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A.ŽNIDERŠIČ-IL.BISTRICA\OŠ-A.ŽNIDERŠIČA-ILIRSKA\ŽIVILA-2024-2028\"/>
    </mc:Choice>
  </mc:AlternateContent>
  <xr:revisionPtr revIDLastSave="0" documentId="8_{1BEB437C-B312-4CDA-AB3F-1201E8C2493C}" xr6:coauthVersionLast="47" xr6:coauthVersionMax="47" xr10:uidLastSave="{00000000-0000-0000-0000-000000000000}"/>
  <workbookProtection workbookAlgorithmName="SHA-512" workbookHashValue="eukS9OXuVhJSPLPJ4SOnS0BUbA/J3rydC6n1N/hjLt1gfB5e/Euw66yEr+n320ohXNNbSL+YcVQ2ihM8cbYBMA==" workbookSaltValue="Dn2yd+u/ye8AxN7vsqRyaw==" workbookSpinCount="100000" lockStructure="1"/>
  <bookViews>
    <workbookView xWindow="1530" yWindow="2445" windowWidth="26130" windowHeight="9390" tabRatio="597" firstSheet="15" activeTab="21" xr2:uid="{9C95B369-C8E8-4258-965B-52320166C799}"/>
  </bookViews>
  <sheets>
    <sheet name="Meso in mesni izdelki" sheetId="1" r:id="rId1"/>
    <sheet name="Ekološko meso" sheetId="2" r:id="rId2"/>
    <sheet name="Perutninsko meso in izdelki" sheetId="5" r:id="rId3"/>
    <sheet name="Zamrznjene in sveže ribe" sheetId="4" r:id="rId4"/>
    <sheet name="Mleko in mlečni izdelki" sheetId="7" r:id="rId5"/>
    <sheet name="Ekološko mleko" sheetId="6" r:id="rId6"/>
    <sheet name="Kruh in krušni izdelki" sheetId="8" r:id="rId7"/>
    <sheet name="Specialni kruhi" sheetId="9" r:id="rId8"/>
    <sheet name="Ekološki kruh in izdelki" sheetId="10" r:id="rId9"/>
    <sheet name="Sveže in suhe testenine" sheetId="11" r:id="rId10"/>
    <sheet name="Slaščice in peciva" sheetId="12" r:id="rId11"/>
    <sheet name="Zamrznjeni izdelki iz testa" sheetId="13" r:id="rId12"/>
    <sheet name="Žita in mlevski izdelki" sheetId="14" r:id="rId13"/>
    <sheet name="Bio mlevski izdelki" sheetId="15" r:id="rId14"/>
    <sheet name="Piškoti" sheetId="16" r:id="rId15"/>
    <sheet name="Sadje, zelenjava " sheetId="3" r:id="rId16"/>
    <sheet name="Eko sadje in zelenjava" sheetId="18" r:id="rId17"/>
    <sheet name="Zamrznjeno sadje in zelenjava" sheetId="19" r:id="rId18"/>
    <sheet name="Sadni sokovi" sheetId="20" r:id="rId19"/>
    <sheet name="Čaji" sheetId="21" r:id="rId20"/>
    <sheet name="Otroka hrana" sheetId="23" r:id="rId21"/>
    <sheet name="Splošno blago" sheetId="22" r:id="rId22"/>
  </sheets>
  <definedNames>
    <definedName name="_xlnm.Print_Titles" localSheetId="13">'Bio mlevski izdelki'!$10:$10</definedName>
    <definedName name="_xlnm.Print_Titles" localSheetId="19">Čaji!$10:$10</definedName>
    <definedName name="_xlnm.Print_Titles" localSheetId="16">'Eko sadje in zelenjava'!#REF!</definedName>
    <definedName name="_xlnm.Print_Titles" localSheetId="8">'Ekološki kruh in izdelki'!$10:$10</definedName>
    <definedName name="_xlnm.Print_Titles" localSheetId="1">'Ekološko meso'!$10:$10</definedName>
    <definedName name="_xlnm.Print_Titles" localSheetId="5">'Ekološko mleko'!$10:$10</definedName>
    <definedName name="_xlnm.Print_Titles" localSheetId="6">'Kruh in krušni izdelki'!$10:$10</definedName>
    <definedName name="_xlnm.Print_Titles" localSheetId="0">'Meso in mesni izdelki'!$10:$10</definedName>
    <definedName name="_xlnm.Print_Titles" localSheetId="4">'Mleko in mlečni izdelki'!$10:$10</definedName>
    <definedName name="_xlnm.Print_Titles" localSheetId="20">'Otroka hrana'!$10:$10</definedName>
    <definedName name="_xlnm.Print_Titles" localSheetId="2">'Perutninsko meso in izdelki'!$10:$10</definedName>
    <definedName name="_xlnm.Print_Titles" localSheetId="14">Piškoti!$10:$10</definedName>
    <definedName name="_xlnm.Print_Titles" localSheetId="15">'Sadje, zelenjava '!#REF!</definedName>
    <definedName name="_xlnm.Print_Titles" localSheetId="18">'Sadni sokovi'!$10:$10</definedName>
    <definedName name="_xlnm.Print_Titles" localSheetId="10">'Slaščice in peciva'!$10:$10</definedName>
    <definedName name="_xlnm.Print_Titles" localSheetId="7">'Specialni kruhi'!$10:$10</definedName>
    <definedName name="_xlnm.Print_Titles" localSheetId="21">'Splošno blago'!$10:$10</definedName>
    <definedName name="_xlnm.Print_Titles" localSheetId="9">'Sveže in suhe testenine'!$10:$10</definedName>
    <definedName name="_xlnm.Print_Titles" localSheetId="3">'Zamrznjene in sveže ribe'!$10:$10</definedName>
    <definedName name="_xlnm.Print_Titles" localSheetId="11">'Zamrznjeni izdelki iz testa'!$10:$10</definedName>
    <definedName name="_xlnm.Print_Titles" localSheetId="17">'Zamrznjeno sadje in zelenjava'!$10:$10</definedName>
    <definedName name="_xlnm.Print_Titles" localSheetId="12">'Žita in mlevski izdelki'!$10:$10</definedName>
    <definedName name="Z_05B2066C_458C_4B30_A1F9_3375CFE90D77_.wvu.PrintTitles" localSheetId="13" hidden="1">'Bio mlevski izdelki'!$10:$10</definedName>
    <definedName name="Z_05B2066C_458C_4B30_A1F9_3375CFE90D77_.wvu.PrintTitles" localSheetId="19" hidden="1">Čaji!$10:$10</definedName>
    <definedName name="Z_05B2066C_458C_4B30_A1F9_3375CFE90D77_.wvu.PrintTitles" localSheetId="16" hidden="1">'Eko sadje in zelenjava'!#REF!</definedName>
    <definedName name="Z_05B2066C_458C_4B30_A1F9_3375CFE90D77_.wvu.PrintTitles" localSheetId="8" hidden="1">'Ekološki kruh in izdelki'!$10:$10</definedName>
    <definedName name="Z_05B2066C_458C_4B30_A1F9_3375CFE90D77_.wvu.PrintTitles" localSheetId="1" hidden="1">'Ekološko meso'!$10:$10</definedName>
    <definedName name="Z_05B2066C_458C_4B30_A1F9_3375CFE90D77_.wvu.PrintTitles" localSheetId="5" hidden="1">'Ekološko mleko'!$10:$10</definedName>
    <definedName name="Z_05B2066C_458C_4B30_A1F9_3375CFE90D77_.wvu.PrintTitles" localSheetId="6" hidden="1">'Kruh in krušni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20" hidden="1">'Otroka hrana'!$10:$10</definedName>
    <definedName name="Z_05B2066C_458C_4B30_A1F9_3375CFE90D77_.wvu.PrintTitles" localSheetId="2" hidden="1">'Perutninsko meso in izdelki'!$10:$10</definedName>
    <definedName name="Z_05B2066C_458C_4B30_A1F9_3375CFE90D77_.wvu.PrintTitles" localSheetId="14" hidden="1">Piškoti!$10:$10</definedName>
    <definedName name="Z_05B2066C_458C_4B30_A1F9_3375CFE90D77_.wvu.PrintTitles" localSheetId="15" hidden="1">'Sadje, zelenjava '!#REF!</definedName>
    <definedName name="Z_05B2066C_458C_4B30_A1F9_3375CFE90D77_.wvu.PrintTitles" localSheetId="18" hidden="1">'Sadni sokovi'!$10:$10</definedName>
    <definedName name="Z_05B2066C_458C_4B30_A1F9_3375CFE90D77_.wvu.PrintTitles" localSheetId="10" hidden="1">'Slaščice in peciva'!$10:$10</definedName>
    <definedName name="Z_05B2066C_458C_4B30_A1F9_3375CFE90D77_.wvu.PrintTitles" localSheetId="7" hidden="1">'Specialni kruhi'!$10:$10</definedName>
    <definedName name="Z_05B2066C_458C_4B30_A1F9_3375CFE90D77_.wvu.PrintTitles" localSheetId="21" hidden="1">'Splošno blago'!$10:$10</definedName>
    <definedName name="Z_05B2066C_458C_4B30_A1F9_3375CFE90D77_.wvu.PrintTitles" localSheetId="9" hidden="1">'Sveže in suhe testenine'!$10:$10</definedName>
    <definedName name="Z_05B2066C_458C_4B30_A1F9_3375CFE90D77_.wvu.PrintTitles" localSheetId="3" hidden="1">'Zamrznjene in sveže ribe'!$10:$10</definedName>
    <definedName name="Z_05B2066C_458C_4B30_A1F9_3375CFE90D77_.wvu.PrintTitles" localSheetId="11" hidden="1">'Zamrznjeni izdelki iz testa'!$10:$10</definedName>
    <definedName name="Z_05B2066C_458C_4B30_A1F9_3375CFE90D77_.wvu.PrintTitles" localSheetId="17" hidden="1">'Zamrznjeno sadje in zelenjava'!$10:$10</definedName>
    <definedName name="Z_05B2066C_458C_4B30_A1F9_3375CFE90D77_.wvu.PrintTitles" localSheetId="12" hidden="1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0" i="1" l="1"/>
  <c r="A81" i="1" s="1"/>
  <c r="A82" i="1" s="1"/>
  <c r="A83" i="1" s="1"/>
  <c r="A84" i="1" s="1"/>
  <c r="N23" i="23" l="1"/>
  <c r="L23" i="23"/>
  <c r="M23" i="23" s="1"/>
  <c r="N22" i="23"/>
  <c r="M22" i="23"/>
  <c r="L22" i="23"/>
  <c r="N21" i="23"/>
  <c r="M21" i="23"/>
  <c r="L21" i="23"/>
  <c r="N20" i="23"/>
  <c r="M20" i="23"/>
  <c r="L20" i="23"/>
  <c r="N19" i="23"/>
  <c r="M19" i="23"/>
  <c r="L19" i="23"/>
  <c r="N18" i="23"/>
  <c r="M18" i="23"/>
  <c r="L18" i="23"/>
  <c r="N17" i="23"/>
  <c r="M17" i="23"/>
  <c r="L17" i="23"/>
  <c r="N16" i="23"/>
  <c r="M16" i="23"/>
  <c r="L16" i="23"/>
  <c r="N15" i="23"/>
  <c r="M15" i="23"/>
  <c r="L15" i="23"/>
  <c r="N14" i="23"/>
  <c r="M14" i="23"/>
  <c r="L14" i="23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N13" i="23"/>
  <c r="M13" i="23"/>
  <c r="L13" i="23"/>
  <c r="A13" i="23"/>
  <c r="N12" i="23"/>
  <c r="M12" i="23"/>
  <c r="L12" i="23"/>
  <c r="N283" i="22"/>
  <c r="M283" i="22"/>
  <c r="N282" i="22"/>
  <c r="L282" i="22"/>
  <c r="M282" i="22" s="1"/>
  <c r="N281" i="22"/>
  <c r="L281" i="22"/>
  <c r="M281" i="22" s="1"/>
  <c r="N280" i="22"/>
  <c r="M280" i="22"/>
  <c r="L280" i="22"/>
  <c r="N279" i="22"/>
  <c r="L279" i="22"/>
  <c r="M279" i="22" s="1"/>
  <c r="N278" i="22"/>
  <c r="L278" i="22"/>
  <c r="M278" i="22" s="1"/>
  <c r="N277" i="22"/>
  <c r="L277" i="22"/>
  <c r="M277" i="22" s="1"/>
  <c r="N276" i="22"/>
  <c r="M276" i="22"/>
  <c r="L276" i="22"/>
  <c r="N275" i="22"/>
  <c r="M275" i="22"/>
  <c r="L275" i="22"/>
  <c r="N274" i="22"/>
  <c r="M274" i="22"/>
  <c r="L274" i="22"/>
  <c r="N273" i="22"/>
  <c r="L273" i="22"/>
  <c r="M273" i="22" s="1"/>
  <c r="N272" i="22"/>
  <c r="M272" i="22"/>
  <c r="L272" i="22"/>
  <c r="N271" i="22"/>
  <c r="L271" i="22"/>
  <c r="M271" i="22" s="1"/>
  <c r="N270" i="22"/>
  <c r="L270" i="22"/>
  <c r="M270" i="22" s="1"/>
  <c r="N269" i="22"/>
  <c r="M269" i="22"/>
  <c r="L269" i="22"/>
  <c r="N268" i="22"/>
  <c r="M268" i="22"/>
  <c r="L268" i="22"/>
  <c r="N267" i="22"/>
  <c r="M267" i="22"/>
  <c r="L267" i="22"/>
  <c r="N266" i="22"/>
  <c r="M266" i="22"/>
  <c r="L266" i="22"/>
  <c r="N265" i="22"/>
  <c r="L265" i="22"/>
  <c r="M265" i="22" s="1"/>
  <c r="N264" i="22"/>
  <c r="L264" i="22"/>
  <c r="M264" i="22" s="1"/>
  <c r="L257" i="22"/>
  <c r="L256" i="22"/>
  <c r="L255" i="22"/>
  <c r="L254" i="22"/>
  <c r="M254" i="22" s="1"/>
  <c r="L214" i="22"/>
  <c r="L206" i="22"/>
  <c r="L205" i="22"/>
  <c r="N257" i="22"/>
  <c r="M257" i="22"/>
  <c r="N256" i="22"/>
  <c r="M256" i="22"/>
  <c r="N255" i="22"/>
  <c r="M255" i="22"/>
  <c r="N254" i="22"/>
  <c r="N253" i="22"/>
  <c r="L253" i="22"/>
  <c r="M253" i="22" s="1"/>
  <c r="N252" i="22"/>
  <c r="M252" i="22"/>
  <c r="L252" i="22"/>
  <c r="N251" i="22"/>
  <c r="L251" i="22"/>
  <c r="M251" i="22" s="1"/>
  <c r="N250" i="22"/>
  <c r="L250" i="22"/>
  <c r="M250" i="22" s="1"/>
  <c r="N249" i="22"/>
  <c r="L249" i="22"/>
  <c r="M249" i="22" s="1"/>
  <c r="N248" i="22"/>
  <c r="M248" i="22"/>
  <c r="L248" i="22"/>
  <c r="N247" i="22"/>
  <c r="M247" i="22"/>
  <c r="L247" i="22"/>
  <c r="N246" i="22"/>
  <c r="L246" i="22"/>
  <c r="M246" i="22" s="1"/>
  <c r="N245" i="22"/>
  <c r="M245" i="22"/>
  <c r="L245" i="22"/>
  <c r="N244" i="22"/>
  <c r="M244" i="22"/>
  <c r="L244" i="22"/>
  <c r="N243" i="22"/>
  <c r="L243" i="22"/>
  <c r="M243" i="22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M27" i="14"/>
  <c r="L27" i="14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M20" i="14"/>
  <c r="L20" i="14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5" i="13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14" i="13"/>
  <c r="A49" i="11"/>
  <c r="A50" i="11" s="1"/>
  <c r="A51" i="11" s="1"/>
  <c r="A52" i="11" s="1"/>
  <c r="A53" i="11" s="1"/>
  <c r="A54" i="11" s="1"/>
  <c r="A55" i="11" s="1"/>
  <c r="A29" i="15"/>
  <c r="A30" i="15" s="1"/>
  <c r="A31" i="15" s="1"/>
  <c r="A32" i="15" s="1"/>
  <c r="A33" i="15" s="1"/>
  <c r="A34" i="15" s="1"/>
  <c r="A35" i="15" s="1"/>
  <c r="A36" i="15" s="1"/>
  <c r="A28" i="15"/>
  <c r="N55" i="11"/>
  <c r="L55" i="11"/>
  <c r="M55" i="11" s="1"/>
  <c r="N54" i="11"/>
  <c r="M54" i="11"/>
  <c r="L54" i="11"/>
  <c r="N53" i="11"/>
  <c r="M53" i="11"/>
  <c r="L53" i="11"/>
  <c r="N52" i="11"/>
  <c r="M52" i="11"/>
  <c r="L52" i="11"/>
  <c r="N51" i="11"/>
  <c r="L51" i="11"/>
  <c r="M51" i="11" s="1"/>
  <c r="N50" i="11"/>
  <c r="M50" i="11"/>
  <c r="L50" i="11"/>
  <c r="N49" i="11"/>
  <c r="M49" i="11"/>
  <c r="L49" i="11"/>
  <c r="N48" i="11"/>
  <c r="M48" i="11"/>
  <c r="L48" i="11"/>
  <c r="N47" i="11"/>
  <c r="M47" i="11"/>
  <c r="L47" i="11"/>
  <c r="N46" i="11"/>
  <c r="L46" i="11"/>
  <c r="M46" i="11" s="1"/>
  <c r="N282" i="8"/>
  <c r="M282" i="8"/>
  <c r="L282" i="8"/>
  <c r="N281" i="8"/>
  <c r="L281" i="8"/>
  <c r="M281" i="8" s="1"/>
  <c r="N280" i="8"/>
  <c r="L280" i="8"/>
  <c r="M280" i="8" s="1"/>
  <c r="N279" i="8"/>
  <c r="M279" i="8"/>
  <c r="L279" i="8"/>
  <c r="N278" i="8"/>
  <c r="L278" i="8"/>
  <c r="M278" i="8" s="1"/>
  <c r="N277" i="8"/>
  <c r="M277" i="8"/>
  <c r="L277" i="8"/>
  <c r="N276" i="8"/>
  <c r="M276" i="8"/>
  <c r="L276" i="8"/>
  <c r="N275" i="8"/>
  <c r="L275" i="8"/>
  <c r="M275" i="8" s="1"/>
  <c r="N274" i="8"/>
  <c r="M274" i="8"/>
  <c r="L274" i="8"/>
  <c r="N273" i="8"/>
  <c r="L273" i="8"/>
  <c r="M273" i="8" s="1"/>
  <c r="N272" i="8"/>
  <c r="L272" i="8"/>
  <c r="M272" i="8" s="1"/>
  <c r="N271" i="8"/>
  <c r="M271" i="8"/>
  <c r="L271" i="8"/>
  <c r="N270" i="8"/>
  <c r="L270" i="8"/>
  <c r="M270" i="8" s="1"/>
  <c r="N269" i="8"/>
  <c r="M269" i="8"/>
  <c r="L269" i="8"/>
  <c r="N268" i="8"/>
  <c r="M268" i="8"/>
  <c r="L268" i="8"/>
  <c r="N267" i="8"/>
  <c r="L267" i="8"/>
  <c r="M267" i="8" s="1"/>
  <c r="N266" i="8"/>
  <c r="M266" i="8"/>
  <c r="L266" i="8"/>
  <c r="N265" i="8"/>
  <c r="L265" i="8"/>
  <c r="M265" i="8" s="1"/>
  <c r="N264" i="8"/>
  <c r="L264" i="8"/>
  <c r="M264" i="8" s="1"/>
  <c r="N263" i="8"/>
  <c r="M263" i="8"/>
  <c r="L263" i="8"/>
  <c r="N262" i="8"/>
  <c r="L262" i="8"/>
  <c r="M262" i="8" s="1"/>
  <c r="N261" i="8"/>
  <c r="M261" i="8"/>
  <c r="L261" i="8"/>
  <c r="N260" i="8"/>
  <c r="M260" i="8"/>
  <c r="L260" i="8"/>
  <c r="N259" i="8"/>
  <c r="L259" i="8"/>
  <c r="M259" i="8" s="1"/>
  <c r="N258" i="8"/>
  <c r="M258" i="8"/>
  <c r="L258" i="8"/>
  <c r="N257" i="8"/>
  <c r="L257" i="8"/>
  <c r="M257" i="8" s="1"/>
  <c r="N256" i="8"/>
  <c r="L256" i="8"/>
  <c r="M256" i="8" s="1"/>
  <c r="N255" i="8"/>
  <c r="M255" i="8"/>
  <c r="L255" i="8"/>
  <c r="N254" i="8"/>
  <c r="L254" i="8"/>
  <c r="M254" i="8" s="1"/>
  <c r="N253" i="8"/>
  <c r="M253" i="8"/>
  <c r="L253" i="8"/>
  <c r="N252" i="8"/>
  <c r="M252" i="8"/>
  <c r="L252" i="8"/>
  <c r="N251" i="8"/>
  <c r="L251" i="8"/>
  <c r="M251" i="8" s="1"/>
  <c r="N250" i="8"/>
  <c r="M250" i="8"/>
  <c r="L250" i="8"/>
  <c r="N249" i="8"/>
  <c r="L249" i="8"/>
  <c r="M249" i="8" s="1"/>
  <c r="N248" i="8"/>
  <c r="L248" i="8"/>
  <c r="M248" i="8" s="1"/>
  <c r="N247" i="8"/>
  <c r="M247" i="8"/>
  <c r="L247" i="8"/>
  <c r="N246" i="8"/>
  <c r="L246" i="8"/>
  <c r="M246" i="8" s="1"/>
  <c r="N245" i="8"/>
  <c r="M245" i="8"/>
  <c r="L245" i="8"/>
  <c r="N244" i="8"/>
  <c r="L244" i="8"/>
  <c r="M244" i="8" s="1"/>
  <c r="N243" i="8"/>
  <c r="L243" i="8"/>
  <c r="M243" i="8" s="1"/>
  <c r="N242" i="8"/>
  <c r="M242" i="8"/>
  <c r="L242" i="8"/>
  <c r="N241" i="8"/>
  <c r="L241" i="8"/>
  <c r="M241" i="8" s="1"/>
  <c r="N240" i="8"/>
  <c r="L240" i="8"/>
  <c r="M240" i="8" s="1"/>
  <c r="N239" i="8"/>
  <c r="M239" i="8"/>
  <c r="L239" i="8"/>
  <c r="N238" i="8"/>
  <c r="L238" i="8"/>
  <c r="M238" i="8" s="1"/>
  <c r="N237" i="8"/>
  <c r="M237" i="8"/>
  <c r="L237" i="8"/>
  <c r="N236" i="8"/>
  <c r="M236" i="8"/>
  <c r="L236" i="8"/>
  <c r="N235" i="8"/>
  <c r="L235" i="8"/>
  <c r="M235" i="8" s="1"/>
  <c r="N234" i="8"/>
  <c r="M234" i="8"/>
  <c r="L234" i="8"/>
  <c r="N233" i="8"/>
  <c r="L233" i="8"/>
  <c r="M233" i="8" s="1"/>
  <c r="N232" i="8"/>
  <c r="L232" i="8"/>
  <c r="M232" i="8" s="1"/>
  <c r="N231" i="8"/>
  <c r="M231" i="8"/>
  <c r="L231" i="8"/>
  <c r="N230" i="8"/>
  <c r="L230" i="8"/>
  <c r="M230" i="8" s="1"/>
  <c r="N229" i="8"/>
  <c r="M229" i="8"/>
  <c r="L229" i="8"/>
  <c r="N228" i="8"/>
  <c r="M228" i="8"/>
  <c r="L228" i="8"/>
  <c r="N227" i="8"/>
  <c r="L227" i="8"/>
  <c r="M227" i="8" s="1"/>
  <c r="N226" i="8"/>
  <c r="M226" i="8"/>
  <c r="L226" i="8"/>
  <c r="N225" i="8"/>
  <c r="L225" i="8"/>
  <c r="M225" i="8" s="1"/>
  <c r="N224" i="8"/>
  <c r="L224" i="8"/>
  <c r="M224" i="8" s="1"/>
  <c r="N223" i="8"/>
  <c r="M223" i="8"/>
  <c r="L223" i="8"/>
  <c r="N222" i="8"/>
  <c r="L222" i="8"/>
  <c r="M222" i="8" s="1"/>
  <c r="N221" i="8"/>
  <c r="M221" i="8"/>
  <c r="L221" i="8"/>
  <c r="N220" i="8"/>
  <c r="M220" i="8"/>
  <c r="L220" i="8"/>
  <c r="N219" i="8"/>
  <c r="L219" i="8"/>
  <c r="M219" i="8" s="1"/>
  <c r="N218" i="8"/>
  <c r="M218" i="8"/>
  <c r="L218" i="8"/>
  <c r="N217" i="8"/>
  <c r="L217" i="8"/>
  <c r="M217" i="8" s="1"/>
  <c r="N216" i="8"/>
  <c r="L216" i="8"/>
  <c r="M216" i="8" s="1"/>
  <c r="N215" i="8"/>
  <c r="L215" i="8"/>
  <c r="M215" i="8" s="1"/>
  <c r="N214" i="8"/>
  <c r="L214" i="8"/>
  <c r="M214" i="8" s="1"/>
  <c r="N213" i="8"/>
  <c r="M213" i="8"/>
  <c r="L213" i="8"/>
  <c r="N212" i="8"/>
  <c r="L212" i="8"/>
  <c r="M212" i="8" s="1"/>
  <c r="N211" i="8"/>
  <c r="M211" i="8"/>
  <c r="L211" i="8"/>
  <c r="N210" i="8"/>
  <c r="L210" i="8"/>
  <c r="M210" i="8" s="1"/>
  <c r="N209" i="8"/>
  <c r="M209" i="8"/>
  <c r="L209" i="8"/>
  <c r="N208" i="8"/>
  <c r="L208" i="8"/>
  <c r="M208" i="8" s="1"/>
  <c r="N207" i="8"/>
  <c r="L207" i="8"/>
  <c r="M207" i="8" s="1"/>
  <c r="N206" i="8"/>
  <c r="L206" i="8"/>
  <c r="M206" i="8" s="1"/>
  <c r="N205" i="8"/>
  <c r="M205" i="8"/>
  <c r="L205" i="8"/>
  <c r="N204" i="8"/>
  <c r="L204" i="8"/>
  <c r="M204" i="8" s="1"/>
  <c r="N203" i="8"/>
  <c r="M203" i="8"/>
  <c r="L203" i="8"/>
  <c r="N202" i="8"/>
  <c r="L202" i="8"/>
  <c r="M202" i="8" s="1"/>
  <c r="N201" i="8"/>
  <c r="M201" i="8"/>
  <c r="L201" i="8"/>
  <c r="N200" i="8"/>
  <c r="L200" i="8"/>
  <c r="M200" i="8" s="1"/>
  <c r="N199" i="8"/>
  <c r="L199" i="8"/>
  <c r="M199" i="8" s="1"/>
  <c r="N198" i="8"/>
  <c r="L198" i="8"/>
  <c r="M198" i="8" s="1"/>
  <c r="N197" i="8"/>
  <c r="M197" i="8"/>
  <c r="L197" i="8"/>
  <c r="N196" i="8"/>
  <c r="L196" i="8"/>
  <c r="M196" i="8" s="1"/>
  <c r="N195" i="8"/>
  <c r="M195" i="8"/>
  <c r="L195" i="8"/>
  <c r="N194" i="8"/>
  <c r="L194" i="8"/>
  <c r="M194" i="8" s="1"/>
  <c r="N193" i="8"/>
  <c r="M193" i="8"/>
  <c r="L193" i="8"/>
  <c r="N192" i="8"/>
  <c r="L192" i="8"/>
  <c r="M192" i="8" s="1"/>
  <c r="N191" i="8"/>
  <c r="L191" i="8"/>
  <c r="M191" i="8" s="1"/>
  <c r="N190" i="8"/>
  <c r="L190" i="8"/>
  <c r="M190" i="8" s="1"/>
  <c r="N189" i="8"/>
  <c r="M189" i="8"/>
  <c r="L189" i="8"/>
  <c r="N188" i="8"/>
  <c r="L188" i="8"/>
  <c r="M188" i="8" s="1"/>
  <c r="N187" i="8"/>
  <c r="M187" i="8"/>
  <c r="L187" i="8"/>
  <c r="N186" i="8"/>
  <c r="L186" i="8"/>
  <c r="M186" i="8" s="1"/>
  <c r="N185" i="8"/>
  <c r="M185" i="8"/>
  <c r="L185" i="8"/>
  <c r="N184" i="8"/>
  <c r="L184" i="8"/>
  <c r="M184" i="8" s="1"/>
  <c r="N183" i="8"/>
  <c r="L183" i="8"/>
  <c r="M183" i="8" s="1"/>
  <c r="N182" i="8"/>
  <c r="L182" i="8"/>
  <c r="M182" i="8" s="1"/>
  <c r="N181" i="8"/>
  <c r="M181" i="8"/>
  <c r="L181" i="8"/>
  <c r="N180" i="8"/>
  <c r="L180" i="8"/>
  <c r="M180" i="8" s="1"/>
  <c r="N179" i="8"/>
  <c r="M179" i="8"/>
  <c r="L179" i="8"/>
  <c r="N178" i="8"/>
  <c r="L178" i="8"/>
  <c r="M178" i="8" s="1"/>
  <c r="N177" i="8"/>
  <c r="M177" i="8"/>
  <c r="L177" i="8"/>
  <c r="N176" i="8"/>
  <c r="L176" i="8"/>
  <c r="M176" i="8" s="1"/>
  <c r="N175" i="8"/>
  <c r="L175" i="8"/>
  <c r="M175" i="8" s="1"/>
  <c r="N174" i="8"/>
  <c r="L174" i="8"/>
  <c r="M174" i="8" s="1"/>
  <c r="N173" i="8"/>
  <c r="M173" i="8"/>
  <c r="L173" i="8"/>
  <c r="N172" i="8"/>
  <c r="L172" i="8"/>
  <c r="M172" i="8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N33" i="6"/>
  <c r="L33" i="6"/>
  <c r="M33" i="6" s="1"/>
  <c r="N32" i="6"/>
  <c r="L32" i="6"/>
  <c r="M32" i="6" s="1"/>
  <c r="N31" i="6"/>
  <c r="M31" i="6"/>
  <c r="L31" i="6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M25" i="6"/>
  <c r="L25" i="6"/>
  <c r="N24" i="6"/>
  <c r="L24" i="6"/>
  <c r="M24" i="6" s="1"/>
  <c r="N23" i="6"/>
  <c r="M23" i="6"/>
  <c r="L23" i="6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M17" i="6"/>
  <c r="L17" i="6"/>
  <c r="N16" i="6"/>
  <c r="L16" i="6"/>
  <c r="M16" i="6" s="1"/>
  <c r="N15" i="6"/>
  <c r="M15" i="6"/>
  <c r="L15" i="6"/>
  <c r="N14" i="6"/>
  <c r="L14" i="6"/>
  <c r="M14" i="6" s="1"/>
  <c r="N13" i="6"/>
  <c r="L13" i="6"/>
  <c r="M13" i="6" s="1"/>
  <c r="M24" i="23" l="1"/>
  <c r="N24" i="23"/>
  <c r="M34" i="6"/>
  <c r="N34" i="6"/>
  <c r="L213" i="22" l="1"/>
  <c r="L212" i="22"/>
  <c r="M206" i="22"/>
  <c r="N263" i="22"/>
  <c r="L263" i="22"/>
  <c r="M263" i="22" s="1"/>
  <c r="N262" i="22"/>
  <c r="L262" i="22"/>
  <c r="M262" i="22" s="1"/>
  <c r="N261" i="22"/>
  <c r="L261" i="22"/>
  <c r="M261" i="22" s="1"/>
  <c r="N260" i="22"/>
  <c r="M260" i="22"/>
  <c r="L260" i="22"/>
  <c r="N259" i="22"/>
  <c r="L259" i="22"/>
  <c r="M259" i="22" s="1"/>
  <c r="N258" i="22"/>
  <c r="L258" i="22"/>
  <c r="M258" i="22" s="1"/>
  <c r="N242" i="22"/>
  <c r="L242" i="22"/>
  <c r="M242" i="22" s="1"/>
  <c r="N241" i="22"/>
  <c r="L241" i="22"/>
  <c r="M241" i="22" s="1"/>
  <c r="N240" i="22"/>
  <c r="L240" i="22"/>
  <c r="M240" i="22" s="1"/>
  <c r="N239" i="22"/>
  <c r="L239" i="22"/>
  <c r="M239" i="22" s="1"/>
  <c r="N238" i="22"/>
  <c r="L238" i="22"/>
  <c r="M238" i="22" s="1"/>
  <c r="N237" i="22"/>
  <c r="L237" i="22"/>
  <c r="M237" i="22" s="1"/>
  <c r="N236" i="22"/>
  <c r="L236" i="22"/>
  <c r="M236" i="22" s="1"/>
  <c r="N235" i="22"/>
  <c r="L235" i="22"/>
  <c r="M235" i="22" s="1"/>
  <c r="N234" i="22"/>
  <c r="L234" i="22"/>
  <c r="M234" i="22" s="1"/>
  <c r="N233" i="22"/>
  <c r="L233" i="22"/>
  <c r="M233" i="22" s="1"/>
  <c r="N232" i="22"/>
  <c r="L232" i="22"/>
  <c r="M232" i="22" s="1"/>
  <c r="N231" i="22"/>
  <c r="L231" i="22"/>
  <c r="M231" i="22" s="1"/>
  <c r="N230" i="22"/>
  <c r="L230" i="22"/>
  <c r="M230" i="22" s="1"/>
  <c r="N229" i="22"/>
  <c r="L229" i="22"/>
  <c r="M229" i="22" s="1"/>
  <c r="N228" i="22"/>
  <c r="L228" i="22"/>
  <c r="M228" i="22" s="1"/>
  <c r="N227" i="22"/>
  <c r="L227" i="22"/>
  <c r="M227" i="22" s="1"/>
  <c r="N226" i="22"/>
  <c r="L226" i="22"/>
  <c r="M226" i="22" s="1"/>
  <c r="N225" i="22"/>
  <c r="L225" i="22"/>
  <c r="M225" i="22" s="1"/>
  <c r="N224" i="22"/>
  <c r="L224" i="22"/>
  <c r="M224" i="22" s="1"/>
  <c r="N223" i="22"/>
  <c r="L223" i="22"/>
  <c r="M223" i="22" s="1"/>
  <c r="N222" i="22"/>
  <c r="L222" i="22"/>
  <c r="M222" i="22" s="1"/>
  <c r="N221" i="22"/>
  <c r="L221" i="22"/>
  <c r="M221" i="22" s="1"/>
  <c r="N220" i="22"/>
  <c r="L220" i="22"/>
  <c r="M220" i="22" s="1"/>
  <c r="N219" i="22"/>
  <c r="L219" i="22"/>
  <c r="M219" i="22" s="1"/>
  <c r="N218" i="22"/>
  <c r="L218" i="22"/>
  <c r="M218" i="22" s="1"/>
  <c r="N217" i="22"/>
  <c r="L217" i="22"/>
  <c r="M217" i="22" s="1"/>
  <c r="N216" i="22"/>
  <c r="L216" i="22"/>
  <c r="M216" i="22" s="1"/>
  <c r="N215" i="22"/>
  <c r="L215" i="22"/>
  <c r="M215" i="22" s="1"/>
  <c r="N214" i="22"/>
  <c r="M214" i="22"/>
  <c r="N213" i="22"/>
  <c r="M213" i="22"/>
  <c r="N212" i="22"/>
  <c r="M212" i="22"/>
  <c r="N211" i="22"/>
  <c r="L211" i="22"/>
  <c r="M211" i="22" s="1"/>
  <c r="N210" i="22"/>
  <c r="L210" i="22"/>
  <c r="M210" i="22" s="1"/>
  <c r="N209" i="22"/>
  <c r="L209" i="22"/>
  <c r="M209" i="22" s="1"/>
  <c r="N208" i="22"/>
  <c r="L208" i="22"/>
  <c r="M208" i="22" s="1"/>
  <c r="N207" i="22"/>
  <c r="L207" i="22"/>
  <c r="M207" i="22" s="1"/>
  <c r="N206" i="22"/>
  <c r="N205" i="22"/>
  <c r="M205" i="22"/>
  <c r="N204" i="22"/>
  <c r="L204" i="22"/>
  <c r="M204" i="22" s="1"/>
  <c r="N203" i="22"/>
  <c r="L203" i="22"/>
  <c r="M203" i="22" s="1"/>
  <c r="N202" i="22"/>
  <c r="L202" i="22"/>
  <c r="M202" i="22" s="1"/>
  <c r="N201" i="22"/>
  <c r="L201" i="22"/>
  <c r="M201" i="22" s="1"/>
  <c r="N200" i="22"/>
  <c r="L200" i="22"/>
  <c r="M200" i="22" s="1"/>
  <c r="N199" i="22"/>
  <c r="L199" i="22"/>
  <c r="M199" i="22" s="1"/>
  <c r="N198" i="22"/>
  <c r="L198" i="22"/>
  <c r="M198" i="22" s="1"/>
  <c r="N197" i="22"/>
  <c r="L197" i="22"/>
  <c r="M197" i="22" s="1"/>
  <c r="N196" i="22"/>
  <c r="L196" i="22"/>
  <c r="M196" i="22" s="1"/>
  <c r="N195" i="22"/>
  <c r="L195" i="22"/>
  <c r="M195" i="22" s="1"/>
  <c r="N194" i="22"/>
  <c r="L194" i="22"/>
  <c r="M194" i="22" s="1"/>
  <c r="N193" i="22"/>
  <c r="L193" i="22"/>
  <c r="M193" i="22" s="1"/>
  <c r="N192" i="22"/>
  <c r="L192" i="22"/>
  <c r="M192" i="22" s="1"/>
  <c r="N191" i="22"/>
  <c r="L191" i="22"/>
  <c r="M191" i="22" s="1"/>
  <c r="N190" i="22"/>
  <c r="L190" i="22"/>
  <c r="M190" i="22" s="1"/>
  <c r="N189" i="22"/>
  <c r="L189" i="22"/>
  <c r="M189" i="22" s="1"/>
  <c r="N188" i="22"/>
  <c r="L188" i="22"/>
  <c r="M188" i="22" s="1"/>
  <c r="N187" i="22"/>
  <c r="L187" i="22"/>
  <c r="M187" i="22" s="1"/>
  <c r="N186" i="22"/>
  <c r="L186" i="22"/>
  <c r="M186" i="22" s="1"/>
  <c r="N185" i="22"/>
  <c r="L185" i="22"/>
  <c r="M185" i="22" s="1"/>
  <c r="N184" i="22"/>
  <c r="L184" i="22"/>
  <c r="M184" i="22" s="1"/>
  <c r="N183" i="22"/>
  <c r="L183" i="22"/>
  <c r="M183" i="22" s="1"/>
  <c r="N182" i="22"/>
  <c r="L182" i="22"/>
  <c r="M182" i="22" s="1"/>
  <c r="N181" i="22"/>
  <c r="L181" i="22"/>
  <c r="M181" i="22" s="1"/>
  <c r="N180" i="22"/>
  <c r="L180" i="22"/>
  <c r="M180" i="22" s="1"/>
  <c r="N179" i="22"/>
  <c r="L179" i="22"/>
  <c r="M179" i="22" s="1"/>
  <c r="N178" i="22"/>
  <c r="L178" i="22"/>
  <c r="M178" i="22" s="1"/>
  <c r="N177" i="22"/>
  <c r="L177" i="22"/>
  <c r="M177" i="22" s="1"/>
  <c r="N176" i="22"/>
  <c r="L176" i="22"/>
  <c r="M176" i="22" s="1"/>
  <c r="N175" i="22"/>
  <c r="L175" i="22"/>
  <c r="M175" i="22" s="1"/>
  <c r="N174" i="22"/>
  <c r="L174" i="22"/>
  <c r="M174" i="22" s="1"/>
  <c r="N173" i="22"/>
  <c r="L173" i="22"/>
  <c r="M173" i="22" s="1"/>
  <c r="N172" i="22"/>
  <c r="L172" i="22"/>
  <c r="M172" i="22" s="1"/>
  <c r="N171" i="22"/>
  <c r="L171" i="22"/>
  <c r="M171" i="22" s="1"/>
  <c r="N170" i="22"/>
  <c r="L170" i="22"/>
  <c r="M170" i="22" s="1"/>
  <c r="N169" i="22"/>
  <c r="L169" i="22"/>
  <c r="M169" i="22" s="1"/>
  <c r="N168" i="22"/>
  <c r="L168" i="22"/>
  <c r="M168" i="22" s="1"/>
  <c r="N167" i="22"/>
  <c r="L167" i="22"/>
  <c r="M167" i="22" s="1"/>
  <c r="N166" i="22"/>
  <c r="L166" i="22"/>
  <c r="M166" i="22" s="1"/>
  <c r="N165" i="22"/>
  <c r="L165" i="22"/>
  <c r="M165" i="22" s="1"/>
  <c r="N164" i="22"/>
  <c r="L164" i="22"/>
  <c r="M164" i="22" s="1"/>
  <c r="N163" i="22"/>
  <c r="L163" i="22"/>
  <c r="M163" i="22" s="1"/>
  <c r="N162" i="22"/>
  <c r="L162" i="22"/>
  <c r="M162" i="22" s="1"/>
  <c r="N161" i="22"/>
  <c r="L161" i="22"/>
  <c r="M161" i="22" s="1"/>
  <c r="N160" i="22"/>
  <c r="L160" i="22"/>
  <c r="M160" i="22" s="1"/>
  <c r="N159" i="22"/>
  <c r="L159" i="22"/>
  <c r="M159" i="22" s="1"/>
  <c r="N158" i="22"/>
  <c r="L158" i="22"/>
  <c r="M158" i="22" s="1"/>
  <c r="N157" i="22"/>
  <c r="L157" i="22"/>
  <c r="M157" i="22" s="1"/>
  <c r="N156" i="22"/>
  <c r="L156" i="22"/>
  <c r="M156" i="22" s="1"/>
  <c r="N155" i="22"/>
  <c r="L155" i="22"/>
  <c r="M155" i="22" s="1"/>
  <c r="N154" i="22"/>
  <c r="L154" i="22"/>
  <c r="M154" i="22" s="1"/>
  <c r="N153" i="22"/>
  <c r="L153" i="22"/>
  <c r="M153" i="22" s="1"/>
  <c r="N152" i="22"/>
  <c r="L152" i="22"/>
  <c r="M152" i="22" s="1"/>
  <c r="N151" i="22"/>
  <c r="L151" i="22"/>
  <c r="M151" i="22" s="1"/>
  <c r="N150" i="22"/>
  <c r="L150" i="22"/>
  <c r="M150" i="22" s="1"/>
  <c r="N149" i="22"/>
  <c r="L149" i="22"/>
  <c r="M149" i="22" s="1"/>
  <c r="N148" i="22"/>
  <c r="L148" i="22"/>
  <c r="M148" i="22" s="1"/>
  <c r="N147" i="22"/>
  <c r="L147" i="22"/>
  <c r="M147" i="22" s="1"/>
  <c r="N146" i="22"/>
  <c r="L146" i="22"/>
  <c r="M146" i="22" s="1"/>
  <c r="N145" i="22"/>
  <c r="L145" i="22"/>
  <c r="M145" i="22" s="1"/>
  <c r="N144" i="22"/>
  <c r="L144" i="22"/>
  <c r="M144" i="22" s="1"/>
  <c r="N143" i="22"/>
  <c r="L143" i="22"/>
  <c r="M143" i="22" s="1"/>
  <c r="N142" i="22"/>
  <c r="L142" i="22"/>
  <c r="M142" i="22" s="1"/>
  <c r="N141" i="22"/>
  <c r="L141" i="22"/>
  <c r="M141" i="22" s="1"/>
  <c r="N140" i="22"/>
  <c r="M140" i="22"/>
  <c r="L140" i="22"/>
  <c r="N139" i="22"/>
  <c r="L139" i="22"/>
  <c r="M139" i="22" s="1"/>
  <c r="N138" i="22"/>
  <c r="L138" i="22"/>
  <c r="M138" i="22" s="1"/>
  <c r="N137" i="22"/>
  <c r="L137" i="22"/>
  <c r="M137" i="22" s="1"/>
  <c r="N136" i="22"/>
  <c r="L136" i="22"/>
  <c r="M136" i="22" s="1"/>
  <c r="N135" i="22"/>
  <c r="L135" i="22"/>
  <c r="M135" i="22" s="1"/>
  <c r="N134" i="22"/>
  <c r="L134" i="22"/>
  <c r="M134" i="22" s="1"/>
  <c r="N133" i="22"/>
  <c r="L133" i="22"/>
  <c r="M133" i="22" s="1"/>
  <c r="N132" i="22"/>
  <c r="L132" i="22"/>
  <c r="M132" i="22" s="1"/>
  <c r="N131" i="22"/>
  <c r="L131" i="22"/>
  <c r="M131" i="22" s="1"/>
  <c r="N130" i="22"/>
  <c r="L130" i="22"/>
  <c r="M130" i="22" s="1"/>
  <c r="N129" i="22"/>
  <c r="L129" i="22"/>
  <c r="M129" i="22" s="1"/>
  <c r="N128" i="22"/>
  <c r="L128" i="22"/>
  <c r="M128" i="22" s="1"/>
  <c r="N127" i="22"/>
  <c r="L127" i="22"/>
  <c r="M127" i="22" s="1"/>
  <c r="N126" i="22"/>
  <c r="L126" i="22"/>
  <c r="M126" i="22" s="1"/>
  <c r="N125" i="22"/>
  <c r="L125" i="22"/>
  <c r="M125" i="22" s="1"/>
  <c r="N124" i="22"/>
  <c r="L124" i="22"/>
  <c r="M124" i="22" s="1"/>
  <c r="N123" i="22"/>
  <c r="M123" i="22"/>
  <c r="L123" i="22"/>
  <c r="N122" i="22"/>
  <c r="L122" i="22"/>
  <c r="M122" i="22" s="1"/>
  <c r="N121" i="22"/>
  <c r="L121" i="22"/>
  <c r="M121" i="22" s="1"/>
  <c r="N120" i="22"/>
  <c r="L120" i="22"/>
  <c r="M120" i="22" s="1"/>
  <c r="N119" i="22"/>
  <c r="L119" i="22"/>
  <c r="M119" i="22" s="1"/>
  <c r="N118" i="22"/>
  <c r="L118" i="22"/>
  <c r="M118" i="22" s="1"/>
  <c r="N117" i="22"/>
  <c r="L117" i="22"/>
  <c r="M117" i="22" s="1"/>
  <c r="N116" i="22"/>
  <c r="L116" i="22"/>
  <c r="M116" i="22" s="1"/>
  <c r="N115" i="22"/>
  <c r="L115" i="22"/>
  <c r="M115" i="22" s="1"/>
  <c r="N114" i="22"/>
  <c r="L114" i="22"/>
  <c r="M114" i="22" s="1"/>
  <c r="N113" i="22"/>
  <c r="L113" i="22"/>
  <c r="M113" i="22" s="1"/>
  <c r="N112" i="22"/>
  <c r="L112" i="22"/>
  <c r="M112" i="22" s="1"/>
  <c r="N111" i="22"/>
  <c r="L111" i="22"/>
  <c r="M111" i="22" s="1"/>
  <c r="N110" i="22"/>
  <c r="L110" i="22"/>
  <c r="M110" i="22" s="1"/>
  <c r="N109" i="22"/>
  <c r="L109" i="22"/>
  <c r="M109" i="22" s="1"/>
  <c r="N108" i="22"/>
  <c r="L108" i="22"/>
  <c r="M108" i="22" s="1"/>
  <c r="N107" i="22"/>
  <c r="L107" i="22"/>
  <c r="M107" i="22" s="1"/>
  <c r="N106" i="22"/>
  <c r="L106" i="22"/>
  <c r="M106" i="22" s="1"/>
  <c r="N105" i="22"/>
  <c r="L105" i="22"/>
  <c r="M105" i="22" s="1"/>
  <c r="N104" i="22"/>
  <c r="L104" i="22"/>
  <c r="M104" i="22" s="1"/>
  <c r="N103" i="22"/>
  <c r="L103" i="22"/>
  <c r="M103" i="22" s="1"/>
  <c r="N102" i="22"/>
  <c r="L102" i="22"/>
  <c r="M102" i="22" s="1"/>
  <c r="N101" i="22"/>
  <c r="L101" i="22"/>
  <c r="M101" i="22" s="1"/>
  <c r="N100" i="22"/>
  <c r="M100" i="22"/>
  <c r="L100" i="22"/>
  <c r="N99" i="22"/>
  <c r="L99" i="22"/>
  <c r="M99" i="22" s="1"/>
  <c r="N98" i="22"/>
  <c r="L98" i="22"/>
  <c r="M98" i="22" s="1"/>
  <c r="N97" i="22"/>
  <c r="L97" i="22"/>
  <c r="M97" i="22" s="1"/>
  <c r="N96" i="22"/>
  <c r="L96" i="22"/>
  <c r="M96" i="22" s="1"/>
  <c r="N95" i="22"/>
  <c r="L95" i="22"/>
  <c r="M95" i="22" s="1"/>
  <c r="N94" i="22"/>
  <c r="L94" i="22"/>
  <c r="M94" i="22" s="1"/>
  <c r="N93" i="22"/>
  <c r="L93" i="22"/>
  <c r="M93" i="22" s="1"/>
  <c r="N92" i="22"/>
  <c r="L92" i="22"/>
  <c r="M92" i="22" s="1"/>
  <c r="N91" i="22"/>
  <c r="L91" i="22"/>
  <c r="M91" i="22" s="1"/>
  <c r="N90" i="22"/>
  <c r="L90" i="22"/>
  <c r="M90" i="22" s="1"/>
  <c r="N89" i="22"/>
  <c r="L89" i="22"/>
  <c r="M89" i="22" s="1"/>
  <c r="N88" i="22"/>
  <c r="L88" i="22"/>
  <c r="M88" i="22" s="1"/>
  <c r="N87" i="22"/>
  <c r="L87" i="22"/>
  <c r="M87" i="22" s="1"/>
  <c r="N86" i="22"/>
  <c r="L86" i="22"/>
  <c r="M86" i="22" s="1"/>
  <c r="N85" i="22"/>
  <c r="L85" i="22"/>
  <c r="M85" i="22" s="1"/>
  <c r="N84" i="22"/>
  <c r="L84" i="22"/>
  <c r="M84" i="22" s="1"/>
  <c r="N83" i="22"/>
  <c r="L83" i="22"/>
  <c r="M83" i="22" s="1"/>
  <c r="N82" i="22"/>
  <c r="L82" i="22"/>
  <c r="M82" i="22" s="1"/>
  <c r="N81" i="22"/>
  <c r="L81" i="22"/>
  <c r="M81" i="22" s="1"/>
  <c r="N80" i="22"/>
  <c r="L80" i="22"/>
  <c r="M80" i="22" s="1"/>
  <c r="N79" i="22"/>
  <c r="L79" i="22"/>
  <c r="M79" i="22" s="1"/>
  <c r="N78" i="22"/>
  <c r="L78" i="22"/>
  <c r="M78" i="22" s="1"/>
  <c r="N77" i="22"/>
  <c r="L77" i="22"/>
  <c r="M77" i="22" s="1"/>
  <c r="N76" i="22"/>
  <c r="L76" i="22"/>
  <c r="M76" i="22" s="1"/>
  <c r="N75" i="22"/>
  <c r="L75" i="22"/>
  <c r="M75" i="22" s="1"/>
  <c r="N74" i="22"/>
  <c r="L74" i="22"/>
  <c r="M74" i="22" s="1"/>
  <c r="N73" i="22"/>
  <c r="L73" i="22"/>
  <c r="M73" i="22" s="1"/>
  <c r="N72" i="22"/>
  <c r="L72" i="22"/>
  <c r="M72" i="22" s="1"/>
  <c r="N71" i="22"/>
  <c r="L71" i="22"/>
  <c r="M71" i="22" s="1"/>
  <c r="N70" i="22"/>
  <c r="L70" i="22"/>
  <c r="M70" i="22" s="1"/>
  <c r="N69" i="22"/>
  <c r="L69" i="22"/>
  <c r="M69" i="22" s="1"/>
  <c r="N68" i="22"/>
  <c r="L68" i="22"/>
  <c r="M68" i="22" s="1"/>
  <c r="N67" i="22"/>
  <c r="L67" i="22"/>
  <c r="M67" i="22" s="1"/>
  <c r="N66" i="22"/>
  <c r="L66" i="22"/>
  <c r="M66" i="22" s="1"/>
  <c r="N65" i="22"/>
  <c r="L65" i="22"/>
  <c r="M65" i="22" s="1"/>
  <c r="N64" i="22"/>
  <c r="L64" i="22"/>
  <c r="M64" i="22" s="1"/>
  <c r="N63" i="22"/>
  <c r="L63" i="22"/>
  <c r="M63" i="22" s="1"/>
  <c r="N62" i="22"/>
  <c r="L62" i="22"/>
  <c r="M62" i="22" s="1"/>
  <c r="N61" i="22"/>
  <c r="L61" i="22"/>
  <c r="M61" i="22" s="1"/>
  <c r="N60" i="22"/>
  <c r="L60" i="22"/>
  <c r="M60" i="22" s="1"/>
  <c r="N59" i="22"/>
  <c r="L59" i="22"/>
  <c r="M59" i="22" s="1"/>
  <c r="N58" i="22"/>
  <c r="L58" i="22"/>
  <c r="M58" i="22" s="1"/>
  <c r="N57" i="22"/>
  <c r="L57" i="22"/>
  <c r="M57" i="22" s="1"/>
  <c r="N56" i="22"/>
  <c r="M56" i="22"/>
  <c r="L56" i="22"/>
  <c r="N55" i="22"/>
  <c r="L55" i="22"/>
  <c r="M55" i="22" s="1"/>
  <c r="N54" i="22"/>
  <c r="L54" i="22"/>
  <c r="M54" i="22" s="1"/>
  <c r="N53" i="22"/>
  <c r="L53" i="22"/>
  <c r="M53" i="22" s="1"/>
  <c r="N52" i="22"/>
  <c r="L52" i="22"/>
  <c r="M52" i="22" s="1"/>
  <c r="N51" i="22"/>
  <c r="L51" i="22"/>
  <c r="M51" i="22" s="1"/>
  <c r="N50" i="22"/>
  <c r="L50" i="22"/>
  <c r="M50" i="22" s="1"/>
  <c r="N49" i="22"/>
  <c r="L49" i="22"/>
  <c r="M49" i="22" s="1"/>
  <c r="N48" i="22"/>
  <c r="L48" i="22"/>
  <c r="M48" i="22" s="1"/>
  <c r="N47" i="22"/>
  <c r="L47" i="22"/>
  <c r="M47" i="22" s="1"/>
  <c r="N46" i="22"/>
  <c r="L46" i="22"/>
  <c r="M46" i="22" s="1"/>
  <c r="N45" i="22"/>
  <c r="L45" i="22"/>
  <c r="M45" i="22" s="1"/>
  <c r="N44" i="22"/>
  <c r="L44" i="22"/>
  <c r="M44" i="22" s="1"/>
  <c r="N43" i="22"/>
  <c r="L43" i="22"/>
  <c r="M43" i="22" s="1"/>
  <c r="N42" i="22"/>
  <c r="L42" i="22"/>
  <c r="M42" i="22" s="1"/>
  <c r="N41" i="22"/>
  <c r="L41" i="22"/>
  <c r="M41" i="22" s="1"/>
  <c r="N40" i="22"/>
  <c r="L40" i="22"/>
  <c r="M40" i="22" s="1"/>
  <c r="N39" i="22"/>
  <c r="L39" i="22"/>
  <c r="M39" i="22" s="1"/>
  <c r="N38" i="22"/>
  <c r="L38" i="22"/>
  <c r="M38" i="22" s="1"/>
  <c r="N37" i="22"/>
  <c r="L37" i="22"/>
  <c r="M37" i="22" s="1"/>
  <c r="N36" i="22"/>
  <c r="L36" i="22"/>
  <c r="M36" i="22" s="1"/>
  <c r="N35" i="22"/>
  <c r="L35" i="22"/>
  <c r="M35" i="22" s="1"/>
  <c r="N34" i="22"/>
  <c r="L34" i="22"/>
  <c r="M34" i="22" s="1"/>
  <c r="N33" i="22"/>
  <c r="L33" i="22"/>
  <c r="M33" i="22" s="1"/>
  <c r="N32" i="22"/>
  <c r="L32" i="22"/>
  <c r="M32" i="22" s="1"/>
  <c r="N31" i="22"/>
  <c r="L31" i="22"/>
  <c r="M31" i="22" s="1"/>
  <c r="N30" i="22"/>
  <c r="L30" i="22"/>
  <c r="M30" i="22" s="1"/>
  <c r="N29" i="22"/>
  <c r="L29" i="22"/>
  <c r="M29" i="22" s="1"/>
  <c r="N28" i="22"/>
  <c r="L28" i="22"/>
  <c r="M28" i="22" s="1"/>
  <c r="N27" i="22"/>
  <c r="L27" i="22"/>
  <c r="M27" i="22" s="1"/>
  <c r="N26" i="22"/>
  <c r="L26" i="22"/>
  <c r="M26" i="22" s="1"/>
  <c r="N25" i="22"/>
  <c r="L25" i="22"/>
  <c r="M25" i="22" s="1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L18" i="22"/>
  <c r="M18" i="22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A172" i="22" s="1"/>
  <c r="A173" i="22" s="1"/>
  <c r="A174" i="22" s="1"/>
  <c r="A175" i="22" s="1"/>
  <c r="A176" i="22" s="1"/>
  <c r="A177" i="22" s="1"/>
  <c r="A178" i="22" s="1"/>
  <c r="A179" i="22" s="1"/>
  <c r="A180" i="22" s="1"/>
  <c r="A181" i="22" s="1"/>
  <c r="A182" i="22" s="1"/>
  <c r="A183" i="22" s="1"/>
  <c r="A184" i="22" s="1"/>
  <c r="A185" i="22" s="1"/>
  <c r="A186" i="22" s="1"/>
  <c r="A187" i="22" s="1"/>
  <c r="A188" i="22" s="1"/>
  <c r="A189" i="22" s="1"/>
  <c r="A190" i="22" s="1"/>
  <c r="A191" i="22" s="1"/>
  <c r="A192" i="22" s="1"/>
  <c r="A193" i="22" s="1"/>
  <c r="A194" i="22" s="1"/>
  <c r="A195" i="22" s="1"/>
  <c r="A196" i="22" s="1"/>
  <c r="A197" i="22" s="1"/>
  <c r="A198" i="22" s="1"/>
  <c r="A199" i="22" s="1"/>
  <c r="A200" i="22" s="1"/>
  <c r="A201" i="22" s="1"/>
  <c r="A202" i="22" s="1"/>
  <c r="A203" i="22" s="1"/>
  <c r="A204" i="22" s="1"/>
  <c r="A205" i="22" s="1"/>
  <c r="A206" i="22" s="1"/>
  <c r="A207" i="22" s="1"/>
  <c r="A208" i="22" s="1"/>
  <c r="A209" i="22" s="1"/>
  <c r="A210" i="22" s="1"/>
  <c r="A211" i="22" s="1"/>
  <c r="A212" i="22" s="1"/>
  <c r="A213" i="22" s="1"/>
  <c r="A214" i="22" s="1"/>
  <c r="A215" i="22" s="1"/>
  <c r="A216" i="22" s="1"/>
  <c r="A217" i="22" s="1"/>
  <c r="A218" i="22" s="1"/>
  <c r="A219" i="22" s="1"/>
  <c r="A220" i="22" s="1"/>
  <c r="A221" i="22" s="1"/>
  <c r="A222" i="22" s="1"/>
  <c r="A223" i="22" s="1"/>
  <c r="A224" i="22" s="1"/>
  <c r="A225" i="22" s="1"/>
  <c r="A226" i="22" s="1"/>
  <c r="A227" i="22" s="1"/>
  <c r="A228" i="22" s="1"/>
  <c r="A229" i="22" s="1"/>
  <c r="A230" i="22" s="1"/>
  <c r="A231" i="22" s="1"/>
  <c r="A232" i="22" s="1"/>
  <c r="A233" i="22" s="1"/>
  <c r="A234" i="22" s="1"/>
  <c r="A235" i="22" s="1"/>
  <c r="A236" i="22" s="1"/>
  <c r="A237" i="22" s="1"/>
  <c r="A238" i="22" s="1"/>
  <c r="A239" i="22" s="1"/>
  <c r="A240" i="22" s="1"/>
  <c r="A241" i="22" s="1"/>
  <c r="A242" i="22" s="1"/>
  <c r="N12" i="22"/>
  <c r="L12" i="22"/>
  <c r="M12" i="22" s="1"/>
  <c r="N64" i="21"/>
  <c r="L64" i="21"/>
  <c r="M64" i="21" s="1"/>
  <c r="N63" i="21"/>
  <c r="L63" i="21"/>
  <c r="M63" i="21" s="1"/>
  <c r="N62" i="21"/>
  <c r="M62" i="21"/>
  <c r="L62" i="21"/>
  <c r="N61" i="21"/>
  <c r="M61" i="21"/>
  <c r="L61" i="21"/>
  <c r="N60" i="21"/>
  <c r="M60" i="21"/>
  <c r="L60" i="21"/>
  <c r="N59" i="21"/>
  <c r="M59" i="21"/>
  <c r="L59" i="21"/>
  <c r="N58" i="21"/>
  <c r="L58" i="21"/>
  <c r="M58" i="21" s="1"/>
  <c r="N57" i="21"/>
  <c r="L57" i="21"/>
  <c r="M57" i="21" s="1"/>
  <c r="N56" i="21"/>
  <c r="L56" i="21"/>
  <c r="M56" i="21" s="1"/>
  <c r="N55" i="21"/>
  <c r="L55" i="21"/>
  <c r="M55" i="21" s="1"/>
  <c r="N54" i="21"/>
  <c r="L54" i="21"/>
  <c r="M54" i="21" s="1"/>
  <c r="N53" i="21"/>
  <c r="M53" i="21"/>
  <c r="L53" i="21"/>
  <c r="N52" i="21"/>
  <c r="M52" i="21"/>
  <c r="L52" i="21"/>
  <c r="N51" i="21"/>
  <c r="M51" i="21"/>
  <c r="L51" i="21"/>
  <c r="N50" i="21"/>
  <c r="L50" i="21"/>
  <c r="M50" i="21" s="1"/>
  <c r="N49" i="21"/>
  <c r="L49" i="21"/>
  <c r="M49" i="21" s="1"/>
  <c r="N48" i="21"/>
  <c r="L48" i="21"/>
  <c r="M48" i="21" s="1"/>
  <c r="N47" i="21"/>
  <c r="L47" i="21"/>
  <c r="M47" i="21" s="1"/>
  <c r="N46" i="21"/>
  <c r="L46" i="21"/>
  <c r="M46" i="21" s="1"/>
  <c r="N45" i="21"/>
  <c r="M45" i="21"/>
  <c r="L45" i="21"/>
  <c r="N44" i="21"/>
  <c r="M44" i="21"/>
  <c r="L44" i="21"/>
  <c r="N43" i="21"/>
  <c r="M43" i="21"/>
  <c r="L43" i="21"/>
  <c r="N42" i="21"/>
  <c r="L42" i="21"/>
  <c r="M42" i="21" s="1"/>
  <c r="N41" i="21"/>
  <c r="L41" i="21"/>
  <c r="M41" i="21" s="1"/>
  <c r="N40" i="21"/>
  <c r="L40" i="21"/>
  <c r="M40" i="21" s="1"/>
  <c r="N39" i="21"/>
  <c r="L39" i="21"/>
  <c r="M39" i="21" s="1"/>
  <c r="N38" i="21"/>
  <c r="L38" i="21"/>
  <c r="M38" i="21" s="1"/>
  <c r="N37" i="21"/>
  <c r="M37" i="21"/>
  <c r="L37" i="21"/>
  <c r="N36" i="21"/>
  <c r="L36" i="21"/>
  <c r="M36" i="21" s="1"/>
  <c r="N35" i="21"/>
  <c r="M35" i="21"/>
  <c r="L35" i="21"/>
  <c r="N34" i="21"/>
  <c r="L34" i="21"/>
  <c r="M34" i="21" s="1"/>
  <c r="N33" i="21"/>
  <c r="L33" i="21"/>
  <c r="M33" i="21" s="1"/>
  <c r="N32" i="21"/>
  <c r="L32" i="21"/>
  <c r="M32" i="21" s="1"/>
  <c r="N31" i="21"/>
  <c r="M31" i="21"/>
  <c r="L31" i="21"/>
  <c r="N30" i="21"/>
  <c r="L30" i="21"/>
  <c r="M30" i="21" s="1"/>
  <c r="N29" i="21"/>
  <c r="M29" i="21"/>
  <c r="L29" i="21"/>
  <c r="N28" i="21"/>
  <c r="L28" i="21"/>
  <c r="M28" i="21" s="1"/>
  <c r="N27" i="21"/>
  <c r="M27" i="21"/>
  <c r="L27" i="21"/>
  <c r="N26" i="21"/>
  <c r="L26" i="21"/>
  <c r="M26" i="21" s="1"/>
  <c r="N25" i="21"/>
  <c r="L25" i="21"/>
  <c r="M25" i="21" s="1"/>
  <c r="N24" i="21"/>
  <c r="L24" i="21"/>
  <c r="M24" i="21" s="1"/>
  <c r="N23" i="21"/>
  <c r="M23" i="21"/>
  <c r="L23" i="21"/>
  <c r="N22" i="21"/>
  <c r="L22" i="21"/>
  <c r="M22" i="21" s="1"/>
  <c r="N21" i="21"/>
  <c r="M21" i="21"/>
  <c r="L21" i="21"/>
  <c r="N20" i="21"/>
  <c r="L20" i="21"/>
  <c r="M20" i="21" s="1"/>
  <c r="N19" i="21"/>
  <c r="M19" i="21"/>
  <c r="L19" i="21"/>
  <c r="N18" i="21"/>
  <c r="L18" i="21"/>
  <c r="M18" i="21" s="1"/>
  <c r="N17" i="21"/>
  <c r="L17" i="21"/>
  <c r="M17" i="21" s="1"/>
  <c r="N16" i="21"/>
  <c r="L16" i="21"/>
  <c r="M16" i="21" s="1"/>
  <c r="N15" i="21"/>
  <c r="M15" i="21"/>
  <c r="L15" i="21"/>
  <c r="N14" i="21"/>
  <c r="L14" i="21"/>
  <c r="M14" i="21" s="1"/>
  <c r="N13" i="21"/>
  <c r="M13" i="21"/>
  <c r="L13" i="21"/>
  <c r="A30" i="2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N12" i="21"/>
  <c r="M12" i="21"/>
  <c r="L12" i="21"/>
  <c r="N52" i="20"/>
  <c r="L52" i="20"/>
  <c r="M52" i="20" s="1"/>
  <c r="N51" i="20"/>
  <c r="L51" i="20"/>
  <c r="M51" i="20" s="1"/>
  <c r="N50" i="20"/>
  <c r="L50" i="20"/>
  <c r="M50" i="20" s="1"/>
  <c r="N49" i="20"/>
  <c r="L49" i="20"/>
  <c r="M49" i="20" s="1"/>
  <c r="N48" i="20"/>
  <c r="L48" i="20"/>
  <c r="M48" i="20" s="1"/>
  <c r="N47" i="20"/>
  <c r="L47" i="20"/>
  <c r="M47" i="20" s="1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L42" i="20"/>
  <c r="M42" i="20" s="1"/>
  <c r="N41" i="20"/>
  <c r="M41" i="20"/>
  <c r="L41" i="20"/>
  <c r="N40" i="20"/>
  <c r="L40" i="20"/>
  <c r="M40" i="20" s="1"/>
  <c r="N39" i="20"/>
  <c r="M39" i="20"/>
  <c r="L39" i="20"/>
  <c r="N38" i="20"/>
  <c r="L38" i="20"/>
  <c r="M38" i="20" s="1"/>
  <c r="N37" i="20"/>
  <c r="M37" i="20"/>
  <c r="L37" i="20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M25" i="20"/>
  <c r="L25" i="20"/>
  <c r="N24" i="20"/>
  <c r="L24" i="20"/>
  <c r="M24" i="20" s="1"/>
  <c r="N23" i="20"/>
  <c r="M23" i="20"/>
  <c r="L23" i="20"/>
  <c r="N22" i="20"/>
  <c r="L22" i="20"/>
  <c r="M22" i="20" s="1"/>
  <c r="N21" i="20"/>
  <c r="M21" i="20"/>
  <c r="L21" i="20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13" i="20"/>
  <c r="N12" i="20"/>
  <c r="L12" i="20"/>
  <c r="M12" i="20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M42" i="19"/>
  <c r="L42" i="19"/>
  <c r="N41" i="19"/>
  <c r="L41" i="19"/>
  <c r="M41" i="19" s="1"/>
  <c r="N40" i="19"/>
  <c r="L40" i="19"/>
  <c r="M40" i="19" s="1"/>
  <c r="N39" i="19"/>
  <c r="L39" i="19"/>
  <c r="M39" i="19" s="1"/>
  <c r="N38" i="19"/>
  <c r="M38" i="19"/>
  <c r="L38" i="19"/>
  <c r="N37" i="19"/>
  <c r="L37" i="19"/>
  <c r="M37" i="19" s="1"/>
  <c r="N36" i="19"/>
  <c r="L36" i="19"/>
  <c r="M36" i="19" s="1"/>
  <c r="N35" i="19"/>
  <c r="L35" i="19"/>
  <c r="M35" i="19" s="1"/>
  <c r="N34" i="19"/>
  <c r="M34" i="19"/>
  <c r="L34" i="19"/>
  <c r="N33" i="19"/>
  <c r="M33" i="19"/>
  <c r="L33" i="19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M27" i="19"/>
  <c r="L27" i="19"/>
  <c r="N26" i="19"/>
  <c r="M26" i="19"/>
  <c r="L26" i="19"/>
  <c r="N25" i="19"/>
  <c r="M25" i="19"/>
  <c r="L25" i="19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M19" i="19"/>
  <c r="L19" i="19"/>
  <c r="N18" i="19"/>
  <c r="M18" i="19"/>
  <c r="L18" i="19"/>
  <c r="N17" i="19"/>
  <c r="M17" i="19"/>
  <c r="L17" i="19"/>
  <c r="N16" i="19"/>
  <c r="L16" i="19"/>
  <c r="M16" i="19" s="1"/>
  <c r="N15" i="19"/>
  <c r="L15" i="19"/>
  <c r="M15" i="19" s="1"/>
  <c r="N14" i="19"/>
  <c r="M14" i="19"/>
  <c r="L14" i="19"/>
  <c r="N13" i="19"/>
  <c r="L13" i="19"/>
  <c r="M13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13" i="19"/>
  <c r="N12" i="19"/>
  <c r="M12" i="19"/>
  <c r="L12" i="19"/>
  <c r="T49" i="18"/>
  <c r="S49" i="18"/>
  <c r="R49" i="18"/>
  <c r="P49" i="18"/>
  <c r="O49" i="18"/>
  <c r="Q49" i="18" s="1"/>
  <c r="T48" i="18"/>
  <c r="R48" i="18"/>
  <c r="Q48" i="18"/>
  <c r="P48" i="18"/>
  <c r="S48" i="18" s="1"/>
  <c r="O48" i="18"/>
  <c r="T47" i="18"/>
  <c r="S47" i="18"/>
  <c r="R47" i="18"/>
  <c r="Q47" i="18"/>
  <c r="P47" i="18"/>
  <c r="O47" i="18"/>
  <c r="T46" i="18"/>
  <c r="R46" i="18"/>
  <c r="P46" i="18"/>
  <c r="S46" i="18" s="1"/>
  <c r="O46" i="18"/>
  <c r="Q46" i="18" s="1"/>
  <c r="T45" i="18"/>
  <c r="S45" i="18"/>
  <c r="R45" i="18"/>
  <c r="P45" i="18"/>
  <c r="O45" i="18"/>
  <c r="Q45" i="18" s="1"/>
  <c r="T44" i="18"/>
  <c r="R44" i="18"/>
  <c r="P44" i="18"/>
  <c r="S44" i="18" s="1"/>
  <c r="O44" i="18"/>
  <c r="Q44" i="18" s="1"/>
  <c r="T43" i="18"/>
  <c r="S43" i="18"/>
  <c r="R43" i="18"/>
  <c r="Q43" i="18"/>
  <c r="P43" i="18"/>
  <c r="O43" i="18"/>
  <c r="T42" i="18"/>
  <c r="R42" i="18"/>
  <c r="P42" i="18"/>
  <c r="S42" i="18" s="1"/>
  <c r="O42" i="18"/>
  <c r="Q42" i="18" s="1"/>
  <c r="T41" i="18"/>
  <c r="S41" i="18"/>
  <c r="R41" i="18"/>
  <c r="P41" i="18"/>
  <c r="O41" i="18"/>
  <c r="Q41" i="18" s="1"/>
  <c r="T40" i="18"/>
  <c r="R40" i="18"/>
  <c r="Q40" i="18"/>
  <c r="P40" i="18"/>
  <c r="S40" i="18" s="1"/>
  <c r="O40" i="18"/>
  <c r="T39" i="18"/>
  <c r="S39" i="18"/>
  <c r="R39" i="18"/>
  <c r="Q39" i="18"/>
  <c r="P39" i="18"/>
  <c r="O39" i="18"/>
  <c r="T38" i="18"/>
  <c r="R38" i="18"/>
  <c r="P38" i="18"/>
  <c r="S38" i="18" s="1"/>
  <c r="O38" i="18"/>
  <c r="Q38" i="18" s="1"/>
  <c r="T37" i="18"/>
  <c r="S37" i="18"/>
  <c r="R37" i="18"/>
  <c r="P37" i="18"/>
  <c r="O37" i="18"/>
  <c r="Q37" i="18" s="1"/>
  <c r="T36" i="18"/>
  <c r="R36" i="18"/>
  <c r="Q36" i="18"/>
  <c r="P36" i="18"/>
  <c r="S36" i="18" s="1"/>
  <c r="O36" i="18"/>
  <c r="T35" i="18"/>
  <c r="S35" i="18"/>
  <c r="R35" i="18"/>
  <c r="Q35" i="18"/>
  <c r="P35" i="18"/>
  <c r="O35" i="18"/>
  <c r="T34" i="18"/>
  <c r="R34" i="18"/>
  <c r="P34" i="18"/>
  <c r="S34" i="18" s="1"/>
  <c r="O34" i="18"/>
  <c r="Q34" i="18" s="1"/>
  <c r="T33" i="18"/>
  <c r="S33" i="18"/>
  <c r="R33" i="18"/>
  <c r="P33" i="18"/>
  <c r="O33" i="18"/>
  <c r="Q33" i="18" s="1"/>
  <c r="T32" i="18"/>
  <c r="R32" i="18"/>
  <c r="Q32" i="18"/>
  <c r="P32" i="18"/>
  <c r="S32" i="18" s="1"/>
  <c r="O32" i="18"/>
  <c r="T31" i="18"/>
  <c r="S31" i="18"/>
  <c r="R31" i="18"/>
  <c r="Q31" i="18"/>
  <c r="P31" i="18"/>
  <c r="O31" i="18"/>
  <c r="T30" i="18"/>
  <c r="R30" i="18"/>
  <c r="P30" i="18"/>
  <c r="S30" i="18" s="1"/>
  <c r="O30" i="18"/>
  <c r="Q30" i="18" s="1"/>
  <c r="T29" i="18"/>
  <c r="S29" i="18"/>
  <c r="R29" i="18"/>
  <c r="P29" i="18"/>
  <c r="O29" i="18"/>
  <c r="Q29" i="18" s="1"/>
  <c r="T28" i="18"/>
  <c r="R28" i="18"/>
  <c r="Q28" i="18"/>
  <c r="P28" i="18"/>
  <c r="S28" i="18" s="1"/>
  <c r="O28" i="18"/>
  <c r="T27" i="18"/>
  <c r="S27" i="18"/>
  <c r="R27" i="18"/>
  <c r="Q27" i="18"/>
  <c r="P27" i="18"/>
  <c r="O27" i="18"/>
  <c r="T26" i="18"/>
  <c r="R26" i="18"/>
  <c r="P26" i="18"/>
  <c r="S26" i="18" s="1"/>
  <c r="O26" i="18"/>
  <c r="Q26" i="18" s="1"/>
  <c r="T25" i="18"/>
  <c r="S25" i="18"/>
  <c r="R25" i="18"/>
  <c r="P25" i="18"/>
  <c r="O25" i="18"/>
  <c r="Q25" i="18" s="1"/>
  <c r="T24" i="18"/>
  <c r="R24" i="18"/>
  <c r="P24" i="18"/>
  <c r="S24" i="18" s="1"/>
  <c r="O24" i="18"/>
  <c r="Q24" i="18" s="1"/>
  <c r="T23" i="18"/>
  <c r="S23" i="18"/>
  <c r="R23" i="18"/>
  <c r="Q23" i="18"/>
  <c r="P23" i="18"/>
  <c r="O23" i="18"/>
  <c r="T22" i="18"/>
  <c r="R22" i="18"/>
  <c r="P22" i="18"/>
  <c r="S22" i="18" s="1"/>
  <c r="O22" i="18"/>
  <c r="Q22" i="18" s="1"/>
  <c r="T21" i="18"/>
  <c r="S21" i="18"/>
  <c r="R21" i="18"/>
  <c r="P21" i="18"/>
  <c r="O21" i="18"/>
  <c r="Q21" i="18" s="1"/>
  <c r="T20" i="18"/>
  <c r="R20" i="18"/>
  <c r="Q20" i="18"/>
  <c r="P20" i="18"/>
  <c r="S20" i="18" s="1"/>
  <c r="O20" i="18"/>
  <c r="T19" i="18"/>
  <c r="S19" i="18"/>
  <c r="R19" i="18"/>
  <c r="Q19" i="18"/>
  <c r="P19" i="18"/>
  <c r="O19" i="18"/>
  <c r="T18" i="18"/>
  <c r="R18" i="18"/>
  <c r="P18" i="18"/>
  <c r="S18" i="18" s="1"/>
  <c r="O18" i="18"/>
  <c r="Q18" i="18" s="1"/>
  <c r="T17" i="18"/>
  <c r="S17" i="18"/>
  <c r="R17" i="18"/>
  <c r="P17" i="18"/>
  <c r="O17" i="18"/>
  <c r="Q17" i="18" s="1"/>
  <c r="T16" i="18"/>
  <c r="R16" i="18"/>
  <c r="Q16" i="18"/>
  <c r="P16" i="18"/>
  <c r="S16" i="18" s="1"/>
  <c r="O16" i="18"/>
  <c r="T15" i="18"/>
  <c r="S15" i="18"/>
  <c r="R15" i="18"/>
  <c r="Q15" i="18"/>
  <c r="P15" i="18"/>
  <c r="O15" i="18"/>
  <c r="T14" i="18"/>
  <c r="R14" i="18"/>
  <c r="P14" i="18"/>
  <c r="S14" i="18" s="1"/>
  <c r="O14" i="18"/>
  <c r="Q14" i="18" s="1"/>
  <c r="B14" i="18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T129" i="3"/>
  <c r="R129" i="3"/>
  <c r="P129" i="3"/>
  <c r="S129" i="3" s="1"/>
  <c r="O129" i="3"/>
  <c r="Q129" i="3" s="1"/>
  <c r="T128" i="3"/>
  <c r="R128" i="3"/>
  <c r="P128" i="3"/>
  <c r="S128" i="3" s="1"/>
  <c r="O128" i="3"/>
  <c r="Q128" i="3" s="1"/>
  <c r="T127" i="3"/>
  <c r="R127" i="3"/>
  <c r="P127" i="3"/>
  <c r="S127" i="3" s="1"/>
  <c r="O127" i="3"/>
  <c r="Q127" i="3" s="1"/>
  <c r="T126" i="3"/>
  <c r="R126" i="3"/>
  <c r="Q126" i="3"/>
  <c r="P126" i="3"/>
  <c r="S126" i="3" s="1"/>
  <c r="O126" i="3"/>
  <c r="T125" i="3"/>
  <c r="R125" i="3"/>
  <c r="P125" i="3"/>
  <c r="S125" i="3" s="1"/>
  <c r="O125" i="3"/>
  <c r="Q125" i="3" s="1"/>
  <c r="T124" i="3"/>
  <c r="R124" i="3"/>
  <c r="P124" i="3"/>
  <c r="S124" i="3" s="1"/>
  <c r="O124" i="3"/>
  <c r="Q124" i="3" s="1"/>
  <c r="T123" i="3"/>
  <c r="R123" i="3"/>
  <c r="P123" i="3"/>
  <c r="S123" i="3" s="1"/>
  <c r="O123" i="3"/>
  <c r="Q123" i="3" s="1"/>
  <c r="T122" i="3"/>
  <c r="R122" i="3"/>
  <c r="Q122" i="3"/>
  <c r="P122" i="3"/>
  <c r="S122" i="3" s="1"/>
  <c r="O122" i="3"/>
  <c r="T121" i="3"/>
  <c r="R121" i="3"/>
  <c r="P121" i="3"/>
  <c r="S121" i="3" s="1"/>
  <c r="O121" i="3"/>
  <c r="Q121" i="3" s="1"/>
  <c r="T120" i="3"/>
  <c r="R120" i="3"/>
  <c r="P120" i="3"/>
  <c r="S120" i="3" s="1"/>
  <c r="O120" i="3"/>
  <c r="Q120" i="3" s="1"/>
  <c r="T119" i="3"/>
  <c r="R119" i="3"/>
  <c r="P119" i="3"/>
  <c r="S119" i="3" s="1"/>
  <c r="O119" i="3"/>
  <c r="Q119" i="3" s="1"/>
  <c r="T118" i="3"/>
  <c r="S118" i="3"/>
  <c r="R118" i="3"/>
  <c r="P118" i="3"/>
  <c r="O118" i="3"/>
  <c r="Q118" i="3" s="1"/>
  <c r="T117" i="3"/>
  <c r="R117" i="3"/>
  <c r="P117" i="3"/>
  <c r="S117" i="3" s="1"/>
  <c r="O117" i="3"/>
  <c r="Q117" i="3" s="1"/>
  <c r="T116" i="3"/>
  <c r="R116" i="3"/>
  <c r="P116" i="3"/>
  <c r="S116" i="3" s="1"/>
  <c r="O116" i="3"/>
  <c r="Q116" i="3" s="1"/>
  <c r="T115" i="3"/>
  <c r="R115" i="3"/>
  <c r="P115" i="3"/>
  <c r="S115" i="3" s="1"/>
  <c r="O115" i="3"/>
  <c r="Q115" i="3" s="1"/>
  <c r="T114" i="3"/>
  <c r="R114" i="3"/>
  <c r="P114" i="3"/>
  <c r="S114" i="3" s="1"/>
  <c r="O114" i="3"/>
  <c r="Q114" i="3" s="1"/>
  <c r="T113" i="3"/>
  <c r="R113" i="3"/>
  <c r="P113" i="3"/>
  <c r="S113" i="3" s="1"/>
  <c r="O113" i="3"/>
  <c r="Q113" i="3" s="1"/>
  <c r="T112" i="3"/>
  <c r="R112" i="3"/>
  <c r="P112" i="3"/>
  <c r="S112" i="3" s="1"/>
  <c r="O112" i="3"/>
  <c r="Q112" i="3" s="1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Q108" i="3"/>
  <c r="P108" i="3"/>
  <c r="S108" i="3" s="1"/>
  <c r="O108" i="3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Q87" i="3"/>
  <c r="P87" i="3"/>
  <c r="S87" i="3" s="1"/>
  <c r="O87" i="3"/>
  <c r="T86" i="3"/>
  <c r="R86" i="3"/>
  <c r="Q86" i="3"/>
  <c r="P86" i="3"/>
  <c r="S86" i="3" s="1"/>
  <c r="O86" i="3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S69" i="3"/>
  <c r="R69" i="3"/>
  <c r="P69" i="3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Q55" i="3"/>
  <c r="P55" i="3"/>
  <c r="S55" i="3" s="1"/>
  <c r="O55" i="3"/>
  <c r="T54" i="3"/>
  <c r="R54" i="3"/>
  <c r="P54" i="3"/>
  <c r="S54" i="3" s="1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Q44" i="3"/>
  <c r="P44" i="3"/>
  <c r="S44" i="3" s="1"/>
  <c r="O44" i="3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Q23" i="3"/>
  <c r="P23" i="3"/>
  <c r="S23" i="3" s="1"/>
  <c r="O23" i="3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N30" i="16"/>
  <c r="L30" i="16"/>
  <c r="M30" i="16" s="1"/>
  <c r="N29" i="16"/>
  <c r="L29" i="16"/>
  <c r="M29" i="16" s="1"/>
  <c r="N28" i="16"/>
  <c r="M28" i="16"/>
  <c r="L28" i="16"/>
  <c r="N27" i="16"/>
  <c r="L27" i="16"/>
  <c r="M27" i="16" s="1"/>
  <c r="N26" i="16"/>
  <c r="M26" i="16"/>
  <c r="L26" i="16"/>
  <c r="N25" i="16"/>
  <c r="L25" i="16"/>
  <c r="M25" i="16" s="1"/>
  <c r="N24" i="16"/>
  <c r="M24" i="16"/>
  <c r="L24" i="16"/>
  <c r="N23" i="16"/>
  <c r="L23" i="16"/>
  <c r="M23" i="16" s="1"/>
  <c r="N22" i="16"/>
  <c r="M22" i="16"/>
  <c r="L22" i="16"/>
  <c r="N21" i="16"/>
  <c r="L21" i="16"/>
  <c r="M21" i="16" s="1"/>
  <c r="N20" i="16"/>
  <c r="M20" i="16"/>
  <c r="L20" i="16"/>
  <c r="N19" i="16"/>
  <c r="L19" i="16"/>
  <c r="M19" i="16" s="1"/>
  <c r="N18" i="16"/>
  <c r="M18" i="16"/>
  <c r="L18" i="16"/>
  <c r="N17" i="16"/>
  <c r="L17" i="16"/>
  <c r="M17" i="16" s="1"/>
  <c r="N16" i="16"/>
  <c r="M16" i="16"/>
  <c r="L16" i="16"/>
  <c r="N15" i="16"/>
  <c r="L15" i="16"/>
  <c r="M15" i="16" s="1"/>
  <c r="N14" i="16"/>
  <c r="M14" i="16"/>
  <c r="L14" i="16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N12" i="16"/>
  <c r="M12" i="16"/>
  <c r="L12" i="16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M17" i="15"/>
  <c r="L17" i="15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N12" i="15"/>
  <c r="L12" i="15"/>
  <c r="M12" i="15" s="1"/>
  <c r="A13" i="14"/>
  <c r="N12" i="14"/>
  <c r="L12" i="14"/>
  <c r="M12" i="14" s="1"/>
  <c r="N200" i="13"/>
  <c r="L200" i="13"/>
  <c r="M200" i="13" s="1"/>
  <c r="N199" i="13"/>
  <c r="L199" i="13"/>
  <c r="M199" i="13" s="1"/>
  <c r="N198" i="13"/>
  <c r="L198" i="13"/>
  <c r="M198" i="13" s="1"/>
  <c r="N197" i="13"/>
  <c r="L197" i="13"/>
  <c r="M197" i="13" s="1"/>
  <c r="N196" i="13"/>
  <c r="L196" i="13"/>
  <c r="M196" i="13" s="1"/>
  <c r="N195" i="13"/>
  <c r="L195" i="13"/>
  <c r="M195" i="13" s="1"/>
  <c r="N194" i="13"/>
  <c r="M194" i="13"/>
  <c r="L194" i="13"/>
  <c r="N193" i="13"/>
  <c r="L193" i="13"/>
  <c r="M193" i="13" s="1"/>
  <c r="N192" i="13"/>
  <c r="L192" i="13"/>
  <c r="M192" i="13" s="1"/>
  <c r="N191" i="13"/>
  <c r="L191" i="13"/>
  <c r="M191" i="13" s="1"/>
  <c r="N190" i="13"/>
  <c r="L190" i="13"/>
  <c r="M190" i="13" s="1"/>
  <c r="N189" i="13"/>
  <c r="L189" i="13"/>
  <c r="M189" i="13" s="1"/>
  <c r="N188" i="13"/>
  <c r="L188" i="13"/>
  <c r="M188" i="13" s="1"/>
  <c r="N187" i="13"/>
  <c r="L187" i="13"/>
  <c r="M187" i="13" s="1"/>
  <c r="N186" i="13"/>
  <c r="L186" i="13"/>
  <c r="M186" i="13" s="1"/>
  <c r="N185" i="13"/>
  <c r="L185" i="13"/>
  <c r="M185" i="13" s="1"/>
  <c r="N184" i="13"/>
  <c r="L184" i="13"/>
  <c r="M184" i="13" s="1"/>
  <c r="N183" i="13"/>
  <c r="L183" i="13"/>
  <c r="M183" i="13" s="1"/>
  <c r="N182" i="13"/>
  <c r="L182" i="13"/>
  <c r="M182" i="13" s="1"/>
  <c r="N181" i="13"/>
  <c r="L181" i="13"/>
  <c r="M181" i="13" s="1"/>
  <c r="N180" i="13"/>
  <c r="L180" i="13"/>
  <c r="M180" i="13" s="1"/>
  <c r="N179" i="13"/>
  <c r="L179" i="13"/>
  <c r="M179" i="13" s="1"/>
  <c r="N178" i="13"/>
  <c r="L178" i="13"/>
  <c r="M178" i="13" s="1"/>
  <c r="N177" i="13"/>
  <c r="L177" i="13"/>
  <c r="M177" i="13" s="1"/>
  <c r="N176" i="13"/>
  <c r="L176" i="13"/>
  <c r="M176" i="13" s="1"/>
  <c r="N175" i="13"/>
  <c r="L175" i="13"/>
  <c r="M175" i="13" s="1"/>
  <c r="N174" i="13"/>
  <c r="L174" i="13"/>
  <c r="M174" i="13" s="1"/>
  <c r="N173" i="13"/>
  <c r="L173" i="13"/>
  <c r="M173" i="13" s="1"/>
  <c r="N172" i="13"/>
  <c r="L172" i="13"/>
  <c r="M172" i="13" s="1"/>
  <c r="N171" i="13"/>
  <c r="L171" i="13"/>
  <c r="M171" i="13" s="1"/>
  <c r="N170" i="13"/>
  <c r="L170" i="13"/>
  <c r="M170" i="13" s="1"/>
  <c r="N169" i="13"/>
  <c r="L169" i="13"/>
  <c r="M169" i="13" s="1"/>
  <c r="N168" i="13"/>
  <c r="M168" i="13"/>
  <c r="L168" i="13"/>
  <c r="N167" i="13"/>
  <c r="L167" i="13"/>
  <c r="M167" i="13" s="1"/>
  <c r="N166" i="13"/>
  <c r="L166" i="13"/>
  <c r="M166" i="13" s="1"/>
  <c r="N165" i="13"/>
  <c r="L165" i="13"/>
  <c r="M165" i="13" s="1"/>
  <c r="N164" i="13"/>
  <c r="L164" i="13"/>
  <c r="M164" i="13" s="1"/>
  <c r="N163" i="13"/>
  <c r="L163" i="13"/>
  <c r="M163" i="13" s="1"/>
  <c r="N162" i="13"/>
  <c r="L162" i="13"/>
  <c r="M162" i="13" s="1"/>
  <c r="N161" i="13"/>
  <c r="L161" i="13"/>
  <c r="M161" i="13" s="1"/>
  <c r="N160" i="13"/>
  <c r="L160" i="13"/>
  <c r="M160" i="13" s="1"/>
  <c r="N159" i="13"/>
  <c r="L159" i="13"/>
  <c r="M159" i="13" s="1"/>
  <c r="N158" i="13"/>
  <c r="L158" i="13"/>
  <c r="M158" i="13" s="1"/>
  <c r="N157" i="13"/>
  <c r="L157" i="13"/>
  <c r="M157" i="13" s="1"/>
  <c r="N156" i="13"/>
  <c r="L156" i="13"/>
  <c r="M156" i="13" s="1"/>
  <c r="N155" i="13"/>
  <c r="L155" i="13"/>
  <c r="M155" i="13" s="1"/>
  <c r="N154" i="13"/>
  <c r="L154" i="13"/>
  <c r="M154" i="13" s="1"/>
  <c r="N153" i="13"/>
  <c r="L153" i="13"/>
  <c r="M153" i="13" s="1"/>
  <c r="N152" i="13"/>
  <c r="L152" i="13"/>
  <c r="M152" i="13" s="1"/>
  <c r="N151" i="13"/>
  <c r="L151" i="13"/>
  <c r="M151" i="13" s="1"/>
  <c r="N150" i="13"/>
  <c r="L150" i="13"/>
  <c r="M150" i="13" s="1"/>
  <c r="N149" i="13"/>
  <c r="L149" i="13"/>
  <c r="M149" i="13" s="1"/>
  <c r="N148" i="13"/>
  <c r="L148" i="13"/>
  <c r="M148" i="13" s="1"/>
  <c r="N147" i="13"/>
  <c r="L147" i="13"/>
  <c r="M147" i="13" s="1"/>
  <c r="N146" i="13"/>
  <c r="L146" i="13"/>
  <c r="M146" i="13" s="1"/>
  <c r="N145" i="13"/>
  <c r="M145" i="13"/>
  <c r="L145" i="13"/>
  <c r="N144" i="13"/>
  <c r="L144" i="13"/>
  <c r="M144" i="13" s="1"/>
  <c r="N143" i="13"/>
  <c r="L143" i="13"/>
  <c r="M143" i="13" s="1"/>
  <c r="N142" i="13"/>
  <c r="L142" i="13"/>
  <c r="M142" i="13" s="1"/>
  <c r="N141" i="13"/>
  <c r="L141" i="13"/>
  <c r="M141" i="13" s="1"/>
  <c r="N140" i="13"/>
  <c r="L140" i="13"/>
  <c r="M140" i="13" s="1"/>
  <c r="N139" i="13"/>
  <c r="L139" i="13"/>
  <c r="M139" i="13" s="1"/>
  <c r="N138" i="13"/>
  <c r="L138" i="13"/>
  <c r="M138" i="13" s="1"/>
  <c r="N137" i="13"/>
  <c r="L137" i="13"/>
  <c r="M137" i="13" s="1"/>
  <c r="N136" i="13"/>
  <c r="L136" i="13"/>
  <c r="M136" i="13" s="1"/>
  <c r="N135" i="13"/>
  <c r="L135" i="13"/>
  <c r="M135" i="13" s="1"/>
  <c r="N134" i="13"/>
  <c r="L134" i="13"/>
  <c r="M134" i="13" s="1"/>
  <c r="N133" i="13"/>
  <c r="L133" i="13"/>
  <c r="M133" i="13" s="1"/>
  <c r="N132" i="13"/>
  <c r="L132" i="13"/>
  <c r="M132" i="13" s="1"/>
  <c r="N131" i="13"/>
  <c r="L131" i="13"/>
  <c r="M131" i="13" s="1"/>
  <c r="N130" i="13"/>
  <c r="L130" i="13"/>
  <c r="M130" i="13" s="1"/>
  <c r="N129" i="13"/>
  <c r="L129" i="13"/>
  <c r="M129" i="13" s="1"/>
  <c r="N128" i="13"/>
  <c r="L128" i="13"/>
  <c r="M128" i="13" s="1"/>
  <c r="N127" i="13"/>
  <c r="L127" i="13"/>
  <c r="M127" i="13" s="1"/>
  <c r="N126" i="13"/>
  <c r="L126" i="13"/>
  <c r="M126" i="13" s="1"/>
  <c r="N125" i="13"/>
  <c r="L125" i="13"/>
  <c r="M125" i="13" s="1"/>
  <c r="N124" i="13"/>
  <c r="L124" i="13"/>
  <c r="M124" i="13" s="1"/>
  <c r="N123" i="13"/>
  <c r="L123" i="13"/>
  <c r="M123" i="13" s="1"/>
  <c r="N122" i="13"/>
  <c r="L122" i="13"/>
  <c r="M122" i="13" s="1"/>
  <c r="N121" i="13"/>
  <c r="L121" i="13"/>
  <c r="M121" i="13" s="1"/>
  <c r="N120" i="13"/>
  <c r="L120" i="13"/>
  <c r="M120" i="13" s="1"/>
  <c r="N119" i="13"/>
  <c r="L119" i="13"/>
  <c r="M119" i="13" s="1"/>
  <c r="N118" i="13"/>
  <c r="L118" i="13"/>
  <c r="M118" i="13" s="1"/>
  <c r="N117" i="13"/>
  <c r="L117" i="13"/>
  <c r="M117" i="13" s="1"/>
  <c r="N116" i="13"/>
  <c r="L116" i="13"/>
  <c r="M116" i="13" s="1"/>
  <c r="N115" i="13"/>
  <c r="L115" i="13"/>
  <c r="M115" i="13" s="1"/>
  <c r="N114" i="13"/>
  <c r="L114" i="13"/>
  <c r="M114" i="13" s="1"/>
  <c r="N113" i="13"/>
  <c r="L113" i="13"/>
  <c r="M113" i="13" s="1"/>
  <c r="N112" i="13"/>
  <c r="L112" i="13"/>
  <c r="M112" i="13" s="1"/>
  <c r="N111" i="13"/>
  <c r="L111" i="13"/>
  <c r="M111" i="13" s="1"/>
  <c r="N110" i="13"/>
  <c r="L110" i="13"/>
  <c r="M110" i="13" s="1"/>
  <c r="N109" i="13"/>
  <c r="L109" i="13"/>
  <c r="M109" i="13" s="1"/>
  <c r="N108" i="13"/>
  <c r="L108" i="13"/>
  <c r="M108" i="13" s="1"/>
  <c r="N107" i="13"/>
  <c r="L107" i="13"/>
  <c r="M107" i="13" s="1"/>
  <c r="N106" i="13"/>
  <c r="L106" i="13"/>
  <c r="M106" i="13" s="1"/>
  <c r="N105" i="13"/>
  <c r="L105" i="13"/>
  <c r="M105" i="13" s="1"/>
  <c r="N104" i="13"/>
  <c r="L104" i="13"/>
  <c r="M104" i="13" s="1"/>
  <c r="N103" i="13"/>
  <c r="L103" i="13"/>
  <c r="M103" i="13" s="1"/>
  <c r="N102" i="13"/>
  <c r="L102" i="13"/>
  <c r="M102" i="13" s="1"/>
  <c r="N101" i="13"/>
  <c r="L101" i="13"/>
  <c r="M101" i="13" s="1"/>
  <c r="N100" i="13"/>
  <c r="L100" i="13"/>
  <c r="M100" i="13" s="1"/>
  <c r="N99" i="13"/>
  <c r="L99" i="13"/>
  <c r="M99" i="13" s="1"/>
  <c r="N98" i="13"/>
  <c r="L98" i="13"/>
  <c r="M98" i="13" s="1"/>
  <c r="N97" i="13"/>
  <c r="L97" i="13"/>
  <c r="M97" i="13" s="1"/>
  <c r="N96" i="13"/>
  <c r="L96" i="13"/>
  <c r="M96" i="13" s="1"/>
  <c r="N95" i="13"/>
  <c r="L95" i="13"/>
  <c r="M95" i="13" s="1"/>
  <c r="N94" i="13"/>
  <c r="L94" i="13"/>
  <c r="M94" i="13" s="1"/>
  <c r="N93" i="13"/>
  <c r="L93" i="13"/>
  <c r="M93" i="13" s="1"/>
  <c r="N92" i="13"/>
  <c r="L92" i="13"/>
  <c r="M92" i="13" s="1"/>
  <c r="N91" i="13"/>
  <c r="L91" i="13"/>
  <c r="M91" i="13" s="1"/>
  <c r="N90" i="13"/>
  <c r="L90" i="13"/>
  <c r="M90" i="13" s="1"/>
  <c r="N89" i="13"/>
  <c r="L89" i="13"/>
  <c r="M89" i="13" s="1"/>
  <c r="N88" i="13"/>
  <c r="L88" i="13"/>
  <c r="M88" i="13" s="1"/>
  <c r="N87" i="13"/>
  <c r="L87" i="13"/>
  <c r="M87" i="13" s="1"/>
  <c r="N86" i="13"/>
  <c r="L86" i="13"/>
  <c r="M86" i="13" s="1"/>
  <c r="N85" i="13"/>
  <c r="L85" i="13"/>
  <c r="M85" i="13" s="1"/>
  <c r="N84" i="13"/>
  <c r="L84" i="13"/>
  <c r="M84" i="13" s="1"/>
  <c r="N83" i="13"/>
  <c r="L83" i="13"/>
  <c r="M83" i="13" s="1"/>
  <c r="N82" i="13"/>
  <c r="L82" i="13"/>
  <c r="M82" i="13" s="1"/>
  <c r="N81" i="13"/>
  <c r="L81" i="13"/>
  <c r="M81" i="13" s="1"/>
  <c r="N80" i="13"/>
  <c r="L80" i="13"/>
  <c r="M80" i="13" s="1"/>
  <c r="N79" i="13"/>
  <c r="L79" i="13"/>
  <c r="M79" i="13" s="1"/>
  <c r="N78" i="13"/>
  <c r="L78" i="13"/>
  <c r="M78" i="13" s="1"/>
  <c r="N77" i="13"/>
  <c r="L77" i="13"/>
  <c r="M77" i="13" s="1"/>
  <c r="N76" i="13"/>
  <c r="L76" i="13"/>
  <c r="M76" i="13" s="1"/>
  <c r="N75" i="13"/>
  <c r="L75" i="13"/>
  <c r="M75" i="13" s="1"/>
  <c r="N74" i="13"/>
  <c r="L74" i="13"/>
  <c r="M74" i="13" s="1"/>
  <c r="N73" i="13"/>
  <c r="L73" i="13"/>
  <c r="M73" i="13" s="1"/>
  <c r="N72" i="13"/>
  <c r="L72" i="13"/>
  <c r="M72" i="13" s="1"/>
  <c r="N71" i="13"/>
  <c r="L71" i="13"/>
  <c r="M71" i="13" s="1"/>
  <c r="N70" i="13"/>
  <c r="L70" i="13"/>
  <c r="M70" i="13" s="1"/>
  <c r="N69" i="13"/>
  <c r="L69" i="13"/>
  <c r="M69" i="13" s="1"/>
  <c r="N68" i="13"/>
  <c r="L68" i="13"/>
  <c r="M68" i="13" s="1"/>
  <c r="N67" i="13"/>
  <c r="L67" i="13"/>
  <c r="M67" i="13" s="1"/>
  <c r="N66" i="13"/>
  <c r="L66" i="13"/>
  <c r="M66" i="13" s="1"/>
  <c r="N65" i="13"/>
  <c r="L65" i="13"/>
  <c r="M65" i="13" s="1"/>
  <c r="N64" i="13"/>
  <c r="L64" i="13"/>
  <c r="M64" i="13" s="1"/>
  <c r="N63" i="13"/>
  <c r="L63" i="13"/>
  <c r="M63" i="13" s="1"/>
  <c r="N62" i="13"/>
  <c r="L62" i="13"/>
  <c r="M62" i="13" s="1"/>
  <c r="N61" i="13"/>
  <c r="L61" i="13"/>
  <c r="M61" i="13" s="1"/>
  <c r="N60" i="13"/>
  <c r="L60" i="13"/>
  <c r="M60" i="13" s="1"/>
  <c r="N59" i="13"/>
  <c r="L59" i="13"/>
  <c r="M59" i="13" s="1"/>
  <c r="N58" i="13"/>
  <c r="L58" i="13"/>
  <c r="M58" i="13" s="1"/>
  <c r="N57" i="13"/>
  <c r="L57" i="13"/>
  <c r="M57" i="13" s="1"/>
  <c r="N56" i="13"/>
  <c r="L56" i="13"/>
  <c r="M56" i="13" s="1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N176" i="12"/>
  <c r="L176" i="12"/>
  <c r="M176" i="12" s="1"/>
  <c r="N175" i="12"/>
  <c r="L175" i="12"/>
  <c r="M175" i="12" s="1"/>
  <c r="N174" i="12"/>
  <c r="L174" i="12"/>
  <c r="M174" i="12" s="1"/>
  <c r="N173" i="12"/>
  <c r="L173" i="12"/>
  <c r="M173" i="12" s="1"/>
  <c r="N172" i="12"/>
  <c r="L172" i="12"/>
  <c r="M172" i="12" s="1"/>
  <c r="N171" i="12"/>
  <c r="L171" i="12"/>
  <c r="M171" i="12" s="1"/>
  <c r="N170" i="12"/>
  <c r="L170" i="12"/>
  <c r="M170" i="12" s="1"/>
  <c r="N169" i="12"/>
  <c r="L169" i="12"/>
  <c r="M169" i="12" s="1"/>
  <c r="N168" i="12"/>
  <c r="L168" i="12"/>
  <c r="M168" i="12" s="1"/>
  <c r="N167" i="12"/>
  <c r="L167" i="12"/>
  <c r="M167" i="12" s="1"/>
  <c r="N166" i="12"/>
  <c r="L166" i="12"/>
  <c r="M166" i="12" s="1"/>
  <c r="N165" i="12"/>
  <c r="L165" i="12"/>
  <c r="M165" i="12" s="1"/>
  <c r="N164" i="12"/>
  <c r="L164" i="12"/>
  <c r="M164" i="12" s="1"/>
  <c r="N163" i="12"/>
  <c r="L163" i="12"/>
  <c r="M163" i="12" s="1"/>
  <c r="N162" i="12"/>
  <c r="L162" i="12"/>
  <c r="M162" i="12" s="1"/>
  <c r="N161" i="12"/>
  <c r="L161" i="12"/>
  <c r="M161" i="12" s="1"/>
  <c r="N160" i="12"/>
  <c r="L160" i="12"/>
  <c r="M160" i="12" s="1"/>
  <c r="N159" i="12"/>
  <c r="L159" i="12"/>
  <c r="M159" i="12" s="1"/>
  <c r="N158" i="12"/>
  <c r="L158" i="12"/>
  <c r="M158" i="12" s="1"/>
  <c r="N157" i="12"/>
  <c r="L157" i="12"/>
  <c r="M157" i="12" s="1"/>
  <c r="N156" i="12"/>
  <c r="L156" i="12"/>
  <c r="M156" i="12" s="1"/>
  <c r="N155" i="12"/>
  <c r="L155" i="12"/>
  <c r="M155" i="12" s="1"/>
  <c r="N154" i="12"/>
  <c r="M154" i="12"/>
  <c r="L154" i="12"/>
  <c r="N153" i="12"/>
  <c r="L153" i="12"/>
  <c r="M153" i="12" s="1"/>
  <c r="N152" i="12"/>
  <c r="L152" i="12"/>
  <c r="M152" i="12" s="1"/>
  <c r="N151" i="12"/>
  <c r="L151" i="12"/>
  <c r="M151" i="12" s="1"/>
  <c r="N150" i="12"/>
  <c r="L150" i="12"/>
  <c r="M150" i="12" s="1"/>
  <c r="N149" i="12"/>
  <c r="L149" i="12"/>
  <c r="M149" i="12" s="1"/>
  <c r="N148" i="12"/>
  <c r="L148" i="12"/>
  <c r="M148" i="12" s="1"/>
  <c r="N147" i="12"/>
  <c r="L147" i="12"/>
  <c r="M147" i="12" s="1"/>
  <c r="N146" i="12"/>
  <c r="L146" i="12"/>
  <c r="M146" i="12" s="1"/>
  <c r="N145" i="12"/>
  <c r="L145" i="12"/>
  <c r="M145" i="12" s="1"/>
  <c r="N144" i="12"/>
  <c r="L144" i="12"/>
  <c r="M144" i="12" s="1"/>
  <c r="N143" i="12"/>
  <c r="L143" i="12"/>
  <c r="M143" i="12" s="1"/>
  <c r="N142" i="12"/>
  <c r="L142" i="12"/>
  <c r="M142" i="12" s="1"/>
  <c r="N141" i="12"/>
  <c r="L141" i="12"/>
  <c r="M141" i="12" s="1"/>
  <c r="N140" i="12"/>
  <c r="L140" i="12"/>
  <c r="M140" i="12" s="1"/>
  <c r="N139" i="12"/>
  <c r="L139" i="12"/>
  <c r="M139" i="12" s="1"/>
  <c r="N138" i="12"/>
  <c r="L138" i="12"/>
  <c r="M138" i="12" s="1"/>
  <c r="N137" i="12"/>
  <c r="L137" i="12"/>
  <c r="M137" i="12" s="1"/>
  <c r="N136" i="12"/>
  <c r="L136" i="12"/>
  <c r="M136" i="12" s="1"/>
  <c r="N135" i="12"/>
  <c r="L135" i="12"/>
  <c r="M135" i="12" s="1"/>
  <c r="N134" i="12"/>
  <c r="L134" i="12"/>
  <c r="M134" i="12" s="1"/>
  <c r="N133" i="12"/>
  <c r="L133" i="12"/>
  <c r="M133" i="12" s="1"/>
  <c r="N132" i="12"/>
  <c r="L132" i="12"/>
  <c r="M132" i="12" s="1"/>
  <c r="N131" i="12"/>
  <c r="L131" i="12"/>
  <c r="M131" i="12" s="1"/>
  <c r="N130" i="12"/>
  <c r="M130" i="12"/>
  <c r="L130" i="12"/>
  <c r="N129" i="12"/>
  <c r="L129" i="12"/>
  <c r="M129" i="12" s="1"/>
  <c r="N128" i="12"/>
  <c r="L128" i="12"/>
  <c r="M128" i="12" s="1"/>
  <c r="N127" i="12"/>
  <c r="L127" i="12"/>
  <c r="M127" i="12" s="1"/>
  <c r="N126" i="12"/>
  <c r="L126" i="12"/>
  <c r="M126" i="12" s="1"/>
  <c r="N125" i="12"/>
  <c r="L125" i="12"/>
  <c r="M125" i="12" s="1"/>
  <c r="N124" i="12"/>
  <c r="L124" i="12"/>
  <c r="M124" i="12" s="1"/>
  <c r="N123" i="12"/>
  <c r="L123" i="12"/>
  <c r="M123" i="12" s="1"/>
  <c r="N122" i="12"/>
  <c r="L122" i="12"/>
  <c r="M122" i="12" s="1"/>
  <c r="N121" i="12"/>
  <c r="L121" i="12"/>
  <c r="M121" i="12" s="1"/>
  <c r="N120" i="12"/>
  <c r="L120" i="12"/>
  <c r="M120" i="12" s="1"/>
  <c r="N119" i="12"/>
  <c r="L119" i="12"/>
  <c r="M119" i="12" s="1"/>
  <c r="N118" i="12"/>
  <c r="L118" i="12"/>
  <c r="M118" i="12" s="1"/>
  <c r="N117" i="12"/>
  <c r="L117" i="12"/>
  <c r="M117" i="12" s="1"/>
  <c r="N116" i="12"/>
  <c r="L116" i="12"/>
  <c r="M116" i="12" s="1"/>
  <c r="N115" i="12"/>
  <c r="L115" i="12"/>
  <c r="M115" i="12" s="1"/>
  <c r="N114" i="12"/>
  <c r="L114" i="12"/>
  <c r="M114" i="12" s="1"/>
  <c r="N113" i="12"/>
  <c r="L113" i="12"/>
  <c r="M113" i="12" s="1"/>
  <c r="N112" i="12"/>
  <c r="L112" i="12"/>
  <c r="M112" i="12" s="1"/>
  <c r="N111" i="12"/>
  <c r="L111" i="12"/>
  <c r="M111" i="12" s="1"/>
  <c r="N110" i="12"/>
  <c r="L110" i="12"/>
  <c r="M110" i="12" s="1"/>
  <c r="N109" i="12"/>
  <c r="L109" i="12"/>
  <c r="M109" i="12" s="1"/>
  <c r="N108" i="12"/>
  <c r="L108" i="12"/>
  <c r="M108" i="12" s="1"/>
  <c r="N107" i="12"/>
  <c r="L107" i="12"/>
  <c r="M107" i="12" s="1"/>
  <c r="N106" i="12"/>
  <c r="L106" i="12"/>
  <c r="M106" i="12" s="1"/>
  <c r="N105" i="12"/>
  <c r="L105" i="12"/>
  <c r="M105" i="12" s="1"/>
  <c r="N104" i="12"/>
  <c r="L104" i="12"/>
  <c r="M104" i="12" s="1"/>
  <c r="N103" i="12"/>
  <c r="L103" i="12"/>
  <c r="M103" i="12" s="1"/>
  <c r="N102" i="12"/>
  <c r="L102" i="12"/>
  <c r="M102" i="12" s="1"/>
  <c r="N101" i="12"/>
  <c r="L101" i="12"/>
  <c r="M101" i="12" s="1"/>
  <c r="N100" i="12"/>
  <c r="L100" i="12"/>
  <c r="M100" i="12" s="1"/>
  <c r="N99" i="12"/>
  <c r="L99" i="12"/>
  <c r="M99" i="12" s="1"/>
  <c r="N98" i="12"/>
  <c r="L98" i="12"/>
  <c r="M98" i="12" s="1"/>
  <c r="N97" i="12"/>
  <c r="L97" i="12"/>
  <c r="M97" i="12" s="1"/>
  <c r="N96" i="12"/>
  <c r="L96" i="12"/>
  <c r="M96" i="12" s="1"/>
  <c r="N95" i="12"/>
  <c r="L95" i="12"/>
  <c r="M95" i="12" s="1"/>
  <c r="N94" i="12"/>
  <c r="L94" i="12"/>
  <c r="M94" i="12" s="1"/>
  <c r="N93" i="12"/>
  <c r="L93" i="12"/>
  <c r="M93" i="12" s="1"/>
  <c r="N92" i="12"/>
  <c r="L92" i="12"/>
  <c r="M92" i="12" s="1"/>
  <c r="N91" i="12"/>
  <c r="L91" i="12"/>
  <c r="M91" i="12" s="1"/>
  <c r="N90" i="12"/>
  <c r="L90" i="12"/>
  <c r="M90" i="12" s="1"/>
  <c r="N89" i="12"/>
  <c r="L89" i="12"/>
  <c r="M89" i="12" s="1"/>
  <c r="N88" i="12"/>
  <c r="L88" i="12"/>
  <c r="M88" i="12" s="1"/>
  <c r="N87" i="12"/>
  <c r="M87" i="12"/>
  <c r="L87" i="12"/>
  <c r="N86" i="12"/>
  <c r="L86" i="12"/>
  <c r="M86" i="12" s="1"/>
  <c r="N85" i="12"/>
  <c r="L85" i="12"/>
  <c r="M85" i="12" s="1"/>
  <c r="N84" i="12"/>
  <c r="L84" i="12"/>
  <c r="M84" i="12" s="1"/>
  <c r="N83" i="12"/>
  <c r="L83" i="12"/>
  <c r="M83" i="12" s="1"/>
  <c r="N82" i="12"/>
  <c r="L82" i="12"/>
  <c r="M82" i="12" s="1"/>
  <c r="N81" i="12"/>
  <c r="L81" i="12"/>
  <c r="M81" i="12" s="1"/>
  <c r="N80" i="12"/>
  <c r="L80" i="12"/>
  <c r="M80" i="12" s="1"/>
  <c r="N79" i="12"/>
  <c r="L79" i="12"/>
  <c r="M79" i="12" s="1"/>
  <c r="N78" i="12"/>
  <c r="L78" i="12"/>
  <c r="M78" i="12" s="1"/>
  <c r="N77" i="12"/>
  <c r="L77" i="12"/>
  <c r="M77" i="12" s="1"/>
  <c r="N76" i="12"/>
  <c r="L76" i="12"/>
  <c r="M76" i="12" s="1"/>
  <c r="N75" i="12"/>
  <c r="L75" i="12"/>
  <c r="M75" i="12" s="1"/>
  <c r="N74" i="12"/>
  <c r="L74" i="12"/>
  <c r="M74" i="12" s="1"/>
  <c r="N73" i="12"/>
  <c r="L73" i="12"/>
  <c r="M73" i="12" s="1"/>
  <c r="N72" i="12"/>
  <c r="L72" i="12"/>
  <c r="M72" i="12" s="1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M66" i="12"/>
  <c r="L66" i="12"/>
  <c r="N65" i="12"/>
  <c r="L65" i="12"/>
  <c r="M65" i="12" s="1"/>
  <c r="N64" i="12"/>
  <c r="L64" i="12"/>
  <c r="M64" i="12" s="1"/>
  <c r="N63" i="12"/>
  <c r="L63" i="12"/>
  <c r="M63" i="12" s="1"/>
  <c r="N62" i="12"/>
  <c r="L62" i="12"/>
  <c r="M62" i="12" s="1"/>
  <c r="N61" i="12"/>
  <c r="L61" i="12"/>
  <c r="M61" i="12" s="1"/>
  <c r="N60" i="12"/>
  <c r="L60" i="12"/>
  <c r="M60" i="12" s="1"/>
  <c r="N59" i="12"/>
  <c r="L59" i="12"/>
  <c r="M59" i="12" s="1"/>
  <c r="N58" i="12"/>
  <c r="L58" i="12"/>
  <c r="M58" i="12" s="1"/>
  <c r="N57" i="12"/>
  <c r="L57" i="12"/>
  <c r="M57" i="12" s="1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M47" i="12"/>
  <c r="L47" i="12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N12" i="12"/>
  <c r="L12" i="12"/>
  <c r="M12" i="12" s="1"/>
  <c r="N201" i="13" l="1"/>
  <c r="M201" i="13"/>
  <c r="R50" i="18"/>
  <c r="T50" i="18"/>
  <c r="A243" i="22"/>
  <c r="A244" i="22" s="1"/>
  <c r="A245" i="22" s="1"/>
  <c r="A246" i="22" s="1"/>
  <c r="A247" i="22" s="1"/>
  <c r="A248" i="22" s="1"/>
  <c r="A249" i="22" s="1"/>
  <c r="A250" i="22" s="1"/>
  <c r="A251" i="22" s="1"/>
  <c r="A252" i="22" s="1"/>
  <c r="A253" i="22" s="1"/>
  <c r="A254" i="22" s="1"/>
  <c r="A255" i="22" s="1"/>
  <c r="A256" i="22" s="1"/>
  <c r="A257" i="22" s="1"/>
  <c r="A258" i="22" s="1"/>
  <c r="A259" i="22" s="1"/>
  <c r="A260" i="22" s="1"/>
  <c r="A261" i="22" s="1"/>
  <c r="A262" i="22" s="1"/>
  <c r="A263" i="22" s="1"/>
  <c r="A264" i="22" s="1"/>
  <c r="A265" i="22" s="1"/>
  <c r="A266" i="22" s="1"/>
  <c r="A267" i="22" s="1"/>
  <c r="A268" i="22" s="1"/>
  <c r="A269" i="22" s="1"/>
  <c r="A270" i="22" s="1"/>
  <c r="A271" i="22" s="1"/>
  <c r="A272" i="22" s="1"/>
  <c r="A273" i="22" s="1"/>
  <c r="A274" i="22" s="1"/>
  <c r="A275" i="22" s="1"/>
  <c r="A276" i="22" s="1"/>
  <c r="A277" i="22" s="1"/>
  <c r="A278" i="22" s="1"/>
  <c r="A279" i="22" s="1"/>
  <c r="A280" i="22" s="1"/>
  <c r="A281" i="22" s="1"/>
  <c r="A282" i="22" s="1"/>
  <c r="M45" i="14"/>
  <c r="N45" i="14"/>
  <c r="N65" i="21"/>
  <c r="M65" i="21"/>
  <c r="N53" i="20"/>
  <c r="M53" i="20"/>
  <c r="M50" i="19"/>
  <c r="N50" i="19"/>
  <c r="S50" i="18"/>
  <c r="Q50" i="18"/>
  <c r="N31" i="16"/>
  <c r="M31" i="16"/>
  <c r="N37" i="15"/>
  <c r="M37" i="15"/>
  <c r="N177" i="12"/>
  <c r="M177" i="12"/>
  <c r="N45" i="11" l="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N12" i="11"/>
  <c r="L12" i="11"/>
  <c r="M12" i="11" s="1"/>
  <c r="N114" i="10"/>
  <c r="L114" i="10"/>
  <c r="M114" i="10" s="1"/>
  <c r="N113" i="10"/>
  <c r="L113" i="10"/>
  <c r="M113" i="10" s="1"/>
  <c r="N112" i="10"/>
  <c r="L112" i="10"/>
  <c r="M112" i="10" s="1"/>
  <c r="N111" i="10"/>
  <c r="L111" i="10"/>
  <c r="M111" i="10" s="1"/>
  <c r="N110" i="10"/>
  <c r="L110" i="10"/>
  <c r="M110" i="10" s="1"/>
  <c r="N109" i="10"/>
  <c r="L109" i="10"/>
  <c r="M109" i="10" s="1"/>
  <c r="N108" i="10"/>
  <c r="L108" i="10"/>
  <c r="M108" i="10" s="1"/>
  <c r="N107" i="10"/>
  <c r="L107" i="10"/>
  <c r="M107" i="10" s="1"/>
  <c r="N106" i="10"/>
  <c r="L106" i="10"/>
  <c r="M106" i="10" s="1"/>
  <c r="N105" i="10"/>
  <c r="L105" i="10"/>
  <c r="M105" i="10" s="1"/>
  <c r="N104" i="10"/>
  <c r="L104" i="10"/>
  <c r="M104" i="10" s="1"/>
  <c r="N103" i="10"/>
  <c r="L103" i="10"/>
  <c r="M103" i="10" s="1"/>
  <c r="N102" i="10"/>
  <c r="L102" i="10"/>
  <c r="M102" i="10" s="1"/>
  <c r="N101" i="10"/>
  <c r="L101" i="10"/>
  <c r="M101" i="10" s="1"/>
  <c r="N100" i="10"/>
  <c r="L100" i="10"/>
  <c r="M100" i="10" s="1"/>
  <c r="N99" i="10"/>
  <c r="L99" i="10"/>
  <c r="M99" i="10" s="1"/>
  <c r="N98" i="10"/>
  <c r="L98" i="10"/>
  <c r="M98" i="10" s="1"/>
  <c r="N97" i="10"/>
  <c r="L97" i="10"/>
  <c r="M97" i="10" s="1"/>
  <c r="N96" i="10"/>
  <c r="L96" i="10"/>
  <c r="M96" i="10" s="1"/>
  <c r="N95" i="10"/>
  <c r="L95" i="10"/>
  <c r="M95" i="10" s="1"/>
  <c r="N94" i="10"/>
  <c r="L94" i="10"/>
  <c r="M94" i="10" s="1"/>
  <c r="N93" i="10"/>
  <c r="L93" i="10"/>
  <c r="M93" i="10" s="1"/>
  <c r="N92" i="10"/>
  <c r="L92" i="10"/>
  <c r="M92" i="10" s="1"/>
  <c r="N91" i="10"/>
  <c r="L91" i="10"/>
  <c r="M91" i="10" s="1"/>
  <c r="N90" i="10"/>
  <c r="L90" i="10"/>
  <c r="M90" i="10" s="1"/>
  <c r="N89" i="10"/>
  <c r="L89" i="10"/>
  <c r="M89" i="10" s="1"/>
  <c r="N88" i="10"/>
  <c r="L88" i="10"/>
  <c r="M88" i="10" s="1"/>
  <c r="N87" i="10"/>
  <c r="L87" i="10"/>
  <c r="M87" i="10" s="1"/>
  <c r="N86" i="10"/>
  <c r="L86" i="10"/>
  <c r="M86" i="10" s="1"/>
  <c r="N85" i="10"/>
  <c r="L85" i="10"/>
  <c r="M85" i="10" s="1"/>
  <c r="N84" i="10"/>
  <c r="L84" i="10"/>
  <c r="M84" i="10" s="1"/>
  <c r="N83" i="10"/>
  <c r="L83" i="10"/>
  <c r="M83" i="10" s="1"/>
  <c r="N82" i="10"/>
  <c r="L82" i="10"/>
  <c r="M82" i="10" s="1"/>
  <c r="N81" i="10"/>
  <c r="L81" i="10"/>
  <c r="M81" i="10" s="1"/>
  <c r="N80" i="10"/>
  <c r="L80" i="10"/>
  <c r="M80" i="10" s="1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L74" i="10"/>
  <c r="M74" i="10" s="1"/>
  <c r="N73" i="10"/>
  <c r="L73" i="10"/>
  <c r="M73" i="10" s="1"/>
  <c r="N72" i="10"/>
  <c r="L72" i="10"/>
  <c r="M72" i="10" s="1"/>
  <c r="N71" i="10"/>
  <c r="L71" i="10"/>
  <c r="M71" i="10" s="1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L65" i="10"/>
  <c r="M65" i="10" s="1"/>
  <c r="N64" i="10"/>
  <c r="L64" i="10"/>
  <c r="M64" i="10" s="1"/>
  <c r="N63" i="10"/>
  <c r="L63" i="10"/>
  <c r="M63" i="10" s="1"/>
  <c r="N62" i="10"/>
  <c r="L62" i="10"/>
  <c r="M62" i="10" s="1"/>
  <c r="N61" i="10"/>
  <c r="L61" i="10"/>
  <c r="M61" i="10" s="1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L56" i="10"/>
  <c r="M56" i="10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M29" i="10"/>
  <c r="L29" i="10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N12" i="10"/>
  <c r="L12" i="10"/>
  <c r="M12" i="10" s="1"/>
  <c r="N31" i="9"/>
  <c r="L31" i="9"/>
  <c r="M31" i="9" s="1"/>
  <c r="N30" i="9"/>
  <c r="M30" i="9"/>
  <c r="L30" i="9"/>
  <c r="N29" i="9"/>
  <c r="M29" i="9"/>
  <c r="L29" i="9"/>
  <c r="N28" i="9"/>
  <c r="M28" i="9"/>
  <c r="L28" i="9"/>
  <c r="N27" i="9"/>
  <c r="M27" i="9"/>
  <c r="L27" i="9"/>
  <c r="N26" i="9"/>
  <c r="M26" i="9"/>
  <c r="L26" i="9"/>
  <c r="N25" i="9"/>
  <c r="M25" i="9"/>
  <c r="L25" i="9"/>
  <c r="N24" i="9"/>
  <c r="M24" i="9"/>
  <c r="L24" i="9"/>
  <c r="N23" i="9"/>
  <c r="M23" i="9"/>
  <c r="L23" i="9"/>
  <c r="N22" i="9"/>
  <c r="M22" i="9"/>
  <c r="L22" i="9"/>
  <c r="N21" i="9"/>
  <c r="M21" i="9"/>
  <c r="L21" i="9"/>
  <c r="N20" i="9"/>
  <c r="M20" i="9"/>
  <c r="L20" i="9"/>
  <c r="N19" i="9"/>
  <c r="M19" i="9"/>
  <c r="L19" i="9"/>
  <c r="N18" i="9"/>
  <c r="M18" i="9"/>
  <c r="L18" i="9"/>
  <c r="N17" i="9"/>
  <c r="M17" i="9"/>
  <c r="L17" i="9"/>
  <c r="N16" i="9"/>
  <c r="M16" i="9"/>
  <c r="L16" i="9"/>
  <c r="N15" i="9"/>
  <c r="M15" i="9"/>
  <c r="L15" i="9"/>
  <c r="N14" i="9"/>
  <c r="M14" i="9"/>
  <c r="L14" i="9"/>
  <c r="N13" i="9"/>
  <c r="M13" i="9"/>
  <c r="L13" i="9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N12" i="9"/>
  <c r="M12" i="9"/>
  <c r="L12" i="9"/>
  <c r="N171" i="8"/>
  <c r="L171" i="8"/>
  <c r="M171" i="8" s="1"/>
  <c r="N170" i="8"/>
  <c r="L170" i="8"/>
  <c r="M170" i="8" s="1"/>
  <c r="N169" i="8"/>
  <c r="L169" i="8"/>
  <c r="M169" i="8" s="1"/>
  <c r="N168" i="8"/>
  <c r="L168" i="8"/>
  <c r="M168" i="8" s="1"/>
  <c r="N167" i="8"/>
  <c r="L167" i="8"/>
  <c r="M167" i="8" s="1"/>
  <c r="N166" i="8"/>
  <c r="L166" i="8"/>
  <c r="M166" i="8" s="1"/>
  <c r="N165" i="8"/>
  <c r="L165" i="8"/>
  <c r="M165" i="8" s="1"/>
  <c r="N164" i="8"/>
  <c r="L164" i="8"/>
  <c r="M164" i="8" s="1"/>
  <c r="N163" i="8"/>
  <c r="L163" i="8"/>
  <c r="M163" i="8" s="1"/>
  <c r="N162" i="8"/>
  <c r="L162" i="8"/>
  <c r="M162" i="8" s="1"/>
  <c r="N161" i="8"/>
  <c r="L161" i="8"/>
  <c r="M161" i="8" s="1"/>
  <c r="N160" i="8"/>
  <c r="L160" i="8"/>
  <c r="M160" i="8" s="1"/>
  <c r="N159" i="8"/>
  <c r="L159" i="8"/>
  <c r="M159" i="8" s="1"/>
  <c r="N158" i="8"/>
  <c r="L158" i="8"/>
  <c r="M158" i="8" s="1"/>
  <c r="N157" i="8"/>
  <c r="L157" i="8"/>
  <c r="M157" i="8" s="1"/>
  <c r="N156" i="8"/>
  <c r="L156" i="8"/>
  <c r="M156" i="8" s="1"/>
  <c r="N155" i="8"/>
  <c r="L155" i="8"/>
  <c r="M155" i="8" s="1"/>
  <c r="N154" i="8"/>
  <c r="L154" i="8"/>
  <c r="M154" i="8" s="1"/>
  <c r="N153" i="8"/>
  <c r="L153" i="8"/>
  <c r="M153" i="8" s="1"/>
  <c r="N152" i="8"/>
  <c r="L152" i="8"/>
  <c r="M152" i="8" s="1"/>
  <c r="N151" i="8"/>
  <c r="L151" i="8"/>
  <c r="M151" i="8" s="1"/>
  <c r="N150" i="8"/>
  <c r="L150" i="8"/>
  <c r="M150" i="8" s="1"/>
  <c r="N149" i="8"/>
  <c r="L149" i="8"/>
  <c r="M149" i="8" s="1"/>
  <c r="N148" i="8"/>
  <c r="L148" i="8"/>
  <c r="M148" i="8" s="1"/>
  <c r="N147" i="8"/>
  <c r="L147" i="8"/>
  <c r="M147" i="8" s="1"/>
  <c r="N146" i="8"/>
  <c r="L146" i="8"/>
  <c r="M146" i="8" s="1"/>
  <c r="N145" i="8"/>
  <c r="L145" i="8"/>
  <c r="M145" i="8" s="1"/>
  <c r="N144" i="8"/>
  <c r="L144" i="8"/>
  <c r="M144" i="8" s="1"/>
  <c r="N143" i="8"/>
  <c r="L143" i="8"/>
  <c r="M143" i="8" s="1"/>
  <c r="N142" i="8"/>
  <c r="L142" i="8"/>
  <c r="M142" i="8" s="1"/>
  <c r="N141" i="8"/>
  <c r="L141" i="8"/>
  <c r="M141" i="8" s="1"/>
  <c r="N140" i="8"/>
  <c r="L140" i="8"/>
  <c r="M140" i="8" s="1"/>
  <c r="N139" i="8"/>
  <c r="L139" i="8"/>
  <c r="M139" i="8" s="1"/>
  <c r="N138" i="8"/>
  <c r="L138" i="8"/>
  <c r="M138" i="8" s="1"/>
  <c r="N137" i="8"/>
  <c r="L137" i="8"/>
  <c r="M137" i="8" s="1"/>
  <c r="N136" i="8"/>
  <c r="L136" i="8"/>
  <c r="M136" i="8" s="1"/>
  <c r="N135" i="8"/>
  <c r="L135" i="8"/>
  <c r="M135" i="8" s="1"/>
  <c r="N134" i="8"/>
  <c r="L134" i="8"/>
  <c r="M134" i="8" s="1"/>
  <c r="N133" i="8"/>
  <c r="L133" i="8"/>
  <c r="M133" i="8" s="1"/>
  <c r="N132" i="8"/>
  <c r="L132" i="8"/>
  <c r="M132" i="8" s="1"/>
  <c r="N131" i="8"/>
  <c r="L131" i="8"/>
  <c r="M131" i="8" s="1"/>
  <c r="N130" i="8"/>
  <c r="L130" i="8"/>
  <c r="M130" i="8" s="1"/>
  <c r="N129" i="8"/>
  <c r="L129" i="8"/>
  <c r="M129" i="8" s="1"/>
  <c r="N128" i="8"/>
  <c r="L128" i="8"/>
  <c r="M128" i="8" s="1"/>
  <c r="N127" i="8"/>
  <c r="L127" i="8"/>
  <c r="M127" i="8" s="1"/>
  <c r="N126" i="8"/>
  <c r="L126" i="8"/>
  <c r="M126" i="8" s="1"/>
  <c r="N125" i="8"/>
  <c r="L125" i="8"/>
  <c r="M125" i="8" s="1"/>
  <c r="N124" i="8"/>
  <c r="L124" i="8"/>
  <c r="M124" i="8" s="1"/>
  <c r="N123" i="8"/>
  <c r="L123" i="8"/>
  <c r="M123" i="8" s="1"/>
  <c r="N122" i="8"/>
  <c r="L122" i="8"/>
  <c r="M122" i="8" s="1"/>
  <c r="N121" i="8"/>
  <c r="L121" i="8"/>
  <c r="M121" i="8" s="1"/>
  <c r="N120" i="8"/>
  <c r="L120" i="8"/>
  <c r="M120" i="8" s="1"/>
  <c r="N119" i="8"/>
  <c r="L119" i="8"/>
  <c r="M119" i="8" s="1"/>
  <c r="N118" i="8"/>
  <c r="L118" i="8"/>
  <c r="M118" i="8" s="1"/>
  <c r="N117" i="8"/>
  <c r="L117" i="8"/>
  <c r="M117" i="8" s="1"/>
  <c r="N116" i="8"/>
  <c r="L116" i="8"/>
  <c r="M116" i="8" s="1"/>
  <c r="N115" i="8"/>
  <c r="L115" i="8"/>
  <c r="M115" i="8" s="1"/>
  <c r="N114" i="8"/>
  <c r="L114" i="8"/>
  <c r="M114" i="8" s="1"/>
  <c r="N113" i="8"/>
  <c r="L113" i="8"/>
  <c r="M113" i="8" s="1"/>
  <c r="N112" i="8"/>
  <c r="L112" i="8"/>
  <c r="M112" i="8" s="1"/>
  <c r="N111" i="8"/>
  <c r="L111" i="8"/>
  <c r="M111" i="8" s="1"/>
  <c r="N110" i="8"/>
  <c r="L110" i="8"/>
  <c r="M110" i="8" s="1"/>
  <c r="N109" i="8"/>
  <c r="L109" i="8"/>
  <c r="M109" i="8" s="1"/>
  <c r="N108" i="8"/>
  <c r="L108" i="8"/>
  <c r="M108" i="8" s="1"/>
  <c r="N107" i="8"/>
  <c r="L107" i="8"/>
  <c r="M107" i="8" s="1"/>
  <c r="N106" i="8"/>
  <c r="L106" i="8"/>
  <c r="M106" i="8" s="1"/>
  <c r="N105" i="8"/>
  <c r="L105" i="8"/>
  <c r="M105" i="8" s="1"/>
  <c r="N104" i="8"/>
  <c r="L104" i="8"/>
  <c r="M104" i="8" s="1"/>
  <c r="N103" i="8"/>
  <c r="M103" i="8"/>
  <c r="L103" i="8"/>
  <c r="N102" i="8"/>
  <c r="L102" i="8"/>
  <c r="M102" i="8" s="1"/>
  <c r="N101" i="8"/>
  <c r="L101" i="8"/>
  <c r="M101" i="8" s="1"/>
  <c r="N100" i="8"/>
  <c r="L100" i="8"/>
  <c r="M100" i="8" s="1"/>
  <c r="N99" i="8"/>
  <c r="L99" i="8"/>
  <c r="M99" i="8" s="1"/>
  <c r="N98" i="8"/>
  <c r="L98" i="8"/>
  <c r="M98" i="8" s="1"/>
  <c r="N97" i="8"/>
  <c r="L97" i="8"/>
  <c r="M97" i="8" s="1"/>
  <c r="N96" i="8"/>
  <c r="L96" i="8"/>
  <c r="M96" i="8" s="1"/>
  <c r="N95" i="8"/>
  <c r="L95" i="8"/>
  <c r="M95" i="8" s="1"/>
  <c r="N94" i="8"/>
  <c r="L94" i="8"/>
  <c r="M94" i="8" s="1"/>
  <c r="N93" i="8"/>
  <c r="L93" i="8"/>
  <c r="M93" i="8" s="1"/>
  <c r="N92" i="8"/>
  <c r="L92" i="8"/>
  <c r="M92" i="8" s="1"/>
  <c r="N91" i="8"/>
  <c r="L91" i="8"/>
  <c r="M91" i="8" s="1"/>
  <c r="N90" i="8"/>
  <c r="L90" i="8"/>
  <c r="M90" i="8" s="1"/>
  <c r="N89" i="8"/>
  <c r="L89" i="8"/>
  <c r="M89" i="8" s="1"/>
  <c r="N88" i="8"/>
  <c r="L88" i="8"/>
  <c r="M88" i="8" s="1"/>
  <c r="N87" i="8"/>
  <c r="L87" i="8"/>
  <c r="M87" i="8" s="1"/>
  <c r="N86" i="8"/>
  <c r="L86" i="8"/>
  <c r="M86" i="8" s="1"/>
  <c r="N85" i="8"/>
  <c r="L85" i="8"/>
  <c r="M85" i="8" s="1"/>
  <c r="N84" i="8"/>
  <c r="L84" i="8"/>
  <c r="M84" i="8" s="1"/>
  <c r="N83" i="8"/>
  <c r="L83" i="8"/>
  <c r="M83" i="8" s="1"/>
  <c r="N82" i="8"/>
  <c r="L82" i="8"/>
  <c r="M82" i="8" s="1"/>
  <c r="N81" i="8"/>
  <c r="L81" i="8"/>
  <c r="M81" i="8" s="1"/>
  <c r="N80" i="8"/>
  <c r="L80" i="8"/>
  <c r="M80" i="8" s="1"/>
  <c r="N79" i="8"/>
  <c r="L79" i="8"/>
  <c r="M79" i="8" s="1"/>
  <c r="N78" i="8"/>
  <c r="L78" i="8"/>
  <c r="M78" i="8" s="1"/>
  <c r="N77" i="8"/>
  <c r="L77" i="8"/>
  <c r="M77" i="8" s="1"/>
  <c r="N76" i="8"/>
  <c r="L76" i="8"/>
  <c r="M76" i="8" s="1"/>
  <c r="N75" i="8"/>
  <c r="L75" i="8"/>
  <c r="M75" i="8" s="1"/>
  <c r="N74" i="8"/>
  <c r="L74" i="8"/>
  <c r="M74" i="8" s="1"/>
  <c r="N73" i="8"/>
  <c r="L73" i="8"/>
  <c r="M73" i="8" s="1"/>
  <c r="N72" i="8"/>
  <c r="L72" i="8"/>
  <c r="M72" i="8" s="1"/>
  <c r="N71" i="8"/>
  <c r="L71" i="8"/>
  <c r="M71" i="8" s="1"/>
  <c r="N70" i="8"/>
  <c r="L70" i="8"/>
  <c r="M70" i="8" s="1"/>
  <c r="N69" i="8"/>
  <c r="L69" i="8"/>
  <c r="M69" i="8" s="1"/>
  <c r="N68" i="8"/>
  <c r="L68" i="8"/>
  <c r="M68" i="8" s="1"/>
  <c r="N67" i="8"/>
  <c r="L67" i="8"/>
  <c r="M67" i="8" s="1"/>
  <c r="N66" i="8"/>
  <c r="L66" i="8"/>
  <c r="M66" i="8" s="1"/>
  <c r="N65" i="8"/>
  <c r="L65" i="8"/>
  <c r="M65" i="8" s="1"/>
  <c r="N64" i="8"/>
  <c r="L64" i="8"/>
  <c r="M64" i="8" s="1"/>
  <c r="N63" i="8"/>
  <c r="L63" i="8"/>
  <c r="M63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N52" i="8"/>
  <c r="L52" i="8"/>
  <c r="M52" i="8" s="1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N12" i="8"/>
  <c r="L12" i="8"/>
  <c r="M12" i="8" s="1"/>
  <c r="N240" i="7"/>
  <c r="L240" i="7"/>
  <c r="M240" i="7" s="1"/>
  <c r="N239" i="7"/>
  <c r="L239" i="7"/>
  <c r="M239" i="7" s="1"/>
  <c r="N238" i="7"/>
  <c r="L238" i="7"/>
  <c r="M238" i="7" s="1"/>
  <c r="N237" i="7"/>
  <c r="L237" i="7"/>
  <c r="M237" i="7" s="1"/>
  <c r="N236" i="7"/>
  <c r="L236" i="7"/>
  <c r="M236" i="7" s="1"/>
  <c r="N235" i="7"/>
  <c r="L235" i="7"/>
  <c r="M235" i="7" s="1"/>
  <c r="N234" i="7"/>
  <c r="L234" i="7"/>
  <c r="M234" i="7" s="1"/>
  <c r="N233" i="7"/>
  <c r="L233" i="7"/>
  <c r="M233" i="7" s="1"/>
  <c r="N232" i="7"/>
  <c r="L232" i="7"/>
  <c r="M232" i="7" s="1"/>
  <c r="N231" i="7"/>
  <c r="L231" i="7"/>
  <c r="M231" i="7" s="1"/>
  <c r="N230" i="7"/>
  <c r="M230" i="7"/>
  <c r="L230" i="7"/>
  <c r="N229" i="7"/>
  <c r="L229" i="7"/>
  <c r="M229" i="7" s="1"/>
  <c r="N228" i="7"/>
  <c r="L228" i="7"/>
  <c r="M228" i="7" s="1"/>
  <c r="N227" i="7"/>
  <c r="L227" i="7"/>
  <c r="M227" i="7" s="1"/>
  <c r="N226" i="7"/>
  <c r="L226" i="7"/>
  <c r="M226" i="7" s="1"/>
  <c r="N225" i="7"/>
  <c r="L225" i="7"/>
  <c r="M225" i="7" s="1"/>
  <c r="N224" i="7"/>
  <c r="L224" i="7"/>
  <c r="M224" i="7" s="1"/>
  <c r="N223" i="7"/>
  <c r="L223" i="7"/>
  <c r="M223" i="7" s="1"/>
  <c r="N222" i="7"/>
  <c r="L222" i="7"/>
  <c r="M222" i="7" s="1"/>
  <c r="N221" i="7"/>
  <c r="L221" i="7"/>
  <c r="M221" i="7" s="1"/>
  <c r="N220" i="7"/>
  <c r="L220" i="7"/>
  <c r="M220" i="7" s="1"/>
  <c r="N219" i="7"/>
  <c r="L219" i="7"/>
  <c r="M219" i="7" s="1"/>
  <c r="N218" i="7"/>
  <c r="L218" i="7"/>
  <c r="M218" i="7" s="1"/>
  <c r="N217" i="7"/>
  <c r="L217" i="7"/>
  <c r="M217" i="7" s="1"/>
  <c r="N216" i="7"/>
  <c r="L216" i="7"/>
  <c r="M216" i="7" s="1"/>
  <c r="N215" i="7"/>
  <c r="L215" i="7"/>
  <c r="M215" i="7" s="1"/>
  <c r="N214" i="7"/>
  <c r="L214" i="7"/>
  <c r="M214" i="7" s="1"/>
  <c r="N213" i="7"/>
  <c r="L213" i="7"/>
  <c r="M213" i="7" s="1"/>
  <c r="N212" i="7"/>
  <c r="L212" i="7"/>
  <c r="M212" i="7" s="1"/>
  <c r="N211" i="7"/>
  <c r="L211" i="7"/>
  <c r="M211" i="7" s="1"/>
  <c r="N210" i="7"/>
  <c r="L210" i="7"/>
  <c r="M210" i="7" s="1"/>
  <c r="N209" i="7"/>
  <c r="L209" i="7"/>
  <c r="M209" i="7" s="1"/>
  <c r="N208" i="7"/>
  <c r="L208" i="7"/>
  <c r="M208" i="7" s="1"/>
  <c r="N207" i="7"/>
  <c r="L207" i="7"/>
  <c r="M207" i="7" s="1"/>
  <c r="N206" i="7"/>
  <c r="L206" i="7"/>
  <c r="M206" i="7" s="1"/>
  <c r="N205" i="7"/>
  <c r="L205" i="7"/>
  <c r="M205" i="7" s="1"/>
  <c r="N204" i="7"/>
  <c r="L204" i="7"/>
  <c r="M204" i="7" s="1"/>
  <c r="N203" i="7"/>
  <c r="L203" i="7"/>
  <c r="M203" i="7" s="1"/>
  <c r="N202" i="7"/>
  <c r="L202" i="7"/>
  <c r="M202" i="7" s="1"/>
  <c r="N201" i="7"/>
  <c r="L201" i="7"/>
  <c r="M201" i="7" s="1"/>
  <c r="N200" i="7"/>
  <c r="L200" i="7"/>
  <c r="M200" i="7" s="1"/>
  <c r="N199" i="7"/>
  <c r="L199" i="7"/>
  <c r="M199" i="7" s="1"/>
  <c r="N198" i="7"/>
  <c r="L198" i="7"/>
  <c r="M198" i="7" s="1"/>
  <c r="N197" i="7"/>
  <c r="L197" i="7"/>
  <c r="M197" i="7" s="1"/>
  <c r="N196" i="7"/>
  <c r="L196" i="7"/>
  <c r="M196" i="7" s="1"/>
  <c r="N195" i="7"/>
  <c r="L195" i="7"/>
  <c r="M195" i="7" s="1"/>
  <c r="N194" i="7"/>
  <c r="L194" i="7"/>
  <c r="M194" i="7" s="1"/>
  <c r="N193" i="7"/>
  <c r="L193" i="7"/>
  <c r="M193" i="7" s="1"/>
  <c r="N192" i="7"/>
  <c r="L192" i="7"/>
  <c r="M192" i="7" s="1"/>
  <c r="N191" i="7"/>
  <c r="L191" i="7"/>
  <c r="M191" i="7" s="1"/>
  <c r="N190" i="7"/>
  <c r="L190" i="7"/>
  <c r="M190" i="7" s="1"/>
  <c r="N189" i="7"/>
  <c r="M189" i="7"/>
  <c r="L189" i="7"/>
  <c r="N188" i="7"/>
  <c r="L188" i="7"/>
  <c r="M188" i="7" s="1"/>
  <c r="N187" i="7"/>
  <c r="L187" i="7"/>
  <c r="M187" i="7" s="1"/>
  <c r="N186" i="7"/>
  <c r="L186" i="7"/>
  <c r="M186" i="7" s="1"/>
  <c r="N185" i="7"/>
  <c r="L185" i="7"/>
  <c r="M185" i="7" s="1"/>
  <c r="N184" i="7"/>
  <c r="L184" i="7"/>
  <c r="M184" i="7" s="1"/>
  <c r="N183" i="7"/>
  <c r="L183" i="7"/>
  <c r="M183" i="7" s="1"/>
  <c r="N182" i="7"/>
  <c r="L182" i="7"/>
  <c r="M182" i="7" s="1"/>
  <c r="N181" i="7"/>
  <c r="L181" i="7"/>
  <c r="M181" i="7" s="1"/>
  <c r="N180" i="7"/>
  <c r="L180" i="7"/>
  <c r="M180" i="7" s="1"/>
  <c r="N179" i="7"/>
  <c r="L179" i="7"/>
  <c r="M179" i="7" s="1"/>
  <c r="N178" i="7"/>
  <c r="L178" i="7"/>
  <c r="M178" i="7" s="1"/>
  <c r="N177" i="7"/>
  <c r="L177" i="7"/>
  <c r="M177" i="7" s="1"/>
  <c r="N176" i="7"/>
  <c r="M176" i="7"/>
  <c r="L176" i="7"/>
  <c r="N175" i="7"/>
  <c r="L175" i="7"/>
  <c r="M175" i="7" s="1"/>
  <c r="N174" i="7"/>
  <c r="L174" i="7"/>
  <c r="M174" i="7" s="1"/>
  <c r="N173" i="7"/>
  <c r="L173" i="7"/>
  <c r="M173" i="7" s="1"/>
  <c r="N172" i="7"/>
  <c r="L172" i="7"/>
  <c r="M172" i="7" s="1"/>
  <c r="N171" i="7"/>
  <c r="L171" i="7"/>
  <c r="M171" i="7" s="1"/>
  <c r="N170" i="7"/>
  <c r="L170" i="7"/>
  <c r="M170" i="7" s="1"/>
  <c r="N169" i="7"/>
  <c r="L169" i="7"/>
  <c r="M169" i="7" s="1"/>
  <c r="N168" i="7"/>
  <c r="M168" i="7"/>
  <c r="L168" i="7"/>
  <c r="N167" i="7"/>
  <c r="L167" i="7"/>
  <c r="M167" i="7" s="1"/>
  <c r="N166" i="7"/>
  <c r="L166" i="7"/>
  <c r="M166" i="7" s="1"/>
  <c r="N165" i="7"/>
  <c r="L165" i="7"/>
  <c r="M165" i="7" s="1"/>
  <c r="N164" i="7"/>
  <c r="L164" i="7"/>
  <c r="M164" i="7" s="1"/>
  <c r="N163" i="7"/>
  <c r="L163" i="7"/>
  <c r="M163" i="7" s="1"/>
  <c r="N162" i="7"/>
  <c r="L162" i="7"/>
  <c r="M162" i="7" s="1"/>
  <c r="N161" i="7"/>
  <c r="L161" i="7"/>
  <c r="M161" i="7" s="1"/>
  <c r="N160" i="7"/>
  <c r="L160" i="7"/>
  <c r="M160" i="7" s="1"/>
  <c r="N159" i="7"/>
  <c r="L159" i="7"/>
  <c r="M159" i="7" s="1"/>
  <c r="N158" i="7"/>
  <c r="L158" i="7"/>
  <c r="M158" i="7" s="1"/>
  <c r="N157" i="7"/>
  <c r="L157" i="7"/>
  <c r="M157" i="7" s="1"/>
  <c r="N156" i="7"/>
  <c r="L156" i="7"/>
  <c r="M156" i="7" s="1"/>
  <c r="N155" i="7"/>
  <c r="L155" i="7"/>
  <c r="M155" i="7" s="1"/>
  <c r="N154" i="7"/>
  <c r="L154" i="7"/>
  <c r="M154" i="7" s="1"/>
  <c r="N153" i="7"/>
  <c r="L153" i="7"/>
  <c r="M153" i="7" s="1"/>
  <c r="N152" i="7"/>
  <c r="M152" i="7"/>
  <c r="L152" i="7"/>
  <c r="N151" i="7"/>
  <c r="L151" i="7"/>
  <c r="M151" i="7" s="1"/>
  <c r="N150" i="7"/>
  <c r="L150" i="7"/>
  <c r="M150" i="7" s="1"/>
  <c r="N149" i="7"/>
  <c r="L149" i="7"/>
  <c r="M149" i="7" s="1"/>
  <c r="N148" i="7"/>
  <c r="L148" i="7"/>
  <c r="M148" i="7" s="1"/>
  <c r="N147" i="7"/>
  <c r="L147" i="7"/>
  <c r="M147" i="7" s="1"/>
  <c r="N146" i="7"/>
  <c r="L146" i="7"/>
  <c r="M146" i="7" s="1"/>
  <c r="N145" i="7"/>
  <c r="L145" i="7"/>
  <c r="M145" i="7" s="1"/>
  <c r="N144" i="7"/>
  <c r="L144" i="7"/>
  <c r="M144" i="7" s="1"/>
  <c r="N143" i="7"/>
  <c r="L143" i="7"/>
  <c r="M143" i="7" s="1"/>
  <c r="N142" i="7"/>
  <c r="L142" i="7"/>
  <c r="M142" i="7" s="1"/>
  <c r="N141" i="7"/>
  <c r="L141" i="7"/>
  <c r="M141" i="7" s="1"/>
  <c r="N140" i="7"/>
  <c r="L140" i="7"/>
  <c r="M140" i="7" s="1"/>
  <c r="N139" i="7"/>
  <c r="L139" i="7"/>
  <c r="M139" i="7" s="1"/>
  <c r="N138" i="7"/>
  <c r="L138" i="7"/>
  <c r="M138" i="7" s="1"/>
  <c r="N137" i="7"/>
  <c r="L137" i="7"/>
  <c r="M137" i="7" s="1"/>
  <c r="N136" i="7"/>
  <c r="L136" i="7"/>
  <c r="M136" i="7" s="1"/>
  <c r="N135" i="7"/>
  <c r="L135" i="7"/>
  <c r="M135" i="7" s="1"/>
  <c r="N134" i="7"/>
  <c r="L134" i="7"/>
  <c r="M134" i="7" s="1"/>
  <c r="N133" i="7"/>
  <c r="L133" i="7"/>
  <c r="M133" i="7" s="1"/>
  <c r="N132" i="7"/>
  <c r="L132" i="7"/>
  <c r="M132" i="7" s="1"/>
  <c r="N131" i="7"/>
  <c r="L131" i="7"/>
  <c r="M131" i="7" s="1"/>
  <c r="N130" i="7"/>
  <c r="L130" i="7"/>
  <c r="M130" i="7" s="1"/>
  <c r="N129" i="7"/>
  <c r="L129" i="7"/>
  <c r="M129" i="7" s="1"/>
  <c r="N128" i="7"/>
  <c r="L128" i="7"/>
  <c r="M128" i="7" s="1"/>
  <c r="N127" i="7"/>
  <c r="L127" i="7"/>
  <c r="M127" i="7" s="1"/>
  <c r="N126" i="7"/>
  <c r="L126" i="7"/>
  <c r="M126" i="7" s="1"/>
  <c r="N125" i="7"/>
  <c r="L125" i="7"/>
  <c r="M125" i="7" s="1"/>
  <c r="N124" i="7"/>
  <c r="L124" i="7"/>
  <c r="M124" i="7" s="1"/>
  <c r="N123" i="7"/>
  <c r="L123" i="7"/>
  <c r="M123" i="7" s="1"/>
  <c r="N122" i="7"/>
  <c r="L122" i="7"/>
  <c r="M122" i="7" s="1"/>
  <c r="N121" i="7"/>
  <c r="M121" i="7"/>
  <c r="L121" i="7"/>
  <c r="N120" i="7"/>
  <c r="M120" i="7"/>
  <c r="L120" i="7"/>
  <c r="N119" i="7"/>
  <c r="L119" i="7"/>
  <c r="M119" i="7" s="1"/>
  <c r="N118" i="7"/>
  <c r="M118" i="7"/>
  <c r="L118" i="7"/>
  <c r="N117" i="7"/>
  <c r="L117" i="7"/>
  <c r="M117" i="7" s="1"/>
  <c r="N116" i="7"/>
  <c r="L116" i="7"/>
  <c r="M116" i="7" s="1"/>
  <c r="N115" i="7"/>
  <c r="L115" i="7"/>
  <c r="M115" i="7" s="1"/>
  <c r="N114" i="7"/>
  <c r="L114" i="7"/>
  <c r="M114" i="7" s="1"/>
  <c r="N113" i="7"/>
  <c r="M113" i="7"/>
  <c r="L113" i="7"/>
  <c r="N112" i="7"/>
  <c r="M112" i="7"/>
  <c r="L112" i="7"/>
  <c r="N111" i="7"/>
  <c r="L111" i="7"/>
  <c r="M111" i="7" s="1"/>
  <c r="N110" i="7"/>
  <c r="M110" i="7"/>
  <c r="L110" i="7"/>
  <c r="N109" i="7"/>
  <c r="L109" i="7"/>
  <c r="M109" i="7" s="1"/>
  <c r="N108" i="7"/>
  <c r="L108" i="7"/>
  <c r="M108" i="7" s="1"/>
  <c r="N107" i="7"/>
  <c r="L107" i="7"/>
  <c r="M107" i="7" s="1"/>
  <c r="N106" i="7"/>
  <c r="L106" i="7"/>
  <c r="M106" i="7" s="1"/>
  <c r="N105" i="7"/>
  <c r="L105" i="7"/>
  <c r="M105" i="7" s="1"/>
  <c r="N104" i="7"/>
  <c r="M104" i="7"/>
  <c r="L104" i="7"/>
  <c r="N103" i="7"/>
  <c r="L103" i="7"/>
  <c r="M103" i="7" s="1"/>
  <c r="N102" i="7"/>
  <c r="L102" i="7"/>
  <c r="M102" i="7" s="1"/>
  <c r="N101" i="7"/>
  <c r="L101" i="7"/>
  <c r="M101" i="7" s="1"/>
  <c r="N100" i="7"/>
  <c r="L100" i="7"/>
  <c r="M100" i="7" s="1"/>
  <c r="N99" i="7"/>
  <c r="L99" i="7"/>
  <c r="M99" i="7" s="1"/>
  <c r="N98" i="7"/>
  <c r="L98" i="7"/>
  <c r="M98" i="7" s="1"/>
  <c r="N97" i="7"/>
  <c r="L97" i="7"/>
  <c r="M97" i="7" s="1"/>
  <c r="N96" i="7"/>
  <c r="L96" i="7"/>
  <c r="M96" i="7" s="1"/>
  <c r="N95" i="7"/>
  <c r="L95" i="7"/>
  <c r="M95" i="7" s="1"/>
  <c r="N94" i="7"/>
  <c r="L94" i="7"/>
  <c r="M94" i="7" s="1"/>
  <c r="N93" i="7"/>
  <c r="L93" i="7"/>
  <c r="M93" i="7" s="1"/>
  <c r="N92" i="7"/>
  <c r="L92" i="7"/>
  <c r="M92" i="7" s="1"/>
  <c r="N91" i="7"/>
  <c r="L91" i="7"/>
  <c r="M91" i="7" s="1"/>
  <c r="N90" i="7"/>
  <c r="L90" i="7"/>
  <c r="M90" i="7" s="1"/>
  <c r="N89" i="7"/>
  <c r="L89" i="7"/>
  <c r="M89" i="7" s="1"/>
  <c r="N88" i="7"/>
  <c r="L88" i="7"/>
  <c r="M88" i="7" s="1"/>
  <c r="N87" i="7"/>
  <c r="L87" i="7"/>
  <c r="M87" i="7" s="1"/>
  <c r="N86" i="7"/>
  <c r="L86" i="7"/>
  <c r="M86" i="7" s="1"/>
  <c r="N85" i="7"/>
  <c r="L85" i="7"/>
  <c r="M85" i="7" s="1"/>
  <c r="N84" i="7"/>
  <c r="L84" i="7"/>
  <c r="M84" i="7" s="1"/>
  <c r="N83" i="7"/>
  <c r="L83" i="7"/>
  <c r="M83" i="7" s="1"/>
  <c r="N82" i="7"/>
  <c r="L82" i="7"/>
  <c r="M82" i="7" s="1"/>
  <c r="N81" i="7"/>
  <c r="L81" i="7"/>
  <c r="M81" i="7" s="1"/>
  <c r="N80" i="7"/>
  <c r="L80" i="7"/>
  <c r="M80" i="7" s="1"/>
  <c r="N79" i="7"/>
  <c r="L79" i="7"/>
  <c r="M79" i="7" s="1"/>
  <c r="N78" i="7"/>
  <c r="L78" i="7"/>
  <c r="M78" i="7" s="1"/>
  <c r="N77" i="7"/>
  <c r="L77" i="7"/>
  <c r="M77" i="7" s="1"/>
  <c r="N76" i="7"/>
  <c r="L76" i="7"/>
  <c r="M76" i="7" s="1"/>
  <c r="N75" i="7"/>
  <c r="L75" i="7"/>
  <c r="M75" i="7" s="1"/>
  <c r="N74" i="7"/>
  <c r="L74" i="7"/>
  <c r="M74" i="7" s="1"/>
  <c r="N73" i="7"/>
  <c r="L73" i="7"/>
  <c r="M73" i="7" s="1"/>
  <c r="N72" i="7"/>
  <c r="M72" i="7"/>
  <c r="L72" i="7"/>
  <c r="N71" i="7"/>
  <c r="L71" i="7"/>
  <c r="M71" i="7" s="1"/>
  <c r="N70" i="7"/>
  <c r="L70" i="7"/>
  <c r="M70" i="7" s="1"/>
  <c r="N69" i="7"/>
  <c r="L69" i="7"/>
  <c r="M69" i="7" s="1"/>
  <c r="N68" i="7"/>
  <c r="L68" i="7"/>
  <c r="M68" i="7" s="1"/>
  <c r="N67" i="7"/>
  <c r="L67" i="7"/>
  <c r="M67" i="7" s="1"/>
  <c r="N66" i="7"/>
  <c r="L66" i="7"/>
  <c r="M66" i="7" s="1"/>
  <c r="N65" i="7"/>
  <c r="L65" i="7"/>
  <c r="M65" i="7" s="1"/>
  <c r="N64" i="7"/>
  <c r="L64" i="7"/>
  <c r="M64" i="7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M48" i="7"/>
  <c r="L48" i="7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M40" i="7"/>
  <c r="L40" i="7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M32" i="7"/>
  <c r="L32" i="7"/>
  <c r="N31" i="7"/>
  <c r="L31" i="7"/>
  <c r="M31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N12" i="7"/>
  <c r="L12" i="7"/>
  <c r="M12" i="7" s="1"/>
  <c r="A13" i="6"/>
  <c r="N12" i="6"/>
  <c r="M12" i="6"/>
  <c r="L12" i="6"/>
  <c r="N49" i="5"/>
  <c r="L49" i="5"/>
  <c r="M49" i="5" s="1"/>
  <c r="N48" i="5"/>
  <c r="M48" i="5"/>
  <c r="L48" i="5"/>
  <c r="N47" i="5"/>
  <c r="M47" i="5"/>
  <c r="L47" i="5"/>
  <c r="N46" i="5"/>
  <c r="M46" i="5"/>
  <c r="L46" i="5"/>
  <c r="N45" i="5"/>
  <c r="M45" i="5"/>
  <c r="L45" i="5"/>
  <c r="N44" i="5"/>
  <c r="M44" i="5"/>
  <c r="L44" i="5"/>
  <c r="N43" i="5"/>
  <c r="M43" i="5"/>
  <c r="L43" i="5"/>
  <c r="N42" i="5"/>
  <c r="M42" i="5"/>
  <c r="L42" i="5"/>
  <c r="N41" i="5"/>
  <c r="M41" i="5"/>
  <c r="L41" i="5"/>
  <c r="N40" i="5"/>
  <c r="M40" i="5"/>
  <c r="L40" i="5"/>
  <c r="N39" i="5"/>
  <c r="M39" i="5"/>
  <c r="L39" i="5"/>
  <c r="N38" i="5"/>
  <c r="M38" i="5"/>
  <c r="L38" i="5"/>
  <c r="N37" i="5"/>
  <c r="M37" i="5"/>
  <c r="L37" i="5"/>
  <c r="N36" i="5"/>
  <c r="M36" i="5"/>
  <c r="L36" i="5"/>
  <c r="N35" i="5"/>
  <c r="M35" i="5"/>
  <c r="L35" i="5"/>
  <c r="N34" i="5"/>
  <c r="M34" i="5"/>
  <c r="L34" i="5"/>
  <c r="N33" i="5"/>
  <c r="M33" i="5"/>
  <c r="L33" i="5"/>
  <c r="N32" i="5"/>
  <c r="M32" i="5"/>
  <c r="L32" i="5"/>
  <c r="N31" i="5"/>
  <c r="M31" i="5"/>
  <c r="L31" i="5"/>
  <c r="N30" i="5"/>
  <c r="M30" i="5"/>
  <c r="L30" i="5"/>
  <c r="N29" i="5"/>
  <c r="M29" i="5"/>
  <c r="L29" i="5"/>
  <c r="N28" i="5"/>
  <c r="M28" i="5"/>
  <c r="L28" i="5"/>
  <c r="N27" i="5"/>
  <c r="M27" i="5"/>
  <c r="L27" i="5"/>
  <c r="N26" i="5"/>
  <c r="M26" i="5"/>
  <c r="L26" i="5"/>
  <c r="N25" i="5"/>
  <c r="M25" i="5"/>
  <c r="L25" i="5"/>
  <c r="N24" i="5"/>
  <c r="M24" i="5"/>
  <c r="L24" i="5"/>
  <c r="N23" i="5"/>
  <c r="M23" i="5"/>
  <c r="L23" i="5"/>
  <c r="N22" i="5"/>
  <c r="M22" i="5"/>
  <c r="L22" i="5"/>
  <c r="N21" i="5"/>
  <c r="M21" i="5"/>
  <c r="L21" i="5"/>
  <c r="N20" i="5"/>
  <c r="M20" i="5"/>
  <c r="L20" i="5"/>
  <c r="N19" i="5"/>
  <c r="M19" i="5"/>
  <c r="L19" i="5"/>
  <c r="N18" i="5"/>
  <c r="M18" i="5"/>
  <c r="L18" i="5"/>
  <c r="N17" i="5"/>
  <c r="M17" i="5"/>
  <c r="L17" i="5"/>
  <c r="N16" i="5"/>
  <c r="M16" i="5"/>
  <c r="L16" i="5"/>
  <c r="N15" i="5"/>
  <c r="M15" i="5"/>
  <c r="L15" i="5"/>
  <c r="N14" i="5"/>
  <c r="M14" i="5"/>
  <c r="L14" i="5"/>
  <c r="N13" i="5"/>
  <c r="M13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N12" i="5"/>
  <c r="M12" i="5"/>
  <c r="L12" i="5"/>
  <c r="N53" i="4"/>
  <c r="L53" i="4"/>
  <c r="M53" i="4" s="1"/>
  <c r="N52" i="4"/>
  <c r="M52" i="4"/>
  <c r="L52" i="4"/>
  <c r="N51" i="4"/>
  <c r="L51" i="4"/>
  <c r="M51" i="4" s="1"/>
  <c r="N50" i="4"/>
  <c r="M50" i="4"/>
  <c r="L50" i="4"/>
  <c r="N49" i="4"/>
  <c r="L49" i="4"/>
  <c r="M49" i="4" s="1"/>
  <c r="N48" i="4"/>
  <c r="M48" i="4"/>
  <c r="L48" i="4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L43" i="4"/>
  <c r="M43" i="4" s="1"/>
  <c r="N42" i="4"/>
  <c r="M42" i="4"/>
  <c r="L42" i="4"/>
  <c r="N41" i="4"/>
  <c r="L41" i="4"/>
  <c r="M41" i="4" s="1"/>
  <c r="N40" i="4"/>
  <c r="M40" i="4"/>
  <c r="L40" i="4"/>
  <c r="N39" i="4"/>
  <c r="L39" i="4"/>
  <c r="M39" i="4" s="1"/>
  <c r="N38" i="4"/>
  <c r="M38" i="4"/>
  <c r="L38" i="4"/>
  <c r="N37" i="4"/>
  <c r="L37" i="4"/>
  <c r="M37" i="4" s="1"/>
  <c r="N36" i="4"/>
  <c r="M36" i="4"/>
  <c r="L36" i="4"/>
  <c r="N35" i="4"/>
  <c r="L35" i="4"/>
  <c r="M35" i="4" s="1"/>
  <c r="N34" i="4"/>
  <c r="M34" i="4"/>
  <c r="L34" i="4"/>
  <c r="N33" i="4"/>
  <c r="L33" i="4"/>
  <c r="M33" i="4" s="1"/>
  <c r="N32" i="4"/>
  <c r="M32" i="4"/>
  <c r="L32" i="4"/>
  <c r="N31" i="4"/>
  <c r="L31" i="4"/>
  <c r="M31" i="4" s="1"/>
  <c r="N30" i="4"/>
  <c r="M30" i="4"/>
  <c r="L30" i="4"/>
  <c r="N29" i="4"/>
  <c r="L29" i="4"/>
  <c r="M29" i="4" s="1"/>
  <c r="N28" i="4"/>
  <c r="M28" i="4"/>
  <c r="L28" i="4"/>
  <c r="N27" i="4"/>
  <c r="L27" i="4"/>
  <c r="M27" i="4" s="1"/>
  <c r="N26" i="4"/>
  <c r="M26" i="4"/>
  <c r="L26" i="4"/>
  <c r="N25" i="4"/>
  <c r="L25" i="4"/>
  <c r="M25" i="4" s="1"/>
  <c r="N24" i="4"/>
  <c r="M24" i="4"/>
  <c r="L24" i="4"/>
  <c r="N23" i="4"/>
  <c r="L23" i="4"/>
  <c r="M23" i="4" s="1"/>
  <c r="N22" i="4"/>
  <c r="M22" i="4"/>
  <c r="L22" i="4"/>
  <c r="N21" i="4"/>
  <c r="L21" i="4"/>
  <c r="M21" i="4" s="1"/>
  <c r="N20" i="4"/>
  <c r="M20" i="4"/>
  <c r="L20" i="4"/>
  <c r="N19" i="4"/>
  <c r="L19" i="4"/>
  <c r="M19" i="4" s="1"/>
  <c r="N18" i="4"/>
  <c r="M18" i="4"/>
  <c r="L18" i="4"/>
  <c r="N17" i="4"/>
  <c r="L17" i="4"/>
  <c r="M17" i="4" s="1"/>
  <c r="N16" i="4"/>
  <c r="M16" i="4"/>
  <c r="L16" i="4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N12" i="4"/>
  <c r="M12" i="4"/>
  <c r="L12" i="4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M21" i="2"/>
  <c r="L21" i="2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13" i="2"/>
  <c r="N84" i="1"/>
  <c r="L84" i="1"/>
  <c r="M84" i="1" s="1"/>
  <c r="N83" i="1"/>
  <c r="L83" i="1"/>
  <c r="M83" i="1" s="1"/>
  <c r="N82" i="1"/>
  <c r="L82" i="1"/>
  <c r="M82" i="1" s="1"/>
  <c r="N81" i="1"/>
  <c r="L81" i="1"/>
  <c r="M81" i="1" s="1"/>
  <c r="N80" i="1"/>
  <c r="L80" i="1"/>
  <c r="M80" i="1" s="1"/>
  <c r="N79" i="1"/>
  <c r="L79" i="1"/>
  <c r="M79" i="1" s="1"/>
  <c r="N78" i="1"/>
  <c r="L78" i="1"/>
  <c r="M78" i="1" s="1"/>
  <c r="N77" i="1"/>
  <c r="L77" i="1"/>
  <c r="M77" i="1" s="1"/>
  <c r="N76" i="1"/>
  <c r="L76" i="1"/>
  <c r="M76" i="1" s="1"/>
  <c r="N75" i="1"/>
  <c r="L75" i="1"/>
  <c r="M75" i="1" s="1"/>
  <c r="N74" i="1"/>
  <c r="L74" i="1"/>
  <c r="M74" i="1" s="1"/>
  <c r="N73" i="1"/>
  <c r="L73" i="1"/>
  <c r="M73" i="1" s="1"/>
  <c r="N72" i="1"/>
  <c r="L72" i="1"/>
  <c r="M72" i="1" s="1"/>
  <c r="N71" i="1"/>
  <c r="L71" i="1"/>
  <c r="M71" i="1" s="1"/>
  <c r="N70" i="1"/>
  <c r="L70" i="1"/>
  <c r="M70" i="1" s="1"/>
  <c r="N69" i="1"/>
  <c r="L69" i="1"/>
  <c r="M69" i="1" s="1"/>
  <c r="N68" i="1"/>
  <c r="L68" i="1"/>
  <c r="M68" i="1" s="1"/>
  <c r="N67" i="1"/>
  <c r="M67" i="1"/>
  <c r="L67" i="1"/>
  <c r="N66" i="1"/>
  <c r="L66" i="1"/>
  <c r="M66" i="1" s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M35" i="1"/>
  <c r="L35" i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N12" i="2"/>
  <c r="L12" i="2"/>
  <c r="M12" i="2" s="1"/>
  <c r="N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L12" i="1"/>
  <c r="M12" i="1" s="1"/>
  <c r="N85" i="1" l="1"/>
  <c r="M85" i="1"/>
  <c r="M56" i="11"/>
  <c r="N56" i="11"/>
  <c r="N241" i="7"/>
  <c r="M241" i="7"/>
  <c r="R130" i="3"/>
  <c r="T130" i="3"/>
  <c r="M115" i="10"/>
  <c r="N115" i="10"/>
  <c r="N32" i="9"/>
  <c r="M32" i="9"/>
  <c r="N283" i="8"/>
  <c r="M283" i="8"/>
  <c r="N54" i="4"/>
  <c r="M50" i="5"/>
  <c r="N50" i="5"/>
  <c r="M54" i="4"/>
  <c r="Q130" i="3"/>
  <c r="S130" i="3"/>
  <c r="N26" i="2"/>
  <c r="M26" i="2"/>
</calcChain>
</file>

<file path=xl/sharedStrings.xml><?xml version="1.0" encoding="utf-8"?>
<sst xmlns="http://schemas.openxmlformats.org/spreadsheetml/2006/main" count="8930" uniqueCount="2175">
  <si>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</si>
  <si>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</si>
  <si>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</si>
  <si>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</si>
  <si>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</si>
  <si>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</si>
  <si>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</si>
  <si>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</si>
  <si>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</si>
  <si>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</si>
  <si>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</si>
  <si>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</si>
  <si>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</si>
  <si>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</si>
  <si>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</si>
  <si>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</si>
  <si>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</si>
  <si>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</si>
  <si>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</si>
  <si>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</si>
  <si>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</si>
  <si>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</si>
  <si>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</si>
  <si>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</si>
  <si>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</si>
  <si>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</si>
  <si>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</si>
  <si>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</si>
  <si>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</si>
  <si>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</si>
  <si>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</si>
  <si>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</si>
  <si>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</si>
  <si>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</si>
  <si>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</si>
  <si>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</si>
  <si>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</si>
  <si>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</si>
  <si>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</si>
  <si>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</si>
  <si>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</si>
  <si>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</si>
  <si>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</si>
  <si>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</si>
  <si>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</si>
  <si>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</si>
  <si>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</si>
  <si>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</si>
  <si>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</si>
  <si>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</si>
  <si>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KIVI</t>
  </si>
  <si>
    <t>SLIVE</t>
  </si>
  <si>
    <t>SOLATA, zelena, ledenka</t>
  </si>
  <si>
    <t>SOLATA, zelena, endivija</t>
  </si>
  <si>
    <t>SOLATA, zelena, rukola</t>
  </si>
  <si>
    <t>RADIČ, štrucar</t>
  </si>
  <si>
    <t>RADIČ, rdeči</t>
  </si>
  <si>
    <t>ŠAMPINJONI, sveži</t>
  </si>
  <si>
    <t>ZELJE, glave</t>
  </si>
  <si>
    <t>PAPRIKA, rumena</t>
  </si>
  <si>
    <t>PAPRIKA, rdeča</t>
  </si>
  <si>
    <t>PETERŠILJ, svež</t>
  </si>
  <si>
    <t>FIŽOL, tetovec</t>
  </si>
  <si>
    <t>KROMPIR mladi</t>
  </si>
  <si>
    <t>KROMPIR</t>
  </si>
  <si>
    <t>BUČKE</t>
  </si>
  <si>
    <t>CVETAČA</t>
  </si>
  <si>
    <t>POR</t>
  </si>
  <si>
    <t>ZELJE, kitajsko</t>
  </si>
  <si>
    <t>KOLERABA nadzemna</t>
  </si>
  <si>
    <t>JAJČEVCI</t>
  </si>
  <si>
    <t>BROKOLI</t>
  </si>
  <si>
    <t>BLITVA</t>
  </si>
  <si>
    <t>FIGE, suhe, rinfuza</t>
  </si>
  <si>
    <t>GOBE, jurčki, suhi</t>
  </si>
  <si>
    <t>SLIVE, suhe, prosto  brez pešk</t>
  </si>
  <si>
    <t>SADJE, mešano, suho, prosto</t>
  </si>
  <si>
    <t>OREHI, oluščena jedrca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</si>
  <si>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</si>
  <si>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</si>
  <si>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</si>
  <si>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</si>
  <si>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</si>
  <si>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</si>
  <si>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</si>
  <si>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GOVEJE MESO, rostbeef s pljučno, pečenko</t>
  </si>
  <si>
    <t xml:space="preserve">GOVEJE MESO, rostbeef </t>
  </si>
  <si>
    <t>GOVEJE MESO, rebra, prsa, sveže</t>
  </si>
  <si>
    <t>GOVEJE MESO, rebra, prsa, sveže s kostmi</t>
  </si>
  <si>
    <t>GOVEJE MESO, rebra s potrebušino</t>
  </si>
  <si>
    <t>GOVEJE MESO, pleče, sveže</t>
  </si>
  <si>
    <t>JUNEČJE MESO b.k., podplečje, bržole</t>
  </si>
  <si>
    <t>JUNEČJE MESO b.k., vrat</t>
  </si>
  <si>
    <t>JUNEČJE MESO b.k., pleče</t>
  </si>
  <si>
    <t>JUNEČJE MESO b.k., stegno</t>
  </si>
  <si>
    <t>JUNEČJE MESO b.k., stegno - zrezki</t>
  </si>
  <si>
    <t>JUNEČJE MESO b.k., pljučna pečenka</t>
  </si>
  <si>
    <t>JUNEČJE MESO b.k., hrbet</t>
  </si>
  <si>
    <t xml:space="preserve">JUNEČJE MESO b.k., kocke 20x20 </t>
  </si>
  <si>
    <t>JUNEČJE MESO b.k., ledja (rostbeef)</t>
  </si>
  <si>
    <t>SVINJSKO MESO, stegno s kostmi in golenjo brez kože,</t>
  </si>
  <si>
    <t>SVINJSKO MESO, kare</t>
  </si>
  <si>
    <t>SVINJSKO MESO, vrat</t>
  </si>
  <si>
    <t>SVINJSKO MESO, b.k., file</t>
  </si>
  <si>
    <t>SVINJSKO MESO, b.k., stegno</t>
  </si>
  <si>
    <t>SVINJSKO MESO, b.k., stegno --konfecionirano-ZREZKI</t>
  </si>
  <si>
    <t>SVINJSKO MESO, b.k., pleče</t>
  </si>
  <si>
    <t>SVINJSKO MESO, b.k., lax kare</t>
  </si>
  <si>
    <t>SVINJSKO MESO, b.k., kare zrezki</t>
  </si>
  <si>
    <t>SLANINA, sveža</t>
  </si>
  <si>
    <t>TELEČJE MESO, stegno b.k.</t>
  </si>
  <si>
    <t>TELEČJE MESO, stegno b.k., zrezki</t>
  </si>
  <si>
    <t>TELEČJE MESO, medaljon, zrezki</t>
  </si>
  <si>
    <t>TELEČJE MESO, pleče b.k.</t>
  </si>
  <si>
    <t>TELEČJE MESO, kare b.k.</t>
  </si>
  <si>
    <t>TELEČJE MESO, hrbet, ledja, b.k.</t>
  </si>
  <si>
    <t>TELEČJE MESO, vrat b.k.</t>
  </si>
  <si>
    <t>ZAŠINEK</t>
  </si>
  <si>
    <t>SALAMA, poltrajna z zelenjavo</t>
  </si>
  <si>
    <t>SALAMA, poltrajna, posebnakvalitete Kras</t>
  </si>
  <si>
    <t>SALAMA, poltrajna, pariška kvalitete Kras</t>
  </si>
  <si>
    <t>SALAMA, poltrajna, šunkarica, kvalitete Kras</t>
  </si>
  <si>
    <t>SALAMA, poltrajna, ljubljanska</t>
  </si>
  <si>
    <t>SALAMA, poltrajna, aljaževa</t>
  </si>
  <si>
    <t>SALAMA, poltrajna, mortadela kraljica</t>
  </si>
  <si>
    <t>SALAMA, trajna, ogrska</t>
  </si>
  <si>
    <t xml:space="preserve">SALAMA, trajna, bavarska </t>
  </si>
  <si>
    <t>SALAMA, trajna, kmečka</t>
  </si>
  <si>
    <t>SALAMA, trajna, milanska</t>
  </si>
  <si>
    <t>SALAMA, trajna, zimska, kvalitete Kras</t>
  </si>
  <si>
    <t>SALAMA, trajna primorska, kvalitete Kras</t>
  </si>
  <si>
    <t>SALAMA, trajna Istrska, kvalitete Kras</t>
  </si>
  <si>
    <t>SALAMA, trajna domača, kraška, kvalitete Kras</t>
  </si>
  <si>
    <t>KLOBASA, kranjska, kvalitete Kras</t>
  </si>
  <si>
    <t>KLOBASA, poltrajna, domača</t>
  </si>
  <si>
    <t>KLOBASA, trajna, suha, prekajena, kvalitete Kras</t>
  </si>
  <si>
    <t>KLOBASA, kmečka,  suha, prekajena, kvalitete Kras</t>
  </si>
  <si>
    <t xml:space="preserve">PEČENICA </t>
  </si>
  <si>
    <t>HRENOVKE – telečje v nar.ov.</t>
  </si>
  <si>
    <t>HRENOVKE – svinjske v nar.ov.</t>
  </si>
  <si>
    <t>PRŠUT, v kosu-kraški, kvalitete Kras</t>
  </si>
  <si>
    <t>PRŠUT, v kosu kmečki, kvalitete Kras</t>
  </si>
  <si>
    <t>PRŠUT, pečen pršut, rahlo prekajen, vakumiran, kvalitete Kras</t>
  </si>
  <si>
    <t>PRŠUT, kuhan, ekstra, vakumsko pakiran, kvalitete Kras</t>
  </si>
  <si>
    <t>PRŠUT, pečen ekstra, vakumsko pakiran, kvalitete Kras</t>
  </si>
  <si>
    <t>SLANINA, pečena v kosu, kvalitete Kras</t>
  </si>
  <si>
    <t>SLANINA, hamburška</t>
  </si>
  <si>
    <t>SLANINA, hamburška, rolana, kvalitete Kras</t>
  </si>
  <si>
    <t>SLANINA, kraška, nedimljena</t>
  </si>
  <si>
    <t>SLANINA, kraška dimljena, kvalitete Kras</t>
  </si>
  <si>
    <t>SLANINA,kraška, zavitek,  Vakuum polovica</t>
  </si>
  <si>
    <t>Prešana mesnata slanina v kosu</t>
  </si>
  <si>
    <t>Kraški mesni zavitek, VP polovica</t>
  </si>
  <si>
    <t>delikatesna plečka EKSTRA</t>
  </si>
  <si>
    <t>VRAT, prekajeni BK</t>
  </si>
  <si>
    <t>ZASEKA</t>
  </si>
  <si>
    <t>MAST, svinjska</t>
  </si>
  <si>
    <t>MAST, svinjska z ocvirki</t>
  </si>
  <si>
    <t>Dostava blaga se vrši naslednji dan od uradnega prejema naročila najkasneje od 6.30 do 7.00 ure zjutraj za tekoči  dan porabe.</t>
  </si>
  <si>
    <t>EKO TELEČJE BOČNIK,</t>
  </si>
  <si>
    <t xml:space="preserve"> EKO TELEČJE KOCKE,</t>
  </si>
  <si>
    <t xml:space="preserve"> EKO TELEČJE MLETO,</t>
  </si>
  <si>
    <t>EKO GOVEJE KOCKE</t>
  </si>
  <si>
    <t>EKO GOVEJE MLETO</t>
  </si>
  <si>
    <t>EKO GOVEJE PLEČE</t>
  </si>
  <si>
    <t>EKO GOVEJE STEGNO,</t>
  </si>
  <si>
    <t>EKO GOVEJE ZREZEK</t>
  </si>
  <si>
    <t>EKO GOVEJI VRAT</t>
  </si>
  <si>
    <t>EKO GOVEJO HRENOVKA BREZ GLUTENA, BREZ SVINJSKE MAŠČOBE IN VSAKRŠNIH UMETNIH DODATKOV</t>
  </si>
  <si>
    <t>EKO TELEČJE PLEČE</t>
  </si>
  <si>
    <t>EKO TELEČJE STEGNO,</t>
  </si>
  <si>
    <t>EKO TELEČJE VRAT</t>
  </si>
  <si>
    <t>EKO TELEČJI ZREZKI</t>
  </si>
  <si>
    <t>SPECIFIKACIJA PREDRAČUNA</t>
  </si>
  <si>
    <t>Sklop 1:  Meso in mesni izdelki</t>
  </si>
  <si>
    <t>Sklop 2: Ekološko pridelano meso in izdelki</t>
  </si>
  <si>
    <t>Sklop 3:  Perutninsko meso in izdelki</t>
  </si>
  <si>
    <t xml:space="preserve"> PIŠČANČJA POSEBNA 1000 g IK, VK, SKRBNA REJA</t>
  </si>
  <si>
    <t xml:space="preserve"> PIŠČANČJA POSEBNA 200 g IK, VK , SKRBNA REJA</t>
  </si>
  <si>
    <t xml:space="preserve"> PIŠČANČJA POSEBNA 400 g IK, VK, SKRBNA REJA</t>
  </si>
  <si>
    <t xml:space="preserve"> PIŠČANČJA POSEBNA 800 g IK, VK, SKRBNA REJA</t>
  </si>
  <si>
    <t xml:space="preserve"> PIŠČANČJA POSEBNA MAXI IK, VK, SKRBNA REJA</t>
  </si>
  <si>
    <t xml:space="preserve"> PIŠČANČJE HRENOVKE 1000 g  IK, VK, SKRBNA REJA</t>
  </si>
  <si>
    <t xml:space="preserve"> PIŠČANČJE HRENOVKE 220 g IK, VK, SKRBNA REJA</t>
  </si>
  <si>
    <t xml:space="preserve"> PIŠČANČJE HRENOVKE 600 g IK, VK, SKRBNA REJA</t>
  </si>
  <si>
    <t xml:space="preserve"> PIŠČANČJE HRENOVKE RINFUZA,   VK</t>
  </si>
  <si>
    <t xml:space="preserve"> PIŠČANČJE HRENOVKE ZA ŽAR 400 g IK, SKRBNA REJA</t>
  </si>
  <si>
    <t xml:space="preserve"> PIŠČANČJE PRSI V OVITKU 400g, IK Skrbna reja</t>
  </si>
  <si>
    <t xml:space="preserve"> PIŠČANČJE PRSI V OVITKU MAXI, IK Skrbna reja</t>
  </si>
  <si>
    <t xml:space="preserve"> PIŠČANČJI HOT DOG 400 G IK, SKRBNA REJA</t>
  </si>
  <si>
    <t>PIŠČANČJE HRENOVKE</t>
  </si>
  <si>
    <t>PIŠČANČJE MESO, sveže, bedra</t>
  </si>
  <si>
    <t>PIŠČANČJE MESO, sveže, bedra, b.k.</t>
  </si>
  <si>
    <t>PIŠČANČJE MESO, sveže, krače</t>
  </si>
  <si>
    <t>PIŠČANČJE MESO, sveže, prsa</t>
  </si>
  <si>
    <t>PIŠČANČJE MESO, sveže, prsa, b.k.</t>
  </si>
  <si>
    <t>PIŠČANČJE MESO, sveže, stegna</t>
  </si>
  <si>
    <t>PIŠČANČJE MESO, sveže, TRAKCI,  file</t>
  </si>
  <si>
    <t>PIŠČANČJE MESO, sveže, ZREZKI,  file</t>
  </si>
  <si>
    <t>PIŠČANČJE PEČENE PRSI KOS CCA 1KG VP, Skrbna reja</t>
  </si>
  <si>
    <t>PIŠČANČJE PEČENE PRSI KOS VP 600 G, Skrbna reja</t>
  </si>
  <si>
    <t>PIŠČANČJE PEČENE PRSI KOS VP, Skrbna reja</t>
  </si>
  <si>
    <t>PIŠČANČJE PEČENE PRSI MAXI VP, Skrbna reja</t>
  </si>
  <si>
    <t>PURANJA ŠUNKA</t>
  </si>
  <si>
    <t>PURANJE HRENOVKE</t>
  </si>
  <si>
    <t>PURANJE MESO, sveže, file</t>
  </si>
  <si>
    <t>PURANJE MESO, sveže, file, zrezki</t>
  </si>
  <si>
    <t>PURANJE MESO, sveže, file, trakci</t>
  </si>
  <si>
    <t>PURANJE MESO, sveže, file, kocke</t>
  </si>
  <si>
    <t>PURANJE PRSI, pečene</t>
  </si>
  <si>
    <t>SALAMA, piščančja prsa v ovitku</t>
  </si>
  <si>
    <t>SALAMA, posebna, piščančja MAKSI EKSTRA</t>
  </si>
  <si>
    <t>SALAMA, posebna, piščančja, lahka</t>
  </si>
  <si>
    <t>SALAMA, posebna, puranja</t>
  </si>
  <si>
    <t xml:space="preserve">KUNEC razkosan </t>
  </si>
  <si>
    <t>SKUPAJ SKLOP 3:</t>
  </si>
  <si>
    <t xml:space="preserve">Sklop 4: Zamrznjene in sveže ribe </t>
  </si>
  <si>
    <t>LOSOS  atlan. svež file TRIM C, 3 kos</t>
  </si>
  <si>
    <t>LOSOS  atlan. svež file TRIM D 1-1,4kg</t>
  </si>
  <si>
    <t>LOSOS  atlan svež KOTLET</t>
  </si>
  <si>
    <t>Brancin file svež 100-140</t>
  </si>
  <si>
    <t>Brancin file svež 125-150</t>
  </si>
  <si>
    <t>Grdobina (morska spaka) repi sveža 1/2</t>
  </si>
  <si>
    <t>Namaz bakalar (brez čilija) 1kg sveži</t>
  </si>
  <si>
    <t>Namaz tunin 1kg sveži</t>
  </si>
  <si>
    <t>ORADAsveža očiščena 1000-1500</t>
  </si>
  <si>
    <t>ORADAsveža očiščena 200-300</t>
  </si>
  <si>
    <t>ORADAsveža očiščena 300-400</t>
  </si>
  <si>
    <t>ORADAsveža očiščena 800-1000</t>
  </si>
  <si>
    <t>Rdeči okun (škarpena) svež file NL/DK</t>
  </si>
  <si>
    <t xml:space="preserve"> SOM S.afriški čopovec file PORC. sv.</t>
  </si>
  <si>
    <t xml:space="preserve"> SOM S.afriški čopovec   FILE sv. SLO</t>
  </si>
  <si>
    <t>POSTRV šrenka sv. FILE 160-200g SLO</t>
  </si>
  <si>
    <t>POSTRV šrenka sv. FILE 200+g SLO</t>
  </si>
  <si>
    <t>OSLIČ Argentisnki file 700/650g DM zm.</t>
  </si>
  <si>
    <t>OSLIČ Argentisnki file Hubbsi koščki zm.</t>
  </si>
  <si>
    <t>OSLIČ Argentisnki medaljoni zm.</t>
  </si>
  <si>
    <t>OSLIČ Argentisnki medaljoni zm. tehtano</t>
  </si>
  <si>
    <t xml:space="preserve"> LOSOS Atl. dimljen (lističi) CLASSIC 100g</t>
  </si>
  <si>
    <t>Brancin file 160-200g zm. tehtano</t>
  </si>
  <si>
    <t>Brancin file160-200g(neto130-160)CLASSIC</t>
  </si>
  <si>
    <t>Brancin file80-120g(neto64-96)CLASSIC</t>
  </si>
  <si>
    <t xml:space="preserve"> LOSOS Divji losos porcijski brez kože zm.</t>
  </si>
  <si>
    <t xml:space="preserve"> SARDELE Jadranske sardele BG 10kg zm.</t>
  </si>
  <si>
    <t>OSLIČ Kapski oslič file 110-130g IQF PBO</t>
  </si>
  <si>
    <t xml:space="preserve"> LOSOS Keta losos file (s kožo) zm.</t>
  </si>
  <si>
    <t>Losos kotlet (s kožo) 200-250g tehtano</t>
  </si>
  <si>
    <t>Losos kotlet (s kožo) 200-250g zm.</t>
  </si>
  <si>
    <t>Novozelandski repak file br. kože PBO zm</t>
  </si>
  <si>
    <t>ORADAfile 120-160g(net100-128)CLASSIC</t>
  </si>
  <si>
    <t>ORADAfile 160-200g (net130-160g)CLASSIC</t>
  </si>
  <si>
    <t>ORADAočiščena 300-400 zm. tehtano</t>
  </si>
  <si>
    <t>Rdeči OKUN  BG blok 150-200g</t>
  </si>
  <si>
    <t>Skuša file (s kožo) Japonicus zm.</t>
  </si>
  <si>
    <t>TUNA rumenoplav porcijska brez kože DM</t>
  </si>
  <si>
    <t xml:space="preserve">TUNA rumenoplav  file brez kože  </t>
  </si>
  <si>
    <t>LIGNJI atlantski 100-300g neočiščeni zm.</t>
  </si>
  <si>
    <t>LIGNJI patagonski očišč.10-13 DobroteM</t>
  </si>
  <si>
    <t>LIGNJI patagonski rezani za cvrtje 1kg</t>
  </si>
  <si>
    <t>SKUPAJ SKLOP 4:</t>
  </si>
  <si>
    <t xml:space="preserve">Sklop 5: Mleko in mlečni izdelki 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</si>
  <si>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 </t>
    </r>
  </si>
  <si>
    <t xml:space="preserve"> SVEŽE MLEKO S PODALJŠANO SVEŽINO POLNOMASTNO 1 L PL</t>
  </si>
  <si>
    <t xml:space="preserve"> SVEŽE MLEKO POLNOMASTNO 10 L VREČA</t>
  </si>
  <si>
    <t xml:space="preserve"> SVEŽE MLEKO POL POSNETO 10 L VREČA</t>
  </si>
  <si>
    <t xml:space="preserve"> MLEKO 3,5% MM 1L Z ZAMAŠKOM</t>
  </si>
  <si>
    <t xml:space="preserve">ALPSKO MLEKO POLNOMASTNO 1 L </t>
  </si>
  <si>
    <t xml:space="preserve">ALPSKO MLEKO POL POSNETO 1 L </t>
  </si>
  <si>
    <t xml:space="preserve">ALPSKO MLEKO POSNETO 1 L </t>
  </si>
  <si>
    <t xml:space="preserve">ALPSKO MLEKO POLNOMASTNO 0,5 L  </t>
  </si>
  <si>
    <t>ALPSKO MLEKO POL POSNETO 0,5 L</t>
  </si>
  <si>
    <t>ALPSKO MLEKO POLNOMASTNO 0,2 L S SLAMICO</t>
  </si>
  <si>
    <t>ALPSKO MLEKO BREZ LAKTOZE POLNOMASTNO 1 L</t>
  </si>
  <si>
    <t xml:space="preserve">ALPSKO MLEKO BREZ LAKTOZE POL POSNETO 1 L </t>
  </si>
  <si>
    <t>ALPSKO MLEKO BREZ LAKTOZE 1,5% MM 0,2 L S SLAMICO</t>
  </si>
  <si>
    <t xml:space="preserve">ALPSKO MLEKO POL POSNETO KALCIJ 1 L </t>
  </si>
  <si>
    <t>ALPSKO MLEKO POL POSNETO Z VITAMINI IN MINERALI 1L</t>
  </si>
  <si>
    <t>ALPSKO MLEKO ČOKOLADNO 1 L</t>
  </si>
  <si>
    <t xml:space="preserve">ALPSKO MLEKO ČOKOLADNO 0,5 L </t>
  </si>
  <si>
    <t>ALPSKO MLEKO ČOKOLADNO 0,2 L</t>
  </si>
  <si>
    <t>ALPSKO MLEKO ČOKOLADNO (3X200 ML)</t>
  </si>
  <si>
    <t xml:space="preserve">ČOKOLADNO MLEKO 0,5 L </t>
  </si>
  <si>
    <t xml:space="preserve">ČOKOLADNO MLEKO 0,2 L </t>
  </si>
  <si>
    <t xml:space="preserve"> SLADKA SMETANA 35% MM 1 L  </t>
  </si>
  <si>
    <t xml:space="preserve"> SLADKA SMETANA 35% MM 0,25 L</t>
  </si>
  <si>
    <t>KISLA SMETANA 20%MM 180 G LON</t>
  </si>
  <si>
    <t>KISLA SMETANA 20%MM 400 G</t>
  </si>
  <si>
    <t>KISLA SMETANA 20% MM 10 KG LONEC</t>
  </si>
  <si>
    <t xml:space="preserve">  ALPSKA SMETANA ZA STEPANJE 1 L  </t>
  </si>
  <si>
    <t xml:space="preserve"> ALPSKA SMETANA ZA STEPANJE 33% MM 0,5 L </t>
  </si>
  <si>
    <t xml:space="preserve"> ALPSKA SMET.STEPA33%0,2L TBA</t>
  </si>
  <si>
    <t xml:space="preserve">  ALPSKA SMETANA 250 G SPRAY</t>
  </si>
  <si>
    <t xml:space="preserve">  ALPSKA SMETANA ZA KUHANJE 21% MM 0,5 L</t>
  </si>
  <si>
    <t xml:space="preserve"> ALPSKA SMET.KUHA.21%0,2L TBA</t>
  </si>
  <si>
    <t xml:space="preserve"> ALPSKA SMETANA ZA KAVO 0,5 L</t>
  </si>
  <si>
    <t xml:space="preserve"> JOGURT NARAVNI 3,2% MM 180 G</t>
  </si>
  <si>
    <t xml:space="preserve"> JOGURT NARAVNI 1,3% MM 180 G</t>
  </si>
  <si>
    <t xml:space="preserve"> SKYR 0% NARAVNI 2X140 g SL</t>
  </si>
  <si>
    <t xml:space="preserve"> UMEŠANI JOGURT 180 G</t>
  </si>
  <si>
    <t>GRŠKI JOGURT NARAVNI 150 G</t>
  </si>
  <si>
    <t>GRŠKI JOGURT NARAVNI 430 G</t>
  </si>
  <si>
    <t xml:space="preserve">GRŠKI JOGURT NARAVNI VEDRO 1 KG            </t>
  </si>
  <si>
    <t xml:space="preserve"> BIO JOGURT 3,2% MM 500 G TT</t>
  </si>
  <si>
    <t xml:space="preserve"> JOGURT TEKOČI NARAVNI 3,2% MM 250 G TT</t>
  </si>
  <si>
    <t xml:space="preserve"> JOGURT TEKOČI NARAVNI  3,2% MM 500 G TT</t>
  </si>
  <si>
    <t xml:space="preserve"> JOGURT TEKOČI NARAVNI 1,3% MM  500 G  TT</t>
  </si>
  <si>
    <t xml:space="preserve"> JOGURT NARAVNI BREZ LAKTOZE 1,6% MM 500 G TT</t>
  </si>
  <si>
    <t xml:space="preserve"> JOGURT TEKOČI NARAVNI 3,2% MM 1000 G TT</t>
  </si>
  <si>
    <t xml:space="preserve"> JOGURT TEKOČI NARAVNI 1,3% MM 1000 G TT</t>
  </si>
  <si>
    <t>KOT  EGO JOG. NARAVNI 2,4% 150g LONČEK</t>
  </si>
  <si>
    <t>KOT  EGO S&amp;V JOGURTOV NAPITEK NARAVNI 1,1% MM 250 G PL</t>
  </si>
  <si>
    <t>KOT  EGO JOGURT TEKOČI NARAVNI 1,3% MM 250 G TT</t>
  </si>
  <si>
    <t>KOT  EGO JOGURT TEKOČI NARAVNI  1,3% MM 500 G TT</t>
  </si>
  <si>
    <t>KOT  EGO NARAVNI 1000G TT</t>
  </si>
  <si>
    <t xml:space="preserve">KOT  EGO PROTEINI NARAVNI 330 G </t>
  </si>
  <si>
    <t>KISLO MLEKO ČVRSTO 180 G</t>
  </si>
  <si>
    <t xml:space="preserve"> KEFIR NARAVNI BREZ LAKTOZE 250g PL</t>
  </si>
  <si>
    <t xml:space="preserve"> KEFIR NARAVNI 500 G PL    </t>
  </si>
  <si>
    <t xml:space="preserve"> JOGURT BOROVNICA 160 G</t>
  </si>
  <si>
    <t xml:space="preserve"> JOGURT MARELICA 160 G</t>
  </si>
  <si>
    <t xml:space="preserve"> JOGURT JAGODA 160 G</t>
  </si>
  <si>
    <t xml:space="preserve"> JOGURT EXTRA SADNI 2,5% MM 140 G</t>
  </si>
  <si>
    <t xml:space="preserve"> SKYR 2% MALINA 2X140 g SL</t>
  </si>
  <si>
    <t>SKYR 2% VANILJA 2X140 g SL</t>
  </si>
  <si>
    <t>GRŠKI JOGURT JAGODA 150 G</t>
  </si>
  <si>
    <t>GRŠKI JOGURT BOROVNICA 150 G</t>
  </si>
  <si>
    <t>GRŠKI JOGURT MED VANILIJA 150 G</t>
  </si>
  <si>
    <t xml:space="preserve">GRŠKI JOGURT BRESKEV 150 G         </t>
  </si>
  <si>
    <t xml:space="preserve"> JOGURT TEKOČI SADNI GOZDNI SADEŽI 500 G TT</t>
  </si>
  <si>
    <t xml:space="preserve"> JOGURT TEKOČI SADNI JAGODA 500 G TT</t>
  </si>
  <si>
    <t xml:space="preserve"> JOGURT TEKOČI SADNI MARELICA/BRESKEV 500 G TT</t>
  </si>
  <si>
    <t xml:space="preserve"> JOGURT TEKOČI SADNI HRUŠKA/VANILIJA  500 G TT</t>
  </si>
  <si>
    <t xml:space="preserve"> JOGURT TEKOČI SADNI BOROVNICA  500 G TT</t>
  </si>
  <si>
    <t xml:space="preserve"> JOGURT TEKOČI SADNI ANANAS/KOKOS  500 G TT         </t>
  </si>
  <si>
    <t xml:space="preserve"> JOGURT TEKOČI SADNI GOZDNI SADEŽI 1000 G PL</t>
  </si>
  <si>
    <t xml:space="preserve"> JOGURT TEKOČI SADNI JAGODA 1000 G PL</t>
  </si>
  <si>
    <t xml:space="preserve"> JOGURT TEKOČI SADNI BOROVNICA 1000 G PL                </t>
  </si>
  <si>
    <t xml:space="preserve"> JOGURT TEKOČI SADNI ANANAS/KOKOS 1000 G PL                 </t>
  </si>
  <si>
    <t xml:space="preserve"> JOGURT  KOT  EGO JOG.BRUS. ACER. ŽITA 150g LONČEK -</t>
  </si>
  <si>
    <t xml:space="preserve"> JOGURT  KOT  EGO JOG. BRESKEV LIPOV CVET 150g LONČEK</t>
  </si>
  <si>
    <t xml:space="preserve"> JOGURT KOT  EGO JOG. JAGODA RABARBARA 150g LONČEK</t>
  </si>
  <si>
    <t xml:space="preserve"> JOGURT  KOT  EGO JOGURT TEKOČI SADNI ARONIJA/GROZDJE 250 G TT</t>
  </si>
  <si>
    <t xml:space="preserve"> JOGURT  KOT  EGO JOGURT TEKOČI SADNI MALINA/PESA 250 G TT</t>
  </si>
  <si>
    <t xml:space="preserve"> JOGURT KOT  EGO JOGURT TEKOČI SADNI JAGODA/MELISA 250 G TT</t>
  </si>
  <si>
    <t xml:space="preserve"> JOGURT KOT  EGO JOGURT TEKOČI SADNI MANGO KURKUMA 250 G TT  </t>
  </si>
  <si>
    <t xml:space="preserve"> JOGURT KOT  EGO JOGURT TEKOČI SADNI MANGO KURKUMA 500 G TT  </t>
  </si>
  <si>
    <t xml:space="preserve"> JOGURT  KOT  EGO JOGURT TEKOČI SADNI MALINA/ RDEČA PESA 500 G TT</t>
  </si>
  <si>
    <t>KOT  EGO JOGURT TEKOČI SADNI ARONIJA/GROZDJE 500 G TT</t>
  </si>
  <si>
    <t>KOT  EGO JOGURT TEKOČI SADNI JAGODA/MELISA 500 G TT</t>
  </si>
  <si>
    <t>KOT  EGO S&amp;V JOGURTOV NAPITEK JAGODA  250 G PL</t>
  </si>
  <si>
    <t>KOT  EGO S&amp;V JOGURTOV NAPITEK MALINA Z ŽITARICAMI 250 G PL</t>
  </si>
  <si>
    <t>KOT  EGO S&amp;V JOGURTOV NAPITEK GOZDNI SADEŽI 250 G PL</t>
  </si>
  <si>
    <t>KOT  EGO PROTEINI BANANA/INGVER 330 G                </t>
  </si>
  <si>
    <t>KOT  EGO PROTEINI ČEŠNJA/HIBISKUS 330 G       </t>
  </si>
  <si>
    <t>KOT  EGO PROTEINI MARELICA/ROŽMARIN 330 G        </t>
  </si>
  <si>
    <t xml:space="preserve"> KEFIR JAGODA BREZ LAKTOZE 250g  PL</t>
  </si>
  <si>
    <t xml:space="preserve"> KEFIR  JAGODA 500 G PL   </t>
  </si>
  <si>
    <t xml:space="preserve"> KEFIR LIMONA 500 G PL     </t>
  </si>
  <si>
    <t xml:space="preserve"> KEFIR VANILJA 500 G PL    </t>
  </si>
  <si>
    <t xml:space="preserve">LCA JOGURT BOR. BREZ DOD. SLAD. 150 g   </t>
  </si>
  <si>
    <t xml:space="preserve">LCA JOGURT MAL. BREZ DOD. SLAD. 150 g   </t>
  </si>
  <si>
    <t>SKUTA NEPASIRANA 35% MM 5 KG VREČA</t>
  </si>
  <si>
    <t>SKUTA NEPASIRANA 5% MM 5 KG VREČA</t>
  </si>
  <si>
    <t xml:space="preserve"> GRŠKI JOGURT SKUTA NEPASIRANA 35% MM 1 KG</t>
  </si>
  <si>
    <t xml:space="preserve"> GRŠKI JOGURT SKUTA NEPASIRANA 5% MM 1 KG</t>
  </si>
  <si>
    <t xml:space="preserve"> GRŠKI JOGURT SKUTA NEPASIRANA 35% MM 500 G</t>
  </si>
  <si>
    <t xml:space="preserve"> GRŠKI JOGURT SKUTA NEPASIRANA 5% MM 500 G</t>
  </si>
  <si>
    <t xml:space="preserve"> GRŠKI JOGURT BIO NEPASIRANA SKUTA 35% MM 500 G</t>
  </si>
  <si>
    <t xml:space="preserve"> GRŠKI JOGURT SKUTA NEPASIRANA 35% MM 250 G</t>
  </si>
  <si>
    <t xml:space="preserve"> GRŠKI JOGURT SKUTA NEPASIRANA 5% MM 250 G</t>
  </si>
  <si>
    <t xml:space="preserve"> PASIRANA SKUTA 500 G           </t>
  </si>
  <si>
    <t xml:space="preserve"> PASIRANA SKUTA 250 G</t>
  </si>
  <si>
    <t xml:space="preserve"> KI SKUTA NAVADNA 100 G</t>
  </si>
  <si>
    <t xml:space="preserve"> KI SKUTA SADNA 100 G</t>
  </si>
  <si>
    <t>SKUTA S PODLOŽENIM SADJEM 110 G</t>
  </si>
  <si>
    <t xml:space="preserve"> SIRNI NAMAZ 3 KG LONEC</t>
  </si>
  <si>
    <t xml:space="preserve"> SIRNI NAMAZ S SMETANO 140 G</t>
  </si>
  <si>
    <t xml:space="preserve"> SIRNI NAMAZ S ŠUNKO 140 G</t>
  </si>
  <si>
    <t xml:space="preserve"> SIRNI NAMAZ S TUNO 140 G</t>
  </si>
  <si>
    <t xml:space="preserve"> SIRNI NAMAZ Z RDEČO PAPRIKO 140 G              </t>
  </si>
  <si>
    <t xml:space="preserve"> MLEČNI NAMAZ S SMETANO  140 G</t>
  </si>
  <si>
    <t xml:space="preserve"> MLEČNI NAMAZ S HRENOM 140 G</t>
  </si>
  <si>
    <t xml:space="preserve"> MLEČNI NAMAZ Z ZELIŠČI 140 G</t>
  </si>
  <si>
    <t xml:space="preserve"> MLEČNI NAMAZ 60 G</t>
  </si>
  <si>
    <t xml:space="preserve"> MLEČNI NAMAZ Z ZELIŠČI 60 G</t>
  </si>
  <si>
    <t xml:space="preserve"> GRŠKI JOGURT MASLO 20 G</t>
  </si>
  <si>
    <t xml:space="preserve"> GRŠKI JOGURT MASLO 250 G</t>
  </si>
  <si>
    <t xml:space="preserve"> FINO MASLO 250 G    </t>
  </si>
  <si>
    <t xml:space="preserve"> IBERSKI SIR 3 KG</t>
  </si>
  <si>
    <t xml:space="preserve"> GAUDA 2,5 KG </t>
  </si>
  <si>
    <t>SIR 45% MM 2,6 KG</t>
  </si>
  <si>
    <t>PSIR LAHKI 30% MM 2,6 KG</t>
  </si>
  <si>
    <t xml:space="preserve"> SIR DIMLJENI 45% MM 2,6 KG</t>
  </si>
  <si>
    <t xml:space="preserve"> SIR GAUDAR 2,6 KG</t>
  </si>
  <si>
    <t xml:space="preserve"> SIR EDAMEC 2,6 KG</t>
  </si>
  <si>
    <t xml:space="preserve"> SIR EDAMEC 3 KG               </t>
  </si>
  <si>
    <t>SAMOSTANSKI SIR 2,6 KG</t>
  </si>
  <si>
    <t xml:space="preserve"> PREMIUM GAUDA 250 G</t>
  </si>
  <si>
    <t xml:space="preserve"> SIR 45% MM 370 G</t>
  </si>
  <si>
    <t xml:space="preserve"> SIR 45% MM REZINE 400 G </t>
  </si>
  <si>
    <t xml:space="preserve"> SIR LAHKI 370 G</t>
  </si>
  <si>
    <t xml:space="preserve"> SIR DIMLJENI 350 G</t>
  </si>
  <si>
    <t xml:space="preserve"> SIR BREZ LAKTOZE 370 G</t>
  </si>
  <si>
    <t xml:space="preserve"> SIR GAUDAR 400 G</t>
  </si>
  <si>
    <t xml:space="preserve"> SIR EMENTALEC 400 G</t>
  </si>
  <si>
    <t xml:space="preserve"> SIR 45% PALČKA 140 G </t>
  </si>
  <si>
    <t xml:space="preserve"> SIR LAHKI PALČKA 140 G</t>
  </si>
  <si>
    <t xml:space="preserve"> SIR DIMLJENI PALČKA 140 G </t>
  </si>
  <si>
    <t xml:space="preserve">  EKSTRA TRDI SIR 200g</t>
  </si>
  <si>
    <t xml:space="preserve"> RIBANAC 40 g</t>
  </si>
  <si>
    <t xml:space="preserve"> SIR 45% REZINE 150 G</t>
  </si>
  <si>
    <t xml:space="preserve"> SIR LAHKI REZINE 150 G</t>
  </si>
  <si>
    <t xml:space="preserve"> SIR DIMLJENI REZINE 150 G</t>
  </si>
  <si>
    <t xml:space="preserve"> TOAST LISTIČI 150 G</t>
  </si>
  <si>
    <t xml:space="preserve"> REZINE 45% MM 50 G</t>
  </si>
  <si>
    <t xml:space="preserve"> LAHKI 50 g</t>
  </si>
  <si>
    <t>SIR RIBANI ZA PIZZO 5 KG</t>
  </si>
  <si>
    <t>SIR RIBANI ZA PIZZO 330G</t>
  </si>
  <si>
    <t xml:space="preserve"> MOZZARELLA  RIBANA 330 G</t>
  </si>
  <si>
    <t xml:space="preserve">  MOZZARELLA GRANDE NAPOLI 200 G</t>
  </si>
  <si>
    <t xml:space="preserve"> MOZZARELLA BELLA NAPOLI 250 G</t>
  </si>
  <si>
    <t xml:space="preserve"> MOZZARELLA BELLA PIZZA 1 KG</t>
  </si>
  <si>
    <t xml:space="preserve"> MOZZARELLA BELLA NAPOLI 1,5 KG  </t>
  </si>
  <si>
    <t xml:space="preserve">ALPSKI TOPLJENI SIR 140 G   </t>
  </si>
  <si>
    <t xml:space="preserve"> TOPLJENI KLASIČNI 140 G</t>
  </si>
  <si>
    <t xml:space="preserve"> TOPLJENI DIMSI 140 G</t>
  </si>
  <si>
    <t xml:space="preserve"> GRŠKI JOGURT GORGONZOLA 150 G</t>
  </si>
  <si>
    <t xml:space="preserve">  SIR ZA ŽAR 1,3 KG</t>
  </si>
  <si>
    <t xml:space="preserve"> SIR ZA ŽAR 250 G</t>
  </si>
  <si>
    <t xml:space="preserve">SIR ZA ŽAR ROŽMARIN 250 G  </t>
  </si>
  <si>
    <t>MASCARPONE 500 G</t>
  </si>
  <si>
    <t xml:space="preserve">MASCARPONE 5 KG </t>
  </si>
  <si>
    <t xml:space="preserve">TRDI RIBAN SIR  kot GRANA PADANO 60 G </t>
  </si>
  <si>
    <t xml:space="preserve">TRDI RIBAN SIR  kot REGIANO 200 G </t>
  </si>
  <si>
    <t>TRDI RIBAN SIR  kot 1 KG)</t>
  </si>
  <si>
    <t>SLADOLED  krem GOZDNI SADEŽI  4L</t>
  </si>
  <si>
    <t xml:space="preserve"> SLADOLED LUČKA 70 ML</t>
  </si>
  <si>
    <t xml:space="preserve">SLADOLED JEŽEK 70 ML </t>
  </si>
  <si>
    <t>SLADOLED TOM 70 ML</t>
  </si>
  <si>
    <t>SLADOLED TOM ČOKO 70 ML</t>
  </si>
  <si>
    <t xml:space="preserve">SLADOLED  SVEDER JAGODA, VANILJA, LIMONA 80 ML </t>
  </si>
  <si>
    <t xml:space="preserve">SLADOLED  SVEDER MARELICA, GOZDNI SADEŽI, LIMONA 80 ML </t>
  </si>
  <si>
    <t xml:space="preserve">SLADOLED  POMARANČA 105 ML </t>
  </si>
  <si>
    <t>SLADOLED  JAGODA 105 ML</t>
  </si>
  <si>
    <t xml:space="preserve"> SLADOLED LONČEK VANILJA BREZ LAKTOZE 120 ML     </t>
  </si>
  <si>
    <t xml:space="preserve">SLADOLED LONČEK JAGODA/VANILIJA BREZ LAKTOZE 120 ML    </t>
  </si>
  <si>
    <t xml:space="preserve">SLADOLED LONČEK ČOKOLADA/VANILIJA BREZ LAKTOZE 120 ML    </t>
  </si>
  <si>
    <t xml:space="preserve">SLADOLED PLANICA ORIGINAL 120 ML </t>
  </si>
  <si>
    <t>SLADOLED CREMOSA KORNET JAGODA 120 ML</t>
  </si>
  <si>
    <t>SLADOLED CREMOSA KORNET KAKAV 120 ML</t>
  </si>
  <si>
    <t>SLADOLED CREMOSA KORNET VANILJA 120 ML</t>
  </si>
  <si>
    <t>SLADOLED MAXIM P. MASCARPONE VIŠNJA 100 ML</t>
  </si>
  <si>
    <t>SLADOLED MAXIM P. LEŠNIK 100 ML</t>
  </si>
  <si>
    <t>SLADOLED MAXIM P. BELA IN MLEČNA ČOKOLADA 100 ML</t>
  </si>
  <si>
    <t>SLADOLED MAXIM P. MANDELJ 100 ML</t>
  </si>
  <si>
    <t xml:space="preserve">SLADOLED MAXIM P. VANILIJA S SADJEM 100 ML </t>
  </si>
  <si>
    <t xml:space="preserve">SLADOLED MAXIM P. BOROVNICA 100 ML </t>
  </si>
  <si>
    <t>SLADOLED MAXIM P. DVOJNA ČOKOLADA 100 ML</t>
  </si>
  <si>
    <t xml:space="preserve">SLADOLED MAXIM P. FROZEN YOGHURT Z MALINO 100 ML </t>
  </si>
  <si>
    <t xml:space="preserve">SLADOLED MAXIM P. PASIJONKA 100 ML </t>
  </si>
  <si>
    <t xml:space="preserve">SLADOLED PLANICA ORIGINAL 400 ML </t>
  </si>
  <si>
    <t xml:space="preserve">SLADOLED PLANICA GOZDNA 400 ML  </t>
  </si>
  <si>
    <t xml:space="preserve">SLADOLED PLANICA BELA 400 ML </t>
  </si>
  <si>
    <t>SLADOLED PLANICA ORIGINAL 1 L</t>
  </si>
  <si>
    <t xml:space="preserve">SLADOLED PLANICA ORIGINAL LIGHT 1 L </t>
  </si>
  <si>
    <t xml:space="preserve">SLADOLED PLANICA BREZ LAKTOZE 1 L              </t>
  </si>
  <si>
    <t>SLADOLED PLANICA LEDENA KAVA 1 L (bourbonska vanilja/kava/smetana)</t>
  </si>
  <si>
    <t xml:space="preserve">SLADOLED PLANICA KRALJEVSKA 1L (čokolada, pistacija, lešnik) </t>
  </si>
  <si>
    <t xml:space="preserve">SLADOLED PLANICA RAJSKA 1 L (bourbonska vanilja, punč, malaga)   </t>
  </si>
  <si>
    <t xml:space="preserve">SLADOLED PLANICA BELA 1 L                              </t>
  </si>
  <si>
    <t xml:space="preserve">SLADOLED PLANICA GOZDNA 1 L                </t>
  </si>
  <si>
    <t>SLADOLED PLANICA ORIGINAL 2 L</t>
  </si>
  <si>
    <t xml:space="preserve">SLADOLED PLANICA BELA 2 L   </t>
  </si>
  <si>
    <t xml:space="preserve">SLADOLED PLANICA GOZDNA 2 L </t>
  </si>
  <si>
    <t>SLADOLED OTOČEC 1 L</t>
  </si>
  <si>
    <t>SLADOLED PIRAN ČOKOLADA 1 L</t>
  </si>
  <si>
    <t>SLADOLED PIRAN VANILJA - ČOKOLADA 2 L</t>
  </si>
  <si>
    <t>SLADOLED PIRAN VANILJA - JAGODA 2 L</t>
  </si>
  <si>
    <t>SLADOLED  VANILJA 4 L</t>
  </si>
  <si>
    <t>SLADOLED  ČOKOLADA 4 L</t>
  </si>
  <si>
    <t>SLADOLED  ČOKOLADA , JAGODA, VANILIJA-KOT Planica 4 L</t>
  </si>
  <si>
    <t>SLADOLED  JAGODA 4 L</t>
  </si>
  <si>
    <t xml:space="preserve">SLADOLED MLEČNA LIMONA 4 L </t>
  </si>
  <si>
    <t>SLADOLED GOSTINSKI AMARENA 4 L</t>
  </si>
  <si>
    <t>SLADOLED GOSTINSKI ROCHER 4 L</t>
  </si>
  <si>
    <t>SLADOLED GOSTINSKI JOG.-MARELICA 4 L</t>
  </si>
  <si>
    <t xml:space="preserve">SLADOLED GOSTINSKI PISTACIJA 4 L </t>
  </si>
  <si>
    <t>SLADOLED GOSTINSKI STRACCIATELLA 4 L</t>
  </si>
  <si>
    <t xml:space="preserve">SLADOLED SNICKERS 4,8 L </t>
  </si>
  <si>
    <t>SLADOLED TIRAMISU 2,4 L</t>
  </si>
  <si>
    <t xml:space="preserve">SLADOLED PLANICA ČOKO 1 L                            </t>
  </si>
  <si>
    <t>kos</t>
  </si>
  <si>
    <t>kom</t>
  </si>
  <si>
    <t>SKUPAJ SKLOP 5:</t>
  </si>
  <si>
    <t>OSNOVNA ŠOLA ANTONA ŽNIDERŠIČA ILIRSKA BISTRICA</t>
  </si>
  <si>
    <t>Rozmanova 25 b, 6250 Ilirska Bistrica</t>
  </si>
  <si>
    <t xml:space="preserve">Sklop 6: Ekološko mleko in mlečni izdelki </t>
  </si>
  <si>
    <t>SKUPAJ SKLOP 6:</t>
  </si>
  <si>
    <t>Bio pitno mleko polnomastno, 150 g</t>
  </si>
  <si>
    <t>Bio pitno mleko polnomastno, 1kg</t>
  </si>
  <si>
    <t>Bio pitno mleko polnomastno, 10kg</t>
  </si>
  <si>
    <t>Bio pitno mleko, z okusom polnomastno, 150g</t>
  </si>
  <si>
    <t>Bio pitno mleko, z okusom polnomastno, 3kg</t>
  </si>
  <si>
    <t>Bio jogurt sadni, do 3,5% m.m., 150 g</t>
  </si>
  <si>
    <t>Bio jogurt sadni, do 3,5% m.m., 1kg</t>
  </si>
  <si>
    <t>Bio jogurt sadni, do 3,5% m.m, 3kg</t>
  </si>
  <si>
    <t>Bio jogurt, do 3,5 % m.m, 150 g</t>
  </si>
  <si>
    <t>Bio jogurt, do 3,5 % m.m, 3kg</t>
  </si>
  <si>
    <t>Bio kislo mleko, do 3,5 % m.m, 150 g</t>
  </si>
  <si>
    <t>Bio kefir iz kefirnega zrna, do 3,5 % m.m.,150 g</t>
  </si>
  <si>
    <t>Bio kefir iz kefirnega zrna, do 3,5 % m.m., 3kg</t>
  </si>
  <si>
    <t>Bio kefir iz kefirnega zrna, sadni, različni okusi, do 3,5 % m.m, 150 g</t>
  </si>
  <si>
    <t>Bio kefir iz kefirnega zrna, sadni, različni okusi, do 3,5 % m.m, 250 g</t>
  </si>
  <si>
    <t>Bio kefir iz kefirnega zrna, sadni, različni okusi, do 3,5 % m.m, 3kg</t>
  </si>
  <si>
    <t>Bio mlečni smoothie, do 3,5% m.m., 150g</t>
  </si>
  <si>
    <t>Bio jogurt/kefir z žiti, do 3,5% m.m., 150g</t>
  </si>
  <si>
    <t>Bio kisla smetana, najmanj 18% m.m., 200g</t>
  </si>
  <si>
    <t>Bio maslo, I. vrste, 200g</t>
  </si>
  <si>
    <t>Bio maslo, I. vrste, 500g</t>
  </si>
  <si>
    <t>l</t>
  </si>
  <si>
    <t>Janezov beli hlebec</t>
  </si>
  <si>
    <t>Loška bela štruca</t>
  </si>
  <si>
    <t>Primorska bela štruca 800 g</t>
  </si>
  <si>
    <t>Ajdovska popoldanksa štruca 600 g</t>
  </si>
  <si>
    <t>Francoska bela štruca 600 g</t>
  </si>
  <si>
    <t>Beli dvojček 2*200g</t>
  </si>
  <si>
    <t>Janezov polbeli hlebec</t>
  </si>
  <si>
    <t>Polbela štruca 1 kg T850</t>
  </si>
  <si>
    <t>Janezov črni hlebec</t>
  </si>
  <si>
    <t>Črna štruca 1000 g</t>
  </si>
  <si>
    <t>Štruca s semeni M</t>
  </si>
  <si>
    <t>Ajdova štruca 1000 g</t>
  </si>
  <si>
    <t xml:space="preserve">Kornetu v pekaču (5*100g)     </t>
  </si>
  <si>
    <t>Črni v pekaču 500 g</t>
  </si>
  <si>
    <t>Domači popoldanski kruh 700 g</t>
  </si>
  <si>
    <t>Domači polbeli kruh 600 g</t>
  </si>
  <si>
    <t>Beli dvojček 2*80 g</t>
  </si>
  <si>
    <t>Bela štručka 120g</t>
  </si>
  <si>
    <t>Bela štručka 120 g R</t>
  </si>
  <si>
    <t>Bela štručka 100 g R</t>
  </si>
  <si>
    <t>Štručka rezana R 80 g</t>
  </si>
  <si>
    <t>Bela štručka 60 g</t>
  </si>
  <si>
    <t>Bela štručka R 60 g</t>
  </si>
  <si>
    <t>Bela bombeta R 100 g</t>
  </si>
  <si>
    <t>Bela bombeta R 80 g</t>
  </si>
  <si>
    <t>Bela žemlja 130 g</t>
  </si>
  <si>
    <t>Bela žemlja 130 g R</t>
  </si>
  <si>
    <t>Bela žemlja  100g</t>
  </si>
  <si>
    <t>Bela žemlja 100 g R</t>
  </si>
  <si>
    <t>Bela žemlja velika R 80 g</t>
  </si>
  <si>
    <t>Bela žemlja R 60 g</t>
  </si>
  <si>
    <t>Bela žemlja mala 55 g</t>
  </si>
  <si>
    <t>Bela žemlja 40 g</t>
  </si>
  <si>
    <t>Bela žemlja P 10x60g</t>
  </si>
  <si>
    <t>Kajzerica bela R 80 g</t>
  </si>
  <si>
    <t>Kajzerica bela R 60 g</t>
  </si>
  <si>
    <t>Kajzerica bela mala 55 g</t>
  </si>
  <si>
    <t>Kajzerica bela 40 g</t>
  </si>
  <si>
    <t>Lepinja 150 g R</t>
  </si>
  <si>
    <t>Polbela žemlja 80 g</t>
  </si>
  <si>
    <t>Bombeta polbela 100 g</t>
  </si>
  <si>
    <t>Bombeta polbela R 100 g</t>
  </si>
  <si>
    <t>Bombeta polbela 80 g</t>
  </si>
  <si>
    <t>Bombeta polbela R 80 g</t>
  </si>
  <si>
    <t>Bombeta črna 60 g</t>
  </si>
  <si>
    <t>Črna bombeta P 60g</t>
  </si>
  <si>
    <t>Mešana žemlja velika R 80 g</t>
  </si>
  <si>
    <t>Žemlja pšenična mešana 60 g</t>
  </si>
  <si>
    <t>Žemlja pšenična mešana 40 g</t>
  </si>
  <si>
    <t>Štručka pšenična mešana R 80 g</t>
  </si>
  <si>
    <t>Koruzna mešana bombeta R 80 g</t>
  </si>
  <si>
    <t>Koruzna mešana bombeta 60 g</t>
  </si>
  <si>
    <t>Koruzna mešana bombeta R 60 g</t>
  </si>
  <si>
    <t>Koruzna mešana bombeta P 60 g</t>
  </si>
  <si>
    <t>Bombeta koruzna mešana 40 g</t>
  </si>
  <si>
    <t>Štručka s semeni  velika 80g</t>
  </si>
  <si>
    <t>Štručka bela z makom 110 g</t>
  </si>
  <si>
    <t>Štručka bela z makom 80 g</t>
  </si>
  <si>
    <t>Štručka bela z makom R 80 g</t>
  </si>
  <si>
    <t>Štručka bela z makom 60 g</t>
  </si>
  <si>
    <t>Štručka bela z makom 40 g</t>
  </si>
  <si>
    <t>Bombeta s semeni R 80 g</t>
  </si>
  <si>
    <t>Bombeta s sezamom 120 g</t>
  </si>
  <si>
    <t>Bombeta s sezamom 120 g R</t>
  </si>
  <si>
    <t>Bombeta s sezamom 100 g R</t>
  </si>
  <si>
    <t>Bela bombeta s sezamom velika R 80 g</t>
  </si>
  <si>
    <t>Bela bombeta s sezamom R 60 g</t>
  </si>
  <si>
    <t>Žemlja s semeni R 100 g</t>
  </si>
  <si>
    <t>Žemlja s semeni velika R 80 g</t>
  </si>
  <si>
    <t>Žemlja s semeni mala 55 g</t>
  </si>
  <si>
    <t>Žemlja s semeni P 60g</t>
  </si>
  <si>
    <t>Štručka ržena mešana 80 g</t>
  </si>
  <si>
    <t>Štručke ržena mešana 60 g</t>
  </si>
  <si>
    <t>Bombeta ajdova mešana 80 g</t>
  </si>
  <si>
    <t>Bombeta ajdova mešana 60 g</t>
  </si>
  <si>
    <t>Bombeta ajdova mešana 40 g</t>
  </si>
  <si>
    <t>Pirina kajzerica 60 g</t>
  </si>
  <si>
    <t>Štručka s sirom 110 g R</t>
  </si>
  <si>
    <t>Štručka s sirom P 110 g</t>
  </si>
  <si>
    <t>Štručka s sirom 80 g</t>
  </si>
  <si>
    <t>Štručka s sirom 70 g</t>
  </si>
  <si>
    <t>Štručka s sirom R 70 g</t>
  </si>
  <si>
    <t>Štručka s sirom P 70 g</t>
  </si>
  <si>
    <t>Štručka s sirom in šunko 100 g</t>
  </si>
  <si>
    <t>Štručka s sirom in šunko P 100 g</t>
  </si>
  <si>
    <t>Mlečna štručka 80 g</t>
  </si>
  <si>
    <t>Mlečna štručka 60 g</t>
  </si>
  <si>
    <t>Mlečna štručka 40 g</t>
  </si>
  <si>
    <t>Slanik 60 g</t>
  </si>
  <si>
    <t>PIZZA MARGERITA 120G</t>
  </si>
  <si>
    <t>Krof z marmelado P 80 g</t>
  </si>
  <si>
    <t>Krof z vaniljevim polnilom 90g</t>
  </si>
  <si>
    <t>Bela štruca RP 800g</t>
  </si>
  <si>
    <t>Polbela štruca  RP (20)</t>
  </si>
  <si>
    <t>Polbela štruca M RP</t>
  </si>
  <si>
    <t>Primorska polbela štruca RP 800 g</t>
  </si>
  <si>
    <t>Čna štruca RP 800g</t>
  </si>
  <si>
    <t>Ajdov kruh z orehi M RP 750 g</t>
  </si>
  <si>
    <t>Pisan kruh M RP 1000 g</t>
  </si>
  <si>
    <t>Pirin mešani kruh M RP 500 g</t>
  </si>
  <si>
    <t>Kruh z manj soli M RP 500 g</t>
  </si>
  <si>
    <t xml:space="preserve">Beli kruh 1r-P 60g           </t>
  </si>
  <si>
    <t>Beli kruh 2r-P 120g</t>
  </si>
  <si>
    <t xml:space="preserve">Polbel kruh 2r-P 120g         </t>
  </si>
  <si>
    <t xml:space="preserve">Polbeli kruh 1r-P 60g         </t>
  </si>
  <si>
    <t xml:space="preserve">Črn kruh 2r-P 120g            </t>
  </si>
  <si>
    <t xml:space="preserve">Črn kruh 1r-P 60g             </t>
  </si>
  <si>
    <t xml:space="preserve">Kruh s semeni 2r-P 120g       </t>
  </si>
  <si>
    <t xml:space="preserve">Kruh s semeni 1r-P 60g        </t>
  </si>
  <si>
    <t xml:space="preserve">Ovseni meš.kruh 2r-P 120g     </t>
  </si>
  <si>
    <t xml:space="preserve">Ovseni meš.kruh 1r-P 60g      </t>
  </si>
  <si>
    <t>Pšenični mešani kruh 1r-P 60 g</t>
  </si>
  <si>
    <t>Pšenični mešani kruh 2r-P 120 g</t>
  </si>
  <si>
    <t xml:space="preserve">Rženi meš.kruh 1r-P 60g       </t>
  </si>
  <si>
    <t xml:space="preserve">Rženi meš.kruh 2r-P 120g       </t>
  </si>
  <si>
    <t xml:space="preserve">Koruzni meš.kruh 1r-P 60g     </t>
  </si>
  <si>
    <t xml:space="preserve">Koruzni meš.kruh 2r-P 120g     </t>
  </si>
  <si>
    <t>Neslan kruh 2r.P 120 g</t>
  </si>
  <si>
    <t>Neslan kruh 1r-P 60 g</t>
  </si>
  <si>
    <t>SKUPAJ SKLOP 7:</t>
  </si>
  <si>
    <t>Sklop 7: Kruh in krušni izdelki</t>
  </si>
  <si>
    <t>SKUPAJ SKLOP 8:</t>
  </si>
  <si>
    <t>PONOZRNATI NATUR KRUH 1KG</t>
  </si>
  <si>
    <t>KRUH -30%SOLI 0,8 KG KOT VESELKO</t>
  </si>
  <si>
    <t xml:space="preserve">KRUH STOLETNI 750G </t>
  </si>
  <si>
    <t>KRUH AJDOV Z OREHI 400G</t>
  </si>
  <si>
    <t>KRUH z drožmi</t>
  </si>
  <si>
    <t>KRUH S SEMENI 0,8 KG KOT JELENOV</t>
  </si>
  <si>
    <t>KRUH  1 KG RUSTIKALNI KOT HRIBOVC</t>
  </si>
  <si>
    <t>KRUH MEŠEN RŽENI 1 KG KOT MARTINOV KRUH</t>
  </si>
  <si>
    <t>ČRNI KRUH 1 KG KOT ZLATI HLEBEC</t>
  </si>
  <si>
    <t>KRUH S PŠENIČNIM DROBLJENCEM K0,8 KG KOT SLOVENC</t>
  </si>
  <si>
    <t>KRUH Z RŽENO MOKO IZ KISLEGA TESTA 1KG KOT MLINARJEV KRUH</t>
  </si>
  <si>
    <t>ALPSKO MLEČNO PECIVO 0,06 KG</t>
  </si>
  <si>
    <t>BAVARSKO PECIVO 0,05 KG</t>
  </si>
  <si>
    <t>MALI KIFELJ 0,04 KG</t>
  </si>
  <si>
    <t>OVSENA ROŽA 0,06 KG</t>
  </si>
  <si>
    <t>STOLETNO PECIVO 0,08 KG</t>
  </si>
  <si>
    <t>VEGI BOMBETA 0,05</t>
  </si>
  <si>
    <t>HRIBOVSKA BOMBETA 0,08 KG</t>
  </si>
  <si>
    <t>PREPEČENEC ZLATI 220 G</t>
  </si>
  <si>
    <t>PREPEČENCE ZLATI POLNOZRNATI 220G</t>
  </si>
  <si>
    <t>Sklop 8: Specialni krušni izdelki</t>
  </si>
  <si>
    <t>Sklop 9: Ekološki kruh in izdelki</t>
  </si>
  <si>
    <t xml:space="preserve">BIO KAMUTOV/KHORASAN  MEŠ. KRUH       </t>
  </si>
  <si>
    <t xml:space="preserve">BIO POLNOZRNAT KRUH </t>
  </si>
  <si>
    <t xml:space="preserve">BIO KORENČKOV MEŠANI  KRUH  </t>
  </si>
  <si>
    <t xml:space="preserve">BIO RŽEN MEŠAN KRUH  </t>
  </si>
  <si>
    <t>BIO PIRIN KRUH  100%</t>
  </si>
  <si>
    <t xml:space="preserve">BIO PIRIN MEŠANI KRUH  </t>
  </si>
  <si>
    <t xml:space="preserve">BIO PŠENIČNI BELI / POLBELI  KRUH  </t>
  </si>
  <si>
    <t xml:space="preserve">BIO PŠENIČNI ČRNI KRUH  </t>
  </si>
  <si>
    <t xml:space="preserve">BIO PŠENIČNI ČRNI KRUH Z OREHI     </t>
  </si>
  <si>
    <t xml:space="preserve">BIO PŠENIČNI BELI KRUH Z ROZINAMI     </t>
  </si>
  <si>
    <t xml:space="preserve">BIO AJDOV MEŠANI KRUH  </t>
  </si>
  <si>
    <t xml:space="preserve">BIO OVSEN MEŠANI KRUH  </t>
  </si>
  <si>
    <t>BIO KORUZNI MEŠANI KRUH</t>
  </si>
  <si>
    <t xml:space="preserve">BIO KORUZNI MEŠANI KRUH S SEMENI  </t>
  </si>
  <si>
    <t>BIO BELI  KRUH Z LANOM</t>
  </si>
  <si>
    <t>BIO POLNOZRNAT  KRUH Z LANOM</t>
  </si>
  <si>
    <t xml:space="preserve">BIO JEČMENOV MEŠ. KRUH    </t>
  </si>
  <si>
    <t>BIO PEKOVSKO PECIVO BOMBETE  40g</t>
  </si>
  <si>
    <t>BIO PEKOVSKO PECIVO BOMBETE  60g</t>
  </si>
  <si>
    <t>BIO PEKOVSKO PECIVO BOMBETE  80g</t>
  </si>
  <si>
    <t>BIO PEKOVSKO PECIVO ŽEPKI  40g</t>
  </si>
  <si>
    <t>BIO PEKOVSKO PECIVO ŽEPKI  60g</t>
  </si>
  <si>
    <t>BIO PEKOVSKO PECIVO ŽEPKI  80g</t>
  </si>
  <si>
    <t>BIO PEKOVSKO PECIVO ŽEMLJICE  40g</t>
  </si>
  <si>
    <t>BIO PEKOVSKO PECIVO ŽEMLJICE  60g</t>
  </si>
  <si>
    <t>BIO PEKOVSKO PECIVO ŽEMLJICE  80g</t>
  </si>
  <si>
    <t>BIO PEKOVSKO PECIVO ŠTRUČKE  60g</t>
  </si>
  <si>
    <t>BIO PEKOVSKO PECIVO ŠTRUČKE  80g</t>
  </si>
  <si>
    <t>BIO PEKOVSKO PECIVO ŠTRUČKE  40g</t>
  </si>
  <si>
    <t>BIO KAMUTOVO (khorasan)  MEŠANO PEKOVSKO PECIVO     40g</t>
  </si>
  <si>
    <t>BIO KAMUTOVO (khorasan)  MEŠANO PEKOVSKO PECIVO     60g</t>
  </si>
  <si>
    <t xml:space="preserve">BIO KAMUTOVO (khorosan)  MEŠANO PEKOVSKO PECIVO     80g      </t>
  </si>
  <si>
    <t>BIO PŠENIČNO BELO / POLBELO PEKOVSKO PECIVO   40g</t>
  </si>
  <si>
    <t>BIO PŠENIČNO BELO / POLBELO PEKOVSKO PECIVO   60g</t>
  </si>
  <si>
    <t>BIO PŠENIČNO BELO / POLBELO PEKOVSKO PECIVO   80g</t>
  </si>
  <si>
    <t xml:space="preserve">BIO PŠENIČNO  PECIVO S SIROM  40g    </t>
  </si>
  <si>
    <t>BIO PŠENIČNO  PECIVO S SIROM   60g</t>
  </si>
  <si>
    <t>BIO PŠENIČNO  PECIVO S SIROM   80g</t>
  </si>
  <si>
    <t>BIO PŠ. PECIVO Z MAKOM /LANOM / SEZAMOM / SEMENI 40g</t>
  </si>
  <si>
    <t>BIO PŠ. PECIVO Z MAKOM / LANOM / SEZAMOM  /SEMENI 60g</t>
  </si>
  <si>
    <t>BIO PŠ. PECIVO Z MAKOM /LANOM / SEZAMOM /SEMENI 80g</t>
  </si>
  <si>
    <t>BIO PŠENIČNO BELO PEKOVSKO PECIVO Z ROZINAMI   40g</t>
  </si>
  <si>
    <t xml:space="preserve">BIO PŠENIČNO BELO PEKOVSKO PECIVO Z ROZINAMI   60g           </t>
  </si>
  <si>
    <t xml:space="preserve">BIO PŠENIČNO BELO PEKOVSKO PECIVO Z ROZINAMI   80g      </t>
  </si>
  <si>
    <t>BIO KORENČKOVO MEŠANO PEKOVSKO PECIVO     40g</t>
  </si>
  <si>
    <t>BIO KORENČKOVO MEŠANO PEKOVSKO PECIVO     60g</t>
  </si>
  <si>
    <t>BIO KORENČKOVO MEŠANO PEKOVSKO PECIVO     80g</t>
  </si>
  <si>
    <t>BIO PŠENIČNO PECIVO S KURKUMO – rumeno pecivo     40g</t>
  </si>
  <si>
    <t>BIO PŠENIČNO PECIVO S KURKUMO – rumeno pecivo     60g</t>
  </si>
  <si>
    <t xml:space="preserve">BIO PŠENIČNO PECIVO S KURKUMO – rumeno pecivo     80g   </t>
  </si>
  <si>
    <t>BIO BIO KIFELJC                       40g</t>
  </si>
  <si>
    <t>BIO KIFELJC     60g</t>
  </si>
  <si>
    <t>BIO KIFELJC         80g</t>
  </si>
  <si>
    <t>BIO POLNOZRNATO PEKOVSKO PECIVO         40g</t>
  </si>
  <si>
    <t>BIO POLNOZRNATO PEKOVSKO PECIVO S SIROM        40g</t>
  </si>
  <si>
    <t xml:space="preserve">BIO POLNOZRNATO PEKOVSKO PECIVO S SIROM        60g </t>
  </si>
  <si>
    <t>BIO POLNOZRNATO PEKOVSKO PECIVO S SIROM        80g</t>
  </si>
  <si>
    <t>BIO POLNOZRNATO PEKOVSKO PECIVO S SEMENI    40g</t>
  </si>
  <si>
    <t>BIO POLNOZRNATO PEKOVSKO PECIVO S SEMENI    60g</t>
  </si>
  <si>
    <t>BIO POLNOZRNATO PEKOVSKO PECIVO S SEMENI    80g</t>
  </si>
  <si>
    <t>BIO PIRINO TER BIO PIRINO MEŠANO PECIVO    40g</t>
  </si>
  <si>
    <t>BIO PIRINO TER BIO PIRINO MEŠANO PECIVO    60g</t>
  </si>
  <si>
    <t>BIO PIRINO TER BIO PIRINO MEŠANO PECIVO    80g</t>
  </si>
  <si>
    <t>BIO KORUZNO  MEŠANO PEKOVSKO PECIVO     40g</t>
  </si>
  <si>
    <t>BIO KORUZNO  MEŠANO PEKOVSKO PECIVO     60g</t>
  </si>
  <si>
    <t>BIO KORUZNO  MEŠANO PEKOVSKO PECIVO     80g</t>
  </si>
  <si>
    <t>BIO AJDOVO  MEŠANO PEKOVSKO PECIVO     40g</t>
  </si>
  <si>
    <t>BIO AJDOVO  MEŠANO PEKOVSKO PECIVO     60g</t>
  </si>
  <si>
    <t>BIO AJDOVO  MEŠANO PEKOVSKO PECIVO     80g</t>
  </si>
  <si>
    <t>BIO OVSENO  MEŠANO PEKOVSKO PECIVO     40g</t>
  </si>
  <si>
    <t>BIO OVSENO  MEŠANO PEKOVSKO PECIVO     60g</t>
  </si>
  <si>
    <t>BIO OVSENO  MEŠANO PEKOVSKO PECIVO     80g</t>
  </si>
  <si>
    <t>BIO MEŠANO PEKOVSKO PECIVO Z RŽJO    40g</t>
  </si>
  <si>
    <t>BIO MEŠANO PEKOVSKO PECIVO Z RŽJO    60g</t>
  </si>
  <si>
    <t>BIO MEŠANO PEKOVSKO PECIVO Z RŽJO    80g</t>
  </si>
  <si>
    <t>BIO PŠENIČNO ČRNO  PEKOVSKO PECIVO     40g</t>
  </si>
  <si>
    <t>BIO PŠENIČNO ČRNO  PEKOVSKO PECIVO     60g</t>
  </si>
  <si>
    <t>BIO PŠENIČNO ČRNO  PEKOVSKO PECIVO     80g</t>
  </si>
  <si>
    <t>BIO PŠENIČNO ČRNO  PEKOVSKO PECIVO Z OREHI     40g</t>
  </si>
  <si>
    <t>BIO PŠENIČNO ČRNO  PEKOVSKO PECIVO Z OREHI     60g</t>
  </si>
  <si>
    <t>BIO PŠENIČNO ČRNO  PEKOVSKO PECIVO Z OREHI     80g</t>
  </si>
  <si>
    <t>BIO KAKAVOVO  MEŠANO PEKOVSKO PECIVO     40g</t>
  </si>
  <si>
    <t>BIO KAKAVOVO  MEŠANO PEKOVSKO PECIVO     60g</t>
  </si>
  <si>
    <t xml:space="preserve">BIO KAKAVOVO  MEŠANO PEKOVSKO PECIVO     80g        </t>
  </si>
  <si>
    <t>BIO SKUTINO  PEKOVSKO PECIVO, sonček     60g</t>
  </si>
  <si>
    <t xml:space="preserve">BIO SKUTINO  PEKOVSKO PECIVO, sonček     80g          </t>
  </si>
  <si>
    <t>BIO SKUTINO PEKOVSKO PECIVO  Z ROZINAMI, sonček    60g</t>
  </si>
  <si>
    <t xml:space="preserve">BIO SKUTINO PEKOVSKO PECIVO   Z ROZINAMI, sonček    80g  </t>
  </si>
  <si>
    <t>BIO BUHTELJ, z marmelado    60g</t>
  </si>
  <si>
    <t>BIO BUHTELJ, z marmelado    80g</t>
  </si>
  <si>
    <t>BIO BUHTELJ, z marmelado    100g</t>
  </si>
  <si>
    <t xml:space="preserve">BIO BUHTELJ, z marmelado    60g DIETNI, brez mleka in jajc  </t>
  </si>
  <si>
    <t xml:space="preserve">BIO BUHTELJ, z marmelado    80g DIETNI, brez mleka in jajc  </t>
  </si>
  <si>
    <t xml:space="preserve">BIO BUHTELJ, z marmelado    100g DIETNI, brez mleka in jajc  </t>
  </si>
  <si>
    <t>BIO MUFINI  60G</t>
  </si>
  <si>
    <t>BIO ČOKOLADNI MUFIN 60g</t>
  </si>
  <si>
    <t>BIO JABOLČNI MUFIN        80g</t>
  </si>
  <si>
    <t>BIO JABOLČNI MUFIN          80g</t>
  </si>
  <si>
    <t xml:space="preserve">BIO KORENČKOV POLNOZRNATI MUFIN   60g </t>
  </si>
  <si>
    <t>BIO KORENČKOV POLNOZRNATI MUFIN   80g</t>
  </si>
  <si>
    <t>SKUPAJ SKLOP 9:</t>
  </si>
  <si>
    <t>Sklop 10: Sveže in suhe testenine</t>
  </si>
  <si>
    <t xml:space="preserve">Sklop 11: Slaščice in peciva </t>
  </si>
  <si>
    <t>SKUPAJ SKLOP 11:</t>
  </si>
  <si>
    <t>Kremšnita</t>
  </si>
  <si>
    <t xml:space="preserve">REZINA MINI pomarančna kocka </t>
  </si>
  <si>
    <t xml:space="preserve">REZINA MINI lešnikova kocka </t>
  </si>
  <si>
    <t xml:space="preserve">REZINA MINI tiramisu kocka </t>
  </si>
  <si>
    <t xml:space="preserve">REZINA MINI čokoladna kocka </t>
  </si>
  <si>
    <t xml:space="preserve">REZINA MINI borovničeva kocka </t>
  </si>
  <si>
    <t>Sacher rezina</t>
  </si>
  <si>
    <t>Limonina kocka</t>
  </si>
  <si>
    <t>Bajadera</t>
  </si>
  <si>
    <t>Ribez kocka</t>
  </si>
  <si>
    <t>Jabolčni zavitek</t>
  </si>
  <si>
    <t xml:space="preserve">Gibanica </t>
  </si>
  <si>
    <t xml:space="preserve">REZINA MINI karamel kocka </t>
  </si>
  <si>
    <t xml:space="preserve">REZINA MINI malina kocka </t>
  </si>
  <si>
    <t xml:space="preserve">REZINA MINI kokos kocka </t>
  </si>
  <si>
    <t xml:space="preserve">REZINA MINI sacher </t>
  </si>
  <si>
    <t xml:space="preserve">REZINA MINI limonina </t>
  </si>
  <si>
    <t>jabolčni zavitek</t>
  </si>
  <si>
    <t>PECIVO  bajadera</t>
  </si>
  <si>
    <t xml:space="preserve">Pec. Morje - čokoladna tortica </t>
  </si>
  <si>
    <t>Pec. Morje - tiramisu</t>
  </si>
  <si>
    <t>PECIVO  mille foglie</t>
  </si>
  <si>
    <t>PECIVO  kremšnita</t>
  </si>
  <si>
    <t>PECIVO  skutin zavitek</t>
  </si>
  <si>
    <t>PECIVO  kokos rezina</t>
  </si>
  <si>
    <t>PECIVO  mini gibanica</t>
  </si>
  <si>
    <t>PECIVO  jagodna kocka</t>
  </si>
  <si>
    <t>PECIVO  višnjeva pita</t>
  </si>
  <si>
    <t>PECIVO  ribez rezina</t>
  </si>
  <si>
    <t>PECIVO  jogurt z gozdnimi sadeži</t>
  </si>
  <si>
    <t>PECIVO  orehova rezina</t>
  </si>
  <si>
    <t>PECIVO  vanilijeva rezina</t>
  </si>
  <si>
    <t>PECIVO  jabolčna pita</t>
  </si>
  <si>
    <t>PECIVO  princeska</t>
  </si>
  <si>
    <t>Pec. Morje - sadne tortice (malina)</t>
  </si>
  <si>
    <t>Pec. Morje - jogurt z gozdnimi sadeži</t>
  </si>
  <si>
    <t>MINI REZINE CHEESECAKE 400 g</t>
  </si>
  <si>
    <t>MINI REZINE BROWNIE AMERICANO 400g</t>
  </si>
  <si>
    <t>MINI REZINE VEGAN - HRUŠKA 400G</t>
  </si>
  <si>
    <t xml:space="preserve"> LEŠNIKOVA REZINA 140 g</t>
  </si>
  <si>
    <t xml:space="preserve"> REZINA MANGO 140 g</t>
  </si>
  <si>
    <t xml:space="preserve"> LIMONINA REZINA 140 g</t>
  </si>
  <si>
    <t xml:space="preserve"> JAGODNA REZINA 140 g</t>
  </si>
  <si>
    <t xml:space="preserve"> ČOKOLADNA REZINA 140 g</t>
  </si>
  <si>
    <t>Muffin čokoladni</t>
  </si>
  <si>
    <t>Muffin sadni</t>
  </si>
  <si>
    <t>Sacher tortica 80g</t>
  </si>
  <si>
    <t>Čokoladna tortica</t>
  </si>
  <si>
    <t xml:space="preserve">Schwarzvald tortica </t>
  </si>
  <si>
    <t>Jagodna tortica</t>
  </si>
  <si>
    <t>Limonina tortica</t>
  </si>
  <si>
    <t>Pomarančna tortica</t>
  </si>
  <si>
    <t>Tortica gozdni sadeži</t>
  </si>
  <si>
    <t>Baccio tortica</t>
  </si>
  <si>
    <t xml:space="preserve"> Rafaello</t>
  </si>
  <si>
    <t xml:space="preserve">Nutelina rezina </t>
  </si>
  <si>
    <t>Jogurt rezina z gozd. Sadež.</t>
  </si>
  <si>
    <t>Tiramisu</t>
  </si>
  <si>
    <t>Gibanica</t>
  </si>
  <si>
    <t>Minjoni</t>
  </si>
  <si>
    <t>Mini krostata s sadjem 80g</t>
  </si>
  <si>
    <t>Jabolčna pita</t>
  </si>
  <si>
    <t>Višnjeva pita</t>
  </si>
  <si>
    <t>Skutina pita</t>
  </si>
  <si>
    <t>Šamrola</t>
  </si>
  <si>
    <t>Paštakrema 100 g</t>
  </si>
  <si>
    <t>Zagrebške rezine</t>
  </si>
  <si>
    <t>Skutin zavitek</t>
  </si>
  <si>
    <t>Višnjev zavitek</t>
  </si>
  <si>
    <t>Gibanica 250g</t>
  </si>
  <si>
    <t>Pinca</t>
  </si>
  <si>
    <t>Orehova potica</t>
  </si>
  <si>
    <t>Pirina orehova potica 500g</t>
  </si>
  <si>
    <t>Pirina pehtranovoa potica 500g</t>
  </si>
  <si>
    <t>Zlata potica 600g</t>
  </si>
  <si>
    <t>Franc. Roglj. Polnozrnati</t>
  </si>
  <si>
    <t>Franc. Rogljiček</t>
  </si>
  <si>
    <t>Croissant z marmelado</t>
  </si>
  <si>
    <t>Croissant z marmelado P</t>
  </si>
  <si>
    <t>Croissant s čokolado</t>
  </si>
  <si>
    <t>Croissant s čokolado P</t>
  </si>
  <si>
    <t>Masleni rogljič</t>
  </si>
  <si>
    <t>Rogljiček P 70 g</t>
  </si>
  <si>
    <t>Žepek s čokolado</t>
  </si>
  <si>
    <t>Zrnati rogljiček robida skuta 90 g</t>
  </si>
  <si>
    <t>Žepek sadno polnilo</t>
  </si>
  <si>
    <t>Štrukelj mini p.</t>
  </si>
  <si>
    <t>Štrukelj  šolski p.</t>
  </si>
  <si>
    <t xml:space="preserve">Jabolčna pita P </t>
  </si>
  <si>
    <t>Štrukelj  pak.</t>
  </si>
  <si>
    <t>Paštakrema 2*100g P</t>
  </si>
  <si>
    <t>Rezina čebelji pik 2x150 g</t>
  </si>
  <si>
    <t>Čokoladna tortica 2x150 g</t>
  </si>
  <si>
    <t>Tortica gozdni sadeži 2x150 g</t>
  </si>
  <si>
    <t>Brownies 200g</t>
  </si>
  <si>
    <t>Torta temni gozdiček 600g</t>
  </si>
  <si>
    <t>Čokoladna torta pak.</t>
  </si>
  <si>
    <t>Breskvice 320 g</t>
  </si>
  <si>
    <t>Mlinotest orehova potica 500 g</t>
  </si>
  <si>
    <t>Pinca pak.</t>
  </si>
  <si>
    <t>Rozinka pak.</t>
  </si>
  <si>
    <t>Čokoladina</t>
  </si>
  <si>
    <t>Kuglof pak.</t>
  </si>
  <si>
    <t>Pehtranova potica pak.</t>
  </si>
  <si>
    <t>Rozinova potica pak.</t>
  </si>
  <si>
    <t>Makova potica pak.</t>
  </si>
  <si>
    <t>Orehova potica pak.</t>
  </si>
  <si>
    <t>Parkelj mini 60 g</t>
  </si>
  <si>
    <t>Parkelj</t>
  </si>
  <si>
    <t>Parkelj mali 90 g</t>
  </si>
  <si>
    <t>Parkelj 100 g P</t>
  </si>
  <si>
    <t>Menihi</t>
  </si>
  <si>
    <t>Parkeljni</t>
  </si>
  <si>
    <t>Praznična orehova potička 500G</t>
  </si>
  <si>
    <t>Praznična kokosova potička 500G</t>
  </si>
  <si>
    <t>Čajni keksi</t>
  </si>
  <si>
    <t>Lincer keksi</t>
  </si>
  <si>
    <t>Orehovi rogljički 400 g</t>
  </si>
  <si>
    <t>Čajni keksi-škatla</t>
  </si>
  <si>
    <t>Frolini 350 g</t>
  </si>
  <si>
    <t>Kakavovi masleni keksi 350 g</t>
  </si>
  <si>
    <t>Ovseni masleni keksi 350 g</t>
  </si>
  <si>
    <t>Vanilijevi rogljički 400 g</t>
  </si>
  <si>
    <t>Pariške rožice 350 g</t>
  </si>
  <si>
    <t>Slano pecivo RFS</t>
  </si>
  <si>
    <t>Enostavna torta</t>
  </si>
  <si>
    <t>Posebna torta</t>
  </si>
  <si>
    <t>Zahtevna torta</t>
  </si>
  <si>
    <t xml:space="preserve">Jabolčna krostata </t>
  </si>
  <si>
    <t>Sadna krostata</t>
  </si>
  <si>
    <t>Skutina krostata 160g</t>
  </si>
  <si>
    <t xml:space="preserve">Kroštuli </t>
  </si>
  <si>
    <t xml:space="preserve">Flancati </t>
  </si>
  <si>
    <t>Miške parkiane</t>
  </si>
  <si>
    <t>Flancati</t>
  </si>
  <si>
    <t xml:space="preserve">Miške </t>
  </si>
  <si>
    <t>Višnjeva pita P 100g</t>
  </si>
  <si>
    <t>Jabolčna pita P 100g</t>
  </si>
  <si>
    <t>Kokoš</t>
  </si>
  <si>
    <t>Vanilijevi keksi</t>
  </si>
  <si>
    <t>Orehovi keksi</t>
  </si>
  <si>
    <t>Linzer keksi</t>
  </si>
  <si>
    <t>Domači keksi čokolada 500 g</t>
  </si>
  <si>
    <t>Domači keksi 1000 g</t>
  </si>
  <si>
    <t>Domači keksi 500 g</t>
  </si>
  <si>
    <t>Domači keksi podkvice 1000 g</t>
  </si>
  <si>
    <t>Nonini keksi 1000 g</t>
  </si>
  <si>
    <t>Velikonočni piškot 100g</t>
  </si>
  <si>
    <t>Kremšnita 25 g</t>
  </si>
  <si>
    <t>REZINA MINI pomarančna kocka 25 g</t>
  </si>
  <si>
    <t>REZINA MINI lešnikova kocka 25 g</t>
  </si>
  <si>
    <t xml:space="preserve">REZINA MINI tiramisu kocka 25 g </t>
  </si>
  <si>
    <t>REZINA MINI čokoladna kocka 25 g</t>
  </si>
  <si>
    <t>Sacher rezina 25 g</t>
  </si>
  <si>
    <t>Limonina kocka 25 g</t>
  </si>
  <si>
    <t xml:space="preserve">REZINA MINI borovničeva kocka 25 g </t>
  </si>
  <si>
    <t>Bajadera 25 g</t>
  </si>
  <si>
    <t>Ribez kocka 25 g</t>
  </si>
  <si>
    <t>Jabolčni zavitek 25 g</t>
  </si>
  <si>
    <t>Gibanica  25 g</t>
  </si>
  <si>
    <t>REZINA MINI pomarančna kocka 50 g</t>
  </si>
  <si>
    <t>REZINA MINI lešnikova kocka 50 g</t>
  </si>
  <si>
    <t>REZINA MINI tiramisu kocka 50 g</t>
  </si>
  <si>
    <t>REZINA MINI karamel kocka 50 g</t>
  </si>
  <si>
    <t>REZINA MINI čokoladna kocka 50 g</t>
  </si>
  <si>
    <t xml:space="preserve">REZINA MINI malina kocka 50 g </t>
  </si>
  <si>
    <t>REZINA MINI borovničeva kocka 50 g</t>
  </si>
  <si>
    <t>REZINA MINI kokos kocka 50 g</t>
  </si>
  <si>
    <t>REZINA MINI sacher 50 g</t>
  </si>
  <si>
    <t>REZINA MINI limonina  50 g</t>
  </si>
  <si>
    <t>Jabolčni zavitek 50 g</t>
  </si>
  <si>
    <t>PECIVO  bajadera 50 g</t>
  </si>
  <si>
    <t>Pec. Morje - čokoladna tortica  70 g</t>
  </si>
  <si>
    <t>Pec. Morje - tiramisu 70 g</t>
  </si>
  <si>
    <t>PECIVO  mille foglie 50g</t>
  </si>
  <si>
    <t>PECIVO  kremšnita 50 g</t>
  </si>
  <si>
    <t>PECIVO  skutin zavitek 50 g</t>
  </si>
  <si>
    <t>PECIVO  kokos rezina 50 g</t>
  </si>
  <si>
    <t>PECIVO  mini gibanica 50 g</t>
  </si>
  <si>
    <t>PECIVO  jagodna kocka 50 g</t>
  </si>
  <si>
    <t>PECIVO  višnjeva pita 50 g</t>
  </si>
  <si>
    <t>PECIVO  ribez rezina 50 g</t>
  </si>
  <si>
    <t>PECIVO  jogurt z gozdnimi sadeži 50 g</t>
  </si>
  <si>
    <t>PECIVO  orehova rezina 50 g</t>
  </si>
  <si>
    <t>PECIVO  vanilijeva rezina 50 g</t>
  </si>
  <si>
    <t>PECIVO  jabolčna pita 50 g</t>
  </si>
  <si>
    <t>PECIVO  princeska 30 g</t>
  </si>
  <si>
    <t>Pec. Morje - sadne tortice (malina) 70 g</t>
  </si>
  <si>
    <t>Pec. Morje - jogurt z gozdnimi sadeži 70 g</t>
  </si>
  <si>
    <t>Muffin čokoladni 50 g</t>
  </si>
  <si>
    <t>Muffin sadni 50 g</t>
  </si>
  <si>
    <t>Čokoladna tortica 100 g</t>
  </si>
  <si>
    <t xml:space="preserve">Schwarzvald tortica 100 g </t>
  </si>
  <si>
    <t>Jagodna tortica 100 g</t>
  </si>
  <si>
    <t>Limonina tortica 100 g</t>
  </si>
  <si>
    <t>Pomarančna tortica 100 g</t>
  </si>
  <si>
    <t>Tortica gozdni sadeži 100 g</t>
  </si>
  <si>
    <t>Baccio tortica 100 g</t>
  </si>
  <si>
    <t>Muffin čokoladni 100 g</t>
  </si>
  <si>
    <t>Muffin sadni 100 g</t>
  </si>
  <si>
    <t xml:space="preserve"> Rafaello 150 g</t>
  </si>
  <si>
    <t>Nutelina rezina 150 g</t>
  </si>
  <si>
    <t>Jogurt rezina z gozd. Sadež. 150 g</t>
  </si>
  <si>
    <t>Tiramisu 150 g</t>
  </si>
  <si>
    <t>Gibanica 200 g</t>
  </si>
  <si>
    <t>Minjoni 1000 g</t>
  </si>
  <si>
    <t>Jabolčna pita 25 g</t>
  </si>
  <si>
    <t>Višnjeva pita 25 g</t>
  </si>
  <si>
    <t>Jabolčna pita 150 g</t>
  </si>
  <si>
    <t>Skutina pita 150 g</t>
  </si>
  <si>
    <t>Višnjeva pita 150 g</t>
  </si>
  <si>
    <t>Šamrola 80 g</t>
  </si>
  <si>
    <t>Zagrebške rezine 150 g</t>
  </si>
  <si>
    <t>Kremšnita 150 g</t>
  </si>
  <si>
    <t>Jabolčni zavitek 150 g</t>
  </si>
  <si>
    <t>Skutin zavitek 150 g</t>
  </si>
  <si>
    <t>Višnjev zavitek 150 g</t>
  </si>
  <si>
    <t>Pinca 500 g</t>
  </si>
  <si>
    <t>Orehova potica 1000 g</t>
  </si>
  <si>
    <t>Franc. Roglj. Polnozrnati 40 g</t>
  </si>
  <si>
    <t>Franc. Rogljiček 40 g</t>
  </si>
  <si>
    <t>Croissant z marmelado 80 g</t>
  </si>
  <si>
    <t>Croissant z marmelado P 80 g</t>
  </si>
  <si>
    <t>Croissant s čokolado 80 g</t>
  </si>
  <si>
    <t>Croissant z marmelado 60 g</t>
  </si>
  <si>
    <t>Croissant z marmelado P 60 g</t>
  </si>
  <si>
    <t>Croissant s čokolado 60 g</t>
  </si>
  <si>
    <t>Croissant s čokolado P 60 g</t>
  </si>
  <si>
    <t>Masleni rogljič 70</t>
  </si>
  <si>
    <t>Croissant s čokolado P 80 g</t>
  </si>
  <si>
    <t>Žepek s čokolado 80 g</t>
  </si>
  <si>
    <t>Žepek sadno polnilo 100 g</t>
  </si>
  <si>
    <t>Štrukelj mini p. 60 g</t>
  </si>
  <si>
    <t>Štrukelj  šolski p. 120 g</t>
  </si>
  <si>
    <t>Jabolčna pita P  150 g</t>
  </si>
  <si>
    <t>Štrukelj  pak. 200 g</t>
  </si>
  <si>
    <t>Čokoladna torta pak. 750 g</t>
  </si>
  <si>
    <t>Pinca pak. 500 g</t>
  </si>
  <si>
    <t>Rozinka pak. 550 g</t>
  </si>
  <si>
    <t>Čokoladina 550 g</t>
  </si>
  <si>
    <t>Kuglof pak. 800 g</t>
  </si>
  <si>
    <t>Pehtranova potica pak. 1000 g</t>
  </si>
  <si>
    <t>Rozinova potica pak. 1000 g</t>
  </si>
  <si>
    <t>Makova potica pak. 1000 g</t>
  </si>
  <si>
    <t>Orehova potica pak. 1000 g</t>
  </si>
  <si>
    <t>Parkelj 80 g</t>
  </si>
  <si>
    <t>Menihi 250 g</t>
  </si>
  <si>
    <t>Parkeljni 140 g</t>
  </si>
  <si>
    <t>Čajni keksi 400 g</t>
  </si>
  <si>
    <t>Lincer keksi 400 g</t>
  </si>
  <si>
    <t>Čajni keksi-škatla 1000 g</t>
  </si>
  <si>
    <t>Slano pecivo RFS 1000 g</t>
  </si>
  <si>
    <t>Enostavna torta 1000 g</t>
  </si>
  <si>
    <t>Posebna torta 1000 g</t>
  </si>
  <si>
    <t>Zahtevna torta 1000 g</t>
  </si>
  <si>
    <t>Jabolčna krostata  130 g</t>
  </si>
  <si>
    <t>Sadna krostata 130 g</t>
  </si>
  <si>
    <t>Kroštuli 1000 g</t>
  </si>
  <si>
    <t>Flancati 300 g</t>
  </si>
  <si>
    <t>Miške pakirane 300 g</t>
  </si>
  <si>
    <t>Flancati 1000 g</t>
  </si>
  <si>
    <t>Miške 1000 g</t>
  </si>
  <si>
    <t>Kokoš 230 g</t>
  </si>
  <si>
    <t>Vanilijevi keksi 1000 g</t>
  </si>
  <si>
    <t>Orehovi keksi 1000 g</t>
  </si>
  <si>
    <t>Linzer keksi 1000 g</t>
  </si>
  <si>
    <r>
      <t xml:space="preserve">Blago v ponudbi je I. kakovostnega razreda. </t>
    </r>
    <r>
      <rPr>
        <b/>
        <sz val="8"/>
        <rFont val="Palatino Linotype"/>
        <family val="1"/>
      </rPr>
      <t xml:space="preserve">Pecivo ne sme imeti izrazitega vonja ali okusa po alkoholu (rum </t>
    </r>
    <r>
      <rPr>
        <sz val="8"/>
        <rFont val="Palatino Linotype"/>
        <family val="1"/>
        <charset val="238"/>
      </rPr>
      <t>ipd.)</t>
    </r>
  </si>
  <si>
    <t>BISKVITNI KOLAČ S PEHTRANOM peč-zam 3,2 kg</t>
  </si>
  <si>
    <t>BISKVITNI KOLAČ Z LEŠNIKI peč-zam 3,6 kg</t>
  </si>
  <si>
    <t>BISKVITNI KOLAČ Z MALINAMI peč-zam 3,8 kg</t>
  </si>
  <si>
    <t>BLAZINICE SKUTINE SLANE 2 kg</t>
  </si>
  <si>
    <t>BUREK A LA MESNI 2x260g 520g</t>
  </si>
  <si>
    <t>BUREK A LA MESNI VEGANSKI 260g</t>
  </si>
  <si>
    <t>BUREK AJDOV S SKUTO 260g</t>
  </si>
  <si>
    <t>BUREK AJDOV S SKUTO 3x260g 78 dag</t>
  </si>
  <si>
    <t>BUREK JABOLČNI 16 dag</t>
  </si>
  <si>
    <t>BUREK JABOLČNI 27 dag</t>
  </si>
  <si>
    <t>BUREK JABOLČNI 8 dag</t>
  </si>
  <si>
    <t>BUREK KROMPIRJEV 260g</t>
  </si>
  <si>
    <t>BUREK MESNI 155 g</t>
  </si>
  <si>
    <t>BUREK MESNI 260 g</t>
  </si>
  <si>
    <t>BUREK MESNI 3x260g 78 dag</t>
  </si>
  <si>
    <t>BUREK MESNI OKROGLI 1,10 kg</t>
  </si>
  <si>
    <t>BUREK MESNI peč-zam 22 dag</t>
  </si>
  <si>
    <t>BUREK PIŠČANČJI 13x15,5 dag 2,015 kg (35%N)</t>
  </si>
  <si>
    <t>BUREK PIŠČANČJI 26 dag (55%N)</t>
  </si>
  <si>
    <t>BUREK PIZZA 26 dag</t>
  </si>
  <si>
    <t>BUREK PIZZA 3x260g 78 dag</t>
  </si>
  <si>
    <t>BUREK POROV 26 dag</t>
  </si>
  <si>
    <t>BUREK S ČIČERIKINO KREMO 240g</t>
  </si>
  <si>
    <t>BUREK SKUTA ŠPINAČA 26 dag</t>
  </si>
  <si>
    <t>BUREK SKUTIN 13x15,5 dag 2,015 kg</t>
  </si>
  <si>
    <t>BUREK SKUTIN 260g</t>
  </si>
  <si>
    <t>BUREK SKUTIN 30 dag</t>
  </si>
  <si>
    <t>BUREK SKUTIN 35dag</t>
  </si>
  <si>
    <t>BUREK SKUTIN 3x260g 78 dag</t>
  </si>
  <si>
    <t>BUREK SKUTIN 8 dag</t>
  </si>
  <si>
    <t>BUREK SKUTIN OKROGLI 1,10 kg</t>
  </si>
  <si>
    <t>BUREK SKUTIN peč-zam 22 dag</t>
  </si>
  <si>
    <t>CMOKI KRUHOVI 1 kg</t>
  </si>
  <si>
    <t>CMOKI PIRINI Z MARELIČNIM NADEVOM 1 kg</t>
  </si>
  <si>
    <t>CMOKI S ČOKOL.LEŠNIK. NADEVOM 50 dag</t>
  </si>
  <si>
    <t>CMOKI S SLIVOVIM NADEVOM 2 kg</t>
  </si>
  <si>
    <t>CMOKI S SLIVOVIM NADEVOM 40 dag</t>
  </si>
  <si>
    <t>CMOKI Z BOROVNIČEVIM NAD. 2 kg</t>
  </si>
  <si>
    <t>CMOKI Z BOROVNIČEVIM NAD. 50 dag</t>
  </si>
  <si>
    <t>CMOKI Z JAGODNIM NADEVOM 2 kg</t>
  </si>
  <si>
    <t>CMOKI Z JAGODNIM NADEVOM 50 dag</t>
  </si>
  <si>
    <t>CMOKI Z MARELIČNIM NAD. 1 kg</t>
  </si>
  <si>
    <t>CMOKI Z MARELIČNIM NAD. 50 dag</t>
  </si>
  <si>
    <t>CMOKI ZDROBOVI ZA PRILOGO 2 kg</t>
  </si>
  <si>
    <t>GIBANICA pečena  zamrznjena 500g</t>
  </si>
  <si>
    <t>GIBANICA peč-zam 6,30 kg(1 kos je 6,30 kg)</t>
  </si>
  <si>
    <t>KANELONI MESNI 80 dag</t>
  </si>
  <si>
    <t>KANELONI PIŠČANČJI 80 dag</t>
  </si>
  <si>
    <t>KANELONI SIROVI 80 dag</t>
  </si>
  <si>
    <t>KANELONI ŠPINAČA BELI SIR 80 dag</t>
  </si>
  <si>
    <t>KANELONI ŠUNKA-SIR 40 dag</t>
  </si>
  <si>
    <t>KANELONI ŠUNKA-SIR 80 dag</t>
  </si>
  <si>
    <t>KANELONI Z GOBAMI 80 dag</t>
  </si>
  <si>
    <t>KOCKE KOKOS 3,15 kg (63x5dag)</t>
  </si>
  <si>
    <t>KOLAČ SKUTIN 6,5 dag</t>
  </si>
  <si>
    <t>KORENINA S HAMB.SLAN IN SEZAM. 120 g</t>
  </si>
  <si>
    <t>KOŠARICA Z JABOLČNIM IN VANILIJEVIM NADEVOM 10 dag</t>
  </si>
  <si>
    <t>KOŠARICA Z JAGODNIM IN VANILIJEVIM NADEVOM 10 dag</t>
  </si>
  <si>
    <t>KRALJEVA ŠTR.TEMNA SEZ 7 dag</t>
  </si>
  <si>
    <t>KRALJEVA ŠTR.TEMNA SEZ 9,5 dag</t>
  </si>
  <si>
    <t>KRALJEVA ŠTRUČKA 12 dag</t>
  </si>
  <si>
    <t>KRALJEVA ŠTRUČKA 9 dag</t>
  </si>
  <si>
    <t>KRALJEVA ŠTRUČKA FIT 7 dag</t>
  </si>
  <si>
    <t>KRALJEVA ŠTRUČKA FIT 9,5 dag</t>
  </si>
  <si>
    <t>KROF - ZAMRZNJEN 8 dag</t>
  </si>
  <si>
    <t>KROF Z LEŠNIKOVO KREMO 80g</t>
  </si>
  <si>
    <t>Krof z marmelado 80 g</t>
  </si>
  <si>
    <t>KROFI - BUHTELJNI 1 kg</t>
  </si>
  <si>
    <t>LADJICA ENOJNA 12 dag</t>
  </si>
  <si>
    <t>LADJICE 14dag</t>
  </si>
  <si>
    <t>LADJICE 95 dag</t>
  </si>
  <si>
    <t>LAZANJA MESNA 2,5 kg</t>
  </si>
  <si>
    <t>LISTNATO TESTO 50 dag</t>
  </si>
  <si>
    <t>LISTNATO TESTO KVAŠENO 60 dag</t>
  </si>
  <si>
    <t>LISTNATO TESTO RAZVALJANO RINFUZA 1 kg</t>
  </si>
  <si>
    <t>LISTNATO TESTO RINFUZA 1 kg</t>
  </si>
  <si>
    <t>LISTNATO TESTO-RAZVALJANO 50dag</t>
  </si>
  <si>
    <t>MUFFIN BOROVNIČEV pečen-zam 5 dag</t>
  </si>
  <si>
    <t>MUFFIN S ČOKOLADO pečen-zam 5 dag</t>
  </si>
  <si>
    <t>NAVIHANČKI CHIA Z BRESKOVIM NADEVOM 10 dag</t>
  </si>
  <si>
    <t>NAVIHANČKI ČOKOL-LEŠNIK 10 dag</t>
  </si>
  <si>
    <t>NAVIHANČKI ČOKOL-LEŠNIK 14 dag</t>
  </si>
  <si>
    <t>NAVIHANČKI ČOKOL-LEŠNIK 7 dag</t>
  </si>
  <si>
    <t>NAVIHANČKI GOZDNI SADEŽ 10 dag</t>
  </si>
  <si>
    <t>NAVIHANČKI MARELIČNI 10 dag</t>
  </si>
  <si>
    <t>NAVIHANČKI MARELIČNI 7 dag</t>
  </si>
  <si>
    <t>NAVIHANČKI TEMNI ČOKOL-LEŠNIK 10 dag</t>
  </si>
  <si>
    <t>NAVIHANČKI VANILIJEV NADEV 10 dag</t>
  </si>
  <si>
    <t>NAVIHANČKI VANILIJEV NADEV 14 dag</t>
  </si>
  <si>
    <t>NJOKI NONA 2 kg</t>
  </si>
  <si>
    <t>OCVRTKI S SIROM 2 kg</t>
  </si>
  <si>
    <t>OCVRTKI S SIROM 50dag</t>
  </si>
  <si>
    <t>OCVRTKI ZDROBOVI 1 kg</t>
  </si>
  <si>
    <t>OSJE GNEZDO-VZHAJANO 14 dag</t>
  </si>
  <si>
    <t>ROG.FRAN.S ŠUNKO IN SIROM 10 dag</t>
  </si>
  <si>
    <t>ROGLJ.FR.VZH.PRAZ.brez jajc mleka1 kg</t>
  </si>
  <si>
    <t>ROGLJIČ AJDOV Z OREHI 80 g</t>
  </si>
  <si>
    <t>ROGLJIČ AJDOV Z OREHI 800 g</t>
  </si>
  <si>
    <t>ROGLJIČ FR. POLNJ.MAR.VZH 11dag</t>
  </si>
  <si>
    <t>ROGLJIČ FR. POLNJ.MAR.VZH 6,5 dag</t>
  </si>
  <si>
    <t>ROGLJIČ FR. POLNJ.MAR.VZH 9 dag</t>
  </si>
  <si>
    <t>ROGLJIČ FR. S KALJENIMI SEMENI VZH. 9 dag</t>
  </si>
  <si>
    <t>ROGLJIČ FRANCOSKI S ČOKOL. 11 dag</t>
  </si>
  <si>
    <t>ROGLJIČ FRANCOSKI S ČOKOL. 9 dag</t>
  </si>
  <si>
    <t>ROGLJIČ FRANCOSKI Z VANIL. NADEVOM 90g</t>
  </si>
  <si>
    <t>ROGLJIČKI FR. MINI DVOBARVNI 1 kg</t>
  </si>
  <si>
    <t>ROGLJIČKI FR. MINI EKSTRA 1 kg</t>
  </si>
  <si>
    <t>ROGLJIČKI FRANCOSKI MASLENI KRIVLJEN 8,5 dag</t>
  </si>
  <si>
    <t>ROGLJIČKI FRANCOSKI VZHAJANI prazni 7 dag</t>
  </si>
  <si>
    <t>ROLADA ČOKOLADNA 4,64 kg  (4x1,16kg)</t>
  </si>
  <si>
    <t>ROLADA SADNA 4,40 kg (4x1,10kg)</t>
  </si>
  <si>
    <t>SLANO  MASLENO PECIVO 1/1 1 kg</t>
  </si>
  <si>
    <t>SVALJKI DOMAČI 2 kg</t>
  </si>
  <si>
    <t>SVALJKI KMEČKI AJDOVI 1 kg</t>
  </si>
  <si>
    <t>SVALJKI KMEČKI BREZ SKUTE 1 kg</t>
  </si>
  <si>
    <t>SVALJKI KMEČKI KORUZNI 1 kg</t>
  </si>
  <si>
    <t>SVALJKI KMEČKI RŽENI 1 kg</t>
  </si>
  <si>
    <t>SVALJKI KROM. BREZ SKUTE 2 kg</t>
  </si>
  <si>
    <t>SVALJKI KROMPIRJEVI S SKUTO 1kg</t>
  </si>
  <si>
    <t>SVALJKI KROMPIRJEVIsSKUTO 2kg</t>
  </si>
  <si>
    <t>SVALJKI KROMPIRJEVIsSKUTO 50dag</t>
  </si>
  <si>
    <t>SVALJKI PIRINI 1 kg</t>
  </si>
  <si>
    <t>ŠKOLJKA ZLATA 7,5 dag</t>
  </si>
  <si>
    <t>ŠPIRALA ČOKOLADNA 10 dag</t>
  </si>
  <si>
    <t>ŠPIRALA ČOKOLADNA 14 dag</t>
  </si>
  <si>
    <t>ŠPIRALA JABOLČNA MASLENA 1 kg</t>
  </si>
  <si>
    <t>ŠPIRALA JABOLČNA MASLENA 14 dag</t>
  </si>
  <si>
    <t>ŠPIRALCA MINI ROZINOVA 3,5 dag</t>
  </si>
  <si>
    <t>ŠTRUDELJ BOROVNIČEV S SKUTO 3/1</t>
  </si>
  <si>
    <t>ŠTRUKELJ PEHTRANOV 10 dag</t>
  </si>
  <si>
    <t>ŠTRUKELJČKI OREHOVI MINI 1kg</t>
  </si>
  <si>
    <t>ŠTRUKELJČKI OREHOVI VZHAJANI 1 kg</t>
  </si>
  <si>
    <t>ŠTRUKLJI AJDOVI S SKUTO-PALICE 60dag</t>
  </si>
  <si>
    <t>ŠTRUKLJI AJDOVI Z LEŠNIKOVO KREMO 500g</t>
  </si>
  <si>
    <t>ŠTRUKLJI AJDOVI Z OREHI 1 kg</t>
  </si>
  <si>
    <t>ŠTRUKLJI D.SKUTINI SLADKI PALICE 60 dag</t>
  </si>
  <si>
    <t>ŠTRUKLJI D.SKUTINI-PALICE 60dag</t>
  </si>
  <si>
    <t>ŠTRUKLJI DOMAČI SKUTINI 1 kg</t>
  </si>
  <si>
    <t>ŠTRUKLJI DOMAČI SKUTINI 50 dag</t>
  </si>
  <si>
    <t>ŠTRUKLJI DOMAČI SKUTINI SLADKI 1 kg</t>
  </si>
  <si>
    <t>ŠTRUKLJI GLUHI PALICE 30dag</t>
  </si>
  <si>
    <t>ŠTRUKLJI KORENČKOVI - PALICE 60dag</t>
  </si>
  <si>
    <t>ŠTRUKLJI OREHOVI VZHAJANI 2 kg</t>
  </si>
  <si>
    <t>ŠTRUKLJI OREHOVI VZHAJANI 50 dag</t>
  </si>
  <si>
    <t>ŠTRUKLJI SKUTINI 10 dag</t>
  </si>
  <si>
    <t>TEMNA BOROVNIČEVA PALČKA 10 dag</t>
  </si>
  <si>
    <t>TEMNI FRAN.ROG.Z MAR.NAD.11 dag</t>
  </si>
  <si>
    <t>TEMNI FRANCOSKI ROGLJIČEK VZHAJANI 9 dag</t>
  </si>
  <si>
    <t>TESTO ZA PIZZE 56 dag</t>
  </si>
  <si>
    <t>TESTO ZA PIZZE,KR. IN L. DELNO VZH. 1 kg</t>
  </si>
  <si>
    <t>TORTELINI KROMPIRJEVI - NADEV TIP ŽLIKROFA 1 kg</t>
  </si>
  <si>
    <t>TORTELINI MESNI 1 kg</t>
  </si>
  <si>
    <t>TORTELINI SIROVI 1 kg</t>
  </si>
  <si>
    <t>TORTELINI ŠPINAČNI 1 kg</t>
  </si>
  <si>
    <t>VLEČENO TESTO 50dag</t>
  </si>
  <si>
    <t>ZAVITEK JABOLČNI 1kg</t>
  </si>
  <si>
    <t>ZAVITEK JABOLČNI VLEČ.TESTO 1 kg</t>
  </si>
  <si>
    <t>ZAVITEK JABOLČNI VLEČ.TESTO 3 kg</t>
  </si>
  <si>
    <t>ZAVITEK POLNOZRNAT JABOLČNI VLEČ.TESTO 1 kg</t>
  </si>
  <si>
    <t>ZAVITEK SKUTIN 1 kg</t>
  </si>
  <si>
    <t>ZAVITEK SKUTIN VLEČ.TESTO 1 kg</t>
  </si>
  <si>
    <t>ZAVITEK VIŠNJEV 1 kg</t>
  </si>
  <si>
    <t>ZAVITEK VIŠNJEV S SKUTO VL.TES. 1 kg</t>
  </si>
  <si>
    <t>ŽEPEK ČOKOLADNI MINI 1 kg</t>
  </si>
  <si>
    <t>ŽEPEK ČOKOLADNI VZHAJAN 12 dag</t>
  </si>
  <si>
    <t>ŽEPEK GOZDNI SADEŽ MINI 80 dag</t>
  </si>
  <si>
    <t>ŽEPEK JABOLČNI VZHAJAN 12 dag</t>
  </si>
  <si>
    <t>ŽEPEK JABOLČNI VZHAJAN 6 dag</t>
  </si>
  <si>
    <t>ŽEPEK KOKOS MINI 1 kg</t>
  </si>
  <si>
    <t>ŽEPEK MARELIČNI MINI 1 kg</t>
  </si>
  <si>
    <t>ŽEPEK MARGERITA 15dag</t>
  </si>
  <si>
    <t>ŽEPEK OREHOV VZHAJAN 12 dag</t>
  </si>
  <si>
    <t>ŽEPEK PIZZA MINI 1 kg</t>
  </si>
  <si>
    <t>ŽEPEK PIZZA VZHAJAN 15dag</t>
  </si>
  <si>
    <t>ŽEPEK S PIŠČANČJIM NADEVOM 15 dag</t>
  </si>
  <si>
    <t>ŽEPEK SKUTIN VZHAJAN 12 dag</t>
  </si>
  <si>
    <t>VLEČENO TESTO POLNOZ. SVEŽE 50dag</t>
  </si>
  <si>
    <t>VLEČENO TESTO SVEŽE 50dag</t>
  </si>
  <si>
    <t>VLEČENO TESTO SVEŽE rin 5 kg</t>
  </si>
  <si>
    <t>BELA ŠTRUCA pečena-zamrznjena 50 dag</t>
  </si>
  <si>
    <t>DOMAČI HLEBEC pečen-zamrznjen 50 dag</t>
  </si>
  <si>
    <t>KEKSI S CHIA SEMENI BREZ GLUTENA 80g</t>
  </si>
  <si>
    <t>PECIVO OKROGLO BREZ GLUTENA 90 g</t>
  </si>
  <si>
    <t>PITA JABOLČNA S CHIA SEMENI BREZ GLUTENA 90g</t>
  </si>
  <si>
    <t>PIZZA MARGERITA BREZ GLUTENA 165 g</t>
  </si>
  <si>
    <t>ŠTRUČKA RIŽEVA BREZ GLUTENA 50 g</t>
  </si>
  <si>
    <t>ŠTRUČKA HOT DOG polpečena zamrznje 8 dag</t>
  </si>
  <si>
    <t>ŽEMLJA PRIMORSKA POLPEČENA 11dag</t>
  </si>
  <si>
    <t>TESTENINE  fuži</t>
  </si>
  <si>
    <t xml:space="preserve">Sklop 12: Zamrznjeni izdelki iz testa </t>
  </si>
  <si>
    <t>SKUPAJ SKLOP 12:</t>
  </si>
  <si>
    <t>Dostava blaga se vrši naslednji dan od uradnega prejema naročila najkasnejeod 7.00 do 8.00 ure zjutraj za tekoči dan porabe.</t>
  </si>
  <si>
    <t>PŠ BELA MOKA T 500 PAK2- 5 KG</t>
  </si>
  <si>
    <t>PŠ,MOKA T 500 B M, 1/1 KG</t>
  </si>
  <si>
    <t>OSTRA MOKA  1/1 KG</t>
  </si>
  <si>
    <t>POSEBNA BELA MOKA 1/1 KG</t>
  </si>
  <si>
    <t>POSEBNA BELA MOKA  T 400 5 KG</t>
  </si>
  <si>
    <t>POSEBNA  PRIMORSKA BELA MOKA 1/1 KG</t>
  </si>
  <si>
    <t xml:space="preserve"> BIO PŠ,MOKA T 500 B M, 1/1 KG</t>
  </si>
  <si>
    <t>PŠEN.POLB.MOKA T 850 PAK2-5 KG</t>
  </si>
  <si>
    <t>PIRINA POLNOZRANATA MOKA 1/1</t>
  </si>
  <si>
    <t>RŽ,MOKA T 1250 1/1 KG</t>
  </si>
  <si>
    <t>PŠENIČNA POLNOZRNATA MOKA 1/1</t>
  </si>
  <si>
    <t>AJDOVA MOKA  1/1 KG</t>
  </si>
  <si>
    <t>KORUZNA MOKA 1,0</t>
  </si>
  <si>
    <t>KORUZNI ZDROB 1/1 kg</t>
  </si>
  <si>
    <t>PŠ,ZDROB 1/1 KG</t>
  </si>
  <si>
    <t>JEŠPRENJ 1/1 KG-debela zrna</t>
  </si>
  <si>
    <t>DURUM polži 26 CHIFFERI RIGATI XL pak. 750 g</t>
  </si>
  <si>
    <t>DURUM polži 28 CHIFFERI RIGATI 600 g</t>
  </si>
  <si>
    <t>DURUM vretena 35 FUSILLI 500 G</t>
  </si>
  <si>
    <t>DURUM polži 32 AMOROSI 1 kg</t>
  </si>
  <si>
    <t>DURUM polži 32 AMOROSI 450 g</t>
  </si>
  <si>
    <t>DURUM špageti 45 SPAGHETTI 1 kg (330 g gratis)</t>
  </si>
  <si>
    <t>TESTENINE Z JAJCI  fidelini 400 g</t>
  </si>
  <si>
    <t>TESTENINE  Z JAJCI  polži 26 CHIFFERI RIGATI XL pak. 750 g</t>
  </si>
  <si>
    <t>TESTENINE  Z JAJCI i polži 32 AMAROSI 450 g</t>
  </si>
  <si>
    <t>TESTENINE  Z JAJCI  peresniki 31 PENNE RIGATE 500 g</t>
  </si>
  <si>
    <t>TESTENINE  Z JAJCI šibioti 18 TUBETTI 400 g</t>
  </si>
  <si>
    <t>TESTENINE  Z JAJCI . špageti 45 SPAGHETTI 500 g</t>
  </si>
  <si>
    <t>TESTENINE  Z JAJCI  zvezdice  7 STELLINE 500 g</t>
  </si>
  <si>
    <t>POLNOZRNATI pirini rezanci TAGLIATELLE 400g</t>
  </si>
  <si>
    <t>POLNOZRNATI pirini peresniki PENNE RIGATE 450 g</t>
  </si>
  <si>
    <t>POLNOZRNATI pirini špageti 45 SPAGHETTI 500 g</t>
  </si>
  <si>
    <t>POLNOZRNATI ajdovi rezanci TAGLIATELLE 400g</t>
  </si>
  <si>
    <t>POLNOZRNATI jaj.široki rezanci FETTUCCINE 400g</t>
  </si>
  <si>
    <t>POLNOZRNATI BIO polnozrnati rezanci TAGLIATELLE 400 g</t>
  </si>
  <si>
    <t>POLNOZRNATI 5 žit polži 32 AMOROSI 400 g</t>
  </si>
  <si>
    <t>DURUM polži 26</t>
  </si>
  <si>
    <t>DURUM polži 28</t>
  </si>
  <si>
    <t>DURUM polži 32</t>
  </si>
  <si>
    <t>DURUM vretena 35</t>
  </si>
  <si>
    <t>DURUM peresniki 39</t>
  </si>
  <si>
    <t xml:space="preserve">DURUM špageti 45  </t>
  </si>
  <si>
    <t>DURUM rinčice</t>
  </si>
  <si>
    <t>DURUM farfalle metuljčki</t>
  </si>
  <si>
    <t>DURUM krpice 12</t>
  </si>
  <si>
    <t>RAVIOLI S IROM 250G</t>
  </si>
  <si>
    <t>KAPELETI S SIROM 250 G</t>
  </si>
  <si>
    <t xml:space="preserve">NJOKI SVEŽI </t>
  </si>
  <si>
    <t>TESTENINE ZA LAZANJO JAJČNE 500 G</t>
  </si>
  <si>
    <t>BIO polnozrnati peresniki - veliki 500 g KOT DIVITA</t>
  </si>
  <si>
    <t>BIO polnozrnati ŠPEGETI - veliki 500 g KOT DIVITA</t>
  </si>
  <si>
    <t>BIO polnozrnati  OZKI REZENCI 250 g KOT DIVITA</t>
  </si>
  <si>
    <t>ZAJTRK POLNOZRNATI KEKS-5 ŽIT VB 135G</t>
  </si>
  <si>
    <t>ZAJTRK POLNOZRNATI KEKS-KAKAV IN KOKOS VB 150G</t>
  </si>
  <si>
    <t>PIRINI POLNOZRANTI PERESNIKI  500g KOT DIVITA</t>
  </si>
  <si>
    <t>Dostava blaga se vrši v roku 48 ur od uradnega prejema naročila najkasneje do 13 ure.</t>
  </si>
  <si>
    <t>SKUPAJ SKLOP 13:</t>
  </si>
  <si>
    <t xml:space="preserve">BIO PŠENIČNA POLNOZRNATA MOKA </t>
  </si>
  <si>
    <t xml:space="preserve">BIO PŠENIČNA ČRNA MOKA TIP 1100 </t>
  </si>
  <si>
    <t xml:space="preserve">BIO PIRINA MOKA </t>
  </si>
  <si>
    <t xml:space="preserve">BIO AJDOVA MOKA </t>
  </si>
  <si>
    <t>BIO PŠENIČNI OTROBI</t>
  </si>
  <si>
    <t xml:space="preserve">BIO OVSENI KOSMIČI </t>
  </si>
  <si>
    <t xml:space="preserve">BIO JEČMENOVI KOSMIČI </t>
  </si>
  <si>
    <t xml:space="preserve">BIO PŠENIČNI KOSMIČI POLNOZRANTI </t>
  </si>
  <si>
    <t xml:space="preserve">BIO RŽENI KOSMIČI POLNOZRNATI </t>
  </si>
  <si>
    <t xml:space="preserve">BIO PIRINI KOSMIČI </t>
  </si>
  <si>
    <t>BIO AJDOVA KAŠA 400g</t>
  </si>
  <si>
    <t>BIO PROSENA KAŠA  400 g</t>
  </si>
  <si>
    <t xml:space="preserve">BIO JEŠPRENJ </t>
  </si>
  <si>
    <t xml:space="preserve">BIO PIRA </t>
  </si>
  <si>
    <t xml:space="preserve">BIO OVSENI RIŽEK </t>
  </si>
  <si>
    <t>BIO KVINOJA 500G</t>
  </si>
  <si>
    <t>BIO NEOBRUŠEN RJAVI RIŽ 500G</t>
  </si>
  <si>
    <t>BIO RIŽEVI VAFLJI BREZ SOLI</t>
  </si>
  <si>
    <t xml:space="preserve">BIO CRISPY NEŽNI KRUHKI </t>
  </si>
  <si>
    <t>POLENTA INSTANT 450 G KVALITETE ZLATO POLJE</t>
  </si>
  <si>
    <t xml:space="preserve"> PŠENIČNI ZDROB BEBE 250G</t>
  </si>
  <si>
    <t xml:space="preserve"> PŠENIČNI ZDROB 250 G</t>
  </si>
  <si>
    <t xml:space="preserve"> PŠENIČNI ZDROB PIRIN 250 G</t>
  </si>
  <si>
    <t>POLNOZRNATI KUS KUS 250G</t>
  </si>
  <si>
    <t>PIRA 250G</t>
  </si>
  <si>
    <t>RIŽ BLAZINICA 800G KVALITETE ZLATO POLJE</t>
  </si>
  <si>
    <t>RIŽ SANT ANDREA 1000G VAK. KVALITETE ZLATO POLJE</t>
  </si>
  <si>
    <t>RIŽ PARBOILED VAK. 1000G KVALITETE ZLATO POLJE VAK</t>
  </si>
  <si>
    <t>RIŽ RJAVI PARBOILED  KVALITETE ZLATO POLJE</t>
  </si>
  <si>
    <t>MEŠANICA TREH ŽIT 1000G</t>
  </si>
  <si>
    <t>RIŽ ARBORIO 1000 G</t>
  </si>
  <si>
    <t>RIŽ PARBIOLED POLNOZRNATI 800G</t>
  </si>
  <si>
    <t>Sklop 15:  Piškoti</t>
  </si>
  <si>
    <t>KEKSI BRIZGANO ČAJNO PECIVO 35 dag</t>
  </si>
  <si>
    <t>KEKSI ČOKINI 35 dag</t>
  </si>
  <si>
    <t>KEKSI ČOKINI 80 dag</t>
  </si>
  <si>
    <t>KEKSI DOMAČI 1 kg</t>
  </si>
  <si>
    <t>KEKSI DOMAČI 35 dag</t>
  </si>
  <si>
    <t>KEKSI KOKOS 1 kg</t>
  </si>
  <si>
    <t>KEKSI KOKOS 35 dag</t>
  </si>
  <si>
    <t>KEKSI KRALJEVSKI LINCER 35 dag</t>
  </si>
  <si>
    <t>KEKSI LINCER 35 dag</t>
  </si>
  <si>
    <t>KEKSI MASLENI ROGLJIČKI 35 dag</t>
  </si>
  <si>
    <t>KEKSI MEDENJAKI 35 dag</t>
  </si>
  <si>
    <t>KEKSI OREHOVI 35 dag</t>
  </si>
  <si>
    <t>KEKSI OREHOVI 80 dag</t>
  </si>
  <si>
    <t>KEKSI OTROŠKO VESELJE 1 kg</t>
  </si>
  <si>
    <t>KEKSI OTROŠKO VESELJE 35 dag</t>
  </si>
  <si>
    <t>KEKSI OVSENI  S SADJEM 1 kg</t>
  </si>
  <si>
    <t>KEKSI OVSENI  S SADJEM 35 dag</t>
  </si>
  <si>
    <t>KEKSI PIRINI 1 kg</t>
  </si>
  <si>
    <t>KEKSI VANILIJEVI ROGLJIČKI 35 dag</t>
  </si>
  <si>
    <t>SKUPAJ SKLOP 16:</t>
  </si>
  <si>
    <t>PAPRIKA, mleta, blaga  100 g kot Maestro</t>
  </si>
  <si>
    <t>CIMET, mleti, 45  g steklenička kot Maestro</t>
  </si>
  <si>
    <t xml:space="preserve">BAZILIKA, drobljena 14  g </t>
  </si>
  <si>
    <t>ČESEN, mleti, 50 g steklenička kot Maestro</t>
  </si>
  <si>
    <t>KUMINA, cela, 38 g steklenička kot Maestro</t>
  </si>
  <si>
    <t>KUMINA, mleta,  30  g steklenička</t>
  </si>
  <si>
    <t>JANEŽ celi 35g   steklenička kot Maestro</t>
  </si>
  <si>
    <t>LOVOROV LIST, Maestro, 25 g</t>
  </si>
  <si>
    <t xml:space="preserve">Majaron, kot Maestro, 9 g </t>
  </si>
  <si>
    <t>MAJARON drobljen, celi, 35 g</t>
  </si>
  <si>
    <t>MUŠKATNI OREH, mleti, 38 g</t>
  </si>
  <si>
    <t>Origano,kot Maestro, 10 g</t>
  </si>
  <si>
    <t>Šetraj, kot Maestro, 18 g</t>
  </si>
  <si>
    <t>Pehtran,kot Maestro, 5 g</t>
  </si>
  <si>
    <t>Črni poper v zrnu,  kot Maestro, 42 g</t>
  </si>
  <si>
    <t>ZELENA, list, 130 g</t>
  </si>
  <si>
    <t>KLINČKI, celi  30 G STEKLENIČKA  kot MAESTRO</t>
  </si>
  <si>
    <t>JANEŽ v zrnju 35g V STEKLENIČKI</t>
  </si>
  <si>
    <t>TIMIJAN drobljeni 17  G</t>
  </si>
  <si>
    <t>Majaron drobljeni 9 g</t>
  </si>
  <si>
    <t>ANANAS-suhi koluti prosto</t>
  </si>
  <si>
    <t>AVOKADO DOZORJEN</t>
  </si>
  <si>
    <t>BOROVNICE AMERIŠKE sveže</t>
  </si>
  <si>
    <t>BOROVNICE sveže</t>
  </si>
  <si>
    <t>BRESKVE</t>
  </si>
  <si>
    <t>DATELJNI suhi</t>
  </si>
  <si>
    <t>FIGE, sveže</t>
  </si>
  <si>
    <t>GRENIVKE- rdeče</t>
  </si>
  <si>
    <t>GRENIVKE-rumene</t>
  </si>
  <si>
    <t>GROZDJE, belo, namizno</t>
  </si>
  <si>
    <t>GROZDJE, črno, sladko</t>
  </si>
  <si>
    <t>JABOLKA , elstar porcijska</t>
  </si>
  <si>
    <t>JABOLKA ajdared, porcijska</t>
  </si>
  <si>
    <t>JABOLKA jonagold, porcijska</t>
  </si>
  <si>
    <t>JABOLKA tsu, porcijska</t>
  </si>
  <si>
    <t>JABOLKA zlati delishes, porcijska</t>
  </si>
  <si>
    <t>KAKI -umeden</t>
  </si>
  <si>
    <t>KARAMBOLA</t>
  </si>
  <si>
    <t>KLEMENTINE</t>
  </si>
  <si>
    <t xml:space="preserve">KRHLJI, HRUŠKA  suhi, </t>
  </si>
  <si>
    <t xml:space="preserve">KRHLJI, jabolčni suhi, </t>
  </si>
  <si>
    <t>LEŠNIKI, prosto</t>
  </si>
  <si>
    <t>MANDARINE</t>
  </si>
  <si>
    <t>MANDELJNI</t>
  </si>
  <si>
    <t>MANDORE</t>
  </si>
  <si>
    <t>MARELICE, suhe, prosto</t>
  </si>
  <si>
    <t>MINEOLE</t>
  </si>
  <si>
    <t>NASHI</t>
  </si>
  <si>
    <t>NEKTARINE</t>
  </si>
  <si>
    <t>OREŠKI MACEDAMIA suhi</t>
  </si>
  <si>
    <t>PAPAJA</t>
  </si>
  <si>
    <t>POMARANČE RDEČE</t>
  </si>
  <si>
    <t xml:space="preserve">ROZINE, 100 G </t>
  </si>
  <si>
    <t>ROZINE, 100 G SULTANINE</t>
  </si>
  <si>
    <t>ROZINE, 500 g</t>
  </si>
  <si>
    <t>SLIVE sveže</t>
  </si>
  <si>
    <t>BRSTIČNI OHROVT</t>
  </si>
  <si>
    <t>BUČA HOKAIDO</t>
  </si>
  <si>
    <t>BUČA MASLENKA</t>
  </si>
  <si>
    <t>BUČA ŠKATNA</t>
  </si>
  <si>
    <t>CIKORIJA</t>
  </si>
  <si>
    <t>ČEBULA BELA</t>
  </si>
  <si>
    <t>ČEBULA MLADA Z ZELENJEM</t>
  </si>
  <si>
    <t>ČEBULA RDEČA</t>
  </si>
  <si>
    <t>ČEBULA RUMENA</t>
  </si>
  <si>
    <t>ČESEN, zimski</t>
  </si>
  <si>
    <t>ČIČERIKA DEBELA</t>
  </si>
  <si>
    <t>ČRNA REDKEV</t>
  </si>
  <si>
    <t>DROBNJAK SVEŽI</t>
  </si>
  <si>
    <t>FIŽOL, češnjevec LETOŠNJI</t>
  </si>
  <si>
    <t>KITAJSKO ZELJE</t>
  </si>
  <si>
    <t>KOLERABA NADZEMNA</t>
  </si>
  <si>
    <t>KOLERABA PODZEMNA RUMENA</t>
  </si>
  <si>
    <t>KORENJE</t>
  </si>
  <si>
    <t>KORENJE BABY</t>
  </si>
  <si>
    <t>KOROMAČ</t>
  </si>
  <si>
    <t>KROMPIR  JEDILNI</t>
  </si>
  <si>
    <t>KUMARICE</t>
  </si>
  <si>
    <t>LEČA, zelena</t>
  </si>
  <si>
    <t>MOTOVILEC zeleni</t>
  </si>
  <si>
    <t>OHROVT</t>
  </si>
  <si>
    <t>PAPRIKA BABURA</t>
  </si>
  <si>
    <t>PAPRIKA, rdeča koničasta</t>
  </si>
  <si>
    <t>PAPRIKA, rumena, oranžna koničasta</t>
  </si>
  <si>
    <t>PARADIŽNIK</t>
  </si>
  <si>
    <t>PARADIŽNIK ČEŠNJEVEC</t>
  </si>
  <si>
    <t>PARADIŽNIK PELATI</t>
  </si>
  <si>
    <t>PASTINAK svež</t>
  </si>
  <si>
    <t>RADIČ V ŠOPKU DOMAČ, zeleni ali rdeči</t>
  </si>
  <si>
    <t>RADIČ, zeleni</t>
  </si>
  <si>
    <t>RDEČA REDKEV</t>
  </si>
  <si>
    <t>REPA, kisla</t>
  </si>
  <si>
    <t>SOLATA, zelena, berivka</t>
  </si>
  <si>
    <t>SOLATA, zelena, mehka maslenka</t>
  </si>
  <si>
    <t>ŠPINAČA</t>
  </si>
  <si>
    <t>ZELENA GOMOLJNA</t>
  </si>
  <si>
    <t>ZELENA LISTNA</t>
  </si>
  <si>
    <t>ZELENJAVA, jušna</t>
  </si>
  <si>
    <t>ZELJE, kislo</t>
  </si>
  <si>
    <t>ZELJE, kislo, 1/1</t>
  </si>
  <si>
    <t>SKUPAJ SKLOP 18:</t>
  </si>
  <si>
    <t>BRAZILSKI OREH -eko</t>
  </si>
  <si>
    <t>BRUSNICE SUHEeko</t>
  </si>
  <si>
    <t>BANANE BIO</t>
  </si>
  <si>
    <t>ČESEN MLADI</t>
  </si>
  <si>
    <t>ČESEN ZRELI</t>
  </si>
  <si>
    <t>ENDIVJA</t>
  </si>
  <si>
    <t>FIGE SUHE-eko</t>
  </si>
  <si>
    <t>GRAH OLUŠČEN</t>
  </si>
  <si>
    <t>GROZDJE</t>
  </si>
  <si>
    <t>HRUŠKE, različne vrste</t>
  </si>
  <si>
    <t>JABOLKA, različne vrste</t>
  </si>
  <si>
    <t>KOLERABA rumena</t>
  </si>
  <si>
    <t>KROMPIR MLADI</t>
  </si>
  <si>
    <t>KUMARE</t>
  </si>
  <si>
    <t>LIMONE EKO Z NEŠKROPLJENO LUPINO</t>
  </si>
  <si>
    <t>MARELICE suhe eko</t>
  </si>
  <si>
    <t>PAPRIKA</t>
  </si>
  <si>
    <t>RADIČ jesenski</t>
  </si>
  <si>
    <t>RADIČ zimski</t>
  </si>
  <si>
    <t>REPA- kisla</t>
  </si>
  <si>
    <t>ROZINE SUHE-EKO</t>
  </si>
  <si>
    <t>SLIVE, suhe, BIO</t>
  </si>
  <si>
    <t>SUHI JABOLČNI KRHLJI</t>
  </si>
  <si>
    <t>ZELENA SOLATA</t>
  </si>
  <si>
    <t>ZELJE mlado</t>
  </si>
  <si>
    <t>ZELJE zimsko</t>
  </si>
  <si>
    <t>ZELJEkislo</t>
  </si>
  <si>
    <t>EKO TELEČJE STEGNO</t>
  </si>
  <si>
    <t>EKO TELEČJE MLETO,</t>
  </si>
  <si>
    <t>PIŠČANČJA POSEBNA MAXI IK, VK, SKRBNA REJA</t>
  </si>
  <si>
    <t>PIŠČANČJA POSEBNA 800 g IK, VK, SKRBNA REJA</t>
  </si>
  <si>
    <t>PIŠČANČJA POSEBNA 400 g IK, VK, SKRBNA REJA</t>
  </si>
  <si>
    <t>PIŠČANČJA POSEBNA 200 g IK, VK , SKRBNA REJA</t>
  </si>
  <si>
    <t>PIŠČANČJE HRENOVKE 220 g IK, VK, SKRBNA REJA</t>
  </si>
  <si>
    <t>PIŠČANČJE HRENOVKE 1000 g  IK, VK, SKRBNA REJA</t>
  </si>
  <si>
    <t>PIŠČANČJE HRENOVKE 600 g IK, VK, SKRBNA REJA</t>
  </si>
  <si>
    <t>PIŠČANČJE HRENOVKE RINFUZA,   VK</t>
  </si>
  <si>
    <t>PIŠČANČJE HRENOVKE ZA ŽAR 400 g IK, SKRBNA REJA</t>
  </si>
  <si>
    <t>PIŠČANČJE PRSI V OVITKU 400g, IK Skrbna reja</t>
  </si>
  <si>
    <t>PIŠČANČJE PRSI V OVITKU MAXI, IK Skrbna reja</t>
  </si>
  <si>
    <t>PIŠČANČJI HOT DOG 400 G IK, SKRBNA REJA</t>
  </si>
  <si>
    <t>POLNOZRNATI REZENCI 250 g KOT DIVITA</t>
  </si>
  <si>
    <t>JAJČNI valoviti rezanci TAGLIATELLE RICCE 400 g</t>
  </si>
  <si>
    <t>SKUPAJ SKLOP 10:</t>
  </si>
  <si>
    <t>BIO PŠ,MOKA T 500 B M, 1/1 KG</t>
  </si>
  <si>
    <t>SKUPAJ SKLOP 14:</t>
  </si>
  <si>
    <t>PŠENIČNI ZDROB PIRIN 250 G</t>
  </si>
  <si>
    <t>PŠENIČNI ZDROB BEBE 250G</t>
  </si>
  <si>
    <t>PŠENIČNI ZDROB 250 G</t>
  </si>
  <si>
    <t xml:space="preserve">POPER beli,  kot Maestro, 48 g </t>
  </si>
  <si>
    <t>POPER črni mleti , Maestro, 45 g</t>
  </si>
  <si>
    <t>ROŽMARIN, 30 g,  kot Maestro</t>
  </si>
  <si>
    <t>ŽAFRANKA, 10 g,  kot Maestro</t>
  </si>
  <si>
    <t>Blitva list briketi 50g 2,5kg zm.</t>
  </si>
  <si>
    <t>Brokoli 1kg zm.</t>
  </si>
  <si>
    <t>Brokoli 40-60mm 2,5kg zm.</t>
  </si>
  <si>
    <t>Brstični ohrovt 2,5kg zm.</t>
  </si>
  <si>
    <t>Brstični ohrovt 2,5kg zm.VREČKA</t>
  </si>
  <si>
    <t>Buča oranžna kocke 10x10 zm.</t>
  </si>
  <si>
    <t>Bučke KOCKE 2,5kg zm.</t>
  </si>
  <si>
    <t>Cvetača 15-30mm 2,5kg zm.</t>
  </si>
  <si>
    <t>Cvetača 1kg zm.</t>
  </si>
  <si>
    <t>Fižol stročji ploščati 1kg zm.</t>
  </si>
  <si>
    <t>Fižol stročji RUMEN 2,5kg zm.</t>
  </si>
  <si>
    <t>Fižol stročji ZELEN 2,5kg zm.</t>
  </si>
  <si>
    <t>Fižol stročji ZELEN ploščati zm.</t>
  </si>
  <si>
    <t>Grah 1kg zm.</t>
  </si>
  <si>
    <t>Grah 2,5kg zm.</t>
  </si>
  <si>
    <t>Jušna zelenjava mix 2,5kg zm.</t>
  </si>
  <si>
    <t>Koruza 2,5kg zm.</t>
  </si>
  <si>
    <t>Kostanj CELI 1kg zm.</t>
  </si>
  <si>
    <t>Paradižnik KOCKE 2,5kg zm.</t>
  </si>
  <si>
    <t>Stročji fižol zelen ekstra fin 2,5kg zm.</t>
  </si>
  <si>
    <t>Špinača list briketi 50g 2,5kg zm.</t>
  </si>
  <si>
    <t>Špinača pasirana briketi 30g 2,5kg zm.</t>
  </si>
  <si>
    <t>Jurčki laminat (rezine) 2kg</t>
  </si>
  <si>
    <t>Šampinjoni REZANI 1 kg zm</t>
  </si>
  <si>
    <t>Šampinjoni REZANI 2,5kg zm.</t>
  </si>
  <si>
    <t>Avokado polovice 1kg zm.</t>
  </si>
  <si>
    <t>Borovnice 2,5kg zm.</t>
  </si>
  <si>
    <t>Brusnice 2,5kg zm.</t>
  </si>
  <si>
    <t>Gozdni sadeži 2,5kg zm.</t>
  </si>
  <si>
    <t>Gozdni sadeži premium 2,5kg zm.</t>
  </si>
  <si>
    <t>Jagode 25-35mm 2,5kg zm.</t>
  </si>
  <si>
    <t>Maline 2,5kg zm.</t>
  </si>
  <si>
    <t>Maline premium 2,5kg zm.</t>
  </si>
  <si>
    <t>Mango koščki 2,5kg zm.</t>
  </si>
  <si>
    <t>Marelice kocke 2,5kg zm.</t>
  </si>
  <si>
    <t>Robide 2,5kg zm.</t>
  </si>
  <si>
    <t>Slive polovice 2,5kg zm.</t>
  </si>
  <si>
    <t>Višnje brez koščic 2,5kg zm.</t>
  </si>
  <si>
    <t>SKUPAJ SKLOP 19:</t>
  </si>
  <si>
    <t>SIRUP, malina, 1/1 L brez konzervansov, kvalitete Fructal</t>
  </si>
  <si>
    <t>SIRUP, malina, 5/1 L, kvalitete Fructal</t>
  </si>
  <si>
    <t>SIRUP, pomaranča, 5/1 L, kvalitete Fructal</t>
  </si>
  <si>
    <t>SIRUP, pomaranča, 1/1 L brez konzervansov, kvalitete Fructal</t>
  </si>
  <si>
    <t>SIRUP, limona, 1/1 Lbrez konzervansov, kvalitete Fructal</t>
  </si>
  <si>
    <t>SIRUP gozdni sadeži, 1/1 L brez konzervansov</t>
  </si>
  <si>
    <t>Nektar jabolko min. 50 % sd, brez konzervansov, 200 ml v embalaži z navojnim pokrovčkom</t>
  </si>
  <si>
    <t>Nektar iz Jagod, jabolk in grozdja, min. 45% sadni delež ( od tega min. 30 % jagodne kaše ),  200 ml</t>
  </si>
  <si>
    <t>Nektar pomaranča min. 50 % sd, brez konzervansov, 200 ml v embalaži z navojnim pokrovčkom</t>
  </si>
  <si>
    <t>Nektar iz marelic in jabolk min. 43 % sd ( od tega min 30 % marelične kaše ), brez konzervansov, v embalaži z navojnim pokrovčkom 200 ml</t>
  </si>
  <si>
    <t>Nektar iz jagod, jabolk in grozdja min. 45 % sd ( od tega min 30% jagodne kaše), brez konzervansov, 200 ml v embalaži z navojnim pokrovčkom</t>
  </si>
  <si>
    <t>Nektar črni ribez min. 25 % sd brez konzervansov, 200 ml v embalaži z navojnim pokrovčkom</t>
  </si>
  <si>
    <t>Sadna pijača, 2 dcl, pomaranča limona, min. 10% sd kot Pingo,</t>
  </si>
  <si>
    <t>Nektar jabolko, min. 50 % sd 1 l</t>
  </si>
  <si>
    <t>Nektar Pomaranča, min. 50 % sd 1 l</t>
  </si>
  <si>
    <t>Nektar iz marelic in jabolk min. 43 % sd (od tega min 30 % marelične kaše ), brez konzervansov, v embalaži z navojnim pokrovčkom 1 l</t>
  </si>
  <si>
    <t>Nektar iz jagod, jabolk in grozdja min. 45 % sd ( od tega min 23% jagodne kaše), brez konzervansov, 1 l v embalaži z navojnim pokrovčkom</t>
  </si>
  <si>
    <t>Nektar breskev min. 50 % sd breskve, brez konzervansov,1 l v embalaži z navojnim pokrovčkom</t>
  </si>
  <si>
    <t>Nektar hruška min.100 % sd,1 l v embalaži z navojnim pokrovčkom</t>
  </si>
  <si>
    <t>Nektar črni ribez min. 25 % sd brez konzervansov, 1 l v embalaži z navojnim pokrovčkom</t>
  </si>
  <si>
    <t>100 % SOK jabolko, 2 dcl v embalaži z navojnim pokrovčkom</t>
  </si>
  <si>
    <t>100 % SOK pomaranča, 2 dcl v embalaži z navojnim pokrovčkom</t>
  </si>
  <si>
    <t>101 % SOK ananas, 2 dcl v embalaži z navojnim pokrovčkom</t>
  </si>
  <si>
    <t>100 % SOK ananas, 1/1 L</t>
  </si>
  <si>
    <t>100 % SOK POMARANČA 1/1 L KVALITETE FRUCTAL</t>
  </si>
  <si>
    <t>100 % SOK jabolko, 1/1 L</t>
  </si>
  <si>
    <t>BIO sok jabolko, granatno jabolko, ribez ,grozdje 100 % sd, 0,2 l</t>
  </si>
  <si>
    <t>BIO sveže stisnjen motni jabolčni sok, 100 % sadni delež, 1 l</t>
  </si>
  <si>
    <t>BIO sok jabolko, granatno jabolko, ribez, grozdje 1 l</t>
  </si>
  <si>
    <t>BIO sok jabolko, breskev, korenje, 1 l</t>
  </si>
  <si>
    <t>SADNA PIJAČA 0,5 L, plastenka, kot Fruc črni ribez aronija</t>
  </si>
  <si>
    <t>SADNA PIJAČA 0,5 L, plastenka, kot Fruc korenček pomaranča</t>
  </si>
  <si>
    <t>SADNA PIJAČA 1,5 L, plastenka, kot Fruc črni ribez aronija</t>
  </si>
  <si>
    <t>100% SADNI NAPITEK SMOOTHIE, 200 ml,različni okusi v tetrapak embalaži</t>
  </si>
  <si>
    <t>LEDENI ČAJ 0,5 L breskev brez konzervansov</t>
  </si>
  <si>
    <t>Nektar v steklenički kot fructal premium 2dl-različni okusi: jagoda, breskev, jabolko, in podobno</t>
  </si>
  <si>
    <t>Sadni sirup, 100 %, jabolko ( zgoščen sadni sok) brez dodanega sladkorja, citronske kisline in kemičnih konzervansov 5 L</t>
  </si>
  <si>
    <t>Sadni sirup 100 %, aronija borovnica ( zgoščen sadni sok) brez dodanega sladkorja, citronske kisline in kemičnih konzervansov 5 L</t>
  </si>
  <si>
    <t>Sadni sirup 100% , jagoda ( zgoščen sadni sok) brez dodanega sladkorja, citronske kisline in kemičnih konzervansov 5 L</t>
  </si>
  <si>
    <t>Sadni sirup 100%, višnja ( zgoščen sadni sok) brez dodanega sladkorja, citronske kisline in kemičnih konzervansov 5 L</t>
  </si>
  <si>
    <t>Sadni sirup 100% , gozdni sadeži ( zgoščen sadni sok) brez dodanega sladkorja, citronske kisline in kemičnih konzervansov 5 L</t>
  </si>
  <si>
    <t>SKUPAJ SKLOP 20:</t>
  </si>
  <si>
    <t>Dostava blaga se vrši naslednji dan od uradnega prejema naročila najkasneje do 13.00 ure za tekoči  dan porabe.</t>
  </si>
  <si>
    <r>
      <rPr>
        <b/>
        <sz val="8"/>
        <color rgb="FF000000"/>
        <rFont val="Palatino Linotype"/>
        <family val="1"/>
      </rPr>
      <t xml:space="preserve">BIO </t>
    </r>
    <r>
      <rPr>
        <sz val="8"/>
        <color indexed="8"/>
        <rFont val="Palatino Linotype"/>
        <family val="1"/>
        <charset val="238"/>
      </rPr>
      <t>sok jabolko, granatno jabolko, ribez ,grozdje 100 % sd, 0,2 l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</si>
  <si>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sveže stisnjen motni jabolčni sok, 100 % sadni delež, 1 l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</si>
  <si>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sok jabolko, granatno jabolko, ribez, grozdje 1 l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</si>
  <si>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sok jabolko, breskev, korenje, 1 l</t>
    </r>
  </si>
  <si>
    <t>SKUPAJ SKLOP 21:</t>
  </si>
  <si>
    <t>ČAJ 1001     DIVJA ČEŠNJA F GST 1,25KG</t>
  </si>
  <si>
    <t>ČAJ 1001   AKTIVNOST F OVV 40G</t>
  </si>
  <si>
    <t>ČAJ 1001   BABIČIN F OVV 50G</t>
  </si>
  <si>
    <t>ČAJ 1001   BEBE BIO F OVV 40G</t>
  </si>
  <si>
    <t>ČAJ 1001   BEZEG F OVV 30G</t>
  </si>
  <si>
    <t>ČAJ 1001   BIO ZA MAMICE 40G F OVV</t>
  </si>
  <si>
    <t>ČAJ 1001   BOŽIČNI F OVV 50G</t>
  </si>
  <si>
    <t>ČAJ 1001   ČAROB BRUSNICA DRU. F 80G</t>
  </si>
  <si>
    <t>ČAJ 1001   ČAROBNA BRUSNICA F OVV 40G</t>
  </si>
  <si>
    <t>ČAJ 1001   GOZD SKRIVNOSTI DRUŽ. F 100G</t>
  </si>
  <si>
    <t>ČAJ 1001   GOZDNA JAGODA ACAI F OVV 50g</t>
  </si>
  <si>
    <t>ČAJ 1001   GOZDNE SKRIVNOSTI F OVV 50G</t>
  </si>
  <si>
    <t>ČAJ 1001   GOZDNI SADEŽI F GST 1,2KG</t>
  </si>
  <si>
    <t>ČAJ 1001   GOZDNI SADEŽI KL 1KG</t>
  </si>
  <si>
    <t>ČAJ 1001   HIBISKUS DRUŽ. F ČAJ 80G</t>
  </si>
  <si>
    <t>ČAJ 1001   HIBISKUS F OVV 40G</t>
  </si>
  <si>
    <t>ČAJ 1001   JAGODA MALINA KL 1KG</t>
  </si>
  <si>
    <t>ČAJ 1001   JAGODA VANILIJA F GST 1,25KG</t>
  </si>
  <si>
    <t>ČAJ 1001   JAGODNA HARMONIJA F OVV 50G</t>
  </si>
  <si>
    <t>ČAJ 1001   KAMILICA DRUŽ. F 40G</t>
  </si>
  <si>
    <t>ČAJ 1001   KAMILICA F OVV 20G</t>
  </si>
  <si>
    <t>ČAJ 1001   KAMILICA KL 40G</t>
  </si>
  <si>
    <t>ČAJ 1001   KAMILICA MED F OVV 20G</t>
  </si>
  <si>
    <t>ČAJ 1001   LIPA F OVV 30G</t>
  </si>
  <si>
    <t>ČAJ 1001   MALINA BRUSNICA F OVV 50g</t>
  </si>
  <si>
    <t>ČAJ 1001   MANGO BRESKEV F OVV 50g</t>
  </si>
  <si>
    <t>ČAJ 1001   MATERINA DUŠICA F OVV 20G</t>
  </si>
  <si>
    <t>ČAJ 1001   META F OVV 30G</t>
  </si>
  <si>
    <t>ČAJ 1001   NANOŠKI F OVV 30G</t>
  </si>
  <si>
    <t>ČAJ 1001   ODPORNOST F OVV 40G</t>
  </si>
  <si>
    <t>ČAJ 1001   OPOJNA ČEŠNJA F OVV 50G</t>
  </si>
  <si>
    <t>ČAJ 1001   PLANINSKI DRUŽ. F 88G</t>
  </si>
  <si>
    <t>ČAJ 1001   PLANINSKI F GST 1KG</t>
  </si>
  <si>
    <t>ČAJ 1001   PLANINSKI F OVV 44G</t>
  </si>
  <si>
    <t>ČAJ 1001   PLANINSKI KL 1KG</t>
  </si>
  <si>
    <t>ČAJ 1001   PLANINSKI KL 80G</t>
  </si>
  <si>
    <t>ČAJ 1001   POHORSKI F OVV 30G</t>
  </si>
  <si>
    <t>ČAJ 1001   POSKOČNA JAGODA F OVV 50G</t>
  </si>
  <si>
    <t>ČAJ 1001   SOČNA BRESKEV +CINK F OVV 50G</t>
  </si>
  <si>
    <t>ČAJ 1001   SVEŽINA METE F OVV 34G</t>
  </si>
  <si>
    <t>ČAJ 1001   ŠIPEK F GST 1,5KG</t>
  </si>
  <si>
    <t>ČAJ 1001   ŠIPEK HIBISKUS F GST 1,5KG</t>
  </si>
  <si>
    <t>ČAJ 1001   ŠIPEK KL 1KG</t>
  </si>
  <si>
    <t>ČAJ 1001   ŠIPEK S HIBISKUSOM F OVV 60G</t>
  </si>
  <si>
    <t>ČAJ 1001   ŠIPEK-HIBISK DRUŽ. F 120G</t>
  </si>
  <si>
    <t>ČAJ 1001   ŠMARNOGORSKI F OVV 30G</t>
  </si>
  <si>
    <t>ČAJ 1001   VITAMALINA F GST 1,2KG</t>
  </si>
  <si>
    <t>ČAJ 1001   ZELENI F OVV 36G</t>
  </si>
  <si>
    <t>ČAJ 1001   ZELENI LIMONA F OVV 40G</t>
  </si>
  <si>
    <t>ČAJ 1001   ZELENI META F OVV 40G</t>
  </si>
  <si>
    <t>ČAJ 1001   ZELENI VANILIJA F OVV 40G</t>
  </si>
  <si>
    <t>ČAJ 1001   ŽAJBELJ KL 60G</t>
  </si>
  <si>
    <t>AJVAR, ne pekoč, 250 kvalitete Natareta</t>
  </si>
  <si>
    <t>BOMBONI SADNI  KARAMELE KOT FRU FRU 400G</t>
  </si>
  <si>
    <t>BOMBONI SADNI KOT KIKI KRAŠ 400G</t>
  </si>
  <si>
    <t>ČOKOLADA jedilna, 100 g</t>
  </si>
  <si>
    <t>ČOKOLADA jedilna, 200 g</t>
  </si>
  <si>
    <t>ČOKOLADA lešnikova, 100 g</t>
  </si>
  <si>
    <t>ČOKOLADA lešnikova, 30 g</t>
  </si>
  <si>
    <t>ČOKOLADA mlečna, 100 g</t>
  </si>
  <si>
    <t>ČOKOLADA mlečna, KOT KINDER 100 g</t>
  </si>
  <si>
    <t>ČOKOLADA mlečna, KOT KINDER 50 g</t>
  </si>
  <si>
    <t>ČOKOLADA mleta, 250 g</t>
  </si>
  <si>
    <t>ČOKOLADNA FIGURICA MIKLAVŽ 35G</t>
  </si>
  <si>
    <t>ČOKOLADNA FIGURICA MIKLAVŽ 80G</t>
  </si>
  <si>
    <t>ČOKOLADNA JAJČKA SORINI OVETI  200g</t>
  </si>
  <si>
    <t>ČOKOLADNA JAJČKA SORINI OVETI oveti 1000g</t>
  </si>
  <si>
    <t>ČOKOLADNI NAMAZ   dvobarvni 40 g kot Viki</t>
  </si>
  <si>
    <t>ČOKOLADNI NAMAZ dvobarvni 20 g Viki</t>
  </si>
  <si>
    <t>ČOKOLADNI NAMAZ dvobarvni 380 g kot Viki</t>
  </si>
  <si>
    <t>ČOKOLADNI NAMAZ dvobarvni 750 g kot Viki</t>
  </si>
  <si>
    <t>DŽEM  borovnica 320 g</t>
  </si>
  <si>
    <t>DŽEM  brusnica 600 g</t>
  </si>
  <si>
    <t>DŽEM  gozdni sadeži 320 g</t>
  </si>
  <si>
    <t>DŽEM  jagoda 320 g</t>
  </si>
  <si>
    <t>DŽEM  marelica 600 g</t>
  </si>
  <si>
    <t>DŽEM  višnja 320 g</t>
  </si>
  <si>
    <t>ĐUVEČ, 800 kvalitete Natareta</t>
  </si>
  <si>
    <t xml:space="preserve">FEFERONI, ne pekoči, 930 g  </t>
  </si>
  <si>
    <t>FILEJI TUNINE V OLJČNEM OLJU, RIO MARE, 130G</t>
  </si>
  <si>
    <t>GOBE, šampinjoni v slanici, 660 g kvalitete Natureta</t>
  </si>
  <si>
    <t>GOBE, šampinjoni v slanici, 850 g kvalitete Natureta</t>
  </si>
  <si>
    <t>GOBE, šampioni, v kisu 530 g</t>
  </si>
  <si>
    <t xml:space="preserve">GORČICA delikatesna 1050 g </t>
  </si>
  <si>
    <t>GRAH, 4000 g, KVALITETE Natureta</t>
  </si>
  <si>
    <t>GRAH, 415 g  KVALITETE Natureta</t>
  </si>
  <si>
    <t>GRAH, 850 g KVALITETE Natureta</t>
  </si>
  <si>
    <t>GRISINI KLASIK 0,10 kg</t>
  </si>
  <si>
    <t>GRISINI KREX  100G</t>
  </si>
  <si>
    <t>GRISINI MEDITERAN GRISINI 70 G</t>
  </si>
  <si>
    <t>GRISINI POLNOZRNATI 0,10 kg</t>
  </si>
  <si>
    <t>GRISINI SLANE PLAČKE 100 G</t>
  </si>
  <si>
    <t>GRISNINI KREX KLASIK 70G</t>
  </si>
  <si>
    <t>Jajca razred A, velikosti L, 1/1(cena za kos)</t>
  </si>
  <si>
    <t>Jajca razred A, velikosti L, -BIO(cena za kos)</t>
  </si>
  <si>
    <t>Jajca razred A, velikosti XL, 1/1(cena za kos)</t>
  </si>
  <si>
    <t>Jajca razred A, velikosti XL,talna ali pašna reja(cena za kos)</t>
  </si>
  <si>
    <t xml:space="preserve">JAVORJEV SIRUP IZ EKOLOŠKE PRIDELAVE 330 ml </t>
  </si>
  <si>
    <t>JUŠNI VLOŽEK DOMAČI FRITATI 500 G</t>
  </si>
  <si>
    <t>JUŠNI VLOŽEK ZLATE KROGLICE 500 G</t>
  </si>
  <si>
    <t>JUŠNI VLOŽEK Zlate kroglice, Žito, 500 g</t>
  </si>
  <si>
    <t>KAKAV, instant 450g kot Nesquik</t>
  </si>
  <si>
    <t>KAKAV, prah, 100 g</t>
  </si>
  <si>
    <t>KAKAV, prah, 250 g</t>
  </si>
  <si>
    <t xml:space="preserve">KAKAV, prah, 750 g </t>
  </si>
  <si>
    <t>KAVA, prava, 100 g, mleta, kot Barcafe</t>
  </si>
  <si>
    <t>KAVA, prava, 200 g, mleta, kot Barcafe</t>
  </si>
  <si>
    <t xml:space="preserve">KAVNI NAD. DIVKA  250G       </t>
  </si>
  <si>
    <t xml:space="preserve">KAVNI NADOMESTEK 250 g Kavovina Franck      </t>
  </si>
  <si>
    <t xml:space="preserve">KEKSI  920 g </t>
  </si>
  <si>
    <t>KEKSI  otroški za tiramisu 1/1 kg</t>
  </si>
  <si>
    <t>KEKSI  -otroški-kvalitete Baby</t>
  </si>
  <si>
    <t>Keksi Domačica, original, 300g</t>
  </si>
  <si>
    <t>KEKSI MASLENI , 200 g kot Leibnitz</t>
  </si>
  <si>
    <t>KEKSI MASLENI , 460 g kot Leibnitz</t>
  </si>
  <si>
    <t>KEKSI MASLENI , 50 g kot Leibnitz</t>
  </si>
  <si>
    <t>KEKSI MEDENJAKI 1/1 kg</t>
  </si>
  <si>
    <t xml:space="preserve">KEKSI MEŠ.PEC.ROGLJIČ 1000 g  </t>
  </si>
  <si>
    <t>KEKSI Moto, kakav, 360g</t>
  </si>
  <si>
    <t>KEKSI OREHOVI ROGLJIČKI 0,5</t>
  </si>
  <si>
    <t>Keksi Oreo, 176g</t>
  </si>
  <si>
    <t>KETCHUP mali pvc 20 g</t>
  </si>
  <si>
    <t>KETCHUP, 500 g</t>
  </si>
  <si>
    <t>KIS  Bio jabolčni kis 1l</t>
  </si>
  <si>
    <t>Kis alkoholni 9%,  1l kot Renški hram</t>
  </si>
  <si>
    <t>KIS, jabolčni, 1/1</t>
  </si>
  <si>
    <t>KIS, vinski, 4%, 1/1 KVALITETE Renški hram</t>
  </si>
  <si>
    <t>KOKOSOVO OLJE BIO hladno stiskano KOT COBIO 450ml</t>
  </si>
  <si>
    <t>KOMPOT, ananas, kolesca 820 g</t>
  </si>
  <si>
    <t>KOMPOT, breskev, 820 g</t>
  </si>
  <si>
    <t>KOMPOT, hruška, 820 g kvalitete Natureta</t>
  </si>
  <si>
    <t>KOMPOT, jagoda, 830 g kvalitete Natureta</t>
  </si>
  <si>
    <t>KOMPOT, marelica 820 g</t>
  </si>
  <si>
    <t>KOMPOT, marelica, 720 g kvalitete Natureta</t>
  </si>
  <si>
    <t>KOMPOT, marelica, 820 g kvalitete Natureta</t>
  </si>
  <si>
    <t>KOMPOT, slivov, 680 g</t>
  </si>
  <si>
    <t>KOMPOT, višnjev brez koščic, 680 g</t>
  </si>
  <si>
    <t>KONZ. RIBE SARDINE MEDITERAN v olivnem olju, 115g</t>
  </si>
  <si>
    <t>KONZ. RIBE SKUŠA v olivnem olju, 125g</t>
  </si>
  <si>
    <t>KONZ. RIBE TUNA, v olivnem olju, 80 g</t>
  </si>
  <si>
    <t>KONZ. RIBE TUNA, v rastlinskem olju, 1705 g</t>
  </si>
  <si>
    <t>KONZ. RIBE Tune fileti  v olivnem olju 115g</t>
  </si>
  <si>
    <t>KONZ. RIBE Tune koščki v olivnem olju 160g</t>
  </si>
  <si>
    <t>KORUZNI KOSMIČI  CORN FLAKES  500 g</t>
  </si>
  <si>
    <t>KOSMIČI čokoladni 1800 g, kot Čokolino</t>
  </si>
  <si>
    <t>KOSMIČI čokoladno-lešnikovi 1800 g, kot Čokolešnik</t>
  </si>
  <si>
    <t>KOSMIČI KORUZNI 250 g, kot kellog's corn flakes</t>
  </si>
  <si>
    <t xml:space="preserve">KOSMIČI KORUZNICORN FLAKES  bio </t>
  </si>
  <si>
    <t>KUS KUS  0,40KG</t>
  </si>
  <si>
    <t>KVAS, svež, 4 dag</t>
  </si>
  <si>
    <t>LIZIKA CHUPA CHUPS 1200G</t>
  </si>
  <si>
    <t>majoneza  v tubi 85g  kot Tomy</t>
  </si>
  <si>
    <t>majoneza 630 g kot Tomy</t>
  </si>
  <si>
    <t xml:space="preserve">majoneza -750 g kvalitete Tomy </t>
  </si>
  <si>
    <t xml:space="preserve">majoneza -porcijska </t>
  </si>
  <si>
    <t>MARGARINA brez laktoze , 250 g</t>
  </si>
  <si>
    <t>MARGARINA,  lahka - manj maščob 500g</t>
  </si>
  <si>
    <t>MARGARINA, 250 g</t>
  </si>
  <si>
    <t>MARMELADA  domača slivova 710 g  steklen kozarec kot Podravka</t>
  </si>
  <si>
    <t>MARMELADA jagoda 20 g,  30 % sadni delež, manj sladkorja kot Podravka</t>
  </si>
  <si>
    <t>MARMELADA jagoda 700 g v stekleni embalaži</t>
  </si>
  <si>
    <t>MARMELADA jagoda 710 g  steklen kozarec kot Podravka</t>
  </si>
  <si>
    <t>MARMELADA marelica 20 g</t>
  </si>
  <si>
    <t>MARMELADA marelica 380 g</t>
  </si>
  <si>
    <t>marmelada Marelična , 840g steklen kozarec</t>
  </si>
  <si>
    <t>marmelada Marelična , Belsad, 870 g steklen kozarec</t>
  </si>
  <si>
    <t>MARMELADA mešana 20 g,  30 % sadni delež, manj sladkorja kot Podravka</t>
  </si>
  <si>
    <t>MARMELADA mešana 890 g  steklen kozarec kot Podravka</t>
  </si>
  <si>
    <t>MARMELADA sliva  20 g,  30 % sadni delež, manj sladkorja kot Podravka</t>
  </si>
  <si>
    <t>MARMELADA slivova 710 g  steklen kozarec kot Podravka</t>
  </si>
  <si>
    <t>MARMELADA šipkova 710 g  steklen kozarec kot Podravka</t>
  </si>
  <si>
    <t>MARMELADA višnja 20 g,  30 % sadni delež, manj sladkorja kot Podravka</t>
  </si>
  <si>
    <t>MARMELADA višnja 710 g  steklen kozarec kot Podravka</t>
  </si>
  <si>
    <t>MAŠČOBA, kokosova 250g</t>
  </si>
  <si>
    <t>MED, cvetlični 20g</t>
  </si>
  <si>
    <t>MOKA kokosova 200 g</t>
  </si>
  <si>
    <t>MOKA rožičeva 250 g</t>
  </si>
  <si>
    <t>MÜSLI čokolada 1000 g</t>
  </si>
  <si>
    <t>MÜSLI jagoda 1000 g</t>
  </si>
  <si>
    <t xml:space="preserve">MÜSLI SPORT MUSLI POLNOZRNATI 1KG </t>
  </si>
  <si>
    <t>NAMAZ  ČOKOLADNI  20 g kot  Nutella  10 % lešnikov</t>
  </si>
  <si>
    <t>NAMAZ  ČOKOLADNO MLEČNI , 750 g, kot Nutela</t>
  </si>
  <si>
    <t>NAMAZ BIO ČOKOLADNI NAMAZ, Plamil, 275 g</t>
  </si>
  <si>
    <t>NAMAZ ČOKOLADNO MLEČNI NAMAZ, 400 g, kot Nutela</t>
  </si>
  <si>
    <t>NAMAZ KREMNI    40 g kot Nutella 10 % lešnikov</t>
  </si>
  <si>
    <t>Namaz Kremni namaz Viki, mleko &amp; lešnik, 30 % manj sladkorja, 350 g</t>
  </si>
  <si>
    <t>NAMAZ LEŠNIKOV 350G MY CHOCO</t>
  </si>
  <si>
    <t>NAMAZ VIKI KREMA 1KG DUO</t>
  </si>
  <si>
    <t>OLJE BUČNO, čisto 1/1 l nerafinirano</t>
  </si>
  <si>
    <t>OLJE OLIVNO, extra deviško 0,75 l</t>
  </si>
  <si>
    <t>OLJE OLIVNO, extra deviško 1 l</t>
  </si>
  <si>
    <t>OLJE SONČNIČNO, 1/1 l</t>
  </si>
  <si>
    <t xml:space="preserve">OLJE SONČNIČNO, 2/1 l </t>
  </si>
  <si>
    <t>OLJE ZA CVRTJE, 1/1 l</t>
  </si>
  <si>
    <t>OLJE ZA CVRTJE, 2/1 l kot Zvezda</t>
  </si>
  <si>
    <t>OLJE ZA CVRTJE, arašidovo 2/1 l</t>
  </si>
  <si>
    <t>OLJE, RASTLINSKO, 1/1 l</t>
  </si>
  <si>
    <t>OLJE, RASTLINSKO, 2/1 l</t>
  </si>
  <si>
    <t>OMAKA TATARSKA 18 G kot Felix</t>
  </si>
  <si>
    <t>PARADIŽNIK pasiran 500 g</t>
  </si>
  <si>
    <t>PARADIŽNIK PELATI,  g  kvalitete Podravka 2490g</t>
  </si>
  <si>
    <t>PARADIŽNIK PELATI, 800 g  kvalitete Natureta</t>
  </si>
  <si>
    <t>PARADIŽNIKOV KONCENTAR DVOJNI 4500g</t>
  </si>
  <si>
    <t>PARADIŽNIKOV koncentrat 580  g kvalitete NaturEta</t>
  </si>
  <si>
    <t>PARADIŽNIKOV koncentrat 880 g</t>
  </si>
  <si>
    <t>Paradižnikov koncentrat Natureta, 580 g</t>
  </si>
  <si>
    <t>paradižnikova mezga bio koncentrirana</t>
  </si>
  <si>
    <t>Paradižnikovi pelati, Bio Zone, 400 g</t>
  </si>
  <si>
    <t xml:space="preserve">PAŠTETA, kokošja, 30 g kot Argeta </t>
  </si>
  <si>
    <t xml:space="preserve">PAŠTETA, kokošja, 50 gkot Argeta </t>
  </si>
  <si>
    <t xml:space="preserve">PAŠTETA, puranja, 30 g kot Argeta </t>
  </si>
  <si>
    <t xml:space="preserve">PAŠTETA, puranja, 50 g kot Argeta </t>
  </si>
  <si>
    <t>PAŠTETA, tunina  Argeta 30 g</t>
  </si>
  <si>
    <t>PAŠTETA, tunina  Argeta 45 g</t>
  </si>
  <si>
    <t>PECILNI PRAŠEK 13 g</t>
  </si>
  <si>
    <t>PESA RDEČA 1000 g Natureta tanko rezana</t>
  </si>
  <si>
    <t>PESA RDEČA 4000 g Natureta tanko rezana</t>
  </si>
  <si>
    <t>PESA RDEČA 530 g</t>
  </si>
  <si>
    <t>PREPČENEC.POLNOZRNATI 0,33 kg</t>
  </si>
  <si>
    <t>PREPEČENEC  ZLATI 0,33 kg</t>
  </si>
  <si>
    <t>PUDING  agodni , kot Royal, 40g</t>
  </si>
  <si>
    <t>PUDING čokolada, 1000 g -kot Royal</t>
  </si>
  <si>
    <t>PUDING Čokoladni , Royal, 4 x 50 g</t>
  </si>
  <si>
    <t>PUDING jagoda, 1000 g-kot Royal</t>
  </si>
  <si>
    <t>PUDING Malina  , kot Royal, 40g</t>
  </si>
  <si>
    <t>PUDING malina  40 g-kot Royal</t>
  </si>
  <si>
    <t>PUDING Vanilin , kot Royal, 4 x 40 g</t>
  </si>
  <si>
    <t>PUDING vanilja  40 g-kot Royal</t>
  </si>
  <si>
    <t>PUDING vanilja, 1000 g-kot Royal</t>
  </si>
  <si>
    <t>REPA  KISLA-1000 G  stekleni kozarec</t>
  </si>
  <si>
    <t>REZINA Z MLEČNO KREMO 40G</t>
  </si>
  <si>
    <t>RIŽ  paraboli dolgozrnati 5000 g kvalitete Zlato polje</t>
  </si>
  <si>
    <t>RIŽ okroglozrnati v vedru 5000 g kot Zlato Polje</t>
  </si>
  <si>
    <t>ROLADA KAKAV 280 G</t>
  </si>
  <si>
    <t>ROLADA MINI  čokolada Kinder Bueno, 43g</t>
  </si>
  <si>
    <t>ROLADA MINI  LEŠNIK 31 G</t>
  </si>
  <si>
    <t>ROLADA MINI  lešnik 320 g</t>
  </si>
  <si>
    <t>ROLADA MINI  MLEKO 50 G</t>
  </si>
  <si>
    <t>ROLADA MINI  rolade Gorenjka,  280g</t>
  </si>
  <si>
    <t>ROLADA MINI Rolada Gorenjka, mini, mlečna, 50g</t>
  </si>
  <si>
    <t>ROLADA MINI VAN. JAGODA 320 G</t>
  </si>
  <si>
    <t>RUM 1L</t>
  </si>
  <si>
    <t>SLADKOR, beli kristslni 1/1</t>
  </si>
  <si>
    <t>SLADKOR, mleti, 200 g</t>
  </si>
  <si>
    <t>SLADKOR, NERAF.. trsni rjavi  kot DEMERARA  500g</t>
  </si>
  <si>
    <t>SLADKOR, rjavi, 1000 g</t>
  </si>
  <si>
    <t>SLADKOR, servirni rjavi</t>
  </si>
  <si>
    <t>SODA BIKARBONA,</t>
  </si>
  <si>
    <t>SODA BIKARBONA, 10 g</t>
  </si>
  <si>
    <t>SODA BIKARBONA, 500  g</t>
  </si>
  <si>
    <t>SOL, morska, kuhinjska, drobno mleta, 1/1</t>
  </si>
  <si>
    <t>SOL, morska, kuhinjska, grobo mleta, 1/1</t>
  </si>
  <si>
    <t>ŠKROB JEDILNI    brez glutena</t>
  </si>
  <si>
    <t xml:space="preserve">ŠKROB JEDILNI  1 kvalitete gustin </t>
  </si>
  <si>
    <t>ŠKROB JEDILNI  brez glutena</t>
  </si>
  <si>
    <t>ŠKROB JEDILNI Gustin, Dr. Oetker, 200 g</t>
  </si>
  <si>
    <t xml:space="preserve">TOPLJENI SIR  140g Classic kot Zdenka </t>
  </si>
  <si>
    <t>V KORUZA SLADKA ,Koruza Natureta, sladka, 200g</t>
  </si>
  <si>
    <t>VANILIN SLADKOR 10 g</t>
  </si>
  <si>
    <t>VANILIN SLADKOR 1000 g</t>
  </si>
  <si>
    <t>VANILJA CELA BURBONSKA 3G</t>
  </si>
  <si>
    <t>VITAMINSKI NAPITEK, instant, limona,1000 g, kot Cedevita</t>
  </si>
  <si>
    <t>VITAMINSKI NAPITEK, instant, pomaranča,1000 g, kot Cedevita</t>
  </si>
  <si>
    <t xml:space="preserve">VL. ZELEN.  KORUZA SLADKA ,  bio v slanici </t>
  </si>
  <si>
    <t>VL. ZELEN.  KUMARE delikatesne  male 680 g</t>
  </si>
  <si>
    <t>VL. ZELEN.  KUMARE delikatesne 530 g</t>
  </si>
  <si>
    <t>VL. ZELEN.  OLIVE  polnjene z mandlji 290 g kvalitete Natureta</t>
  </si>
  <si>
    <t>VL. ZELEN.  OLIVE črne  540 g  kvalitete Natureta</t>
  </si>
  <si>
    <t>VL. ZELEN.  OLIVE zelene brez koščic 290 g  kvalitete Natureta</t>
  </si>
  <si>
    <t>VL. ZELEN.  PAPRIKA, fileti, 1000 g</t>
  </si>
  <si>
    <t>VL. ZELEN.  PAPRIKA, pečena 1040 g  kvalitete Natureta</t>
  </si>
  <si>
    <t>VL. ZELEN.  Zelene olive s papriko, Natureta, 530 g</t>
  </si>
  <si>
    <t>VL. ZELEN. KAPRE 200 G  kvalitete Natureta</t>
  </si>
  <si>
    <t>VL. ZELEN. KORUZA SLADKA , v slanici 530 g  kvalitete Natureta</t>
  </si>
  <si>
    <t>VODA MINERALNA NARAVNA kot Donat 0,5 L</t>
  </si>
  <si>
    <t xml:space="preserve">VODA MINERALNA NARAVNA kot Donat 1/1 steklenica </t>
  </si>
  <si>
    <t>VODA MINERALNA NARAVNA kot Radenska 0,5 L plastenka</t>
  </si>
  <si>
    <t>VODA MINERALNA NARAVNA kot Radenska 1/1 L steklo</t>
  </si>
  <si>
    <t>VODA MINERALNA NARAVNA kot Radenska light 0,5 L plastenka</t>
  </si>
  <si>
    <t>VODA MINERALNA NARAVNA kot Radenska Naturelle 0,5 L plastenka</t>
  </si>
  <si>
    <t>VODA negazirana  0,5 L kvalitete Dana</t>
  </si>
  <si>
    <t>VODA negazirana  1,5 L  kvalitete Dana</t>
  </si>
  <si>
    <t>VODA negazirana  izvirska 0,5 L</t>
  </si>
  <si>
    <t>VODA negazirana  izvirska 0,5 L kvalitet Dana</t>
  </si>
  <si>
    <t>VODA negazirana  izvirska 1,5 L kvalitet Dana</t>
  </si>
  <si>
    <t>VODA negazirana  namizna 0,5 L</t>
  </si>
  <si>
    <t>VODA negazirana različnih okusov 0,5 L kvalitete Dana</t>
  </si>
  <si>
    <t>VODA negazirana različnih okusov 1,5 L</t>
  </si>
  <si>
    <t>ZELJE KISLO-1000 G  stekleni kozarec</t>
  </si>
  <si>
    <t>ŽELATINA LISTIČI 10G</t>
  </si>
  <si>
    <t>ŽELATINA MLETA V PRAHU 10G</t>
  </si>
  <si>
    <r>
      <t>Jajca razred A, velikosti L, -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>(cena za kos)</t>
    </r>
  </si>
  <si>
    <t>KIS, jabolčni, 1 l</t>
  </si>
  <si>
    <r>
      <t xml:space="preserve">KIS 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jabolčni kis 1l</t>
    </r>
  </si>
  <si>
    <t>KIS, vinski, 4%, 1/1 kot Renški hram</t>
  </si>
  <si>
    <t>JUŠNI VLOŽEK Zlate kroglice,  kot Žito, 500 g</t>
  </si>
  <si>
    <t>FILEJI TUNINE V OLJČNEM OLJU,  kot RIO MARE, 130G</t>
  </si>
  <si>
    <t>GOBE, šampinjoni v slanici, 660 g kot Natureta</t>
  </si>
  <si>
    <t>ĐUVEČ, 800, kot Natareta</t>
  </si>
  <si>
    <t>GOBE, šampinjoni v slanici, 850 g kot Natureta</t>
  </si>
  <si>
    <t>GRAH, 4000 g, kot Natureta</t>
  </si>
  <si>
    <t>GRAH, 415 g  kot Natureta</t>
  </si>
  <si>
    <t>GRAH, 850 g kot Natureta</t>
  </si>
  <si>
    <t>KOMPOT, hruška, 820 g kot Natureta</t>
  </si>
  <si>
    <t>KOMPOT, jagoda, 830 g kot Natureta</t>
  </si>
  <si>
    <t>KOMPOT, marelica, 720 g kot Natureta</t>
  </si>
  <si>
    <t>KOMPOT, marelica, 820 g kot Natureta</t>
  </si>
  <si>
    <r>
      <t xml:space="preserve">KOSMIČI KORUZNICORN FLAKES  </t>
    </r>
    <r>
      <rPr>
        <b/>
        <sz val="8"/>
        <color rgb="FF000000"/>
        <rFont val="Palatino Linotype"/>
        <family val="1"/>
      </rPr>
      <t xml:space="preserve">bio </t>
    </r>
  </si>
  <si>
    <t>MAJONEZA  v tubi 85g  kot Tomy</t>
  </si>
  <si>
    <t>MAJONEZA 630 g kot Tomy</t>
  </si>
  <si>
    <t xml:space="preserve">MAJONEZA -750 g kvalitete Tomy </t>
  </si>
  <si>
    <t>MARMELAD  Marelična , 840g steklen kozarec</t>
  </si>
  <si>
    <t>MARMELADA Marelična , Belsad, 870 g steklen kozarec</t>
  </si>
  <si>
    <t>NAMAZ Kremni kot Viki, mleko &amp; lešnik, 30 % manj sladkorja, 350 g</t>
  </si>
  <si>
    <t>NAMAZ KREMNI   40 g kot Nutella 10 % lešnikov</t>
  </si>
  <si>
    <t>PARADIŽNIKOV koncentrat  kot Natureta, 580 g</t>
  </si>
  <si>
    <t>PARADIŽNIKOVI pelati,  kot Bio Zone, 400 g</t>
  </si>
  <si>
    <t>PESA RDEČA 1000 g kot Natureta tanko rezana</t>
  </si>
  <si>
    <t>PESA RDEČA 4000 g kot Natureta tanko rezana</t>
  </si>
  <si>
    <t>PUDING čokolada, 1000 g kot Royal</t>
  </si>
  <si>
    <t>PUDING Čokoladni , kot Royal, 4 x 50 g</t>
  </si>
  <si>
    <t>PUDING jagoda, 1000 , kot Royal</t>
  </si>
  <si>
    <t>PUDING  jagodni , kot Royal, 40g</t>
  </si>
  <si>
    <t>PUDING malina, kot Royal, 40g</t>
  </si>
  <si>
    <t>PUDING vanilin , kot Royal, 4 x 40 g</t>
  </si>
  <si>
    <t>PUDING vanilja, 1000 g, kot Royal</t>
  </si>
  <si>
    <t>PUDING vanilja  40 g, kot Royal</t>
  </si>
  <si>
    <t>REPA  KISLA-1000 g  stekleni kozarec</t>
  </si>
  <si>
    <t>RIŽ  paraboli dolgozrnati 5000 g kot Zlato polje</t>
  </si>
  <si>
    <t>ROLADA MINI  čokolada kot Kinder Bueno, 43g</t>
  </si>
  <si>
    <t>ROLADA MINI  rolade kot Gorenjka,  280g</t>
  </si>
  <si>
    <t>SLADKOR, beli kristslni 1/1 kg</t>
  </si>
  <si>
    <t>SOL, morska, kuhinjska, drobno mleta, 1/1 kg</t>
  </si>
  <si>
    <t>SOL, morska, kuhinjska, grobo mleta, 1/1 kg</t>
  </si>
  <si>
    <t>KORUZA SLADKA, 200 g kot Natureta</t>
  </si>
  <si>
    <t>VANILJA CELA BURBONSKA 3 g</t>
  </si>
  <si>
    <r>
      <t xml:space="preserve">VL. ZELEN.  KORUZA SLADKA ,  </t>
    </r>
    <r>
      <rPr>
        <b/>
        <sz val="8"/>
        <color rgb="FF000000"/>
        <rFont val="Palatino Linotype"/>
        <family val="1"/>
      </rPr>
      <t xml:space="preserve">bio </t>
    </r>
    <r>
      <rPr>
        <sz val="8"/>
        <color indexed="8"/>
        <rFont val="Palatino Linotype"/>
        <family val="1"/>
        <charset val="238"/>
      </rPr>
      <t xml:space="preserve">v slanici </t>
    </r>
  </si>
  <si>
    <t>VL. ZELEN.  OLIVE  polnjene z mandlji 290 g kot Natureta</t>
  </si>
  <si>
    <t>VL. ZELEN.  PAPRIKA, pečena 1040 g  kot Natureta</t>
  </si>
  <si>
    <t>VL. ZELEN.  Zelene olive s papriko, kot Natureta, 530 g</t>
  </si>
  <si>
    <t>VL. ZELEN. KAPRE 200 g,  kot Natureta</t>
  </si>
  <si>
    <t>VL. ZELEN. KORUZA SLADKA , v slanici 530 g  kot Natureta</t>
  </si>
  <si>
    <t>ŽELATINA MLETA V PRAHU 10 g</t>
  </si>
  <si>
    <t>ŽELATINA LISTIČI 10 g</t>
  </si>
  <si>
    <t>VODA negazirana  0,5 L kot Dana</t>
  </si>
  <si>
    <t>VODA negazirana  1,5 L  kot Dana</t>
  </si>
  <si>
    <t>VODA negazirana  izvirska 0,5 L kot Dana</t>
  </si>
  <si>
    <t>VODA negazirana  izvirska 1,5 L kot Dana</t>
  </si>
  <si>
    <t>VODA negazirana različnih okusov 0,5 L kot Dana</t>
  </si>
  <si>
    <t xml:space="preserve">Grdobina (morska spaka) repi sveža </t>
  </si>
  <si>
    <t>SOM S.afriški čopovec file PORC. sv.</t>
  </si>
  <si>
    <t>SARDELE Jadranske sardele BG 10kg zm.</t>
  </si>
  <si>
    <t>SOM S.afriški čopovec   FILE sv. SLO</t>
  </si>
  <si>
    <t>KROFI - BUHTELJNI 100 g</t>
  </si>
  <si>
    <t xml:space="preserve">GAUDA 2,5 KG </t>
  </si>
  <si>
    <t>SIR DIMLJENI 45% MM 2,6 KG</t>
  </si>
  <si>
    <t>SIR GAUDAR 2,6 KG</t>
  </si>
  <si>
    <t xml:space="preserve">SIR EDAMEC 3 KG               </t>
  </si>
  <si>
    <t>SIR EDAMEC 2,6 KG</t>
  </si>
  <si>
    <t>PREMIUM GAUDA 250 G</t>
  </si>
  <si>
    <t>SIR 45% MM 370 G</t>
  </si>
  <si>
    <t>EKSTRA TRDI SIR 200g</t>
  </si>
  <si>
    <t>RIBANAC 40 g</t>
  </si>
  <si>
    <t xml:space="preserve">SIR DIMLJENI PALČKA 140 G </t>
  </si>
  <si>
    <t>SIR LAHKI PALČKA 140 G</t>
  </si>
  <si>
    <t>SIR EMENTALEC 400 G</t>
  </si>
  <si>
    <t>SIR GAUDAR 400 G</t>
  </si>
  <si>
    <t>SIR BREZ LAKTOZE 370 G</t>
  </si>
  <si>
    <t>SIR LAHKI 370 G</t>
  </si>
  <si>
    <t xml:space="preserve">SIR 45% MM REZINE 400 G </t>
  </si>
  <si>
    <t>SIR 45% REZINE 150 G</t>
  </si>
  <si>
    <t>SIR LAHKI REZINE 150 G</t>
  </si>
  <si>
    <t>MOZZARELLA  RIBANA 330 G</t>
  </si>
  <si>
    <t>MOZZARELLA GRANDE NAPOLI 200 G</t>
  </si>
  <si>
    <t>MOZZARELLA BELLA NAPOLI 250 G</t>
  </si>
  <si>
    <t>MOZZARELLA BELLA PIZZA 1 KG</t>
  </si>
  <si>
    <t xml:space="preserve">MOZZARELLA BELLA NAPOLI 1,5 KG  </t>
  </si>
  <si>
    <t>TOPLJENI KLASIČNI 140 G</t>
  </si>
  <si>
    <t>TOPLJENI DIMSI 140 G</t>
  </si>
  <si>
    <t>GRŠKI JOGURT GORGONZOLA 150 G</t>
  </si>
  <si>
    <t>SIR ZA ŽAR 1,3 KG</t>
  </si>
  <si>
    <t>SIR ZA ŽAR 250 G</t>
  </si>
  <si>
    <t>Bio kefir z žiti, do 3,5% m.m., 150g</t>
  </si>
  <si>
    <t>Bio jogurt z žiti, do 3,5% m.m., 150g</t>
  </si>
  <si>
    <t>Primorska bela štruca 700g</t>
  </si>
  <si>
    <t>Primorska bela štrucag600g</t>
  </si>
  <si>
    <t>Beneški beli kruh 500 g</t>
  </si>
  <si>
    <t>Boboli - korneti   500g</t>
  </si>
  <si>
    <t>Banane - bige   500g</t>
  </si>
  <si>
    <t>Primorska polbela štruca   800g</t>
  </si>
  <si>
    <t>Furmanska štruca</t>
  </si>
  <si>
    <t>Koruzni mešani v pekaču  500g</t>
  </si>
  <si>
    <t>Koruzna mešana štruca  1000g</t>
  </si>
  <si>
    <t>Janezov hlebec s semeni 1000g</t>
  </si>
  <si>
    <t>Kraljevi kruh 500g</t>
  </si>
  <si>
    <t>Ajdov kruh z orehi  400g</t>
  </si>
  <si>
    <t>Pirin mešani kruh M 500g</t>
  </si>
  <si>
    <t>Črna korenina 400 g</t>
  </si>
  <si>
    <t>Dunajski kruh 500g</t>
  </si>
  <si>
    <t>Kruh z olivami v pekaču 500g</t>
  </si>
  <si>
    <t>Koprčan beli 500 g</t>
  </si>
  <si>
    <t>Koprčan črni 500 g</t>
  </si>
  <si>
    <t>Koprčan s semeni 500 g</t>
  </si>
  <si>
    <t>Graham štručka 260g</t>
  </si>
  <si>
    <t>Koprčan  1000 g</t>
  </si>
  <si>
    <t>Črni šolski štamp 700 g</t>
  </si>
  <si>
    <t>Mešani polnozrnati v pekaču</t>
  </si>
  <si>
    <t>Polbeli šolski štamp 700 g</t>
  </si>
  <si>
    <t>Ajdov šolski štamp 700 g</t>
  </si>
  <si>
    <t>Beli šolski štamp 700 g</t>
  </si>
  <si>
    <t>Koruzni šolski štamp 700 g</t>
  </si>
  <si>
    <t>Rženi mešani v pekaču 700 g</t>
  </si>
  <si>
    <t>Ovseni šolski štamp 700 g</t>
  </si>
  <si>
    <t>Istrski kruh 500 g</t>
  </si>
  <si>
    <t>Šolski štamp s semeni 700 g</t>
  </si>
  <si>
    <t>Primoska bela štruca 400g</t>
  </si>
  <si>
    <t>Francoska bela štruca 400g</t>
  </si>
  <si>
    <t>Puntarska polbela štruca 600g</t>
  </si>
  <si>
    <t>Beli baget 250g</t>
  </si>
  <si>
    <t>Bela štručka g 200g</t>
  </si>
  <si>
    <t>Bela štručka  150g</t>
  </si>
  <si>
    <t>Štručka bela z luknjo 150 g</t>
  </si>
  <si>
    <t>Bela štručka  100g</t>
  </si>
  <si>
    <t>Bela štručka velika 80g</t>
  </si>
  <si>
    <t>Bela bombeta 140g</t>
  </si>
  <si>
    <t>Bela bombeta  100g</t>
  </si>
  <si>
    <t>Bela bombeta  velika 80g</t>
  </si>
  <si>
    <t>Bela Bombeta 60 g</t>
  </si>
  <si>
    <t>Bela bombeta P 60g</t>
  </si>
  <si>
    <t>Žemlja bela P 100g</t>
  </si>
  <si>
    <t>Bela žemlja  velika 80g</t>
  </si>
  <si>
    <t>Bela žemlja mala  P 55 g</t>
  </si>
  <si>
    <t>Bela kajzerica  velika 80g</t>
  </si>
  <si>
    <t>Kajzerica bela 60 g</t>
  </si>
  <si>
    <t>Pletena štručka 80 g</t>
  </si>
  <si>
    <t>Lepinja za žar 180 g</t>
  </si>
  <si>
    <t>Lepinja  150 g</t>
  </si>
  <si>
    <t>Copata 200 g</t>
  </si>
  <si>
    <t>Copata 100 g</t>
  </si>
  <si>
    <t>Copata 100g R</t>
  </si>
  <si>
    <t>Mešana žemlja  velika 100 g</t>
  </si>
  <si>
    <t>Mešana štručka  100 g</t>
  </si>
  <si>
    <t xml:space="preserve">Koruzna mešana bombeta  velika 80g </t>
  </si>
  <si>
    <t>Štručka s semeni 250 g</t>
  </si>
  <si>
    <t xml:space="preserve">Štručka s semeni 120 g </t>
  </si>
  <si>
    <t>Copata s semeni 120 g</t>
  </si>
  <si>
    <t>Bombeta s semeni 100g</t>
  </si>
  <si>
    <t>Bombeta s semeni  velika 80g</t>
  </si>
  <si>
    <t>Bombeta s sezamom 100 g</t>
  </si>
  <si>
    <t>Bela bombeta s sezamom  velika 80 g</t>
  </si>
  <si>
    <t>Žemlja s semeni  velika 80 g</t>
  </si>
  <si>
    <t>Kajzerica s semeni 80 g</t>
  </si>
  <si>
    <t>Kajzerica s semeni 40 g</t>
  </si>
  <si>
    <t>Bombeta ajdova mešana P 60 g</t>
  </si>
  <si>
    <t>Kifeljc mlečni 60 g</t>
  </si>
  <si>
    <t>Kifeljc mlečni 40 g</t>
  </si>
  <si>
    <t>Bio beli kruh RP 500g</t>
  </si>
  <si>
    <t>Bio ovseni mešani kruh RP 500g</t>
  </si>
  <si>
    <t>Bio pirin mešani kruh RP 500g</t>
  </si>
  <si>
    <t>Štručka s sirom 40 g</t>
  </si>
  <si>
    <t>Kor.meš.bom.s sirom in semeni 90g</t>
  </si>
  <si>
    <t>Burek skutin 220 g</t>
  </si>
  <si>
    <t>Ocvirkov kolač  200g</t>
  </si>
  <si>
    <t>Pizza 200 g</t>
  </si>
  <si>
    <t>Pizza - šunka, sir  150g</t>
  </si>
  <si>
    <t>Pizza   120g</t>
  </si>
  <si>
    <t>PIZZA MARGERITA 150G</t>
  </si>
  <si>
    <t>Krof z marmelado  velik 80g</t>
  </si>
  <si>
    <t>Buhtelj z marmelado  100g</t>
  </si>
  <si>
    <t>Buhtelj z marmelado  80g</t>
  </si>
  <si>
    <t>Buhtelj z marmelado P 80g</t>
  </si>
  <si>
    <t>Buhtelj z marmelado  60g</t>
  </si>
  <si>
    <t>Koruzni baget 250 g</t>
  </si>
  <si>
    <t>Izolan, venecian  250g</t>
  </si>
  <si>
    <t>Polnozrnato pekovsko pecivo Panin  40g</t>
  </si>
  <si>
    <t>Blazinica bela 20 g</t>
  </si>
  <si>
    <t>Blazinica polnozrnata 20 g</t>
  </si>
  <si>
    <t>Blazinica koruzna 20 g</t>
  </si>
  <si>
    <t>Blazinice koruzne z bučnimi semeni 20 g</t>
  </si>
  <si>
    <t>Blazinica s semeni in posipom 20 g</t>
  </si>
  <si>
    <t>Beli panin 2*40 g P</t>
  </si>
  <si>
    <t>Mlečna štručka 70 g</t>
  </si>
  <si>
    <t>Mlečna štručka 50 g</t>
  </si>
  <si>
    <t>Mlečni kiflji 70 g</t>
  </si>
  <si>
    <t>Mali mlečni kiflji 40 g</t>
  </si>
  <si>
    <t>Črni mešani kiflji 70 g</t>
  </si>
  <si>
    <t xml:space="preserve">Črni mešani kiflji 40 </t>
  </si>
  <si>
    <t>Bela kajzerica 40 g</t>
  </si>
  <si>
    <t>Bombeta bela 20 g</t>
  </si>
  <si>
    <t>Bela žemlja s sezamom 40 g</t>
  </si>
  <si>
    <t>Bela bombeta s sezamom 130 g</t>
  </si>
  <si>
    <t>Bombeta bela s sezamom 20 g</t>
  </si>
  <si>
    <t>Bombeta bela z makom 20 g</t>
  </si>
  <si>
    <t>Bela žemlja z makom 40 g</t>
  </si>
  <si>
    <t>Bombeta s semeni 40 g</t>
  </si>
  <si>
    <t>Bombete s semeni in posipom 20 g</t>
  </si>
  <si>
    <t>Polnozrnati panin 40 g</t>
  </si>
  <si>
    <t>Polnozrnata bombeta 20 g</t>
  </si>
  <si>
    <t>Graham žemljica 70 g</t>
  </si>
  <si>
    <t>Koruzna mešana žemlja 40 g</t>
  </si>
  <si>
    <t>Koruzna mešana bombeta 20 g</t>
  </si>
  <si>
    <t>Žemlja s semeni 40 g</t>
  </si>
  <si>
    <t>Pecivo suhi paradižnik - origano 25 g</t>
  </si>
  <si>
    <t>Pecivo z refoškom in pršutom 25 g</t>
  </si>
  <si>
    <t>Baget s sezamom 250g</t>
  </si>
  <si>
    <t>Ajdov baget 250 g</t>
  </si>
  <si>
    <t>Bela bombeta s sezamom 170 g</t>
  </si>
  <si>
    <t>Francoska bela štruca P  600g</t>
  </si>
  <si>
    <t>Beli v modelu RP 700 g</t>
  </si>
  <si>
    <t>Bela štruca  RP (20) 1000g</t>
  </si>
  <si>
    <t>Bela štruca M RP 1000g</t>
  </si>
  <si>
    <t>Bela štruca RP (15)   800g</t>
  </si>
  <si>
    <t>Primorska bela štruca RP  800g</t>
  </si>
  <si>
    <t>Polbela štruca RP 800G zarezana  do konca)</t>
  </si>
  <si>
    <t>Polbela štruca RP (15) 800g</t>
  </si>
  <si>
    <t>Črna štruca M RP 1000</t>
  </si>
  <si>
    <t>črna štruca RP (15) 800</t>
  </si>
  <si>
    <t>Kraljevi kruh RPg 500g</t>
  </si>
  <si>
    <t>Štruca s semeni RP (15) 800g</t>
  </si>
  <si>
    <t>Koruzna mešana štruca RP  1000g</t>
  </si>
  <si>
    <t>Koruzna mešana štruca RP (15) 800g</t>
  </si>
  <si>
    <t>Ržena mešana štruca RP  1000g</t>
  </si>
  <si>
    <t>Ržena mešana štruca RP (15) 800g</t>
  </si>
  <si>
    <t>Ovsena mešana štruca M RP  1000g</t>
  </si>
  <si>
    <t>Štruca s semeni RP  1000g</t>
  </si>
  <si>
    <t>Črna štruca RP  1000g</t>
  </si>
  <si>
    <t>Ajdova mešana štruca RP  1000g</t>
  </si>
  <si>
    <t>Polnozrnati mešani kruh M RP 1000g</t>
  </si>
  <si>
    <t>Polbeli kruh 2r-PM 80 g</t>
  </si>
  <si>
    <t>Toast  P 500g</t>
  </si>
  <si>
    <t>Krušne drobtine P 500g</t>
  </si>
  <si>
    <t>Krušne drobtine 10 kg</t>
  </si>
  <si>
    <t>Domači mlinci 250g</t>
  </si>
  <si>
    <t>PIRINI POLŽI 500 g, kot Divita</t>
  </si>
  <si>
    <t>PIRINI PERESNIKI PENNE RIGATE 450 g, kot Divita</t>
  </si>
  <si>
    <t>PIRINI ŠPAGETI 500 g, kot Divita</t>
  </si>
  <si>
    <t>TAGLIATELLE - AJDOVI REZANCI 400 g, kot Divita</t>
  </si>
  <si>
    <t>POLNOZRNATI REZANCI 250 g, kot Divita</t>
  </si>
  <si>
    <t>POLNOZRNATI ŠPAGETI 500 g, kot Divita</t>
  </si>
  <si>
    <t>POLŽI AMOROSI IZ 5 ŽIT 400 g, kot Divita</t>
  </si>
  <si>
    <t>BIO POLNOZRNATI REZANCI TAGLIATELLE 400 g</t>
  </si>
  <si>
    <t>BIO POLNOZRNATI PERESNIKI VELIKI 500 g</t>
  </si>
  <si>
    <t>Sklop 14:  Bio mlevski izdelki in testenine</t>
  </si>
  <si>
    <t>PŠEN.POLB.MOKA T 850 PAK. 2-5 KG</t>
  </si>
  <si>
    <t>PIRINA POLNOZRANATA MOKA 1/1 kg</t>
  </si>
  <si>
    <t>PŠENIČNA POLNOZRNATA MOKA 1/1 kg</t>
  </si>
  <si>
    <t>AJDOVA MOKA  1/1 kg</t>
  </si>
  <si>
    <t>KORUZNA MOKA 1/1 kg</t>
  </si>
  <si>
    <t>PŠ,ZDROB 1/1 kg</t>
  </si>
  <si>
    <t>JEŠPRENJ 1/1 kg-debela zrna</t>
  </si>
  <si>
    <t>RIŽ BLAZINICA 800G kot ZLATO POLJE</t>
  </si>
  <si>
    <t>RIŽ SANT ANDREA 1000G VAK. kot ZLATO POLJE</t>
  </si>
  <si>
    <t>RIŽ PARBOILED VAK. 1000G kot ZLATO POLJE VAK</t>
  </si>
  <si>
    <t>RIŽ RJAVI PARBOILED  kot ZLATO POLJE</t>
  </si>
  <si>
    <t>POLENTA INSTANT 450 G kot ZLATO POLJE</t>
  </si>
  <si>
    <t>MAJONEZA -porcijska  15g</t>
  </si>
  <si>
    <t>Bio koncentrirana paradižnikova mezga, 210 g</t>
  </si>
  <si>
    <t>Sladkor, servirni, rjavi, trsni, 5 g</t>
  </si>
  <si>
    <t>SODA BIKARBONA, 100g</t>
  </si>
  <si>
    <t>ŠKROB JEDILNI    brez glutena  1kg</t>
  </si>
  <si>
    <t>ŠKROB JEDILNI  1 kvalitete gustin  1kg</t>
  </si>
  <si>
    <t>ŠKROB JEDILNI  brez glutena 1kg</t>
  </si>
  <si>
    <t xml:space="preserve">Sklop 16: Sveže in suho sadje in zelenjava </t>
  </si>
  <si>
    <t>BUČA MUŠKATNA</t>
  </si>
  <si>
    <t>ZELJE, kislo pakirano  1 kg</t>
  </si>
  <si>
    <t xml:space="preserve">* 1. obdobje od 1. 6.  2024  do 30. 9. 2024 </t>
  </si>
  <si>
    <t>SKUPAJ SKLOP 17:</t>
  </si>
  <si>
    <t>Sklop 17:  Ekološko sadje in zelenjava</t>
  </si>
  <si>
    <t xml:space="preserve">Sklop 18: Zamrznjeno sadje in zelenjava  </t>
  </si>
  <si>
    <t>SIRUP, malina, 1/1 L brez konzervansov, kot Fructal</t>
  </si>
  <si>
    <t>SIRUP, malina, 5/1 L, kot Fructal</t>
  </si>
  <si>
    <t>SIRUP, pomaranča, 5/1 L, kot Fructal</t>
  </si>
  <si>
    <t>SIRUP, pomaranča, 1/1 L brez konzervansov, kot Fructal</t>
  </si>
  <si>
    <t>SIRUP, limona, 1/1 Lbrez konzervansov, kot Fructal</t>
  </si>
  <si>
    <t xml:space="preserve">Sklop 20: Čaji  </t>
  </si>
  <si>
    <t>Sklop 21: Otroška hrana</t>
  </si>
  <si>
    <t>jabolčna kaša* in jabolčni sok iz zgoščenega soka* 84%, riževa moka* in vitamin C</t>
  </si>
  <si>
    <t>jabolčna kaša* in jabolčni sok iz zgoščenega soka* (67 %), breskova kaša* (30 %), riževa moka* in vitamin C</t>
  </si>
  <si>
    <t>jabolčna kaša in jabolčni sok iz zgoščenega soka 60,7%, korenčkova kaša 35,3%, koruzni škrob, limonin sok iz zgoščenega soka in vitamin C.</t>
  </si>
  <si>
    <t>SADNO ŽITNA REZINA, gozdni sadeži min. 33 % sadja, z jogurtovim oblivim min. 33 %, 30 g</t>
  </si>
  <si>
    <t>SADNO ŽITNA REZINA JAGODA min. 38 % sadja, z jogurtovim oblivim min. 33% 30 g</t>
  </si>
  <si>
    <t>SADNO ŽITNA REZINA, marelica min. 33% sadja z jogurtovim oblivim min. 33, 30 g</t>
  </si>
  <si>
    <t>SADNO ŽITNA REZINA, višnja, min. 34% sadjaz jogurtovim oblivim min. 33g, 30 g</t>
  </si>
  <si>
    <t>Žitna rezina, 7 sadežev min. 90 % sadja, 35 g ,enakovredno kot Frutabela</t>
  </si>
  <si>
    <t>Žitna rezina, malina, rdeča pesa, soja min. 90 % sadja, 35 g ,enakovredno kot Frutabela</t>
  </si>
  <si>
    <t>Žitna rezina, Borovnica, min. 61% sadja, 44 g, enakovredno kot Frutabela</t>
  </si>
  <si>
    <t>Žitna rezina, Jabolko-banana žita min. 63% sadja, 44 g, enakovredno kot Frutabela</t>
  </si>
  <si>
    <t>SADNO ŽITNA REZINA s pomarančo in brez sladkornim čokokoladnim oblivom min. 50% sadja, 25 g</t>
  </si>
  <si>
    <t>SKUPAJ SKLOP 22:</t>
  </si>
  <si>
    <t xml:space="preserve">Sklop 22: Splošno prehrambeno blago </t>
  </si>
  <si>
    <t>Sklop 13: Žita in mlevski izdelki</t>
  </si>
  <si>
    <t>Sklop 19: Sadni sokovi, sirupi in sadne pijače</t>
  </si>
  <si>
    <t>Delikatesna plečka EKSTRA</t>
  </si>
  <si>
    <t>BIO KAŠA JAB.BRESKEV brez dodanega sladkorja in brez glutena 120g stekleni kozarec</t>
  </si>
  <si>
    <t>BIO KAŠA JAB.KORENČEKbrez dodanega sladkorja in brez glutena 120g stekleni kozarec</t>
  </si>
  <si>
    <t>BIO KAŠA JABOLKO brez dodanega sladkorja in brez glutena 120g stekleni kozarec</t>
  </si>
  <si>
    <t>100 hruškov so,1 l v embalaži z navojnim pokrovčkom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</si>
</sst>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8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8" fillId="0" borderId="0"/>
    <xf numFmtId="0" fontId="8" fillId="0" borderId="0"/>
    <xf numFmtId="0" fontId="16" fillId="0" borderId="0"/>
    <xf numFmtId="0" fontId="17" fillId="0" borderId="0"/>
    <xf numFmtId="0" fontId="16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9" xfId="1" applyFont="1" applyBorder="1" applyAlignment="1">
      <alignment horizontal="center" vertical="center" wrapText="1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8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3" fontId="11" fillId="0" borderId="9" xfId="0" applyNumberFormat="1" applyFont="1" applyBorder="1" applyAlignment="1">
      <alignment horizontal="center"/>
    </xf>
    <xf numFmtId="1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3" fillId="0" borderId="10" xfId="1" applyFont="1" applyBorder="1" applyAlignment="1">
      <alignment horizontal="left" vertical="center" wrapText="1"/>
    </xf>
    <xf numFmtId="0" fontId="3" fillId="0" borderId="0" xfId="0" applyFont="1" applyFill="1"/>
    <xf numFmtId="0" fontId="9" fillId="0" borderId="1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left" wrapText="1"/>
    </xf>
    <xf numFmtId="0" fontId="9" fillId="0" borderId="12" xfId="1" applyFont="1" applyFill="1" applyBorder="1" applyAlignment="1">
      <alignment horizontal="left" wrapText="1"/>
    </xf>
    <xf numFmtId="3" fontId="1" fillId="0" borderId="9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</cellXfs>
  <cellStyles count="6">
    <cellStyle name="Navadno" xfId="0" builtinId="0"/>
    <cellStyle name="Navadno 10 2" xfId="3" xr:uid="{37D865CD-F5B1-4877-BCD2-47453AA9A0DC}"/>
    <cellStyle name="Navadno 2" xfId="5" xr:uid="{6248F9E9-4D3A-410A-9542-271FA0BB1CF6}"/>
    <cellStyle name="Navadno 3 2 2" xfId="4" xr:uid="{311237A2-1BC7-481F-9D8E-FE48B990295C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98"/>
  <sheetViews>
    <sheetView zoomScaleNormal="100" zoomScaleSheetLayoutView="91" workbookViewId="0">
      <selection activeCell="H19" sqref="H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92" t="s">
        <v>173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174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24">
        <v>1</v>
      </c>
      <c r="B12" s="25"/>
      <c r="C12" s="106" t="s">
        <v>85</v>
      </c>
      <c r="D12" s="107" t="s">
        <v>85</v>
      </c>
      <c r="E12" s="107" t="s">
        <v>85</v>
      </c>
      <c r="F12" s="108" t="s">
        <v>85</v>
      </c>
      <c r="G12" s="99" t="s">
        <v>14</v>
      </c>
      <c r="H12" s="26"/>
      <c r="I12" s="27">
        <v>300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76" si="0">A12+1</f>
        <v>2</v>
      </c>
      <c r="B13" s="25"/>
      <c r="C13" s="106" t="s">
        <v>86</v>
      </c>
      <c r="D13" s="107" t="s">
        <v>86</v>
      </c>
      <c r="E13" s="107" t="s">
        <v>86</v>
      </c>
      <c r="F13" s="108" t="s">
        <v>86</v>
      </c>
      <c r="G13" s="32" t="s">
        <v>14</v>
      </c>
      <c r="H13" s="26"/>
      <c r="I13" s="33">
        <v>300</v>
      </c>
      <c r="J13" s="28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  <c r="O13" s="31"/>
    </row>
    <row r="14" spans="1:15" ht="15" customHeight="1" x14ac:dyDescent="0.3">
      <c r="A14" s="24">
        <f t="shared" si="0"/>
        <v>3</v>
      </c>
      <c r="B14" s="34"/>
      <c r="C14" s="106" t="s">
        <v>87</v>
      </c>
      <c r="D14" s="107" t="s">
        <v>87</v>
      </c>
      <c r="E14" s="107" t="s">
        <v>87</v>
      </c>
      <c r="F14" s="108" t="s">
        <v>87</v>
      </c>
      <c r="G14" s="32" t="s">
        <v>14</v>
      </c>
      <c r="H14" s="26"/>
      <c r="I14" s="33">
        <v>30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06" t="s">
        <v>88</v>
      </c>
      <c r="D15" s="107" t="s">
        <v>88</v>
      </c>
      <c r="E15" s="107" t="s">
        <v>88</v>
      </c>
      <c r="F15" s="108" t="s">
        <v>88</v>
      </c>
      <c r="G15" s="29" t="s">
        <v>14</v>
      </c>
      <c r="H15" s="26"/>
      <c r="I15" s="36">
        <v>30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06" t="s">
        <v>89</v>
      </c>
      <c r="D16" s="107" t="s">
        <v>89</v>
      </c>
      <c r="E16" s="107" t="s">
        <v>89</v>
      </c>
      <c r="F16" s="108" t="s">
        <v>89</v>
      </c>
      <c r="G16" s="29" t="s">
        <v>14</v>
      </c>
      <c r="H16" s="26"/>
      <c r="I16" s="36">
        <v>60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06" t="s">
        <v>90</v>
      </c>
      <c r="D17" s="107" t="s">
        <v>90</v>
      </c>
      <c r="E17" s="107" t="s">
        <v>90</v>
      </c>
      <c r="F17" s="108" t="s">
        <v>90</v>
      </c>
      <c r="G17" s="29" t="s">
        <v>14</v>
      </c>
      <c r="H17" s="26"/>
      <c r="I17" s="36">
        <v>30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06" t="s">
        <v>91</v>
      </c>
      <c r="D18" s="107" t="s">
        <v>91</v>
      </c>
      <c r="E18" s="107" t="s">
        <v>91</v>
      </c>
      <c r="F18" s="108" t="s">
        <v>91</v>
      </c>
      <c r="G18" s="32" t="s">
        <v>14</v>
      </c>
      <c r="H18" s="26"/>
      <c r="I18" s="33">
        <v>30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06" t="s">
        <v>92</v>
      </c>
      <c r="D19" s="107" t="s">
        <v>92</v>
      </c>
      <c r="E19" s="107" t="s">
        <v>92</v>
      </c>
      <c r="F19" s="108" t="s">
        <v>92</v>
      </c>
      <c r="G19" s="32" t="s">
        <v>14</v>
      </c>
      <c r="H19" s="26"/>
      <c r="I19" s="33">
        <v>30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06" t="s">
        <v>93</v>
      </c>
      <c r="D20" s="107" t="s">
        <v>93</v>
      </c>
      <c r="E20" s="107" t="s">
        <v>93</v>
      </c>
      <c r="F20" s="108" t="s">
        <v>93</v>
      </c>
      <c r="G20" s="29" t="s">
        <v>14</v>
      </c>
      <c r="H20" s="26"/>
      <c r="I20" s="36">
        <v>750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06" t="s">
        <v>94</v>
      </c>
      <c r="D21" s="107" t="s">
        <v>94</v>
      </c>
      <c r="E21" s="107" t="s">
        <v>94</v>
      </c>
      <c r="F21" s="108" t="s">
        <v>94</v>
      </c>
      <c r="G21" s="29" t="s">
        <v>14</v>
      </c>
      <c r="H21" s="26"/>
      <c r="I21" s="36">
        <v>600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06" t="s">
        <v>95</v>
      </c>
      <c r="D22" s="107" t="s">
        <v>95</v>
      </c>
      <c r="E22" s="107" t="s">
        <v>95</v>
      </c>
      <c r="F22" s="108" t="s">
        <v>95</v>
      </c>
      <c r="G22" s="29" t="s">
        <v>14</v>
      </c>
      <c r="H22" s="26"/>
      <c r="I22" s="36">
        <v>30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06" t="s">
        <v>96</v>
      </c>
      <c r="D23" s="107" t="s">
        <v>96</v>
      </c>
      <c r="E23" s="107" t="s">
        <v>96</v>
      </c>
      <c r="F23" s="108" t="s">
        <v>96</v>
      </c>
      <c r="G23" s="32" t="s">
        <v>14</v>
      </c>
      <c r="H23" s="26"/>
      <c r="I23" s="33">
        <v>36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06" t="s">
        <v>97</v>
      </c>
      <c r="D24" s="107" t="s">
        <v>97</v>
      </c>
      <c r="E24" s="107" t="s">
        <v>97</v>
      </c>
      <c r="F24" s="108" t="s">
        <v>97</v>
      </c>
      <c r="G24" s="29" t="s">
        <v>14</v>
      </c>
      <c r="H24" s="26"/>
      <c r="I24" s="36">
        <v>30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06" t="s">
        <v>98</v>
      </c>
      <c r="D25" s="107" t="s">
        <v>98</v>
      </c>
      <c r="E25" s="107" t="s">
        <v>98</v>
      </c>
      <c r="F25" s="108" t="s">
        <v>98</v>
      </c>
      <c r="G25" s="29" t="s">
        <v>14</v>
      </c>
      <c r="H25" s="26"/>
      <c r="I25" s="36">
        <v>30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06" t="s">
        <v>99</v>
      </c>
      <c r="D26" s="107" t="s">
        <v>99</v>
      </c>
      <c r="E26" s="107" t="s">
        <v>99</v>
      </c>
      <c r="F26" s="108" t="s">
        <v>99</v>
      </c>
      <c r="G26" s="29" t="s">
        <v>14</v>
      </c>
      <c r="H26" s="26"/>
      <c r="I26" s="36">
        <v>30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06" t="s">
        <v>100</v>
      </c>
      <c r="D27" s="107" t="s">
        <v>100</v>
      </c>
      <c r="E27" s="107" t="s">
        <v>100</v>
      </c>
      <c r="F27" s="108" t="s">
        <v>100</v>
      </c>
      <c r="G27" s="29" t="s">
        <v>14</v>
      </c>
      <c r="H27" s="26"/>
      <c r="I27" s="36">
        <v>30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06" t="s">
        <v>101</v>
      </c>
      <c r="D28" s="107" t="s">
        <v>101</v>
      </c>
      <c r="E28" s="107" t="s">
        <v>101</v>
      </c>
      <c r="F28" s="108" t="s">
        <v>101</v>
      </c>
      <c r="G28" s="29" t="s">
        <v>14</v>
      </c>
      <c r="H28" s="26"/>
      <c r="I28" s="36">
        <v>30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06" t="s">
        <v>102</v>
      </c>
      <c r="D29" s="107" t="s">
        <v>102</v>
      </c>
      <c r="E29" s="107" t="s">
        <v>102</v>
      </c>
      <c r="F29" s="108" t="s">
        <v>102</v>
      </c>
      <c r="G29" s="32" t="s">
        <v>14</v>
      </c>
      <c r="H29" s="26"/>
      <c r="I29" s="33">
        <v>30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06" t="s">
        <v>103</v>
      </c>
      <c r="D30" s="107" t="s">
        <v>103</v>
      </c>
      <c r="E30" s="107" t="s">
        <v>103</v>
      </c>
      <c r="F30" s="108" t="s">
        <v>103</v>
      </c>
      <c r="G30" s="29" t="s">
        <v>14</v>
      </c>
      <c r="H30" s="26"/>
      <c r="I30" s="33">
        <v>30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06" t="s">
        <v>104</v>
      </c>
      <c r="D31" s="107" t="s">
        <v>104</v>
      </c>
      <c r="E31" s="107" t="s">
        <v>104</v>
      </c>
      <c r="F31" s="108" t="s">
        <v>104</v>
      </c>
      <c r="G31" s="29" t="s">
        <v>14</v>
      </c>
      <c r="H31" s="26"/>
      <c r="I31" s="33">
        <v>30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21</v>
      </c>
      <c r="B32" s="25"/>
      <c r="C32" s="106" t="s">
        <v>105</v>
      </c>
      <c r="D32" s="107" t="s">
        <v>105</v>
      </c>
      <c r="E32" s="107" t="s">
        <v>105</v>
      </c>
      <c r="F32" s="108" t="s">
        <v>105</v>
      </c>
      <c r="G32" s="29" t="s">
        <v>14</v>
      </c>
      <c r="H32" s="26"/>
      <c r="I32" s="33">
        <v>600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25"/>
      <c r="C33" s="106" t="s">
        <v>106</v>
      </c>
      <c r="D33" s="107" t="s">
        <v>106</v>
      </c>
      <c r="E33" s="107" t="s">
        <v>106</v>
      </c>
      <c r="F33" s="108" t="s">
        <v>106</v>
      </c>
      <c r="G33" s="29" t="s">
        <v>14</v>
      </c>
      <c r="H33" s="26"/>
      <c r="I33" s="33">
        <v>420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106" t="s">
        <v>107</v>
      </c>
      <c r="D34" s="107" t="s">
        <v>107</v>
      </c>
      <c r="E34" s="107" t="s">
        <v>107</v>
      </c>
      <c r="F34" s="108" t="s">
        <v>107</v>
      </c>
      <c r="G34" s="29" t="s">
        <v>14</v>
      </c>
      <c r="H34" s="26"/>
      <c r="I34" s="33">
        <v>315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106" t="s">
        <v>108</v>
      </c>
      <c r="D35" s="107" t="s">
        <v>108</v>
      </c>
      <c r="E35" s="107" t="s">
        <v>108</v>
      </c>
      <c r="F35" s="108" t="s">
        <v>108</v>
      </c>
      <c r="G35" s="29" t="s">
        <v>14</v>
      </c>
      <c r="H35" s="26"/>
      <c r="I35" s="33">
        <v>480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34"/>
      <c r="C36" s="106" t="s">
        <v>109</v>
      </c>
      <c r="D36" s="107" t="s">
        <v>109</v>
      </c>
      <c r="E36" s="107" t="s">
        <v>109</v>
      </c>
      <c r="F36" s="108" t="s">
        <v>109</v>
      </c>
      <c r="G36" s="35" t="s">
        <v>14</v>
      </c>
      <c r="H36" s="37"/>
      <c r="I36" s="38">
        <v>5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106" t="s">
        <v>110</v>
      </c>
      <c r="D37" s="107" t="s">
        <v>110</v>
      </c>
      <c r="E37" s="107" t="s">
        <v>110</v>
      </c>
      <c r="F37" s="108" t="s">
        <v>110</v>
      </c>
      <c r="G37" s="29" t="s">
        <v>14</v>
      </c>
      <c r="H37" s="26"/>
      <c r="I37" s="36">
        <v>60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106" t="s">
        <v>111</v>
      </c>
      <c r="D38" s="107" t="s">
        <v>111</v>
      </c>
      <c r="E38" s="107" t="s">
        <v>111</v>
      </c>
      <c r="F38" s="108" t="s">
        <v>111</v>
      </c>
      <c r="G38" s="29" t="s">
        <v>14</v>
      </c>
      <c r="H38" s="26"/>
      <c r="I38" s="36">
        <v>300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106" t="s">
        <v>112</v>
      </c>
      <c r="D39" s="107" t="s">
        <v>112</v>
      </c>
      <c r="E39" s="107" t="s">
        <v>112</v>
      </c>
      <c r="F39" s="108" t="s">
        <v>112</v>
      </c>
      <c r="G39" s="29" t="s">
        <v>14</v>
      </c>
      <c r="H39" s="26"/>
      <c r="I39" s="36">
        <v>300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106" t="s">
        <v>113</v>
      </c>
      <c r="D40" s="107" t="s">
        <v>113</v>
      </c>
      <c r="E40" s="107" t="s">
        <v>113</v>
      </c>
      <c r="F40" s="108" t="s">
        <v>113</v>
      </c>
      <c r="G40" s="29" t="s">
        <v>14</v>
      </c>
      <c r="H40" s="26"/>
      <c r="I40" s="36">
        <v>60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106" t="s">
        <v>114</v>
      </c>
      <c r="D41" s="107" t="s">
        <v>114</v>
      </c>
      <c r="E41" s="107" t="s">
        <v>114</v>
      </c>
      <c r="F41" s="108" t="s">
        <v>114</v>
      </c>
      <c r="G41" s="29" t="s">
        <v>14</v>
      </c>
      <c r="H41" s="26"/>
      <c r="I41" s="36">
        <v>300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106" t="s">
        <v>115</v>
      </c>
      <c r="D42" s="107" t="s">
        <v>115</v>
      </c>
      <c r="E42" s="107" t="s">
        <v>115</v>
      </c>
      <c r="F42" s="108" t="s">
        <v>115</v>
      </c>
      <c r="G42" s="29" t="s">
        <v>14</v>
      </c>
      <c r="H42" s="26"/>
      <c r="I42" s="36">
        <v>300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25"/>
      <c r="C43" s="106" t="s">
        <v>116</v>
      </c>
      <c r="D43" s="107" t="s">
        <v>116</v>
      </c>
      <c r="E43" s="107" t="s">
        <v>116</v>
      </c>
      <c r="F43" s="108" t="s">
        <v>116</v>
      </c>
      <c r="G43" s="29" t="s">
        <v>14</v>
      </c>
      <c r="H43" s="26"/>
      <c r="I43" s="36">
        <v>150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25"/>
      <c r="C44" s="106" t="s">
        <v>117</v>
      </c>
      <c r="D44" s="107" t="s">
        <v>117</v>
      </c>
      <c r="E44" s="107" t="s">
        <v>117</v>
      </c>
      <c r="F44" s="108" t="s">
        <v>117</v>
      </c>
      <c r="G44" s="29" t="s">
        <v>14</v>
      </c>
      <c r="H44" s="26"/>
      <c r="I44" s="36">
        <v>60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106" t="s">
        <v>118</v>
      </c>
      <c r="D45" s="107" t="s">
        <v>118</v>
      </c>
      <c r="E45" s="107" t="s">
        <v>118</v>
      </c>
      <c r="F45" s="108" t="s">
        <v>118</v>
      </c>
      <c r="G45" s="29" t="s">
        <v>14</v>
      </c>
      <c r="H45" s="26"/>
      <c r="I45" s="36">
        <v>69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106" t="s">
        <v>119</v>
      </c>
      <c r="D46" s="107" t="s">
        <v>119</v>
      </c>
      <c r="E46" s="107" t="s">
        <v>119</v>
      </c>
      <c r="F46" s="108" t="s">
        <v>119</v>
      </c>
      <c r="G46" s="29" t="s">
        <v>14</v>
      </c>
      <c r="H46" s="26"/>
      <c r="I46" s="36">
        <v>96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36</v>
      </c>
      <c r="B47" s="25"/>
      <c r="C47" s="106" t="s">
        <v>120</v>
      </c>
      <c r="D47" s="107" t="s">
        <v>120</v>
      </c>
      <c r="E47" s="107" t="s">
        <v>120</v>
      </c>
      <c r="F47" s="108" t="s">
        <v>120</v>
      </c>
      <c r="G47" s="29" t="s">
        <v>14</v>
      </c>
      <c r="H47" s="26"/>
      <c r="I47" s="36">
        <v>60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25"/>
      <c r="C48" s="106" t="s">
        <v>121</v>
      </c>
      <c r="D48" s="107" t="s">
        <v>121</v>
      </c>
      <c r="E48" s="107" t="s">
        <v>121</v>
      </c>
      <c r="F48" s="108" t="s">
        <v>121</v>
      </c>
      <c r="G48" s="29" t="s">
        <v>14</v>
      </c>
      <c r="H48" s="26"/>
      <c r="I48" s="36">
        <v>54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25"/>
      <c r="C49" s="106" t="s">
        <v>122</v>
      </c>
      <c r="D49" s="107" t="s">
        <v>122</v>
      </c>
      <c r="E49" s="107" t="s">
        <v>122</v>
      </c>
      <c r="F49" s="108" t="s">
        <v>122</v>
      </c>
      <c r="G49" s="29" t="s">
        <v>14</v>
      </c>
      <c r="H49" s="26"/>
      <c r="I49" s="36">
        <v>30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39</v>
      </c>
      <c r="B50" s="25"/>
      <c r="C50" s="106" t="s">
        <v>123</v>
      </c>
      <c r="D50" s="107" t="s">
        <v>123</v>
      </c>
      <c r="E50" s="107" t="s">
        <v>123</v>
      </c>
      <c r="F50" s="108" t="s">
        <v>123</v>
      </c>
      <c r="G50" s="29" t="s">
        <v>14</v>
      </c>
      <c r="H50" s="26"/>
      <c r="I50" s="36">
        <v>30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40</v>
      </c>
      <c r="B51" s="25"/>
      <c r="C51" s="106" t="s">
        <v>124</v>
      </c>
      <c r="D51" s="107" t="s">
        <v>124</v>
      </c>
      <c r="E51" s="107" t="s">
        <v>124</v>
      </c>
      <c r="F51" s="108" t="s">
        <v>124</v>
      </c>
      <c r="G51" s="29" t="s">
        <v>14</v>
      </c>
      <c r="H51" s="26"/>
      <c r="I51" s="36">
        <v>60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41</v>
      </c>
      <c r="B52" s="25"/>
      <c r="C52" s="106" t="s">
        <v>125</v>
      </c>
      <c r="D52" s="107" t="s">
        <v>125</v>
      </c>
      <c r="E52" s="107" t="s">
        <v>125</v>
      </c>
      <c r="F52" s="108" t="s">
        <v>125</v>
      </c>
      <c r="G52" s="29" t="s">
        <v>14</v>
      </c>
      <c r="H52" s="26"/>
      <c r="I52" s="36">
        <v>30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42</v>
      </c>
      <c r="B53" s="25"/>
      <c r="C53" s="106" t="s">
        <v>126</v>
      </c>
      <c r="D53" s="107" t="s">
        <v>126</v>
      </c>
      <c r="E53" s="107" t="s">
        <v>126</v>
      </c>
      <c r="F53" s="108" t="s">
        <v>126</v>
      </c>
      <c r="G53" s="29" t="s">
        <v>14</v>
      </c>
      <c r="H53" s="26"/>
      <c r="I53" s="36">
        <v>60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43</v>
      </c>
      <c r="B54" s="25"/>
      <c r="C54" s="106" t="s">
        <v>127</v>
      </c>
      <c r="D54" s="107" t="s">
        <v>127</v>
      </c>
      <c r="E54" s="107" t="s">
        <v>127</v>
      </c>
      <c r="F54" s="108" t="s">
        <v>127</v>
      </c>
      <c r="G54" s="29" t="s">
        <v>14</v>
      </c>
      <c r="H54" s="26"/>
      <c r="I54" s="36">
        <v>30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24">
        <f t="shared" si="0"/>
        <v>44</v>
      </c>
      <c r="B55" s="25"/>
      <c r="C55" s="106" t="s">
        <v>128</v>
      </c>
      <c r="D55" s="107" t="s">
        <v>128</v>
      </c>
      <c r="E55" s="107" t="s">
        <v>128</v>
      </c>
      <c r="F55" s="108" t="s">
        <v>128</v>
      </c>
      <c r="G55" s="29" t="s">
        <v>14</v>
      </c>
      <c r="H55" s="26"/>
      <c r="I55" s="36">
        <v>30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24">
        <f t="shared" si="0"/>
        <v>45</v>
      </c>
      <c r="B56" s="25"/>
      <c r="C56" s="106" t="s">
        <v>129</v>
      </c>
      <c r="D56" s="107" t="s">
        <v>129</v>
      </c>
      <c r="E56" s="107" t="s">
        <v>129</v>
      </c>
      <c r="F56" s="108" t="s">
        <v>129</v>
      </c>
      <c r="G56" s="29" t="s">
        <v>14</v>
      </c>
      <c r="H56" s="26"/>
      <c r="I56" s="36">
        <v>360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1"/>
    </row>
    <row r="57" spans="1:15" ht="15" customHeight="1" x14ac:dyDescent="0.3">
      <c r="A57" s="24">
        <f t="shared" si="0"/>
        <v>46</v>
      </c>
      <c r="B57" s="25"/>
      <c r="C57" s="106" t="s">
        <v>130</v>
      </c>
      <c r="D57" s="107" t="s">
        <v>130</v>
      </c>
      <c r="E57" s="107" t="s">
        <v>130</v>
      </c>
      <c r="F57" s="108" t="s">
        <v>130</v>
      </c>
      <c r="G57" s="29" t="s">
        <v>14</v>
      </c>
      <c r="H57" s="26"/>
      <c r="I57" s="36">
        <v>60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1"/>
    </row>
    <row r="58" spans="1:15" ht="15" customHeight="1" x14ac:dyDescent="0.3">
      <c r="A58" s="24">
        <f t="shared" si="0"/>
        <v>47</v>
      </c>
      <c r="B58" s="25"/>
      <c r="C58" s="106" t="s">
        <v>131</v>
      </c>
      <c r="D58" s="107" t="s">
        <v>131</v>
      </c>
      <c r="E58" s="107" t="s">
        <v>131</v>
      </c>
      <c r="F58" s="108" t="s">
        <v>131</v>
      </c>
      <c r="G58" s="29" t="s">
        <v>14</v>
      </c>
      <c r="H58" s="26"/>
      <c r="I58" s="36">
        <v>60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1"/>
    </row>
    <row r="59" spans="1:15" ht="15" customHeight="1" x14ac:dyDescent="0.3">
      <c r="A59" s="24">
        <f t="shared" si="0"/>
        <v>48</v>
      </c>
      <c r="B59" s="25"/>
      <c r="C59" s="106" t="s">
        <v>132</v>
      </c>
      <c r="D59" s="107" t="s">
        <v>132</v>
      </c>
      <c r="E59" s="107" t="s">
        <v>132</v>
      </c>
      <c r="F59" s="108" t="s">
        <v>132</v>
      </c>
      <c r="G59" s="29" t="s">
        <v>14</v>
      </c>
      <c r="H59" s="26"/>
      <c r="I59" s="36">
        <v>30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1"/>
    </row>
    <row r="60" spans="1:15" ht="15" customHeight="1" x14ac:dyDescent="0.3">
      <c r="A60" s="24">
        <f t="shared" si="0"/>
        <v>49</v>
      </c>
      <c r="B60" s="25"/>
      <c r="C60" s="106" t="s">
        <v>133</v>
      </c>
      <c r="D60" s="107" t="s">
        <v>133</v>
      </c>
      <c r="E60" s="107" t="s">
        <v>133</v>
      </c>
      <c r="F60" s="108" t="s">
        <v>133</v>
      </c>
      <c r="G60" s="29" t="s">
        <v>14</v>
      </c>
      <c r="H60" s="26"/>
      <c r="I60" s="36">
        <v>30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1"/>
    </row>
    <row r="61" spans="1:15" ht="15" customHeight="1" x14ac:dyDescent="0.3">
      <c r="A61" s="24">
        <f t="shared" si="0"/>
        <v>50</v>
      </c>
      <c r="B61" s="25"/>
      <c r="C61" s="106" t="s">
        <v>134</v>
      </c>
      <c r="D61" s="107" t="s">
        <v>134</v>
      </c>
      <c r="E61" s="107" t="s">
        <v>134</v>
      </c>
      <c r="F61" s="108" t="s">
        <v>134</v>
      </c>
      <c r="G61" s="29" t="s">
        <v>14</v>
      </c>
      <c r="H61" s="26"/>
      <c r="I61" s="36">
        <v>30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1"/>
    </row>
    <row r="62" spans="1:15" ht="15" customHeight="1" x14ac:dyDescent="0.3">
      <c r="A62" s="24">
        <f t="shared" si="0"/>
        <v>51</v>
      </c>
      <c r="B62" s="25"/>
      <c r="C62" s="106" t="s">
        <v>135</v>
      </c>
      <c r="D62" s="107" t="s">
        <v>135</v>
      </c>
      <c r="E62" s="107" t="s">
        <v>135</v>
      </c>
      <c r="F62" s="108" t="s">
        <v>135</v>
      </c>
      <c r="G62" s="29" t="s">
        <v>14</v>
      </c>
      <c r="H62" s="26"/>
      <c r="I62" s="36">
        <v>60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1"/>
    </row>
    <row r="63" spans="1:15" ht="15" customHeight="1" x14ac:dyDescent="0.3">
      <c r="A63" s="24">
        <f t="shared" si="0"/>
        <v>52</v>
      </c>
      <c r="B63" s="25"/>
      <c r="C63" s="106" t="s">
        <v>136</v>
      </c>
      <c r="D63" s="107" t="s">
        <v>136</v>
      </c>
      <c r="E63" s="107" t="s">
        <v>136</v>
      </c>
      <c r="F63" s="108" t="s">
        <v>136</v>
      </c>
      <c r="G63" s="29" t="s">
        <v>14</v>
      </c>
      <c r="H63" s="26"/>
      <c r="I63" s="36">
        <v>60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1"/>
    </row>
    <row r="64" spans="1:15" ht="15" customHeight="1" x14ac:dyDescent="0.3">
      <c r="A64" s="24">
        <f t="shared" si="0"/>
        <v>53</v>
      </c>
      <c r="B64" s="25"/>
      <c r="C64" s="106" t="s">
        <v>137</v>
      </c>
      <c r="D64" s="107" t="s">
        <v>137</v>
      </c>
      <c r="E64" s="107" t="s">
        <v>137</v>
      </c>
      <c r="F64" s="108" t="s">
        <v>137</v>
      </c>
      <c r="G64" s="29" t="s">
        <v>14</v>
      </c>
      <c r="H64" s="26"/>
      <c r="I64" s="36">
        <v>60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1"/>
    </row>
    <row r="65" spans="1:15" ht="15" customHeight="1" x14ac:dyDescent="0.3">
      <c r="A65" s="24">
        <f t="shared" si="0"/>
        <v>54</v>
      </c>
      <c r="B65" s="25"/>
      <c r="C65" s="106" t="s">
        <v>138</v>
      </c>
      <c r="D65" s="107" t="s">
        <v>138</v>
      </c>
      <c r="E65" s="107" t="s">
        <v>138</v>
      </c>
      <c r="F65" s="108" t="s">
        <v>138</v>
      </c>
      <c r="G65" s="29" t="s">
        <v>14</v>
      </c>
      <c r="H65" s="26"/>
      <c r="I65" s="36">
        <v>480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1"/>
    </row>
    <row r="66" spans="1:15" ht="15" customHeight="1" x14ac:dyDescent="0.3">
      <c r="A66" s="24">
        <f t="shared" si="0"/>
        <v>55</v>
      </c>
      <c r="B66" s="25"/>
      <c r="C66" s="106" t="s">
        <v>139</v>
      </c>
      <c r="D66" s="107" t="s">
        <v>139</v>
      </c>
      <c r="E66" s="107" t="s">
        <v>139</v>
      </c>
      <c r="F66" s="108" t="s">
        <v>139</v>
      </c>
      <c r="G66" s="29" t="s">
        <v>14</v>
      </c>
      <c r="H66" s="26"/>
      <c r="I66" s="36">
        <v>150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1"/>
    </row>
    <row r="67" spans="1:15" ht="15" customHeight="1" x14ac:dyDescent="0.3">
      <c r="A67" s="24">
        <f t="shared" si="0"/>
        <v>56</v>
      </c>
      <c r="B67" s="25"/>
      <c r="C67" s="106" t="s">
        <v>140</v>
      </c>
      <c r="D67" s="107" t="s">
        <v>140</v>
      </c>
      <c r="E67" s="107" t="s">
        <v>140</v>
      </c>
      <c r="F67" s="108" t="s">
        <v>140</v>
      </c>
      <c r="G67" s="29" t="s">
        <v>14</v>
      </c>
      <c r="H67" s="26"/>
      <c r="I67" s="36">
        <v>360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  <c r="O67" s="31"/>
    </row>
    <row r="68" spans="1:15" ht="15" customHeight="1" x14ac:dyDescent="0.3">
      <c r="A68" s="24">
        <f t="shared" si="0"/>
        <v>57</v>
      </c>
      <c r="B68" s="25"/>
      <c r="C68" s="106" t="s">
        <v>141</v>
      </c>
      <c r="D68" s="107" t="s">
        <v>141</v>
      </c>
      <c r="E68" s="107" t="s">
        <v>141</v>
      </c>
      <c r="F68" s="108" t="s">
        <v>141</v>
      </c>
      <c r="G68" s="29" t="s">
        <v>14</v>
      </c>
      <c r="H68" s="26"/>
      <c r="I68" s="36">
        <v>150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  <c r="O68" s="31"/>
    </row>
    <row r="69" spans="1:15" ht="15" customHeight="1" x14ac:dyDescent="0.3">
      <c r="A69" s="24">
        <f t="shared" si="0"/>
        <v>58</v>
      </c>
      <c r="B69" s="25"/>
      <c r="C69" s="106" t="s">
        <v>142</v>
      </c>
      <c r="D69" s="107" t="s">
        <v>142</v>
      </c>
      <c r="E69" s="107" t="s">
        <v>142</v>
      </c>
      <c r="F69" s="108" t="s">
        <v>142</v>
      </c>
      <c r="G69" s="29" t="s">
        <v>14</v>
      </c>
      <c r="H69" s="26"/>
      <c r="I69" s="36">
        <v>120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  <c r="O69" s="31"/>
    </row>
    <row r="70" spans="1:15" ht="15" customHeight="1" x14ac:dyDescent="0.3">
      <c r="A70" s="24">
        <f t="shared" si="0"/>
        <v>59</v>
      </c>
      <c r="B70" s="25"/>
      <c r="C70" s="106" t="s">
        <v>143</v>
      </c>
      <c r="D70" s="107" t="s">
        <v>143</v>
      </c>
      <c r="E70" s="107" t="s">
        <v>143</v>
      </c>
      <c r="F70" s="108" t="s">
        <v>143</v>
      </c>
      <c r="G70" s="29" t="s">
        <v>14</v>
      </c>
      <c r="H70" s="26"/>
      <c r="I70" s="36">
        <v>120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  <c r="O70" s="31"/>
    </row>
    <row r="71" spans="1:15" ht="15" customHeight="1" x14ac:dyDescent="0.3">
      <c r="A71" s="24">
        <f t="shared" si="0"/>
        <v>60</v>
      </c>
      <c r="B71" s="25"/>
      <c r="C71" s="106" t="s">
        <v>144</v>
      </c>
      <c r="D71" s="107" t="s">
        <v>144</v>
      </c>
      <c r="E71" s="107" t="s">
        <v>144</v>
      </c>
      <c r="F71" s="108" t="s">
        <v>144</v>
      </c>
      <c r="G71" s="29" t="s">
        <v>14</v>
      </c>
      <c r="H71" s="26"/>
      <c r="I71" s="36">
        <v>30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  <c r="O71" s="31"/>
    </row>
    <row r="72" spans="1:15" ht="15" customHeight="1" x14ac:dyDescent="0.3">
      <c r="A72" s="24">
        <f t="shared" si="0"/>
        <v>61</v>
      </c>
      <c r="B72" s="25"/>
      <c r="C72" s="106" t="s">
        <v>145</v>
      </c>
      <c r="D72" s="107" t="s">
        <v>145</v>
      </c>
      <c r="E72" s="107" t="s">
        <v>145</v>
      </c>
      <c r="F72" s="108" t="s">
        <v>145</v>
      </c>
      <c r="G72" s="29" t="s">
        <v>14</v>
      </c>
      <c r="H72" s="26"/>
      <c r="I72" s="36">
        <v>15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  <c r="O72" s="31"/>
    </row>
    <row r="73" spans="1:15" ht="15" customHeight="1" x14ac:dyDescent="0.3">
      <c r="A73" s="24">
        <f t="shared" si="0"/>
        <v>62</v>
      </c>
      <c r="B73" s="25"/>
      <c r="C73" s="106" t="s">
        <v>146</v>
      </c>
      <c r="D73" s="107" t="s">
        <v>146</v>
      </c>
      <c r="E73" s="107" t="s">
        <v>146</v>
      </c>
      <c r="F73" s="108" t="s">
        <v>146</v>
      </c>
      <c r="G73" s="29" t="s">
        <v>14</v>
      </c>
      <c r="H73" s="26"/>
      <c r="I73" s="36">
        <v>60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  <c r="O73" s="31"/>
    </row>
    <row r="74" spans="1:15" ht="15" customHeight="1" x14ac:dyDescent="0.3">
      <c r="A74" s="24">
        <f t="shared" si="0"/>
        <v>63</v>
      </c>
      <c r="B74" s="25"/>
      <c r="C74" s="106" t="s">
        <v>147</v>
      </c>
      <c r="D74" s="107" t="s">
        <v>147</v>
      </c>
      <c r="E74" s="107" t="s">
        <v>147</v>
      </c>
      <c r="F74" s="108" t="s">
        <v>147</v>
      </c>
      <c r="G74" s="29" t="s">
        <v>14</v>
      </c>
      <c r="H74" s="26"/>
      <c r="I74" s="36">
        <v>90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  <c r="O74" s="31"/>
    </row>
    <row r="75" spans="1:15" ht="15" customHeight="1" x14ac:dyDescent="0.3">
      <c r="A75" s="24">
        <f t="shared" si="0"/>
        <v>64</v>
      </c>
      <c r="B75" s="25"/>
      <c r="C75" s="106" t="s">
        <v>148</v>
      </c>
      <c r="D75" s="107" t="s">
        <v>148</v>
      </c>
      <c r="E75" s="107" t="s">
        <v>148</v>
      </c>
      <c r="F75" s="108" t="s">
        <v>148</v>
      </c>
      <c r="G75" s="29" t="s">
        <v>14</v>
      </c>
      <c r="H75" s="26"/>
      <c r="I75" s="36">
        <v>30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  <c r="O75" s="31"/>
    </row>
    <row r="76" spans="1:15" ht="15" customHeight="1" x14ac:dyDescent="0.3">
      <c r="A76" s="24">
        <f t="shared" si="0"/>
        <v>65</v>
      </c>
      <c r="B76" s="25"/>
      <c r="C76" s="106" t="s">
        <v>149</v>
      </c>
      <c r="D76" s="107" t="s">
        <v>149</v>
      </c>
      <c r="E76" s="107" t="s">
        <v>149</v>
      </c>
      <c r="F76" s="108" t="s">
        <v>149</v>
      </c>
      <c r="G76" s="29" t="s">
        <v>14</v>
      </c>
      <c r="H76" s="26"/>
      <c r="I76" s="36">
        <v>30</v>
      </c>
      <c r="J76" s="28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  <c r="O76" s="31"/>
    </row>
    <row r="77" spans="1:15" ht="15" customHeight="1" x14ac:dyDescent="0.3">
      <c r="A77" s="24">
        <f t="shared" ref="A77:A84" si="4">A76+1</f>
        <v>66</v>
      </c>
      <c r="B77" s="25"/>
      <c r="C77" s="106" t="s">
        <v>150</v>
      </c>
      <c r="D77" s="107" t="s">
        <v>150</v>
      </c>
      <c r="E77" s="107" t="s">
        <v>150</v>
      </c>
      <c r="F77" s="108" t="s">
        <v>150</v>
      </c>
      <c r="G77" s="29" t="s">
        <v>14</v>
      </c>
      <c r="H77" s="26"/>
      <c r="I77" s="36">
        <v>30</v>
      </c>
      <c r="J77" s="28">
        <v>0</v>
      </c>
      <c r="K77" s="29">
        <v>9.5</v>
      </c>
      <c r="L77" s="30">
        <f t="shared" ref="L77:L84" si="5">PRODUCT(J77,1.095)</f>
        <v>0</v>
      </c>
      <c r="M77" s="31">
        <f t="shared" ref="M77:M84" si="6">PRODUCT(I77,L77)</f>
        <v>0</v>
      </c>
      <c r="N77" s="31">
        <f t="shared" ref="N77:N84" si="7">PRODUCT(I77,J77)</f>
        <v>0</v>
      </c>
      <c r="O77" s="31"/>
    </row>
    <row r="78" spans="1:15" ht="15" customHeight="1" x14ac:dyDescent="0.3">
      <c r="A78" s="24">
        <f t="shared" si="4"/>
        <v>67</v>
      </c>
      <c r="B78" s="25"/>
      <c r="C78" s="106" t="s">
        <v>151</v>
      </c>
      <c r="D78" s="107" t="s">
        <v>151</v>
      </c>
      <c r="E78" s="107" t="s">
        <v>151</v>
      </c>
      <c r="F78" s="108" t="s">
        <v>151</v>
      </c>
      <c r="G78" s="29" t="s">
        <v>14</v>
      </c>
      <c r="H78" s="26"/>
      <c r="I78" s="36">
        <v>30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  <c r="O78" s="31"/>
    </row>
    <row r="79" spans="1:15" ht="15" customHeight="1" x14ac:dyDescent="0.3">
      <c r="A79" s="24">
        <f t="shared" si="4"/>
        <v>68</v>
      </c>
      <c r="B79" s="25"/>
      <c r="C79" s="106" t="s">
        <v>152</v>
      </c>
      <c r="D79" s="107" t="s">
        <v>152</v>
      </c>
      <c r="E79" s="107" t="s">
        <v>152</v>
      </c>
      <c r="F79" s="108" t="s">
        <v>152</v>
      </c>
      <c r="G79" s="29" t="s">
        <v>14</v>
      </c>
      <c r="H79" s="26"/>
      <c r="I79" s="36">
        <v>60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  <c r="O79" s="31"/>
    </row>
    <row r="80" spans="1:15" ht="15" customHeight="1" x14ac:dyDescent="0.3">
      <c r="A80" s="24">
        <f t="shared" si="4"/>
        <v>69</v>
      </c>
      <c r="B80" s="25"/>
      <c r="C80" s="126" t="s">
        <v>2170</v>
      </c>
      <c r="D80" s="127" t="s">
        <v>153</v>
      </c>
      <c r="E80" s="127" t="s">
        <v>153</v>
      </c>
      <c r="F80" s="128" t="s">
        <v>153</v>
      </c>
      <c r="G80" s="29" t="s">
        <v>14</v>
      </c>
      <c r="H80" s="26"/>
      <c r="I80" s="129">
        <v>30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  <c r="O80" s="31"/>
    </row>
    <row r="81" spans="1:15" ht="15" customHeight="1" x14ac:dyDescent="0.3">
      <c r="A81" s="24">
        <f t="shared" si="4"/>
        <v>70</v>
      </c>
      <c r="B81" s="25"/>
      <c r="C81" s="106" t="s">
        <v>154</v>
      </c>
      <c r="D81" s="107" t="s">
        <v>154</v>
      </c>
      <c r="E81" s="107" t="s">
        <v>154</v>
      </c>
      <c r="F81" s="108" t="s">
        <v>154</v>
      </c>
      <c r="G81" s="29" t="s">
        <v>14</v>
      </c>
      <c r="H81" s="26"/>
      <c r="I81" s="36">
        <v>50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  <c r="O81" s="31"/>
    </row>
    <row r="82" spans="1:15" ht="15" customHeight="1" x14ac:dyDescent="0.3">
      <c r="A82" s="24">
        <f t="shared" si="4"/>
        <v>71</v>
      </c>
      <c r="B82" s="25"/>
      <c r="C82" s="106" t="s">
        <v>155</v>
      </c>
      <c r="D82" s="107" t="s">
        <v>155</v>
      </c>
      <c r="E82" s="107" t="s">
        <v>155</v>
      </c>
      <c r="F82" s="108" t="s">
        <v>155</v>
      </c>
      <c r="G82" s="29" t="s">
        <v>14</v>
      </c>
      <c r="H82" s="26"/>
      <c r="I82" s="36">
        <v>30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  <c r="O82" s="31"/>
    </row>
    <row r="83" spans="1:15" ht="15" customHeight="1" x14ac:dyDescent="0.3">
      <c r="A83" s="24">
        <f t="shared" si="4"/>
        <v>72</v>
      </c>
      <c r="B83" s="25"/>
      <c r="C83" s="106" t="s">
        <v>156</v>
      </c>
      <c r="D83" s="107" t="s">
        <v>156</v>
      </c>
      <c r="E83" s="107" t="s">
        <v>156</v>
      </c>
      <c r="F83" s="108" t="s">
        <v>156</v>
      </c>
      <c r="G83" s="29" t="s">
        <v>14</v>
      </c>
      <c r="H83" s="26"/>
      <c r="I83" s="36">
        <v>30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  <c r="O83" s="31"/>
    </row>
    <row r="84" spans="1:15" ht="15" customHeight="1" x14ac:dyDescent="0.3">
      <c r="A84" s="24">
        <f t="shared" si="4"/>
        <v>73</v>
      </c>
      <c r="B84" s="25"/>
      <c r="C84" s="106" t="s">
        <v>157</v>
      </c>
      <c r="D84" s="107" t="s">
        <v>157</v>
      </c>
      <c r="E84" s="107" t="s">
        <v>157</v>
      </c>
      <c r="F84" s="108" t="s">
        <v>157</v>
      </c>
      <c r="G84" s="29" t="s">
        <v>14</v>
      </c>
      <c r="H84" s="26"/>
      <c r="I84" s="36">
        <v>30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  <c r="O84" s="31"/>
    </row>
    <row r="85" spans="1:15" ht="12.75" customHeight="1" x14ac:dyDescent="0.3">
      <c r="A85" s="40"/>
      <c r="B85" s="40"/>
      <c r="C85" s="103" t="s">
        <v>15</v>
      </c>
      <c r="D85" s="104"/>
      <c r="E85" s="104"/>
      <c r="F85" s="105"/>
      <c r="G85" s="41"/>
      <c r="H85" s="41"/>
      <c r="I85" s="41"/>
      <c r="J85" s="42"/>
      <c r="K85" s="41"/>
      <c r="L85" s="43"/>
      <c r="M85" s="44">
        <f>SUM(M12:M84)</f>
        <v>0</v>
      </c>
      <c r="N85" s="44">
        <f>SUM(N12:N84)</f>
        <v>0</v>
      </c>
      <c r="O85" s="4"/>
    </row>
    <row r="86" spans="1:15" ht="12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75" customHeight="1" x14ac:dyDescent="0.3">
      <c r="A87" s="4" t="s">
        <v>16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2.75" customHeight="1" x14ac:dyDescent="0.3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2.75" customHeight="1" x14ac:dyDescent="0.3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2.75" customHeight="1" x14ac:dyDescent="0.3">
      <c r="A90" s="125" t="s">
        <v>158</v>
      </c>
      <c r="B90" s="125"/>
      <c r="C90" s="125"/>
      <c r="D90" s="125"/>
      <c r="E90" s="125"/>
      <c r="F90" s="125"/>
      <c r="G90" s="125"/>
      <c r="H90" s="125"/>
      <c r="I90" s="4"/>
      <c r="J90" s="4"/>
      <c r="K90" s="4"/>
      <c r="L90" s="4"/>
      <c r="M90" s="4"/>
      <c r="N90" s="4"/>
      <c r="O90" s="4"/>
    </row>
    <row r="91" spans="1:15" ht="12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2.75" customHeight="1" x14ac:dyDescent="0.3">
      <c r="A92" s="4" t="s">
        <v>20</v>
      </c>
      <c r="B92" s="4"/>
      <c r="C92" s="4"/>
      <c r="D92" s="4"/>
      <c r="E92" s="4"/>
      <c r="F92" s="4"/>
      <c r="G92" s="4"/>
      <c r="H92" s="45" t="s">
        <v>21</v>
      </c>
      <c r="I92" s="4"/>
      <c r="J92" s="4"/>
      <c r="K92" s="4" t="s">
        <v>22</v>
      </c>
      <c r="L92" s="4"/>
      <c r="M92" s="4"/>
      <c r="N92" s="4"/>
      <c r="O92" s="4"/>
    </row>
    <row r="95" spans="1:15" ht="12.75" customHeight="1" x14ac:dyDescent="0.3">
      <c r="B95" s="46"/>
      <c r="C95" s="46"/>
    </row>
    <row r="96" spans="1:15" ht="12.75" customHeight="1" x14ac:dyDescent="0.3">
      <c r="B96" s="46"/>
      <c r="C96" s="46"/>
    </row>
    <row r="97" spans="2:3" ht="12.75" customHeight="1" x14ac:dyDescent="0.3">
      <c r="B97" s="46"/>
      <c r="C97" s="46"/>
    </row>
    <row r="98" spans="2:3" ht="12.75" customHeight="1" x14ac:dyDescent="0.3">
      <c r="B98" s="46"/>
      <c r="C98" s="46"/>
    </row>
  </sheetData>
  <sheetProtection algorithmName="SHA-512" hashValue="HtgtM6YXTWioRBT6SdOTLd8bzLztZ7zzgtyk55Zrk9QTASY77Ev+v0sq7mk6ZsV/GfCTFWi9EqgOJVlLIU3m3Q==" saltValue="+ZuPsSS7v7fAUTJJxPK4Cw==" spinCount="100000" sheet="1" objects="1" scenarios="1"/>
  <protectedRanges>
    <protectedRange sqref="C92" name="Obseg5"/>
    <protectedRange sqref="C4:C5" name="Obseg4"/>
    <protectedRange sqref="C92" name="Range2"/>
    <protectedRange sqref="O11" name="Range6_1"/>
    <protectedRange sqref="O12:O84" name="Obseg3"/>
  </protectedRanges>
  <mergeCells count="75">
    <mergeCell ref="C84:F84"/>
    <mergeCell ref="C80:F80"/>
    <mergeCell ref="C81:F81"/>
    <mergeCell ref="C82:F82"/>
    <mergeCell ref="C83:F83"/>
    <mergeCell ref="C75:F75"/>
    <mergeCell ref="C76:F76"/>
    <mergeCell ref="C77:F77"/>
    <mergeCell ref="C78:F78"/>
    <mergeCell ref="C79:F79"/>
    <mergeCell ref="C70:F70"/>
    <mergeCell ref="C71:F71"/>
    <mergeCell ref="C72:F72"/>
    <mergeCell ref="C73:F73"/>
    <mergeCell ref="C74:F74"/>
    <mergeCell ref="C65:F65"/>
    <mergeCell ref="C66:F66"/>
    <mergeCell ref="C67:F67"/>
    <mergeCell ref="C68:F68"/>
    <mergeCell ref="C69:F69"/>
    <mergeCell ref="C60:F60"/>
    <mergeCell ref="C61:F61"/>
    <mergeCell ref="C62:F62"/>
    <mergeCell ref="C63:F63"/>
    <mergeCell ref="C64:F64"/>
    <mergeCell ref="C55:F55"/>
    <mergeCell ref="C56:F56"/>
    <mergeCell ref="C57:F57"/>
    <mergeCell ref="C58:F58"/>
    <mergeCell ref="C59:F59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  <mergeCell ref="C85:F85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41"/>
  <sheetViews>
    <sheetView topLeftCell="A5" zoomScaleNormal="100" workbookViewId="0">
      <selection activeCell="J13" sqref="J13:J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175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159</v>
      </c>
      <c r="D12" s="107" t="s">
        <v>159</v>
      </c>
      <c r="E12" s="107" t="s">
        <v>159</v>
      </c>
      <c r="F12" s="108" t="s">
        <v>159</v>
      </c>
      <c r="G12" s="47" t="s">
        <v>14</v>
      </c>
      <c r="H12" s="26"/>
      <c r="I12" s="39">
        <v>60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160</v>
      </c>
      <c r="D13" s="107" t="s">
        <v>160</v>
      </c>
      <c r="E13" s="107" t="s">
        <v>160</v>
      </c>
      <c r="F13" s="108" t="s">
        <v>160</v>
      </c>
      <c r="G13" s="47" t="s">
        <v>14</v>
      </c>
      <c r="H13" s="26"/>
      <c r="I13" s="39">
        <v>30</v>
      </c>
      <c r="J13" s="28">
        <v>0</v>
      </c>
      <c r="K13" s="29">
        <v>9.5</v>
      </c>
      <c r="L13" s="30">
        <f t="shared" ref="L13:L25" si="1">PRODUCT(J13,1.095)</f>
        <v>0</v>
      </c>
      <c r="M13" s="31">
        <f t="shared" ref="M13:M25" si="2">PRODUCT(I13,L13)</f>
        <v>0</v>
      </c>
      <c r="N13" s="31">
        <f t="shared" ref="N13:N25" si="3">PRODUCT(I13,J13)</f>
        <v>0</v>
      </c>
    </row>
    <row r="14" spans="1:14" ht="15" customHeight="1" x14ac:dyDescent="0.3">
      <c r="A14" s="24">
        <f t="shared" ref="A14:A25" si="4">A13+1</f>
        <v>3</v>
      </c>
      <c r="B14" s="25"/>
      <c r="C14" s="106" t="s">
        <v>1466</v>
      </c>
      <c r="D14" s="107" t="s">
        <v>161</v>
      </c>
      <c r="E14" s="107" t="s">
        <v>161</v>
      </c>
      <c r="F14" s="108" t="s">
        <v>161</v>
      </c>
      <c r="G14" s="47" t="s">
        <v>14</v>
      </c>
      <c r="H14" s="26"/>
      <c r="I14" s="39">
        <v>10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162</v>
      </c>
      <c r="D15" s="107" t="s">
        <v>162</v>
      </c>
      <c r="E15" s="107" t="s">
        <v>162</v>
      </c>
      <c r="F15" s="108" t="s">
        <v>162</v>
      </c>
      <c r="G15" s="47" t="s">
        <v>14</v>
      </c>
      <c r="H15" s="26"/>
      <c r="I15" s="39">
        <v>30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163</v>
      </c>
      <c r="D16" s="107" t="s">
        <v>163</v>
      </c>
      <c r="E16" s="107" t="s">
        <v>163</v>
      </c>
      <c r="F16" s="108" t="s">
        <v>163</v>
      </c>
      <c r="G16" s="47" t="s">
        <v>14</v>
      </c>
      <c r="H16" s="26"/>
      <c r="I16" s="39">
        <v>60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164</v>
      </c>
      <c r="D17" s="107" t="s">
        <v>164</v>
      </c>
      <c r="E17" s="107" t="s">
        <v>164</v>
      </c>
      <c r="F17" s="108" t="s">
        <v>164</v>
      </c>
      <c r="G17" s="47" t="s">
        <v>14</v>
      </c>
      <c r="H17" s="26"/>
      <c r="I17" s="39">
        <v>60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165</v>
      </c>
      <c r="D18" s="107" t="s">
        <v>165</v>
      </c>
      <c r="E18" s="107" t="s">
        <v>165</v>
      </c>
      <c r="F18" s="108" t="s">
        <v>165</v>
      </c>
      <c r="G18" s="47" t="s">
        <v>14</v>
      </c>
      <c r="H18" s="26"/>
      <c r="I18" s="39">
        <v>60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166</v>
      </c>
      <c r="D19" s="107" t="s">
        <v>166</v>
      </c>
      <c r="E19" s="107" t="s">
        <v>166</v>
      </c>
      <c r="F19" s="108" t="s">
        <v>166</v>
      </c>
      <c r="G19" s="47" t="s">
        <v>14</v>
      </c>
      <c r="H19" s="26"/>
      <c r="I19" s="39">
        <v>60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167</v>
      </c>
      <c r="D20" s="107" t="s">
        <v>167</v>
      </c>
      <c r="E20" s="107" t="s">
        <v>167</v>
      </c>
      <c r="F20" s="108" t="s">
        <v>167</v>
      </c>
      <c r="G20" s="47" t="s">
        <v>14</v>
      </c>
      <c r="H20" s="26"/>
      <c r="I20" s="39">
        <v>30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24.95" customHeight="1" x14ac:dyDescent="0.3">
      <c r="A21" s="94">
        <f t="shared" si="4"/>
        <v>10</v>
      </c>
      <c r="B21" s="34"/>
      <c r="C21" s="113" t="s">
        <v>168</v>
      </c>
      <c r="D21" s="114" t="s">
        <v>168</v>
      </c>
      <c r="E21" s="114" t="s">
        <v>168</v>
      </c>
      <c r="F21" s="115" t="s">
        <v>168</v>
      </c>
      <c r="G21" s="47" t="s">
        <v>14</v>
      </c>
      <c r="H21" s="37"/>
      <c r="I21" s="39">
        <v>40</v>
      </c>
      <c r="J21" s="95">
        <v>0</v>
      </c>
      <c r="K21" s="35">
        <v>9.5</v>
      </c>
      <c r="L21" s="96">
        <f t="shared" si="1"/>
        <v>0</v>
      </c>
      <c r="M21" s="97">
        <f t="shared" si="2"/>
        <v>0</v>
      </c>
      <c r="N21" s="97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169</v>
      </c>
      <c r="D22" s="107" t="s">
        <v>169</v>
      </c>
      <c r="E22" s="107" t="s">
        <v>169</v>
      </c>
      <c r="F22" s="108" t="s">
        <v>169</v>
      </c>
      <c r="G22" s="47" t="s">
        <v>14</v>
      </c>
      <c r="H22" s="26"/>
      <c r="I22" s="39">
        <v>60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1465</v>
      </c>
      <c r="D23" s="107" t="s">
        <v>170</v>
      </c>
      <c r="E23" s="107" t="s">
        <v>170</v>
      </c>
      <c r="F23" s="108" t="s">
        <v>170</v>
      </c>
      <c r="G23" s="47" t="s">
        <v>14</v>
      </c>
      <c r="H23" s="26"/>
      <c r="I23" s="39">
        <v>60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171</v>
      </c>
      <c r="D24" s="107" t="s">
        <v>171</v>
      </c>
      <c r="E24" s="107" t="s">
        <v>171</v>
      </c>
      <c r="F24" s="108" t="s">
        <v>171</v>
      </c>
      <c r="G24" s="47" t="s">
        <v>14</v>
      </c>
      <c r="H24" s="26"/>
      <c r="I24" s="39">
        <v>60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172</v>
      </c>
      <c r="D25" s="107" t="s">
        <v>172</v>
      </c>
      <c r="E25" s="107" t="s">
        <v>172</v>
      </c>
      <c r="F25" s="108" t="s">
        <v>172</v>
      </c>
      <c r="G25" s="47" t="s">
        <v>14</v>
      </c>
      <c r="H25" s="26"/>
      <c r="I25" s="39">
        <v>60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2.75" customHeight="1" x14ac:dyDescent="0.3">
      <c r="A26" s="40"/>
      <c r="B26" s="40"/>
      <c r="C26" s="112" t="s">
        <v>26</v>
      </c>
      <c r="D26" s="112"/>
      <c r="E26" s="112"/>
      <c r="F26" s="112"/>
      <c r="G26" s="41"/>
      <c r="H26" s="41"/>
      <c r="I26" s="41"/>
      <c r="J26" s="42"/>
      <c r="K26" s="41"/>
      <c r="L26" s="43"/>
      <c r="M26" s="44">
        <f>SUM(M12:M25)</f>
        <v>0</v>
      </c>
      <c r="N26" s="44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125" t="s">
        <v>19</v>
      </c>
      <c r="B31" s="125"/>
      <c r="C31" s="125"/>
      <c r="D31" s="125"/>
      <c r="E31" s="125"/>
      <c r="F31" s="125"/>
      <c r="G31" s="125"/>
      <c r="H31" s="125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8" t="s">
        <v>27</v>
      </c>
      <c r="B33" s="4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20</v>
      </c>
      <c r="B35" s="4"/>
      <c r="C35" s="4"/>
      <c r="D35" s="4"/>
      <c r="E35" s="4"/>
      <c r="F35" s="4"/>
      <c r="G35" s="4"/>
      <c r="H35" s="45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3">
      <c r="B38" s="46"/>
      <c r="C38" s="46"/>
    </row>
    <row r="39" spans="1:14" ht="12.75" customHeight="1" x14ac:dyDescent="0.3">
      <c r="B39" s="46"/>
      <c r="C39" s="46"/>
    </row>
    <row r="40" spans="1:14" ht="12.75" customHeight="1" x14ac:dyDescent="0.3">
      <c r="B40" s="46"/>
      <c r="C40" s="46"/>
    </row>
    <row r="41" spans="1:14" ht="12.75" customHeight="1" x14ac:dyDescent="0.3">
      <c r="B41" s="46"/>
      <c r="C41" s="46"/>
    </row>
  </sheetData>
  <sheetProtection algorithmName="SHA-512" hashValue="sMZzus41azR+n3u3CPeGl89qKfFOR7BOyzQNu0S/KsLrmjHYC/OpGF/3whWTccPdkBJA1NgJxsOE08+YHYDgpQ==" saltValue="wnMrJb2S4G1ocPzE+JPuhg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26:F26"/>
    <mergeCell ref="C10:F10"/>
    <mergeCell ref="C12:F12"/>
    <mergeCell ref="C13:F13"/>
    <mergeCell ref="C14:F14"/>
    <mergeCell ref="C15:F15"/>
    <mergeCell ref="C16:F16"/>
    <mergeCell ref="C22:F22"/>
    <mergeCell ref="C23:F23"/>
    <mergeCell ref="C24:F24"/>
    <mergeCell ref="C25:F25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88F67-B7D3-4DAC-BA57-E00777371CC1}">
  <dimension ref="A1:O63"/>
  <sheetViews>
    <sheetView zoomScaleNormal="100" workbookViewId="0">
      <selection activeCell="H47" sqref="H4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92" t="s">
        <v>173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176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24">
        <v>1</v>
      </c>
      <c r="B12" s="25"/>
      <c r="C12" s="106" t="s">
        <v>177</v>
      </c>
      <c r="D12" s="107" t="s">
        <v>177</v>
      </c>
      <c r="E12" s="107" t="s">
        <v>177</v>
      </c>
      <c r="F12" s="108" t="s">
        <v>177</v>
      </c>
      <c r="G12" s="99" t="s">
        <v>14</v>
      </c>
      <c r="H12" s="26"/>
      <c r="I12" s="27">
        <v>120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49" si="0">A12+1</f>
        <v>2</v>
      </c>
      <c r="B13" s="25"/>
      <c r="C13" s="106" t="s">
        <v>1470</v>
      </c>
      <c r="D13" s="107" t="s">
        <v>178</v>
      </c>
      <c r="E13" s="107" t="s">
        <v>178</v>
      </c>
      <c r="F13" s="108" t="s">
        <v>178</v>
      </c>
      <c r="G13" s="32" t="s">
        <v>14</v>
      </c>
      <c r="H13" s="26"/>
      <c r="I13" s="33">
        <v>60</v>
      </c>
      <c r="J13" s="28">
        <v>0</v>
      </c>
      <c r="K13" s="29">
        <v>9.5</v>
      </c>
      <c r="L13" s="30">
        <f t="shared" ref="L13:L49" si="1">PRODUCT(J13,1.095)</f>
        <v>0</v>
      </c>
      <c r="M13" s="31">
        <f t="shared" ref="M13:M49" si="2">PRODUCT(I13,L13)</f>
        <v>0</v>
      </c>
      <c r="N13" s="31">
        <f t="shared" ref="N13:N49" si="3">PRODUCT(I13,J13)</f>
        <v>0</v>
      </c>
      <c r="O13" s="31"/>
    </row>
    <row r="14" spans="1:15" ht="15" customHeight="1" x14ac:dyDescent="0.3">
      <c r="A14" s="24">
        <f t="shared" si="0"/>
        <v>3</v>
      </c>
      <c r="B14" s="34"/>
      <c r="C14" s="106" t="s">
        <v>1469</v>
      </c>
      <c r="D14" s="107" t="s">
        <v>179</v>
      </c>
      <c r="E14" s="107" t="s">
        <v>179</v>
      </c>
      <c r="F14" s="108" t="s">
        <v>179</v>
      </c>
      <c r="G14" s="32" t="s">
        <v>14</v>
      </c>
      <c r="H14" s="26"/>
      <c r="I14" s="33">
        <v>15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06" t="s">
        <v>1468</v>
      </c>
      <c r="D15" s="107" t="s">
        <v>180</v>
      </c>
      <c r="E15" s="107" t="s">
        <v>180</v>
      </c>
      <c r="F15" s="108" t="s">
        <v>180</v>
      </c>
      <c r="G15" s="29" t="s">
        <v>14</v>
      </c>
      <c r="H15" s="26"/>
      <c r="I15" s="36">
        <v>90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06" t="s">
        <v>1467</v>
      </c>
      <c r="D16" s="107" t="s">
        <v>181</v>
      </c>
      <c r="E16" s="107" t="s">
        <v>181</v>
      </c>
      <c r="F16" s="108" t="s">
        <v>181</v>
      </c>
      <c r="G16" s="29" t="s">
        <v>14</v>
      </c>
      <c r="H16" s="26"/>
      <c r="I16" s="36">
        <v>15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06" t="s">
        <v>1472</v>
      </c>
      <c r="D17" s="107" t="s">
        <v>182</v>
      </c>
      <c r="E17" s="107" t="s">
        <v>182</v>
      </c>
      <c r="F17" s="108" t="s">
        <v>182</v>
      </c>
      <c r="G17" s="29" t="s">
        <v>14</v>
      </c>
      <c r="H17" s="26"/>
      <c r="I17" s="36">
        <v>15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06" t="s">
        <v>1471</v>
      </c>
      <c r="D18" s="107" t="s">
        <v>183</v>
      </c>
      <c r="E18" s="107" t="s">
        <v>183</v>
      </c>
      <c r="F18" s="108" t="s">
        <v>183</v>
      </c>
      <c r="G18" s="32" t="s">
        <v>14</v>
      </c>
      <c r="H18" s="26"/>
      <c r="I18" s="33">
        <v>50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06" t="s">
        <v>1473</v>
      </c>
      <c r="D19" s="107" t="s">
        <v>184</v>
      </c>
      <c r="E19" s="107" t="s">
        <v>184</v>
      </c>
      <c r="F19" s="108" t="s">
        <v>184</v>
      </c>
      <c r="G19" s="32" t="s">
        <v>14</v>
      </c>
      <c r="H19" s="26"/>
      <c r="I19" s="33">
        <v>50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06" t="s">
        <v>1474</v>
      </c>
      <c r="D20" s="107" t="s">
        <v>185</v>
      </c>
      <c r="E20" s="107" t="s">
        <v>185</v>
      </c>
      <c r="F20" s="108" t="s">
        <v>185</v>
      </c>
      <c r="G20" s="29" t="s">
        <v>14</v>
      </c>
      <c r="H20" s="26"/>
      <c r="I20" s="36">
        <v>10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06" t="s">
        <v>1475</v>
      </c>
      <c r="D21" s="107" t="s">
        <v>186</v>
      </c>
      <c r="E21" s="107" t="s">
        <v>186</v>
      </c>
      <c r="F21" s="108" t="s">
        <v>186</v>
      </c>
      <c r="G21" s="29" t="s">
        <v>14</v>
      </c>
      <c r="H21" s="26"/>
      <c r="I21" s="36">
        <v>10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06" t="s">
        <v>1476</v>
      </c>
      <c r="D22" s="107" t="s">
        <v>187</v>
      </c>
      <c r="E22" s="107" t="s">
        <v>187</v>
      </c>
      <c r="F22" s="108" t="s">
        <v>187</v>
      </c>
      <c r="G22" s="29" t="s">
        <v>14</v>
      </c>
      <c r="H22" s="26"/>
      <c r="I22" s="36">
        <v>10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06" t="s">
        <v>1477</v>
      </c>
      <c r="D23" s="107" t="s">
        <v>188</v>
      </c>
      <c r="E23" s="107" t="s">
        <v>188</v>
      </c>
      <c r="F23" s="108" t="s">
        <v>188</v>
      </c>
      <c r="G23" s="32" t="s">
        <v>14</v>
      </c>
      <c r="H23" s="26"/>
      <c r="I23" s="33">
        <v>10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06" t="s">
        <v>1478</v>
      </c>
      <c r="D24" s="107" t="s">
        <v>189</v>
      </c>
      <c r="E24" s="107" t="s">
        <v>189</v>
      </c>
      <c r="F24" s="108" t="s">
        <v>189</v>
      </c>
      <c r="G24" s="29" t="s">
        <v>14</v>
      </c>
      <c r="H24" s="26"/>
      <c r="I24" s="36">
        <v>10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06" t="s">
        <v>190</v>
      </c>
      <c r="D25" s="107" t="s">
        <v>190</v>
      </c>
      <c r="E25" s="107" t="s">
        <v>190</v>
      </c>
      <c r="F25" s="108" t="s">
        <v>190</v>
      </c>
      <c r="G25" s="29" t="s">
        <v>14</v>
      </c>
      <c r="H25" s="26"/>
      <c r="I25" s="36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06" t="s">
        <v>191</v>
      </c>
      <c r="D26" s="107" t="s">
        <v>191</v>
      </c>
      <c r="E26" s="107" t="s">
        <v>191</v>
      </c>
      <c r="F26" s="108" t="s">
        <v>191</v>
      </c>
      <c r="G26" s="29" t="s">
        <v>14</v>
      </c>
      <c r="H26" s="26"/>
      <c r="I26" s="36">
        <v>10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06" t="s">
        <v>192</v>
      </c>
      <c r="D27" s="107" t="s">
        <v>192</v>
      </c>
      <c r="E27" s="107" t="s">
        <v>192</v>
      </c>
      <c r="F27" s="108" t="s">
        <v>192</v>
      </c>
      <c r="G27" s="29" t="s">
        <v>14</v>
      </c>
      <c r="H27" s="26"/>
      <c r="I27" s="36">
        <v>10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06" t="s">
        <v>193</v>
      </c>
      <c r="D28" s="107" t="s">
        <v>193</v>
      </c>
      <c r="E28" s="107" t="s">
        <v>193</v>
      </c>
      <c r="F28" s="108" t="s">
        <v>193</v>
      </c>
      <c r="G28" s="29" t="s">
        <v>14</v>
      </c>
      <c r="H28" s="26"/>
      <c r="I28" s="36">
        <v>10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06" t="s">
        <v>194</v>
      </c>
      <c r="D29" s="107" t="s">
        <v>194</v>
      </c>
      <c r="E29" s="107" t="s">
        <v>194</v>
      </c>
      <c r="F29" s="108" t="s">
        <v>194</v>
      </c>
      <c r="G29" s="32" t="s">
        <v>14</v>
      </c>
      <c r="H29" s="26"/>
      <c r="I29" s="33">
        <v>10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06" t="s">
        <v>195</v>
      </c>
      <c r="D30" s="107" t="s">
        <v>195</v>
      </c>
      <c r="E30" s="107" t="s">
        <v>195</v>
      </c>
      <c r="F30" s="108" t="s">
        <v>195</v>
      </c>
      <c r="G30" s="29" t="s">
        <v>14</v>
      </c>
      <c r="H30" s="26"/>
      <c r="I30" s="33">
        <v>30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06" t="s">
        <v>196</v>
      </c>
      <c r="D31" s="107" t="s">
        <v>196</v>
      </c>
      <c r="E31" s="107" t="s">
        <v>196</v>
      </c>
      <c r="F31" s="108" t="s">
        <v>196</v>
      </c>
      <c r="G31" s="29" t="s">
        <v>14</v>
      </c>
      <c r="H31" s="26"/>
      <c r="I31" s="33">
        <v>400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21</v>
      </c>
      <c r="B32" s="25"/>
      <c r="C32" s="106" t="s">
        <v>197</v>
      </c>
      <c r="D32" s="107" t="s">
        <v>197</v>
      </c>
      <c r="E32" s="107" t="s">
        <v>197</v>
      </c>
      <c r="F32" s="108" t="s">
        <v>197</v>
      </c>
      <c r="G32" s="29" t="s">
        <v>14</v>
      </c>
      <c r="H32" s="26"/>
      <c r="I32" s="33">
        <v>500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25"/>
      <c r="C33" s="106" t="s">
        <v>198</v>
      </c>
      <c r="D33" s="107" t="s">
        <v>198</v>
      </c>
      <c r="E33" s="107" t="s">
        <v>198</v>
      </c>
      <c r="F33" s="108" t="s">
        <v>198</v>
      </c>
      <c r="G33" s="29" t="s">
        <v>14</v>
      </c>
      <c r="H33" s="26"/>
      <c r="I33" s="33">
        <v>500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106" t="s">
        <v>199</v>
      </c>
      <c r="D34" s="107" t="s">
        <v>199</v>
      </c>
      <c r="E34" s="107" t="s">
        <v>199</v>
      </c>
      <c r="F34" s="108" t="s">
        <v>199</v>
      </c>
      <c r="G34" s="29" t="s">
        <v>14</v>
      </c>
      <c r="H34" s="26"/>
      <c r="I34" s="33">
        <v>30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106" t="s">
        <v>200</v>
      </c>
      <c r="D35" s="107" t="s">
        <v>200</v>
      </c>
      <c r="E35" s="107" t="s">
        <v>200</v>
      </c>
      <c r="F35" s="108" t="s">
        <v>200</v>
      </c>
      <c r="G35" s="29" t="s">
        <v>14</v>
      </c>
      <c r="H35" s="26"/>
      <c r="I35" s="33">
        <v>30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34"/>
      <c r="C36" s="106" t="s">
        <v>201</v>
      </c>
      <c r="D36" s="107" t="s">
        <v>201</v>
      </c>
      <c r="E36" s="107" t="s">
        <v>201</v>
      </c>
      <c r="F36" s="108" t="s">
        <v>201</v>
      </c>
      <c r="G36" s="35" t="s">
        <v>14</v>
      </c>
      <c r="H36" s="37"/>
      <c r="I36" s="38">
        <v>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106" t="s">
        <v>202</v>
      </c>
      <c r="D37" s="107" t="s">
        <v>202</v>
      </c>
      <c r="E37" s="107" t="s">
        <v>202</v>
      </c>
      <c r="F37" s="108" t="s">
        <v>202</v>
      </c>
      <c r="G37" s="29" t="s">
        <v>14</v>
      </c>
      <c r="H37" s="26"/>
      <c r="I37" s="36">
        <v>20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106" t="s">
        <v>203</v>
      </c>
      <c r="D38" s="107" t="s">
        <v>203</v>
      </c>
      <c r="E38" s="107" t="s">
        <v>203</v>
      </c>
      <c r="F38" s="108" t="s">
        <v>203</v>
      </c>
      <c r="G38" s="29" t="s">
        <v>14</v>
      </c>
      <c r="H38" s="26"/>
      <c r="I38" s="36">
        <v>195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106" t="s">
        <v>204</v>
      </c>
      <c r="D39" s="107" t="s">
        <v>204</v>
      </c>
      <c r="E39" s="107" t="s">
        <v>204</v>
      </c>
      <c r="F39" s="108" t="s">
        <v>204</v>
      </c>
      <c r="G39" s="29" t="s">
        <v>14</v>
      </c>
      <c r="H39" s="26"/>
      <c r="I39" s="36">
        <v>50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106" t="s">
        <v>205</v>
      </c>
      <c r="D40" s="107" t="s">
        <v>205</v>
      </c>
      <c r="E40" s="107" t="s">
        <v>205</v>
      </c>
      <c r="F40" s="108" t="s">
        <v>205</v>
      </c>
      <c r="G40" s="29" t="s">
        <v>14</v>
      </c>
      <c r="H40" s="26"/>
      <c r="I40" s="36">
        <v>150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106" t="s">
        <v>206</v>
      </c>
      <c r="D41" s="107" t="s">
        <v>206</v>
      </c>
      <c r="E41" s="107" t="s">
        <v>206</v>
      </c>
      <c r="F41" s="108" t="s">
        <v>206</v>
      </c>
      <c r="G41" s="29" t="s">
        <v>14</v>
      </c>
      <c r="H41" s="26"/>
      <c r="I41" s="36">
        <v>60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106" t="s">
        <v>207</v>
      </c>
      <c r="D42" s="107" t="s">
        <v>207</v>
      </c>
      <c r="E42" s="107" t="s">
        <v>207</v>
      </c>
      <c r="F42" s="108" t="s">
        <v>207</v>
      </c>
      <c r="G42" s="29" t="s">
        <v>14</v>
      </c>
      <c r="H42" s="26"/>
      <c r="I42" s="36">
        <v>60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25"/>
      <c r="C43" s="106" t="s">
        <v>208</v>
      </c>
      <c r="D43" s="107" t="s">
        <v>208</v>
      </c>
      <c r="E43" s="107" t="s">
        <v>208</v>
      </c>
      <c r="F43" s="108" t="s">
        <v>208</v>
      </c>
      <c r="G43" s="29" t="s">
        <v>14</v>
      </c>
      <c r="H43" s="26"/>
      <c r="I43" s="36">
        <v>60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25"/>
      <c r="C44" s="106" t="s">
        <v>209</v>
      </c>
      <c r="D44" s="107" t="s">
        <v>209</v>
      </c>
      <c r="E44" s="107" t="s">
        <v>209</v>
      </c>
      <c r="F44" s="108" t="s">
        <v>209</v>
      </c>
      <c r="G44" s="29" t="s">
        <v>14</v>
      </c>
      <c r="H44" s="26"/>
      <c r="I44" s="36">
        <v>30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106" t="s">
        <v>210</v>
      </c>
      <c r="D45" s="107" t="s">
        <v>210</v>
      </c>
      <c r="E45" s="107" t="s">
        <v>210</v>
      </c>
      <c r="F45" s="108" t="s">
        <v>210</v>
      </c>
      <c r="G45" s="29" t="s">
        <v>14</v>
      </c>
      <c r="H45" s="26"/>
      <c r="I45" s="36">
        <v>25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106" t="s">
        <v>211</v>
      </c>
      <c r="D46" s="107" t="s">
        <v>211</v>
      </c>
      <c r="E46" s="107" t="s">
        <v>211</v>
      </c>
      <c r="F46" s="108" t="s">
        <v>211</v>
      </c>
      <c r="G46" s="29" t="s">
        <v>14</v>
      </c>
      <c r="H46" s="26"/>
      <c r="I46" s="36">
        <v>45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36</v>
      </c>
      <c r="B47" s="25"/>
      <c r="C47" s="106" t="s">
        <v>212</v>
      </c>
      <c r="D47" s="107" t="s">
        <v>212</v>
      </c>
      <c r="E47" s="107" t="s">
        <v>212</v>
      </c>
      <c r="F47" s="108" t="s">
        <v>212</v>
      </c>
      <c r="G47" s="29" t="s">
        <v>14</v>
      </c>
      <c r="H47" s="26"/>
      <c r="I47" s="36">
        <v>45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25"/>
      <c r="C48" s="106" t="s">
        <v>213</v>
      </c>
      <c r="D48" s="107" t="s">
        <v>213</v>
      </c>
      <c r="E48" s="107" t="s">
        <v>213</v>
      </c>
      <c r="F48" s="108" t="s">
        <v>213</v>
      </c>
      <c r="G48" s="29" t="s">
        <v>14</v>
      </c>
      <c r="H48" s="26"/>
      <c r="I48" s="36">
        <v>15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25"/>
      <c r="C49" s="106" t="s">
        <v>214</v>
      </c>
      <c r="D49" s="107" t="s">
        <v>214</v>
      </c>
      <c r="E49" s="107" t="s">
        <v>214</v>
      </c>
      <c r="F49" s="108" t="s">
        <v>214</v>
      </c>
      <c r="G49" s="29" t="s">
        <v>14</v>
      </c>
      <c r="H49" s="26"/>
      <c r="I49" s="36">
        <v>15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2.75" customHeight="1" x14ac:dyDescent="0.3">
      <c r="A50" s="40"/>
      <c r="B50" s="40"/>
      <c r="C50" s="103" t="s">
        <v>215</v>
      </c>
      <c r="D50" s="104"/>
      <c r="E50" s="104"/>
      <c r="F50" s="105"/>
      <c r="G50" s="41"/>
      <c r="H50" s="41"/>
      <c r="I50" s="41"/>
      <c r="J50" s="42"/>
      <c r="K50" s="41"/>
      <c r="L50" s="43"/>
      <c r="M50" s="44">
        <f>SUM(M12:M49)</f>
        <v>0</v>
      </c>
      <c r="N50" s="44">
        <f>SUM(N12:N49)</f>
        <v>0</v>
      </c>
      <c r="O50" s="4"/>
    </row>
    <row r="51" spans="1:15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3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3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3">
      <c r="A55" s="125" t="s">
        <v>158</v>
      </c>
      <c r="B55" s="125"/>
      <c r="C55" s="125"/>
      <c r="D55" s="125"/>
      <c r="E55" s="125"/>
      <c r="F55" s="125"/>
      <c r="G55" s="125"/>
      <c r="H55" s="125"/>
      <c r="I55" s="4"/>
      <c r="J55" s="4"/>
      <c r="K55" s="4"/>
      <c r="L55" s="4"/>
      <c r="M55" s="4"/>
      <c r="N55" s="4"/>
      <c r="O55" s="4"/>
    </row>
    <row r="56" spans="1:15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3">
      <c r="A57" s="4" t="s">
        <v>20</v>
      </c>
      <c r="B57" s="4"/>
      <c r="C57" s="4"/>
      <c r="D57" s="4"/>
      <c r="E57" s="4"/>
      <c r="F57" s="4"/>
      <c r="G57" s="4"/>
      <c r="H57" s="45" t="s">
        <v>21</v>
      </c>
      <c r="I57" s="4"/>
      <c r="J57" s="4"/>
      <c r="K57" s="4" t="s">
        <v>22</v>
      </c>
      <c r="L57" s="4"/>
      <c r="M57" s="4"/>
      <c r="N57" s="4"/>
      <c r="O57" s="4"/>
    </row>
    <row r="60" spans="1:15" ht="12.75" customHeight="1" x14ac:dyDescent="0.3">
      <c r="B60" s="46"/>
      <c r="C60" s="46"/>
    </row>
    <row r="61" spans="1:15" ht="12.75" customHeight="1" x14ac:dyDescent="0.3">
      <c r="B61" s="46"/>
      <c r="C61" s="46"/>
    </row>
    <row r="62" spans="1:15" ht="12.75" customHeight="1" x14ac:dyDescent="0.3">
      <c r="B62" s="46"/>
      <c r="C62" s="46"/>
    </row>
    <row r="63" spans="1:15" ht="12.75" customHeight="1" x14ac:dyDescent="0.3">
      <c r="B63" s="46"/>
      <c r="C63" s="46"/>
    </row>
  </sheetData>
  <sheetProtection algorithmName="SHA-512" hashValue="HyKK98I71Baje+UPy/Y/9HTdDoVTXrg/s4k32ndeLY+FIv2u1KzCJopSNGtTb3sShW5zjPDTUt9hgSDJB+JrdQ==" saltValue="BmirOh90YkDsSegfJwGTcQ==" spinCount="100000" sheet="1" objects="1" scenarios="1"/>
  <protectedRanges>
    <protectedRange sqref="C57" name="Obseg5"/>
    <protectedRange sqref="C4:C5" name="Obseg4"/>
    <protectedRange sqref="C57" name="Range2"/>
    <protectedRange sqref="O11" name="Range6_1"/>
    <protectedRange sqref="O12:O49" name="Obseg3"/>
  </protectedRanges>
  <mergeCells count="40"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673A-80E6-46B9-A863-36677460AF5F}">
  <dimension ref="A1:N67"/>
  <sheetViews>
    <sheetView zoomScaleNormal="100" workbookViewId="0">
      <selection activeCell="M54" sqref="M5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238</v>
      </c>
      <c r="D12" s="107" t="s">
        <v>238</v>
      </c>
      <c r="E12" s="107" t="s">
        <v>238</v>
      </c>
      <c r="F12" s="108" t="s">
        <v>238</v>
      </c>
      <c r="G12" s="47" t="s">
        <v>14</v>
      </c>
      <c r="H12" s="26"/>
      <c r="I12" s="36">
        <v>5</v>
      </c>
      <c r="J12" s="28">
        <v>0</v>
      </c>
      <c r="K12" s="29">
        <v>9.5</v>
      </c>
      <c r="L12" s="30">
        <f t="shared" ref="L12:L53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242</v>
      </c>
      <c r="D13" s="107" t="s">
        <v>242</v>
      </c>
      <c r="E13" s="107" t="s">
        <v>242</v>
      </c>
      <c r="F13" s="108" t="s">
        <v>242</v>
      </c>
      <c r="G13" s="47" t="s">
        <v>14</v>
      </c>
      <c r="H13" s="26"/>
      <c r="I13" s="36">
        <v>5</v>
      </c>
      <c r="J13" s="28">
        <v>0</v>
      </c>
      <c r="K13" s="29">
        <v>9.5</v>
      </c>
      <c r="L13" s="30">
        <f t="shared" si="0"/>
        <v>0</v>
      </c>
      <c r="M13" s="31">
        <f t="shared" ref="M13:M53" si="1">PRODUCT(I13,L13)</f>
        <v>0</v>
      </c>
      <c r="N13" s="31">
        <f t="shared" ref="N13:N53" si="2">PRODUCT(I13,J13)</f>
        <v>0</v>
      </c>
    </row>
    <row r="14" spans="1:14" ht="15" customHeight="1" x14ac:dyDescent="0.3">
      <c r="A14" s="24">
        <f t="shared" ref="A14:A53" si="3">A13+1</f>
        <v>3</v>
      </c>
      <c r="B14" s="25"/>
      <c r="C14" s="106" t="s">
        <v>245</v>
      </c>
      <c r="D14" s="107" t="s">
        <v>245</v>
      </c>
      <c r="E14" s="107" t="s">
        <v>245</v>
      </c>
      <c r="F14" s="108" t="s">
        <v>245</v>
      </c>
      <c r="G14" s="47" t="s">
        <v>14</v>
      </c>
      <c r="H14" s="26"/>
      <c r="I14" s="36">
        <v>5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1929</v>
      </c>
      <c r="D15" s="107" t="s">
        <v>243</v>
      </c>
      <c r="E15" s="107" t="s">
        <v>243</v>
      </c>
      <c r="F15" s="108" t="s">
        <v>243</v>
      </c>
      <c r="G15" s="47" t="s">
        <v>14</v>
      </c>
      <c r="H15" s="26"/>
      <c r="I15" s="36">
        <v>10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1930</v>
      </c>
      <c r="D16" s="107" t="s">
        <v>231</v>
      </c>
      <c r="E16" s="107" t="s">
        <v>231</v>
      </c>
      <c r="F16" s="108" t="s">
        <v>231</v>
      </c>
      <c r="G16" s="47" t="s">
        <v>14</v>
      </c>
      <c r="H16" s="26"/>
      <c r="I16" s="36">
        <v>5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1928</v>
      </c>
      <c r="D17" s="107" t="s">
        <v>230</v>
      </c>
      <c r="E17" s="107" t="s">
        <v>230</v>
      </c>
      <c r="F17" s="108" t="s">
        <v>230</v>
      </c>
      <c r="G17" s="47" t="s">
        <v>14</v>
      </c>
      <c r="H17" s="26"/>
      <c r="I17" s="36">
        <v>5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239</v>
      </c>
      <c r="D18" s="107" t="s">
        <v>239</v>
      </c>
      <c r="E18" s="107" t="s">
        <v>239</v>
      </c>
      <c r="F18" s="108" t="s">
        <v>239</v>
      </c>
      <c r="G18" s="47" t="s">
        <v>14</v>
      </c>
      <c r="H18" s="26"/>
      <c r="I18" s="36">
        <v>5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220</v>
      </c>
      <c r="D19" s="107" t="s">
        <v>220</v>
      </c>
      <c r="E19" s="107" t="s">
        <v>220</v>
      </c>
      <c r="F19" s="108" t="s">
        <v>220</v>
      </c>
      <c r="G19" s="47" t="s">
        <v>14</v>
      </c>
      <c r="H19" s="26"/>
      <c r="I19" s="36">
        <v>5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221</v>
      </c>
      <c r="D20" s="107" t="s">
        <v>221</v>
      </c>
      <c r="E20" s="107" t="s">
        <v>221</v>
      </c>
      <c r="F20" s="108" t="s">
        <v>221</v>
      </c>
      <c r="G20" s="47" t="s">
        <v>14</v>
      </c>
      <c r="H20" s="26"/>
      <c r="I20" s="36">
        <v>5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240</v>
      </c>
      <c r="D21" s="107" t="s">
        <v>240</v>
      </c>
      <c r="E21" s="107" t="s">
        <v>240</v>
      </c>
      <c r="F21" s="108" t="s">
        <v>240</v>
      </c>
      <c r="G21" s="47" t="s">
        <v>14</v>
      </c>
      <c r="H21" s="26"/>
      <c r="I21" s="36">
        <v>5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06" t="s">
        <v>241</v>
      </c>
      <c r="D22" s="107" t="s">
        <v>241</v>
      </c>
      <c r="E22" s="107" t="s">
        <v>241</v>
      </c>
      <c r="F22" s="108" t="s">
        <v>241</v>
      </c>
      <c r="G22" s="47" t="s">
        <v>14</v>
      </c>
      <c r="H22" s="26"/>
      <c r="I22" s="36">
        <v>5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1927</v>
      </c>
      <c r="D23" s="107" t="s">
        <v>222</v>
      </c>
      <c r="E23" s="107" t="s">
        <v>222</v>
      </c>
      <c r="F23" s="108" t="s">
        <v>222</v>
      </c>
      <c r="G23" s="47" t="s">
        <v>14</v>
      </c>
      <c r="H23" s="26"/>
      <c r="I23" s="36">
        <v>5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256</v>
      </c>
      <c r="D24" s="107" t="s">
        <v>256</v>
      </c>
      <c r="E24" s="107" t="s">
        <v>256</v>
      </c>
      <c r="F24" s="108" t="s">
        <v>256</v>
      </c>
      <c r="G24" s="47" t="s">
        <v>14</v>
      </c>
      <c r="H24" s="26"/>
      <c r="I24" s="36">
        <v>5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257</v>
      </c>
      <c r="D25" s="107" t="s">
        <v>257</v>
      </c>
      <c r="E25" s="107" t="s">
        <v>257</v>
      </c>
      <c r="F25" s="108" t="s">
        <v>257</v>
      </c>
      <c r="G25" s="47" t="s">
        <v>14</v>
      </c>
      <c r="H25" s="26"/>
      <c r="I25" s="36">
        <v>5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258</v>
      </c>
      <c r="D26" s="107" t="s">
        <v>258</v>
      </c>
      <c r="E26" s="107" t="s">
        <v>258</v>
      </c>
      <c r="F26" s="108" t="s">
        <v>258</v>
      </c>
      <c r="G26" s="47" t="s">
        <v>14</v>
      </c>
      <c r="H26" s="26"/>
      <c r="I26" s="36">
        <v>5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219</v>
      </c>
      <c r="D27" s="107" t="s">
        <v>219</v>
      </c>
      <c r="E27" s="107" t="s">
        <v>219</v>
      </c>
      <c r="F27" s="108" t="s">
        <v>219</v>
      </c>
      <c r="G27" s="47" t="s">
        <v>14</v>
      </c>
      <c r="H27" s="26"/>
      <c r="I27" s="36">
        <v>5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217</v>
      </c>
      <c r="D28" s="107" t="s">
        <v>217</v>
      </c>
      <c r="E28" s="107" t="s">
        <v>217</v>
      </c>
      <c r="F28" s="108" t="s">
        <v>217</v>
      </c>
      <c r="G28" s="47" t="s">
        <v>14</v>
      </c>
      <c r="H28" s="26"/>
      <c r="I28" s="36">
        <v>5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218</v>
      </c>
      <c r="D29" s="107" t="s">
        <v>218</v>
      </c>
      <c r="E29" s="107" t="s">
        <v>218</v>
      </c>
      <c r="F29" s="108" t="s">
        <v>218</v>
      </c>
      <c r="G29" s="47" t="s">
        <v>14</v>
      </c>
      <c r="H29" s="26"/>
      <c r="I29" s="36">
        <v>5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246</v>
      </c>
      <c r="D30" s="107" t="s">
        <v>246</v>
      </c>
      <c r="E30" s="107" t="s">
        <v>246</v>
      </c>
      <c r="F30" s="108" t="s">
        <v>246</v>
      </c>
      <c r="G30" s="47" t="s">
        <v>14</v>
      </c>
      <c r="H30" s="26"/>
      <c r="I30" s="36">
        <v>5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06" t="s">
        <v>247</v>
      </c>
      <c r="D31" s="107" t="s">
        <v>247</v>
      </c>
      <c r="E31" s="107" t="s">
        <v>247</v>
      </c>
      <c r="F31" s="108" t="s">
        <v>247</v>
      </c>
      <c r="G31" s="47" t="s">
        <v>14</v>
      </c>
      <c r="H31" s="26"/>
      <c r="I31" s="36">
        <v>5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06" t="s">
        <v>223</v>
      </c>
      <c r="D32" s="107" t="s">
        <v>223</v>
      </c>
      <c r="E32" s="107" t="s">
        <v>223</v>
      </c>
      <c r="F32" s="108" t="s">
        <v>223</v>
      </c>
      <c r="G32" s="47" t="s">
        <v>14</v>
      </c>
      <c r="H32" s="26"/>
      <c r="I32" s="36">
        <v>20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06" t="s">
        <v>224</v>
      </c>
      <c r="D33" s="107" t="s">
        <v>224</v>
      </c>
      <c r="E33" s="107" t="s">
        <v>224</v>
      </c>
      <c r="F33" s="108" t="s">
        <v>224</v>
      </c>
      <c r="G33" s="47" t="s">
        <v>14</v>
      </c>
      <c r="H33" s="26"/>
      <c r="I33" s="36">
        <v>5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06" t="s">
        <v>248</v>
      </c>
      <c r="D34" s="107" t="s">
        <v>248</v>
      </c>
      <c r="E34" s="107" t="s">
        <v>248</v>
      </c>
      <c r="F34" s="108" t="s">
        <v>248</v>
      </c>
      <c r="G34" s="47" t="s">
        <v>14</v>
      </c>
      <c r="H34" s="26"/>
      <c r="I34" s="36">
        <v>5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06" t="s">
        <v>249</v>
      </c>
      <c r="D35" s="107" t="s">
        <v>249</v>
      </c>
      <c r="E35" s="107" t="s">
        <v>249</v>
      </c>
      <c r="F35" s="108" t="s">
        <v>249</v>
      </c>
      <c r="G35" s="47" t="s">
        <v>14</v>
      </c>
      <c r="H35" s="26"/>
      <c r="I35" s="36">
        <v>5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06" t="s">
        <v>250</v>
      </c>
      <c r="D36" s="107" t="s">
        <v>250</v>
      </c>
      <c r="E36" s="107" t="s">
        <v>250</v>
      </c>
      <c r="F36" s="108" t="s">
        <v>250</v>
      </c>
      <c r="G36" s="47" t="s">
        <v>14</v>
      </c>
      <c r="H36" s="26"/>
      <c r="I36" s="36">
        <v>50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06" t="s">
        <v>251</v>
      </c>
      <c r="D37" s="107" t="s">
        <v>251</v>
      </c>
      <c r="E37" s="107" t="s">
        <v>251</v>
      </c>
      <c r="F37" s="108" t="s">
        <v>251</v>
      </c>
      <c r="G37" s="47" t="s">
        <v>14</v>
      </c>
      <c r="H37" s="26"/>
      <c r="I37" s="36">
        <v>5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06" t="s">
        <v>225</v>
      </c>
      <c r="D38" s="107" t="s">
        <v>225</v>
      </c>
      <c r="E38" s="107" t="s">
        <v>225</v>
      </c>
      <c r="F38" s="108" t="s">
        <v>225</v>
      </c>
      <c r="G38" s="47" t="s">
        <v>14</v>
      </c>
      <c r="H38" s="26"/>
      <c r="I38" s="36">
        <v>5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06" t="s">
        <v>226</v>
      </c>
      <c r="D39" s="107" t="s">
        <v>226</v>
      </c>
      <c r="E39" s="107" t="s">
        <v>226</v>
      </c>
      <c r="F39" s="108" t="s">
        <v>226</v>
      </c>
      <c r="G39" s="47" t="s">
        <v>14</v>
      </c>
      <c r="H39" s="26"/>
      <c r="I39" s="36">
        <v>5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06" t="s">
        <v>227</v>
      </c>
      <c r="D40" s="107" t="s">
        <v>227</v>
      </c>
      <c r="E40" s="107" t="s">
        <v>227</v>
      </c>
      <c r="F40" s="108" t="s">
        <v>227</v>
      </c>
      <c r="G40" s="47" t="s">
        <v>14</v>
      </c>
      <c r="H40" s="26"/>
      <c r="I40" s="36">
        <v>5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06" t="s">
        <v>228</v>
      </c>
      <c r="D41" s="107" t="s">
        <v>228</v>
      </c>
      <c r="E41" s="107" t="s">
        <v>228</v>
      </c>
      <c r="F41" s="108" t="s">
        <v>228</v>
      </c>
      <c r="G41" s="47" t="s">
        <v>14</v>
      </c>
      <c r="H41" s="26"/>
      <c r="I41" s="36">
        <v>5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06" t="s">
        <v>234</v>
      </c>
      <c r="D42" s="107" t="s">
        <v>234</v>
      </c>
      <c r="E42" s="107" t="s">
        <v>234</v>
      </c>
      <c r="F42" s="108" t="s">
        <v>234</v>
      </c>
      <c r="G42" s="47" t="s">
        <v>14</v>
      </c>
      <c r="H42" s="26"/>
      <c r="I42" s="36">
        <v>5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06" t="s">
        <v>235</v>
      </c>
      <c r="D43" s="107" t="s">
        <v>235</v>
      </c>
      <c r="E43" s="107" t="s">
        <v>235</v>
      </c>
      <c r="F43" s="108" t="s">
        <v>235</v>
      </c>
      <c r="G43" s="47" t="s">
        <v>14</v>
      </c>
      <c r="H43" s="26"/>
      <c r="I43" s="36">
        <v>5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06" t="s">
        <v>236</v>
      </c>
      <c r="D44" s="107" t="s">
        <v>236</v>
      </c>
      <c r="E44" s="107" t="s">
        <v>236</v>
      </c>
      <c r="F44" s="108" t="s">
        <v>236</v>
      </c>
      <c r="G44" s="47" t="s">
        <v>14</v>
      </c>
      <c r="H44" s="26"/>
      <c r="I44" s="36">
        <v>50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06" t="s">
        <v>237</v>
      </c>
      <c r="D45" s="107" t="s">
        <v>237</v>
      </c>
      <c r="E45" s="107" t="s">
        <v>237</v>
      </c>
      <c r="F45" s="108" t="s">
        <v>237</v>
      </c>
      <c r="G45" s="47" t="s">
        <v>14</v>
      </c>
      <c r="H45" s="26"/>
      <c r="I45" s="36">
        <v>5</v>
      </c>
      <c r="J45" s="28">
        <v>0</v>
      </c>
      <c r="K45" s="29">
        <v>9.5</v>
      </c>
      <c r="L45" s="30">
        <f t="shared" si="0"/>
        <v>0</v>
      </c>
      <c r="M45" s="31">
        <f t="shared" si="1"/>
        <v>0</v>
      </c>
      <c r="N45" s="31">
        <f t="shared" si="2"/>
        <v>0</v>
      </c>
    </row>
    <row r="46" spans="1:14" ht="15" customHeight="1" x14ac:dyDescent="0.3">
      <c r="A46" s="24">
        <f t="shared" si="3"/>
        <v>35</v>
      </c>
      <c r="B46" s="25"/>
      <c r="C46" s="106" t="s">
        <v>244</v>
      </c>
      <c r="D46" s="107" t="s">
        <v>244</v>
      </c>
      <c r="E46" s="107" t="s">
        <v>244</v>
      </c>
      <c r="F46" s="108" t="s">
        <v>244</v>
      </c>
      <c r="G46" s="47" t="s">
        <v>14</v>
      </c>
      <c r="H46" s="26"/>
      <c r="I46" s="36">
        <v>5</v>
      </c>
      <c r="J46" s="28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15" customHeight="1" x14ac:dyDescent="0.3">
      <c r="A47" s="24">
        <f t="shared" si="3"/>
        <v>36</v>
      </c>
      <c r="B47" s="25"/>
      <c r="C47" s="106" t="s">
        <v>232</v>
      </c>
      <c r="D47" s="107" t="s">
        <v>232</v>
      </c>
      <c r="E47" s="107" t="s">
        <v>232</v>
      </c>
      <c r="F47" s="108" t="s">
        <v>232</v>
      </c>
      <c r="G47" s="47" t="s">
        <v>14</v>
      </c>
      <c r="H47" s="26"/>
      <c r="I47" s="36">
        <v>5</v>
      </c>
      <c r="J47" s="28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3">
      <c r="A48" s="24">
        <f t="shared" si="3"/>
        <v>37</v>
      </c>
      <c r="B48" s="25"/>
      <c r="C48" s="106" t="s">
        <v>233</v>
      </c>
      <c r="D48" s="107" t="s">
        <v>233</v>
      </c>
      <c r="E48" s="107" t="s">
        <v>233</v>
      </c>
      <c r="F48" s="108" t="s">
        <v>233</v>
      </c>
      <c r="G48" s="47" t="s">
        <v>14</v>
      </c>
      <c r="H48" s="26"/>
      <c r="I48" s="36">
        <v>5</v>
      </c>
      <c r="J48" s="28">
        <v>0</v>
      </c>
      <c r="K48" s="29">
        <v>9.5</v>
      </c>
      <c r="L48" s="30">
        <f t="shared" si="0"/>
        <v>0</v>
      </c>
      <c r="M48" s="31">
        <f t="shared" si="1"/>
        <v>0</v>
      </c>
      <c r="N48" s="31">
        <f t="shared" si="2"/>
        <v>0</v>
      </c>
    </row>
    <row r="49" spans="1:14" ht="15" customHeight="1" x14ac:dyDescent="0.3">
      <c r="A49" s="24">
        <f t="shared" si="3"/>
        <v>38</v>
      </c>
      <c r="B49" s="25"/>
      <c r="C49" s="106" t="s">
        <v>252</v>
      </c>
      <c r="D49" s="107" t="s">
        <v>252</v>
      </c>
      <c r="E49" s="107" t="s">
        <v>252</v>
      </c>
      <c r="F49" s="108" t="s">
        <v>252</v>
      </c>
      <c r="G49" s="47" t="s">
        <v>14</v>
      </c>
      <c r="H49" s="26"/>
      <c r="I49" s="36">
        <v>5</v>
      </c>
      <c r="J49" s="28">
        <v>0</v>
      </c>
      <c r="K49" s="29">
        <v>9.5</v>
      </c>
      <c r="L49" s="30">
        <f t="shared" si="0"/>
        <v>0</v>
      </c>
      <c r="M49" s="31">
        <f t="shared" si="1"/>
        <v>0</v>
      </c>
      <c r="N49" s="31">
        <f t="shared" si="2"/>
        <v>0</v>
      </c>
    </row>
    <row r="50" spans="1:14" ht="15" customHeight="1" x14ac:dyDescent="0.3">
      <c r="A50" s="24">
        <f t="shared" si="3"/>
        <v>39</v>
      </c>
      <c r="B50" s="34"/>
      <c r="C50" s="106" t="s">
        <v>229</v>
      </c>
      <c r="D50" s="107" t="s">
        <v>229</v>
      </c>
      <c r="E50" s="107" t="s">
        <v>229</v>
      </c>
      <c r="F50" s="108" t="s">
        <v>229</v>
      </c>
      <c r="G50" s="47" t="s">
        <v>14</v>
      </c>
      <c r="H50" s="26"/>
      <c r="I50" s="36">
        <v>5</v>
      </c>
      <c r="J50" s="28">
        <v>0</v>
      </c>
      <c r="K50" s="29">
        <v>9.5</v>
      </c>
      <c r="L50" s="30">
        <f t="shared" si="0"/>
        <v>0</v>
      </c>
      <c r="M50" s="31">
        <f t="shared" si="1"/>
        <v>0</v>
      </c>
      <c r="N50" s="31">
        <f t="shared" si="2"/>
        <v>0</v>
      </c>
    </row>
    <row r="51" spans="1:14" ht="15" customHeight="1" x14ac:dyDescent="0.3">
      <c r="A51" s="24">
        <f t="shared" si="3"/>
        <v>40</v>
      </c>
      <c r="B51" s="34"/>
      <c r="C51" s="106" t="s">
        <v>253</v>
      </c>
      <c r="D51" s="107" t="s">
        <v>253</v>
      </c>
      <c r="E51" s="107" t="s">
        <v>253</v>
      </c>
      <c r="F51" s="108" t="s">
        <v>253</v>
      </c>
      <c r="G51" s="47" t="s">
        <v>14</v>
      </c>
      <c r="H51" s="37"/>
      <c r="I51" s="36">
        <v>5</v>
      </c>
      <c r="J51" s="28">
        <v>0</v>
      </c>
      <c r="K51" s="29">
        <v>9.5</v>
      </c>
      <c r="L51" s="30">
        <f t="shared" si="0"/>
        <v>0</v>
      </c>
      <c r="M51" s="31">
        <f t="shared" si="1"/>
        <v>0</v>
      </c>
      <c r="N51" s="31">
        <f t="shared" si="2"/>
        <v>0</v>
      </c>
    </row>
    <row r="52" spans="1:14" ht="15" customHeight="1" x14ac:dyDescent="0.3">
      <c r="A52" s="24">
        <f t="shared" si="3"/>
        <v>41</v>
      </c>
      <c r="B52" s="25"/>
      <c r="C52" s="106" t="s">
        <v>255</v>
      </c>
      <c r="D52" s="107" t="s">
        <v>255</v>
      </c>
      <c r="E52" s="107" t="s">
        <v>255</v>
      </c>
      <c r="F52" s="108" t="s">
        <v>255</v>
      </c>
      <c r="G52" s="47" t="s">
        <v>14</v>
      </c>
      <c r="H52" s="26"/>
      <c r="I52" s="36">
        <v>5</v>
      </c>
      <c r="J52" s="28">
        <v>0</v>
      </c>
      <c r="K52" s="29">
        <v>9.5</v>
      </c>
      <c r="L52" s="30">
        <f t="shared" si="0"/>
        <v>0</v>
      </c>
      <c r="M52" s="31">
        <f t="shared" si="1"/>
        <v>0</v>
      </c>
      <c r="N52" s="31">
        <f t="shared" si="2"/>
        <v>0</v>
      </c>
    </row>
    <row r="53" spans="1:14" ht="15" customHeight="1" x14ac:dyDescent="0.3">
      <c r="A53" s="24">
        <f t="shared" si="3"/>
        <v>42</v>
      </c>
      <c r="B53" s="25"/>
      <c r="C53" s="106" t="s">
        <v>254</v>
      </c>
      <c r="D53" s="107" t="s">
        <v>254</v>
      </c>
      <c r="E53" s="107" t="s">
        <v>254</v>
      </c>
      <c r="F53" s="108" t="s">
        <v>254</v>
      </c>
      <c r="G53" s="47" t="s">
        <v>14</v>
      </c>
      <c r="H53" s="26"/>
      <c r="I53" s="36">
        <v>5</v>
      </c>
      <c r="J53" s="28">
        <v>0</v>
      </c>
      <c r="K53" s="29">
        <v>9.5</v>
      </c>
      <c r="L53" s="30">
        <f t="shared" si="0"/>
        <v>0</v>
      </c>
      <c r="M53" s="31">
        <f t="shared" si="1"/>
        <v>0</v>
      </c>
      <c r="N53" s="31">
        <f t="shared" si="2"/>
        <v>0</v>
      </c>
    </row>
    <row r="54" spans="1:14" ht="12.75" customHeight="1" x14ac:dyDescent="0.3">
      <c r="A54" s="40"/>
      <c r="B54" s="40"/>
      <c r="C54" s="112" t="s">
        <v>259</v>
      </c>
      <c r="D54" s="112"/>
      <c r="E54" s="112"/>
      <c r="F54" s="112"/>
      <c r="G54" s="41"/>
      <c r="H54" s="41"/>
      <c r="I54" s="41"/>
      <c r="J54" s="42"/>
      <c r="K54" s="41"/>
      <c r="L54" s="43"/>
      <c r="M54" s="44">
        <f>SUM(M12:M53)</f>
        <v>0</v>
      </c>
      <c r="N54" s="44">
        <f>SUM(N12:N53)</f>
        <v>0</v>
      </c>
    </row>
    <row r="55" spans="1:14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125" t="s">
        <v>261</v>
      </c>
      <c r="B59" s="125"/>
      <c r="C59" s="125"/>
      <c r="D59" s="125"/>
      <c r="E59" s="125"/>
      <c r="F59" s="125"/>
      <c r="G59" s="125"/>
      <c r="H59" s="125"/>
      <c r="I59" s="4"/>
      <c r="J59" s="4"/>
      <c r="K59" s="4"/>
      <c r="L59" s="4"/>
      <c r="M59" s="4"/>
      <c r="N59" s="4"/>
    </row>
    <row r="60" spans="1:14" ht="12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 t="s">
        <v>20</v>
      </c>
      <c r="B61" s="4"/>
      <c r="C61" s="4"/>
      <c r="D61" s="4"/>
      <c r="E61" s="4"/>
      <c r="F61" s="4"/>
      <c r="G61" s="4"/>
      <c r="H61" s="45" t="s">
        <v>21</v>
      </c>
      <c r="I61" s="4"/>
      <c r="J61" s="4"/>
      <c r="K61" s="4" t="s">
        <v>22</v>
      </c>
      <c r="L61" s="4"/>
      <c r="M61" s="4"/>
      <c r="N61" s="4"/>
    </row>
    <row r="64" spans="1:14" ht="12.75" customHeight="1" x14ac:dyDescent="0.3">
      <c r="B64" s="46"/>
      <c r="C64" s="46"/>
    </row>
    <row r="65" spans="2:3" ht="12.75" customHeight="1" x14ac:dyDescent="0.3">
      <c r="B65" s="46"/>
      <c r="C65" s="46"/>
    </row>
    <row r="66" spans="2:3" ht="12.75" customHeight="1" x14ac:dyDescent="0.3">
      <c r="B66" s="46"/>
      <c r="C66" s="46"/>
    </row>
    <row r="67" spans="2:3" ht="12.75" customHeight="1" x14ac:dyDescent="0.3">
      <c r="B67" s="46"/>
      <c r="C67" s="46"/>
    </row>
  </sheetData>
  <sheetProtection algorithmName="SHA-512" hashValue="hf0rJ9P1v9vWlW6ad0CqXa2rqCUZtzBFakeWycP34KvaMDfFFYxWjkMDDk6CqGIgGRRnBt/koZfyyh/RML4pCw==" saltValue="pEvvv90IO8ZD6uvsPjtbqg==" spinCount="100000" sheet="1" objects="1" scenarios="1"/>
  <protectedRanges>
    <protectedRange sqref="C61" name="Obseg3"/>
    <protectedRange sqref="C4:C5" name="Obseg2"/>
    <protectedRange sqref="C61" name="Range2"/>
  </protectedRanges>
  <mergeCells count="44">
    <mergeCell ref="C53:F53"/>
    <mergeCell ref="C54:F54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C8C4-C598-443B-B487-1C35DEF42ACF}">
  <dimension ref="A1:O254"/>
  <sheetViews>
    <sheetView zoomScaleNormal="100" workbookViewId="0">
      <selection activeCell="O21" sqref="O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92" t="s">
        <v>173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260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24">
        <v>1</v>
      </c>
      <c r="B12" s="25"/>
      <c r="C12" s="106" t="s">
        <v>262</v>
      </c>
      <c r="D12" s="107" t="s">
        <v>262</v>
      </c>
      <c r="E12" s="107" t="s">
        <v>262</v>
      </c>
      <c r="F12" s="108" t="s">
        <v>262</v>
      </c>
      <c r="G12" s="99" t="s">
        <v>491</v>
      </c>
      <c r="H12" s="26"/>
      <c r="I12" s="27">
        <v>500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232" si="0">A12+1</f>
        <v>2</v>
      </c>
      <c r="B13" s="25"/>
      <c r="C13" s="106" t="s">
        <v>263</v>
      </c>
      <c r="D13" s="107" t="s">
        <v>263</v>
      </c>
      <c r="E13" s="107" t="s">
        <v>263</v>
      </c>
      <c r="F13" s="108" t="s">
        <v>263</v>
      </c>
      <c r="G13" s="32" t="s">
        <v>491</v>
      </c>
      <c r="H13" s="26"/>
      <c r="I13" s="33">
        <v>240</v>
      </c>
      <c r="J13" s="28">
        <v>0</v>
      </c>
      <c r="K13" s="29">
        <v>9.5</v>
      </c>
      <c r="L13" s="30">
        <f t="shared" ref="L13:L30" si="1">PRODUCT(J13,1.095)</f>
        <v>0</v>
      </c>
      <c r="M13" s="31">
        <f t="shared" ref="M13:M30" si="2">PRODUCT(I13,L13)</f>
        <v>0</v>
      </c>
      <c r="N13" s="31">
        <f t="shared" ref="N13:N30" si="3">PRODUCT(I13,J13)</f>
        <v>0</v>
      </c>
      <c r="O13" s="31"/>
    </row>
    <row r="14" spans="1:15" ht="15" customHeight="1" x14ac:dyDescent="0.3">
      <c r="A14" s="24">
        <f t="shared" si="0"/>
        <v>3</v>
      </c>
      <c r="B14" s="34"/>
      <c r="C14" s="106" t="s">
        <v>264</v>
      </c>
      <c r="D14" s="107" t="s">
        <v>264</v>
      </c>
      <c r="E14" s="107" t="s">
        <v>264</v>
      </c>
      <c r="F14" s="108" t="s">
        <v>264</v>
      </c>
      <c r="G14" s="32" t="s">
        <v>491</v>
      </c>
      <c r="H14" s="26"/>
      <c r="I14" s="33">
        <v>240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06" t="s">
        <v>265</v>
      </c>
      <c r="D15" s="107" t="s">
        <v>265</v>
      </c>
      <c r="E15" s="107" t="s">
        <v>265</v>
      </c>
      <c r="F15" s="108" t="s">
        <v>265</v>
      </c>
      <c r="G15" s="29" t="s">
        <v>491</v>
      </c>
      <c r="H15" s="26"/>
      <c r="I15" s="36">
        <v>60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06" t="s">
        <v>266</v>
      </c>
      <c r="D16" s="107" t="s">
        <v>266</v>
      </c>
      <c r="E16" s="107" t="s">
        <v>266</v>
      </c>
      <c r="F16" s="108" t="s">
        <v>266</v>
      </c>
      <c r="G16" s="29" t="s">
        <v>491</v>
      </c>
      <c r="H16" s="26"/>
      <c r="I16" s="36">
        <v>200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06" t="s">
        <v>267</v>
      </c>
      <c r="D17" s="107" t="s">
        <v>267</v>
      </c>
      <c r="E17" s="107" t="s">
        <v>267</v>
      </c>
      <c r="F17" s="108" t="s">
        <v>267</v>
      </c>
      <c r="G17" s="29" t="s">
        <v>491</v>
      </c>
      <c r="H17" s="26"/>
      <c r="I17" s="36">
        <v>200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06" t="s">
        <v>268</v>
      </c>
      <c r="D18" s="107" t="s">
        <v>268</v>
      </c>
      <c r="E18" s="107" t="s">
        <v>268</v>
      </c>
      <c r="F18" s="108" t="s">
        <v>268</v>
      </c>
      <c r="G18" s="32" t="s">
        <v>491</v>
      </c>
      <c r="H18" s="26"/>
      <c r="I18" s="33">
        <v>200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06" t="s">
        <v>269</v>
      </c>
      <c r="D19" s="107" t="s">
        <v>269</v>
      </c>
      <c r="E19" s="107" t="s">
        <v>269</v>
      </c>
      <c r="F19" s="108" t="s">
        <v>269</v>
      </c>
      <c r="G19" s="32" t="s">
        <v>491</v>
      </c>
      <c r="H19" s="26"/>
      <c r="I19" s="33">
        <v>150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06" t="s">
        <v>270</v>
      </c>
      <c r="D20" s="107" t="s">
        <v>270</v>
      </c>
      <c r="E20" s="107" t="s">
        <v>270</v>
      </c>
      <c r="F20" s="108" t="s">
        <v>270</v>
      </c>
      <c r="G20" s="29" t="s">
        <v>491</v>
      </c>
      <c r="H20" s="26"/>
      <c r="I20" s="36">
        <v>750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06" t="s">
        <v>271</v>
      </c>
      <c r="D21" s="107" t="s">
        <v>271</v>
      </c>
      <c r="E21" s="107" t="s">
        <v>271</v>
      </c>
      <c r="F21" s="108" t="s">
        <v>271</v>
      </c>
      <c r="G21" s="29" t="s">
        <v>491</v>
      </c>
      <c r="H21" s="26"/>
      <c r="I21" s="36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06" t="s">
        <v>272</v>
      </c>
      <c r="D22" s="107" t="s">
        <v>272</v>
      </c>
      <c r="E22" s="107" t="s">
        <v>272</v>
      </c>
      <c r="F22" s="108" t="s">
        <v>272</v>
      </c>
      <c r="G22" s="29" t="s">
        <v>491</v>
      </c>
      <c r="H22" s="26"/>
      <c r="I22" s="36">
        <v>150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06" t="s">
        <v>273</v>
      </c>
      <c r="D23" s="107" t="s">
        <v>273</v>
      </c>
      <c r="E23" s="107" t="s">
        <v>273</v>
      </c>
      <c r="F23" s="108" t="s">
        <v>273</v>
      </c>
      <c r="G23" s="32" t="s">
        <v>491</v>
      </c>
      <c r="H23" s="26"/>
      <c r="I23" s="33">
        <v>150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06" t="s">
        <v>274</v>
      </c>
      <c r="D24" s="107" t="s">
        <v>274</v>
      </c>
      <c r="E24" s="107" t="s">
        <v>274</v>
      </c>
      <c r="F24" s="108" t="s">
        <v>274</v>
      </c>
      <c r="G24" s="29" t="s">
        <v>491</v>
      </c>
      <c r="H24" s="26"/>
      <c r="I24" s="36">
        <v>180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06" t="s">
        <v>275</v>
      </c>
      <c r="D25" s="107" t="s">
        <v>275</v>
      </c>
      <c r="E25" s="107" t="s">
        <v>275</v>
      </c>
      <c r="F25" s="108" t="s">
        <v>275</v>
      </c>
      <c r="G25" s="29" t="s">
        <v>491</v>
      </c>
      <c r="H25" s="26"/>
      <c r="I25" s="36">
        <v>180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06" t="s">
        <v>276</v>
      </c>
      <c r="D26" s="107" t="s">
        <v>276</v>
      </c>
      <c r="E26" s="107" t="s">
        <v>276</v>
      </c>
      <c r="F26" s="108" t="s">
        <v>276</v>
      </c>
      <c r="G26" s="29" t="s">
        <v>491</v>
      </c>
      <c r="H26" s="26"/>
      <c r="I26" s="36">
        <v>180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06" t="s">
        <v>277</v>
      </c>
      <c r="D27" s="107" t="s">
        <v>277</v>
      </c>
      <c r="E27" s="107" t="s">
        <v>277</v>
      </c>
      <c r="F27" s="108" t="s">
        <v>277</v>
      </c>
      <c r="G27" s="29" t="s">
        <v>491</v>
      </c>
      <c r="H27" s="26"/>
      <c r="I27" s="36">
        <v>450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06" t="s">
        <v>278</v>
      </c>
      <c r="D28" s="107" t="s">
        <v>278</v>
      </c>
      <c r="E28" s="107" t="s">
        <v>278</v>
      </c>
      <c r="F28" s="108" t="s">
        <v>278</v>
      </c>
      <c r="G28" s="29" t="s">
        <v>491</v>
      </c>
      <c r="H28" s="26"/>
      <c r="I28" s="36">
        <v>150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06" t="s">
        <v>279</v>
      </c>
      <c r="D29" s="107" t="s">
        <v>279</v>
      </c>
      <c r="E29" s="107" t="s">
        <v>279</v>
      </c>
      <c r="F29" s="108" t="s">
        <v>279</v>
      </c>
      <c r="G29" s="32" t="s">
        <v>491</v>
      </c>
      <c r="H29" s="26"/>
      <c r="I29" s="33">
        <v>30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06" t="s">
        <v>280</v>
      </c>
      <c r="D30" s="107" t="s">
        <v>280</v>
      </c>
      <c r="E30" s="107" t="s">
        <v>280</v>
      </c>
      <c r="F30" s="108" t="s">
        <v>280</v>
      </c>
      <c r="G30" s="29" t="s">
        <v>491</v>
      </c>
      <c r="H30" s="26"/>
      <c r="I30" s="33">
        <v>30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06" t="s">
        <v>281</v>
      </c>
      <c r="D31" s="107" t="s">
        <v>281</v>
      </c>
      <c r="E31" s="107" t="s">
        <v>281</v>
      </c>
      <c r="F31" s="108" t="s">
        <v>281</v>
      </c>
      <c r="G31" s="29" t="s">
        <v>491</v>
      </c>
      <c r="H31" s="26"/>
      <c r="I31" s="33">
        <v>30</v>
      </c>
      <c r="J31" s="28">
        <v>0</v>
      </c>
      <c r="K31" s="29">
        <v>9.5</v>
      </c>
      <c r="L31" s="30">
        <f t="shared" ref="L31:L94" si="4">PRODUCT(J31,1.095)</f>
        <v>0</v>
      </c>
      <c r="M31" s="31">
        <f t="shared" ref="M31:M94" si="5">PRODUCT(I31,L31)</f>
        <v>0</v>
      </c>
      <c r="N31" s="31">
        <f t="shared" ref="N31:N94" si="6">PRODUCT(I31,J31)</f>
        <v>0</v>
      </c>
      <c r="O31" s="31"/>
    </row>
    <row r="32" spans="1:15" ht="15" customHeight="1" x14ac:dyDescent="0.3">
      <c r="A32" s="24">
        <f t="shared" si="0"/>
        <v>21</v>
      </c>
      <c r="B32" s="25"/>
      <c r="C32" s="106" t="s">
        <v>282</v>
      </c>
      <c r="D32" s="107" t="s">
        <v>282</v>
      </c>
      <c r="E32" s="107" t="s">
        <v>282</v>
      </c>
      <c r="F32" s="108" t="s">
        <v>282</v>
      </c>
      <c r="G32" s="29" t="s">
        <v>491</v>
      </c>
      <c r="H32" s="26"/>
      <c r="I32" s="33">
        <v>30</v>
      </c>
      <c r="J32" s="28">
        <v>0</v>
      </c>
      <c r="K32" s="29">
        <v>9.5</v>
      </c>
      <c r="L32" s="30">
        <f t="shared" si="4"/>
        <v>0</v>
      </c>
      <c r="M32" s="31">
        <f t="shared" si="5"/>
        <v>0</v>
      </c>
      <c r="N32" s="31">
        <f t="shared" si="6"/>
        <v>0</v>
      </c>
      <c r="O32" s="31"/>
    </row>
    <row r="33" spans="1:15" ht="15" customHeight="1" x14ac:dyDescent="0.3">
      <c r="A33" s="24">
        <f t="shared" si="0"/>
        <v>22</v>
      </c>
      <c r="B33" s="25"/>
      <c r="C33" s="106" t="s">
        <v>283</v>
      </c>
      <c r="D33" s="107" t="s">
        <v>283</v>
      </c>
      <c r="E33" s="107" t="s">
        <v>283</v>
      </c>
      <c r="F33" s="108" t="s">
        <v>283</v>
      </c>
      <c r="G33" s="29" t="s">
        <v>491</v>
      </c>
      <c r="H33" s="26"/>
      <c r="I33" s="33">
        <v>700</v>
      </c>
      <c r="J33" s="28">
        <v>0</v>
      </c>
      <c r="K33" s="29">
        <v>9.5</v>
      </c>
      <c r="L33" s="30">
        <f t="shared" si="4"/>
        <v>0</v>
      </c>
      <c r="M33" s="31">
        <f t="shared" si="5"/>
        <v>0</v>
      </c>
      <c r="N33" s="31">
        <f t="shared" si="6"/>
        <v>0</v>
      </c>
      <c r="O33" s="31"/>
    </row>
    <row r="34" spans="1:15" ht="15" customHeight="1" x14ac:dyDescent="0.3">
      <c r="A34" s="24">
        <f t="shared" si="0"/>
        <v>23</v>
      </c>
      <c r="B34" s="25"/>
      <c r="C34" s="106" t="s">
        <v>284</v>
      </c>
      <c r="D34" s="107" t="s">
        <v>284</v>
      </c>
      <c r="E34" s="107" t="s">
        <v>284</v>
      </c>
      <c r="F34" s="108" t="s">
        <v>284</v>
      </c>
      <c r="G34" s="29" t="s">
        <v>491</v>
      </c>
      <c r="H34" s="26"/>
      <c r="I34" s="33">
        <v>700</v>
      </c>
      <c r="J34" s="28">
        <v>0</v>
      </c>
      <c r="K34" s="29">
        <v>9.5</v>
      </c>
      <c r="L34" s="30">
        <f t="shared" si="4"/>
        <v>0</v>
      </c>
      <c r="M34" s="31">
        <f t="shared" si="5"/>
        <v>0</v>
      </c>
      <c r="N34" s="31">
        <f t="shared" si="6"/>
        <v>0</v>
      </c>
      <c r="O34" s="31"/>
    </row>
    <row r="35" spans="1:15" ht="15" customHeight="1" x14ac:dyDescent="0.3">
      <c r="A35" s="24">
        <f t="shared" si="0"/>
        <v>24</v>
      </c>
      <c r="B35" s="25"/>
      <c r="C35" s="106" t="s">
        <v>285</v>
      </c>
      <c r="D35" s="107" t="s">
        <v>285</v>
      </c>
      <c r="E35" s="107" t="s">
        <v>285</v>
      </c>
      <c r="F35" s="108" t="s">
        <v>285</v>
      </c>
      <c r="G35" s="29" t="s">
        <v>491</v>
      </c>
      <c r="H35" s="26"/>
      <c r="I35" s="33">
        <v>960</v>
      </c>
      <c r="J35" s="28">
        <v>0</v>
      </c>
      <c r="K35" s="29">
        <v>9.5</v>
      </c>
      <c r="L35" s="30">
        <f t="shared" si="4"/>
        <v>0</v>
      </c>
      <c r="M35" s="31">
        <f t="shared" si="5"/>
        <v>0</v>
      </c>
      <c r="N35" s="31">
        <f t="shared" si="6"/>
        <v>0</v>
      </c>
      <c r="O35" s="31"/>
    </row>
    <row r="36" spans="1:15" ht="15" customHeight="1" x14ac:dyDescent="0.3">
      <c r="A36" s="24">
        <f t="shared" si="0"/>
        <v>25</v>
      </c>
      <c r="B36" s="25"/>
      <c r="C36" s="106" t="s">
        <v>286</v>
      </c>
      <c r="D36" s="107" t="s">
        <v>286</v>
      </c>
      <c r="E36" s="107" t="s">
        <v>286</v>
      </c>
      <c r="F36" s="108" t="s">
        <v>286</v>
      </c>
      <c r="G36" s="29" t="s">
        <v>491</v>
      </c>
      <c r="H36" s="26"/>
      <c r="I36" s="33">
        <v>960</v>
      </c>
      <c r="J36" s="28">
        <v>0</v>
      </c>
      <c r="K36" s="29">
        <v>9.5</v>
      </c>
      <c r="L36" s="30">
        <f t="shared" si="4"/>
        <v>0</v>
      </c>
      <c r="M36" s="31">
        <f t="shared" si="5"/>
        <v>0</v>
      </c>
      <c r="N36" s="31">
        <f t="shared" si="6"/>
        <v>0</v>
      </c>
      <c r="O36" s="31"/>
    </row>
    <row r="37" spans="1:15" ht="15" customHeight="1" x14ac:dyDescent="0.3">
      <c r="A37" s="24">
        <f t="shared" si="0"/>
        <v>26</v>
      </c>
      <c r="B37" s="25"/>
      <c r="C37" s="106" t="s">
        <v>287</v>
      </c>
      <c r="D37" s="107" t="s">
        <v>287</v>
      </c>
      <c r="E37" s="107" t="s">
        <v>287</v>
      </c>
      <c r="F37" s="108" t="s">
        <v>287</v>
      </c>
      <c r="G37" s="29" t="s">
        <v>491</v>
      </c>
      <c r="H37" s="26"/>
      <c r="I37" s="33">
        <v>960</v>
      </c>
      <c r="J37" s="28">
        <v>0</v>
      </c>
      <c r="K37" s="29">
        <v>9.5</v>
      </c>
      <c r="L37" s="30">
        <f t="shared" si="4"/>
        <v>0</v>
      </c>
      <c r="M37" s="31">
        <f t="shared" si="5"/>
        <v>0</v>
      </c>
      <c r="N37" s="31">
        <f t="shared" si="6"/>
        <v>0</v>
      </c>
      <c r="O37" s="31"/>
    </row>
    <row r="38" spans="1:15" ht="15" customHeight="1" x14ac:dyDescent="0.3">
      <c r="A38" s="24">
        <f t="shared" si="0"/>
        <v>27</v>
      </c>
      <c r="B38" s="25"/>
      <c r="C38" s="106" t="s">
        <v>288</v>
      </c>
      <c r="D38" s="107" t="s">
        <v>288</v>
      </c>
      <c r="E38" s="107" t="s">
        <v>288</v>
      </c>
      <c r="F38" s="108" t="s">
        <v>288</v>
      </c>
      <c r="G38" s="29" t="s">
        <v>491</v>
      </c>
      <c r="H38" s="26"/>
      <c r="I38" s="33">
        <v>600</v>
      </c>
      <c r="J38" s="28">
        <v>0</v>
      </c>
      <c r="K38" s="29">
        <v>9.5</v>
      </c>
      <c r="L38" s="30">
        <f t="shared" si="4"/>
        <v>0</v>
      </c>
      <c r="M38" s="31">
        <f t="shared" si="5"/>
        <v>0</v>
      </c>
      <c r="N38" s="31">
        <f t="shared" si="6"/>
        <v>0</v>
      </c>
      <c r="O38" s="31"/>
    </row>
    <row r="39" spans="1:15" ht="15" customHeight="1" x14ac:dyDescent="0.3">
      <c r="A39" s="24">
        <f t="shared" si="0"/>
        <v>28</v>
      </c>
      <c r="B39" s="25"/>
      <c r="C39" s="106" t="s">
        <v>289</v>
      </c>
      <c r="D39" s="107" t="s">
        <v>289</v>
      </c>
      <c r="E39" s="107" t="s">
        <v>289</v>
      </c>
      <c r="F39" s="108" t="s">
        <v>289</v>
      </c>
      <c r="G39" s="29" t="s">
        <v>491</v>
      </c>
      <c r="H39" s="26"/>
      <c r="I39" s="33">
        <v>700</v>
      </c>
      <c r="J39" s="28">
        <v>0</v>
      </c>
      <c r="K39" s="29">
        <v>9.5</v>
      </c>
      <c r="L39" s="30">
        <f t="shared" si="4"/>
        <v>0</v>
      </c>
      <c r="M39" s="31">
        <f t="shared" si="5"/>
        <v>0</v>
      </c>
      <c r="N39" s="31">
        <f t="shared" si="6"/>
        <v>0</v>
      </c>
      <c r="O39" s="31"/>
    </row>
    <row r="40" spans="1:15" ht="15" customHeight="1" x14ac:dyDescent="0.3">
      <c r="A40" s="24">
        <f t="shared" si="0"/>
        <v>29</v>
      </c>
      <c r="B40" s="25"/>
      <c r="C40" s="106" t="s">
        <v>290</v>
      </c>
      <c r="D40" s="107" t="s">
        <v>290</v>
      </c>
      <c r="E40" s="107" t="s">
        <v>290</v>
      </c>
      <c r="F40" s="108" t="s">
        <v>290</v>
      </c>
      <c r="G40" s="29" t="s">
        <v>491</v>
      </c>
      <c r="H40" s="26"/>
      <c r="I40" s="33">
        <v>450</v>
      </c>
      <c r="J40" s="28">
        <v>0</v>
      </c>
      <c r="K40" s="29">
        <v>9.5</v>
      </c>
      <c r="L40" s="30">
        <f t="shared" si="4"/>
        <v>0</v>
      </c>
      <c r="M40" s="31">
        <f t="shared" si="5"/>
        <v>0</v>
      </c>
      <c r="N40" s="31">
        <f t="shared" si="6"/>
        <v>0</v>
      </c>
      <c r="O40" s="31"/>
    </row>
    <row r="41" spans="1:15" ht="15" customHeight="1" x14ac:dyDescent="0.3">
      <c r="A41" s="24">
        <f t="shared" si="0"/>
        <v>30</v>
      </c>
      <c r="B41" s="25"/>
      <c r="C41" s="106" t="s">
        <v>291</v>
      </c>
      <c r="D41" s="107" t="s">
        <v>291</v>
      </c>
      <c r="E41" s="107" t="s">
        <v>291</v>
      </c>
      <c r="F41" s="108" t="s">
        <v>291</v>
      </c>
      <c r="G41" s="29" t="s">
        <v>491</v>
      </c>
      <c r="H41" s="26"/>
      <c r="I41" s="33">
        <v>480</v>
      </c>
      <c r="J41" s="28">
        <v>0</v>
      </c>
      <c r="K41" s="29">
        <v>9.5</v>
      </c>
      <c r="L41" s="30">
        <f t="shared" si="4"/>
        <v>0</v>
      </c>
      <c r="M41" s="31">
        <f t="shared" si="5"/>
        <v>0</v>
      </c>
      <c r="N41" s="31">
        <f t="shared" si="6"/>
        <v>0</v>
      </c>
      <c r="O41" s="31"/>
    </row>
    <row r="42" spans="1:15" ht="15" customHeight="1" x14ac:dyDescent="0.3">
      <c r="A42" s="24">
        <f t="shared" si="0"/>
        <v>31</v>
      </c>
      <c r="B42" s="25"/>
      <c r="C42" s="106" t="s">
        <v>292</v>
      </c>
      <c r="D42" s="107" t="s">
        <v>292</v>
      </c>
      <c r="E42" s="107" t="s">
        <v>292</v>
      </c>
      <c r="F42" s="108" t="s">
        <v>292</v>
      </c>
      <c r="G42" s="29" t="s">
        <v>491</v>
      </c>
      <c r="H42" s="26"/>
      <c r="I42" s="33">
        <v>480</v>
      </c>
      <c r="J42" s="28">
        <v>0</v>
      </c>
      <c r="K42" s="29">
        <v>9.5</v>
      </c>
      <c r="L42" s="30">
        <f t="shared" si="4"/>
        <v>0</v>
      </c>
      <c r="M42" s="31">
        <f t="shared" si="5"/>
        <v>0</v>
      </c>
      <c r="N42" s="31">
        <f t="shared" si="6"/>
        <v>0</v>
      </c>
      <c r="O42" s="31"/>
    </row>
    <row r="43" spans="1:15" ht="15" customHeight="1" x14ac:dyDescent="0.3">
      <c r="A43" s="24">
        <f t="shared" si="0"/>
        <v>32</v>
      </c>
      <c r="B43" s="25"/>
      <c r="C43" s="106" t="s">
        <v>293</v>
      </c>
      <c r="D43" s="107" t="s">
        <v>293</v>
      </c>
      <c r="E43" s="107" t="s">
        <v>293</v>
      </c>
      <c r="F43" s="108" t="s">
        <v>293</v>
      </c>
      <c r="G43" s="29" t="s">
        <v>491</v>
      </c>
      <c r="H43" s="26"/>
      <c r="I43" s="33">
        <v>480</v>
      </c>
      <c r="J43" s="28">
        <v>0</v>
      </c>
      <c r="K43" s="29">
        <v>9.5</v>
      </c>
      <c r="L43" s="30">
        <f t="shared" si="4"/>
        <v>0</v>
      </c>
      <c r="M43" s="31">
        <f t="shared" si="5"/>
        <v>0</v>
      </c>
      <c r="N43" s="31">
        <f t="shared" si="6"/>
        <v>0</v>
      </c>
      <c r="O43" s="31"/>
    </row>
    <row r="44" spans="1:15" ht="15" customHeight="1" x14ac:dyDescent="0.3">
      <c r="A44" s="24">
        <f t="shared" si="0"/>
        <v>33</v>
      </c>
      <c r="B44" s="25"/>
      <c r="C44" s="106" t="s">
        <v>294</v>
      </c>
      <c r="D44" s="107" t="s">
        <v>294</v>
      </c>
      <c r="E44" s="107" t="s">
        <v>294</v>
      </c>
      <c r="F44" s="108" t="s">
        <v>294</v>
      </c>
      <c r="G44" s="29" t="s">
        <v>491</v>
      </c>
      <c r="H44" s="26"/>
      <c r="I44" s="33">
        <v>116</v>
      </c>
      <c r="J44" s="28">
        <v>0</v>
      </c>
      <c r="K44" s="29">
        <v>9.5</v>
      </c>
      <c r="L44" s="30">
        <f t="shared" si="4"/>
        <v>0</v>
      </c>
      <c r="M44" s="31">
        <f t="shared" si="5"/>
        <v>0</v>
      </c>
      <c r="N44" s="31">
        <f t="shared" si="6"/>
        <v>0</v>
      </c>
      <c r="O44" s="31"/>
    </row>
    <row r="45" spans="1:15" ht="15" customHeight="1" x14ac:dyDescent="0.3">
      <c r="A45" s="24">
        <f t="shared" si="0"/>
        <v>34</v>
      </c>
      <c r="B45" s="25"/>
      <c r="C45" s="106" t="s">
        <v>295</v>
      </c>
      <c r="D45" s="107" t="s">
        <v>295</v>
      </c>
      <c r="E45" s="107" t="s">
        <v>295</v>
      </c>
      <c r="F45" s="108" t="s">
        <v>295</v>
      </c>
      <c r="G45" s="29" t="s">
        <v>491</v>
      </c>
      <c r="H45" s="26"/>
      <c r="I45" s="33">
        <v>480</v>
      </c>
      <c r="J45" s="28">
        <v>0</v>
      </c>
      <c r="K45" s="29">
        <v>9.5</v>
      </c>
      <c r="L45" s="30">
        <f t="shared" si="4"/>
        <v>0</v>
      </c>
      <c r="M45" s="31">
        <f t="shared" si="5"/>
        <v>0</v>
      </c>
      <c r="N45" s="31">
        <f t="shared" si="6"/>
        <v>0</v>
      </c>
      <c r="O45" s="31"/>
    </row>
    <row r="46" spans="1:15" ht="15" customHeight="1" x14ac:dyDescent="0.3">
      <c r="A46" s="24">
        <f t="shared" si="0"/>
        <v>35</v>
      </c>
      <c r="B46" s="25"/>
      <c r="C46" s="106" t="s">
        <v>296</v>
      </c>
      <c r="D46" s="107" t="s">
        <v>296</v>
      </c>
      <c r="E46" s="107" t="s">
        <v>296</v>
      </c>
      <c r="F46" s="108" t="s">
        <v>296</v>
      </c>
      <c r="G46" s="29" t="s">
        <v>491</v>
      </c>
      <c r="H46" s="26"/>
      <c r="I46" s="33">
        <v>600</v>
      </c>
      <c r="J46" s="28">
        <v>0</v>
      </c>
      <c r="K46" s="29">
        <v>9.5</v>
      </c>
      <c r="L46" s="30">
        <f t="shared" si="4"/>
        <v>0</v>
      </c>
      <c r="M46" s="31">
        <f t="shared" si="5"/>
        <v>0</v>
      </c>
      <c r="N46" s="31">
        <f t="shared" si="6"/>
        <v>0</v>
      </c>
      <c r="O46" s="31"/>
    </row>
    <row r="47" spans="1:15" ht="15" customHeight="1" x14ac:dyDescent="0.3">
      <c r="A47" s="24">
        <f t="shared" si="0"/>
        <v>36</v>
      </c>
      <c r="B47" s="25"/>
      <c r="C47" s="106" t="s">
        <v>297</v>
      </c>
      <c r="D47" s="107" t="s">
        <v>297</v>
      </c>
      <c r="E47" s="107" t="s">
        <v>297</v>
      </c>
      <c r="F47" s="108" t="s">
        <v>297</v>
      </c>
      <c r="G47" s="29" t="s">
        <v>491</v>
      </c>
      <c r="H47" s="26"/>
      <c r="I47" s="33">
        <v>600</v>
      </c>
      <c r="J47" s="28">
        <v>0</v>
      </c>
      <c r="K47" s="29">
        <v>9.5</v>
      </c>
      <c r="L47" s="30">
        <f t="shared" si="4"/>
        <v>0</v>
      </c>
      <c r="M47" s="31">
        <f t="shared" si="5"/>
        <v>0</v>
      </c>
      <c r="N47" s="31">
        <f t="shared" si="6"/>
        <v>0</v>
      </c>
      <c r="O47" s="31"/>
    </row>
    <row r="48" spans="1:15" ht="15" customHeight="1" x14ac:dyDescent="0.3">
      <c r="A48" s="24">
        <f t="shared" si="0"/>
        <v>37</v>
      </c>
      <c r="B48" s="25"/>
      <c r="C48" s="106" t="s">
        <v>298</v>
      </c>
      <c r="D48" s="107" t="s">
        <v>298</v>
      </c>
      <c r="E48" s="107" t="s">
        <v>298</v>
      </c>
      <c r="F48" s="108" t="s">
        <v>298</v>
      </c>
      <c r="G48" s="29" t="s">
        <v>491</v>
      </c>
      <c r="H48" s="26"/>
      <c r="I48" s="33">
        <v>600</v>
      </c>
      <c r="J48" s="28">
        <v>0</v>
      </c>
      <c r="K48" s="29">
        <v>9.5</v>
      </c>
      <c r="L48" s="30">
        <f t="shared" si="4"/>
        <v>0</v>
      </c>
      <c r="M48" s="31">
        <f t="shared" si="5"/>
        <v>0</v>
      </c>
      <c r="N48" s="31">
        <f t="shared" si="6"/>
        <v>0</v>
      </c>
      <c r="O48" s="31"/>
    </row>
    <row r="49" spans="1:15" ht="15" customHeight="1" x14ac:dyDescent="0.3">
      <c r="A49" s="24">
        <f t="shared" si="0"/>
        <v>38</v>
      </c>
      <c r="B49" s="25"/>
      <c r="C49" s="106" t="s">
        <v>299</v>
      </c>
      <c r="D49" s="107" t="s">
        <v>299</v>
      </c>
      <c r="E49" s="107" t="s">
        <v>299</v>
      </c>
      <c r="F49" s="108" t="s">
        <v>299</v>
      </c>
      <c r="G49" s="29" t="s">
        <v>491</v>
      </c>
      <c r="H49" s="26"/>
      <c r="I49" s="33">
        <v>600</v>
      </c>
      <c r="J49" s="28">
        <v>0</v>
      </c>
      <c r="K49" s="29">
        <v>9.5</v>
      </c>
      <c r="L49" s="30">
        <f t="shared" si="4"/>
        <v>0</v>
      </c>
      <c r="M49" s="31">
        <f t="shared" si="5"/>
        <v>0</v>
      </c>
      <c r="N49" s="31">
        <f t="shared" si="6"/>
        <v>0</v>
      </c>
      <c r="O49" s="31"/>
    </row>
    <row r="50" spans="1:15" ht="15" customHeight="1" x14ac:dyDescent="0.3">
      <c r="A50" s="24">
        <f t="shared" si="0"/>
        <v>39</v>
      </c>
      <c r="B50" s="25"/>
      <c r="C50" s="106" t="s">
        <v>300</v>
      </c>
      <c r="D50" s="107" t="s">
        <v>300</v>
      </c>
      <c r="E50" s="107" t="s">
        <v>300</v>
      </c>
      <c r="F50" s="108" t="s">
        <v>300</v>
      </c>
      <c r="G50" s="29" t="s">
        <v>491</v>
      </c>
      <c r="H50" s="26"/>
      <c r="I50" s="33">
        <v>960</v>
      </c>
      <c r="J50" s="28">
        <v>0</v>
      </c>
      <c r="K50" s="29">
        <v>9.5</v>
      </c>
      <c r="L50" s="30">
        <f t="shared" si="4"/>
        <v>0</v>
      </c>
      <c r="M50" s="31">
        <f t="shared" si="5"/>
        <v>0</v>
      </c>
      <c r="N50" s="31">
        <f t="shared" si="6"/>
        <v>0</v>
      </c>
      <c r="O50" s="31"/>
    </row>
    <row r="51" spans="1:15" ht="15" customHeight="1" x14ac:dyDescent="0.3">
      <c r="A51" s="24">
        <f t="shared" si="0"/>
        <v>40</v>
      </c>
      <c r="B51" s="25"/>
      <c r="C51" s="106" t="s">
        <v>301</v>
      </c>
      <c r="D51" s="107" t="s">
        <v>301</v>
      </c>
      <c r="E51" s="107" t="s">
        <v>301</v>
      </c>
      <c r="F51" s="108" t="s">
        <v>301</v>
      </c>
      <c r="G51" s="29" t="s">
        <v>491</v>
      </c>
      <c r="H51" s="26"/>
      <c r="I51" s="33">
        <v>450</v>
      </c>
      <c r="J51" s="28">
        <v>0</v>
      </c>
      <c r="K51" s="29">
        <v>9.5</v>
      </c>
      <c r="L51" s="30">
        <f t="shared" si="4"/>
        <v>0</v>
      </c>
      <c r="M51" s="31">
        <f t="shared" si="5"/>
        <v>0</v>
      </c>
      <c r="N51" s="31">
        <f t="shared" si="6"/>
        <v>0</v>
      </c>
      <c r="O51" s="31"/>
    </row>
    <row r="52" spans="1:15" ht="15" customHeight="1" x14ac:dyDescent="0.3">
      <c r="A52" s="24">
        <f t="shared" si="0"/>
        <v>41</v>
      </c>
      <c r="B52" s="25"/>
      <c r="C52" s="106" t="s">
        <v>302</v>
      </c>
      <c r="D52" s="107" t="s">
        <v>302</v>
      </c>
      <c r="E52" s="107" t="s">
        <v>302</v>
      </c>
      <c r="F52" s="108" t="s">
        <v>302</v>
      </c>
      <c r="G52" s="29" t="s">
        <v>491</v>
      </c>
      <c r="H52" s="26"/>
      <c r="I52" s="33">
        <v>450</v>
      </c>
      <c r="J52" s="28">
        <v>0</v>
      </c>
      <c r="K52" s="29">
        <v>9.5</v>
      </c>
      <c r="L52" s="30">
        <f t="shared" si="4"/>
        <v>0</v>
      </c>
      <c r="M52" s="31">
        <f t="shared" si="5"/>
        <v>0</v>
      </c>
      <c r="N52" s="31">
        <f t="shared" si="6"/>
        <v>0</v>
      </c>
      <c r="O52" s="31"/>
    </row>
    <row r="53" spans="1:15" ht="15" customHeight="1" x14ac:dyDescent="0.3">
      <c r="A53" s="24">
        <f t="shared" si="0"/>
        <v>42</v>
      </c>
      <c r="B53" s="25"/>
      <c r="C53" s="106" t="s">
        <v>303</v>
      </c>
      <c r="D53" s="107" t="s">
        <v>303</v>
      </c>
      <c r="E53" s="107" t="s">
        <v>303</v>
      </c>
      <c r="F53" s="108" t="s">
        <v>303</v>
      </c>
      <c r="G53" s="29" t="s">
        <v>491</v>
      </c>
      <c r="H53" s="26"/>
      <c r="I53" s="33">
        <v>150</v>
      </c>
      <c r="J53" s="28">
        <v>0</v>
      </c>
      <c r="K53" s="29">
        <v>9.5</v>
      </c>
      <c r="L53" s="30">
        <f t="shared" si="4"/>
        <v>0</v>
      </c>
      <c r="M53" s="31">
        <f t="shared" si="5"/>
        <v>0</v>
      </c>
      <c r="N53" s="31">
        <f t="shared" si="6"/>
        <v>0</v>
      </c>
      <c r="O53" s="31"/>
    </row>
    <row r="54" spans="1:15" ht="15" customHeight="1" x14ac:dyDescent="0.3">
      <c r="A54" s="24">
        <f t="shared" si="0"/>
        <v>43</v>
      </c>
      <c r="B54" s="25"/>
      <c r="C54" s="106" t="s">
        <v>304</v>
      </c>
      <c r="D54" s="107" t="s">
        <v>304</v>
      </c>
      <c r="E54" s="107" t="s">
        <v>304</v>
      </c>
      <c r="F54" s="108" t="s">
        <v>304</v>
      </c>
      <c r="G54" s="29" t="s">
        <v>491</v>
      </c>
      <c r="H54" s="26"/>
      <c r="I54" s="33">
        <v>150</v>
      </c>
      <c r="J54" s="28">
        <v>0</v>
      </c>
      <c r="K54" s="29">
        <v>9.5</v>
      </c>
      <c r="L54" s="30">
        <f t="shared" si="4"/>
        <v>0</v>
      </c>
      <c r="M54" s="31">
        <f t="shared" si="5"/>
        <v>0</v>
      </c>
      <c r="N54" s="31">
        <f t="shared" si="6"/>
        <v>0</v>
      </c>
      <c r="O54" s="31"/>
    </row>
    <row r="55" spans="1:15" ht="15" customHeight="1" x14ac:dyDescent="0.3">
      <c r="A55" s="24">
        <f t="shared" si="0"/>
        <v>44</v>
      </c>
      <c r="B55" s="25"/>
      <c r="C55" s="106" t="s">
        <v>305</v>
      </c>
      <c r="D55" s="107" t="s">
        <v>305</v>
      </c>
      <c r="E55" s="107" t="s">
        <v>305</v>
      </c>
      <c r="F55" s="108" t="s">
        <v>305</v>
      </c>
      <c r="G55" s="29" t="s">
        <v>491</v>
      </c>
      <c r="H55" s="26"/>
      <c r="I55" s="33">
        <v>960</v>
      </c>
      <c r="J55" s="28">
        <v>0</v>
      </c>
      <c r="K55" s="29">
        <v>9.5</v>
      </c>
      <c r="L55" s="30">
        <f t="shared" si="4"/>
        <v>0</v>
      </c>
      <c r="M55" s="31">
        <f t="shared" si="5"/>
        <v>0</v>
      </c>
      <c r="N55" s="31">
        <f t="shared" si="6"/>
        <v>0</v>
      </c>
      <c r="O55" s="31"/>
    </row>
    <row r="56" spans="1:15" ht="15" customHeight="1" x14ac:dyDescent="0.3">
      <c r="A56" s="24">
        <f t="shared" si="0"/>
        <v>45</v>
      </c>
      <c r="B56" s="25"/>
      <c r="C56" s="106" t="s">
        <v>306</v>
      </c>
      <c r="D56" s="107" t="s">
        <v>306</v>
      </c>
      <c r="E56" s="107" t="s">
        <v>306</v>
      </c>
      <c r="F56" s="108" t="s">
        <v>306</v>
      </c>
      <c r="G56" s="29" t="s">
        <v>491</v>
      </c>
      <c r="H56" s="26"/>
      <c r="I56" s="33">
        <v>480</v>
      </c>
      <c r="J56" s="28">
        <v>0</v>
      </c>
      <c r="K56" s="29">
        <v>9.5</v>
      </c>
      <c r="L56" s="30">
        <f t="shared" si="4"/>
        <v>0</v>
      </c>
      <c r="M56" s="31">
        <f t="shared" si="5"/>
        <v>0</v>
      </c>
      <c r="N56" s="31">
        <f t="shared" si="6"/>
        <v>0</v>
      </c>
      <c r="O56" s="31"/>
    </row>
    <row r="57" spans="1:15" ht="15" customHeight="1" x14ac:dyDescent="0.3">
      <c r="A57" s="24">
        <f t="shared" si="0"/>
        <v>46</v>
      </c>
      <c r="B57" s="25"/>
      <c r="C57" s="106" t="s">
        <v>307</v>
      </c>
      <c r="D57" s="107" t="s">
        <v>307</v>
      </c>
      <c r="E57" s="107" t="s">
        <v>307</v>
      </c>
      <c r="F57" s="108" t="s">
        <v>307</v>
      </c>
      <c r="G57" s="29" t="s">
        <v>491</v>
      </c>
      <c r="H57" s="26"/>
      <c r="I57" s="33">
        <v>960</v>
      </c>
      <c r="J57" s="28">
        <v>0</v>
      </c>
      <c r="K57" s="29">
        <v>9.5</v>
      </c>
      <c r="L57" s="30">
        <f t="shared" si="4"/>
        <v>0</v>
      </c>
      <c r="M57" s="31">
        <f t="shared" si="5"/>
        <v>0</v>
      </c>
      <c r="N57" s="31">
        <f t="shared" si="6"/>
        <v>0</v>
      </c>
      <c r="O57" s="31"/>
    </row>
    <row r="58" spans="1:15" ht="15" customHeight="1" x14ac:dyDescent="0.3">
      <c r="A58" s="24">
        <f t="shared" si="0"/>
        <v>47</v>
      </c>
      <c r="B58" s="25"/>
      <c r="C58" s="106" t="s">
        <v>308</v>
      </c>
      <c r="D58" s="107" t="s">
        <v>308</v>
      </c>
      <c r="E58" s="107" t="s">
        <v>308</v>
      </c>
      <c r="F58" s="108" t="s">
        <v>308</v>
      </c>
      <c r="G58" s="29" t="s">
        <v>491</v>
      </c>
      <c r="H58" s="26"/>
      <c r="I58" s="33">
        <v>960</v>
      </c>
      <c r="J58" s="28">
        <v>0</v>
      </c>
      <c r="K58" s="29">
        <v>9.5</v>
      </c>
      <c r="L58" s="30">
        <f t="shared" si="4"/>
        <v>0</v>
      </c>
      <c r="M58" s="31">
        <f t="shared" si="5"/>
        <v>0</v>
      </c>
      <c r="N58" s="31">
        <f t="shared" si="6"/>
        <v>0</v>
      </c>
      <c r="O58" s="31"/>
    </row>
    <row r="59" spans="1:15" ht="15" customHeight="1" x14ac:dyDescent="0.3">
      <c r="A59" s="24">
        <f t="shared" si="0"/>
        <v>48</v>
      </c>
      <c r="B59" s="25"/>
      <c r="C59" s="106" t="s">
        <v>309</v>
      </c>
      <c r="D59" s="107" t="s">
        <v>309</v>
      </c>
      <c r="E59" s="107" t="s">
        <v>309</v>
      </c>
      <c r="F59" s="108" t="s">
        <v>309</v>
      </c>
      <c r="G59" s="29" t="s">
        <v>491</v>
      </c>
      <c r="H59" s="26"/>
      <c r="I59" s="33">
        <v>960</v>
      </c>
      <c r="J59" s="28">
        <v>0</v>
      </c>
      <c r="K59" s="29">
        <v>9.5</v>
      </c>
      <c r="L59" s="30">
        <f t="shared" si="4"/>
        <v>0</v>
      </c>
      <c r="M59" s="31">
        <f t="shared" si="5"/>
        <v>0</v>
      </c>
      <c r="N59" s="31">
        <f t="shared" si="6"/>
        <v>0</v>
      </c>
      <c r="O59" s="31"/>
    </row>
    <row r="60" spans="1:15" ht="15" customHeight="1" x14ac:dyDescent="0.3">
      <c r="A60" s="24">
        <f t="shared" si="0"/>
        <v>49</v>
      </c>
      <c r="B60" s="25"/>
      <c r="C60" s="106" t="s">
        <v>310</v>
      </c>
      <c r="D60" s="107" t="s">
        <v>310</v>
      </c>
      <c r="E60" s="107" t="s">
        <v>310</v>
      </c>
      <c r="F60" s="108" t="s">
        <v>310</v>
      </c>
      <c r="G60" s="29" t="s">
        <v>491</v>
      </c>
      <c r="H60" s="26"/>
      <c r="I60" s="33">
        <v>480</v>
      </c>
      <c r="J60" s="28">
        <v>0</v>
      </c>
      <c r="K60" s="29">
        <v>9.5</v>
      </c>
      <c r="L60" s="30">
        <f t="shared" si="4"/>
        <v>0</v>
      </c>
      <c r="M60" s="31">
        <f t="shared" si="5"/>
        <v>0</v>
      </c>
      <c r="N60" s="31">
        <f t="shared" si="6"/>
        <v>0</v>
      </c>
      <c r="O60" s="31"/>
    </row>
    <row r="61" spans="1:15" ht="15" customHeight="1" x14ac:dyDescent="0.3">
      <c r="A61" s="24">
        <f t="shared" si="0"/>
        <v>50</v>
      </c>
      <c r="B61" s="25"/>
      <c r="C61" s="106" t="s">
        <v>311</v>
      </c>
      <c r="D61" s="107" t="s">
        <v>311</v>
      </c>
      <c r="E61" s="107" t="s">
        <v>311</v>
      </c>
      <c r="F61" s="108" t="s">
        <v>311</v>
      </c>
      <c r="G61" s="29" t="s">
        <v>491</v>
      </c>
      <c r="H61" s="26"/>
      <c r="I61" s="33">
        <v>480</v>
      </c>
      <c r="J61" s="28">
        <v>0</v>
      </c>
      <c r="K61" s="29">
        <v>9.5</v>
      </c>
      <c r="L61" s="30">
        <f t="shared" si="4"/>
        <v>0</v>
      </c>
      <c r="M61" s="31">
        <f t="shared" si="5"/>
        <v>0</v>
      </c>
      <c r="N61" s="31">
        <f t="shared" si="6"/>
        <v>0</v>
      </c>
      <c r="O61" s="31"/>
    </row>
    <row r="62" spans="1:15" ht="15" customHeight="1" x14ac:dyDescent="0.3">
      <c r="A62" s="24">
        <f t="shared" si="0"/>
        <v>51</v>
      </c>
      <c r="B62" s="25"/>
      <c r="C62" s="106" t="s">
        <v>312</v>
      </c>
      <c r="D62" s="107" t="s">
        <v>312</v>
      </c>
      <c r="E62" s="107" t="s">
        <v>312</v>
      </c>
      <c r="F62" s="108" t="s">
        <v>312</v>
      </c>
      <c r="G62" s="29" t="s">
        <v>491</v>
      </c>
      <c r="H62" s="26"/>
      <c r="I62" s="33">
        <v>960</v>
      </c>
      <c r="J62" s="28">
        <v>0</v>
      </c>
      <c r="K62" s="29">
        <v>9.5</v>
      </c>
      <c r="L62" s="30">
        <f t="shared" si="4"/>
        <v>0</v>
      </c>
      <c r="M62" s="31">
        <f t="shared" si="5"/>
        <v>0</v>
      </c>
      <c r="N62" s="31">
        <f t="shared" si="6"/>
        <v>0</v>
      </c>
      <c r="O62" s="31"/>
    </row>
    <row r="63" spans="1:15" ht="15" customHeight="1" x14ac:dyDescent="0.3">
      <c r="A63" s="24">
        <f t="shared" si="0"/>
        <v>52</v>
      </c>
      <c r="B63" s="25"/>
      <c r="C63" s="106" t="s">
        <v>313</v>
      </c>
      <c r="D63" s="107" t="s">
        <v>313</v>
      </c>
      <c r="E63" s="107" t="s">
        <v>313</v>
      </c>
      <c r="F63" s="108" t="s">
        <v>313</v>
      </c>
      <c r="G63" s="29" t="s">
        <v>491</v>
      </c>
      <c r="H63" s="26"/>
      <c r="I63" s="33">
        <v>960</v>
      </c>
      <c r="J63" s="28">
        <v>0</v>
      </c>
      <c r="K63" s="29">
        <v>9.5</v>
      </c>
      <c r="L63" s="30">
        <f t="shared" si="4"/>
        <v>0</v>
      </c>
      <c r="M63" s="31">
        <f t="shared" si="5"/>
        <v>0</v>
      </c>
      <c r="N63" s="31">
        <f t="shared" si="6"/>
        <v>0</v>
      </c>
      <c r="O63" s="31"/>
    </row>
    <row r="64" spans="1:15" ht="15" customHeight="1" x14ac:dyDescent="0.3">
      <c r="A64" s="24">
        <f t="shared" si="0"/>
        <v>53</v>
      </c>
      <c r="B64" s="25"/>
      <c r="C64" s="106" t="s">
        <v>314</v>
      </c>
      <c r="D64" s="107" t="s">
        <v>314</v>
      </c>
      <c r="E64" s="107" t="s">
        <v>314</v>
      </c>
      <c r="F64" s="108" t="s">
        <v>314</v>
      </c>
      <c r="G64" s="29" t="s">
        <v>491</v>
      </c>
      <c r="H64" s="26"/>
      <c r="I64" s="33">
        <v>960</v>
      </c>
      <c r="J64" s="28">
        <v>0</v>
      </c>
      <c r="K64" s="29">
        <v>9.5</v>
      </c>
      <c r="L64" s="30">
        <f t="shared" si="4"/>
        <v>0</v>
      </c>
      <c r="M64" s="31">
        <f t="shared" si="5"/>
        <v>0</v>
      </c>
      <c r="N64" s="31">
        <f t="shared" si="6"/>
        <v>0</v>
      </c>
      <c r="O64" s="31"/>
    </row>
    <row r="65" spans="1:15" ht="15" customHeight="1" x14ac:dyDescent="0.3">
      <c r="A65" s="24">
        <f t="shared" si="0"/>
        <v>54</v>
      </c>
      <c r="B65" s="25"/>
      <c r="C65" s="106" t="s">
        <v>315</v>
      </c>
      <c r="D65" s="107" t="s">
        <v>315</v>
      </c>
      <c r="E65" s="107" t="s">
        <v>315</v>
      </c>
      <c r="F65" s="108" t="s">
        <v>315</v>
      </c>
      <c r="G65" s="29" t="s">
        <v>491</v>
      </c>
      <c r="H65" s="26"/>
      <c r="I65" s="33">
        <v>15</v>
      </c>
      <c r="J65" s="28">
        <v>0</v>
      </c>
      <c r="K65" s="29">
        <v>9.5</v>
      </c>
      <c r="L65" s="30">
        <f t="shared" si="4"/>
        <v>0</v>
      </c>
      <c r="M65" s="31">
        <f t="shared" si="5"/>
        <v>0</v>
      </c>
      <c r="N65" s="31">
        <f t="shared" si="6"/>
        <v>0</v>
      </c>
      <c r="O65" s="31"/>
    </row>
    <row r="66" spans="1:15" ht="15" customHeight="1" x14ac:dyDescent="0.3">
      <c r="A66" s="24">
        <f t="shared" si="0"/>
        <v>55</v>
      </c>
      <c r="B66" s="25"/>
      <c r="C66" s="106" t="s">
        <v>316</v>
      </c>
      <c r="D66" s="107" t="s">
        <v>316</v>
      </c>
      <c r="E66" s="107" t="s">
        <v>316</v>
      </c>
      <c r="F66" s="108" t="s">
        <v>316</v>
      </c>
      <c r="G66" s="29" t="s">
        <v>491</v>
      </c>
      <c r="H66" s="26"/>
      <c r="I66" s="33">
        <v>120</v>
      </c>
      <c r="J66" s="28">
        <v>0</v>
      </c>
      <c r="K66" s="29">
        <v>9.5</v>
      </c>
      <c r="L66" s="30">
        <f t="shared" si="4"/>
        <v>0</v>
      </c>
      <c r="M66" s="31">
        <f t="shared" si="5"/>
        <v>0</v>
      </c>
      <c r="N66" s="31">
        <f t="shared" si="6"/>
        <v>0</v>
      </c>
      <c r="O66" s="31"/>
    </row>
    <row r="67" spans="1:15" ht="15" customHeight="1" x14ac:dyDescent="0.3">
      <c r="A67" s="24">
        <f t="shared" si="0"/>
        <v>56</v>
      </c>
      <c r="B67" s="25"/>
      <c r="C67" s="106" t="s">
        <v>317</v>
      </c>
      <c r="D67" s="107" t="s">
        <v>317</v>
      </c>
      <c r="E67" s="107" t="s">
        <v>317</v>
      </c>
      <c r="F67" s="108" t="s">
        <v>317</v>
      </c>
      <c r="G67" s="29" t="s">
        <v>491</v>
      </c>
      <c r="H67" s="26"/>
      <c r="I67" s="33">
        <v>120</v>
      </c>
      <c r="J67" s="28">
        <v>0</v>
      </c>
      <c r="K67" s="29">
        <v>9.5</v>
      </c>
      <c r="L67" s="30">
        <f t="shared" si="4"/>
        <v>0</v>
      </c>
      <c r="M67" s="31">
        <f t="shared" si="5"/>
        <v>0</v>
      </c>
      <c r="N67" s="31">
        <f t="shared" si="6"/>
        <v>0</v>
      </c>
      <c r="O67" s="31"/>
    </row>
    <row r="68" spans="1:15" ht="15" customHeight="1" x14ac:dyDescent="0.3">
      <c r="A68" s="24">
        <f t="shared" si="0"/>
        <v>57</v>
      </c>
      <c r="B68" s="25"/>
      <c r="C68" s="106" t="s">
        <v>318</v>
      </c>
      <c r="D68" s="107" t="s">
        <v>318</v>
      </c>
      <c r="E68" s="107" t="s">
        <v>318</v>
      </c>
      <c r="F68" s="108" t="s">
        <v>318</v>
      </c>
      <c r="G68" s="29" t="s">
        <v>491</v>
      </c>
      <c r="H68" s="26"/>
      <c r="I68" s="33">
        <v>120</v>
      </c>
      <c r="J68" s="28">
        <v>0</v>
      </c>
      <c r="K68" s="29">
        <v>9.5</v>
      </c>
      <c r="L68" s="30">
        <f t="shared" si="4"/>
        <v>0</v>
      </c>
      <c r="M68" s="31">
        <f t="shared" si="5"/>
        <v>0</v>
      </c>
      <c r="N68" s="31">
        <f t="shared" si="6"/>
        <v>0</v>
      </c>
      <c r="O68" s="31"/>
    </row>
    <row r="69" spans="1:15" ht="15" customHeight="1" x14ac:dyDescent="0.3">
      <c r="A69" s="24">
        <f t="shared" si="0"/>
        <v>58</v>
      </c>
      <c r="B69" s="25"/>
      <c r="C69" s="106" t="s">
        <v>319</v>
      </c>
      <c r="D69" s="107" t="s">
        <v>319</v>
      </c>
      <c r="E69" s="107" t="s">
        <v>319</v>
      </c>
      <c r="F69" s="108" t="s">
        <v>319</v>
      </c>
      <c r="G69" s="29" t="s">
        <v>491</v>
      </c>
      <c r="H69" s="26"/>
      <c r="I69" s="33">
        <v>960</v>
      </c>
      <c r="J69" s="28">
        <v>0</v>
      </c>
      <c r="K69" s="29">
        <v>9.5</v>
      </c>
      <c r="L69" s="30">
        <f t="shared" si="4"/>
        <v>0</v>
      </c>
      <c r="M69" s="31">
        <f t="shared" si="5"/>
        <v>0</v>
      </c>
      <c r="N69" s="31">
        <f t="shared" si="6"/>
        <v>0</v>
      </c>
      <c r="O69" s="31"/>
    </row>
    <row r="70" spans="1:15" ht="15" customHeight="1" x14ac:dyDescent="0.3">
      <c r="A70" s="24">
        <f t="shared" si="0"/>
        <v>59</v>
      </c>
      <c r="B70" s="25"/>
      <c r="C70" s="106" t="s">
        <v>320</v>
      </c>
      <c r="D70" s="107" t="s">
        <v>320</v>
      </c>
      <c r="E70" s="107" t="s">
        <v>320</v>
      </c>
      <c r="F70" s="108" t="s">
        <v>320</v>
      </c>
      <c r="G70" s="29" t="s">
        <v>491</v>
      </c>
      <c r="H70" s="26"/>
      <c r="I70" s="33">
        <v>600</v>
      </c>
      <c r="J70" s="28">
        <v>0</v>
      </c>
      <c r="K70" s="29">
        <v>9.5</v>
      </c>
      <c r="L70" s="30">
        <f t="shared" si="4"/>
        <v>0</v>
      </c>
      <c r="M70" s="31">
        <f t="shared" si="5"/>
        <v>0</v>
      </c>
      <c r="N70" s="31">
        <f t="shared" si="6"/>
        <v>0</v>
      </c>
      <c r="O70" s="31"/>
    </row>
    <row r="71" spans="1:15" ht="15" customHeight="1" x14ac:dyDescent="0.3">
      <c r="A71" s="24">
        <f t="shared" si="0"/>
        <v>60</v>
      </c>
      <c r="B71" s="25"/>
      <c r="C71" s="106" t="s">
        <v>321</v>
      </c>
      <c r="D71" s="107" t="s">
        <v>321</v>
      </c>
      <c r="E71" s="107" t="s">
        <v>321</v>
      </c>
      <c r="F71" s="108" t="s">
        <v>321</v>
      </c>
      <c r="G71" s="29" t="s">
        <v>491</v>
      </c>
      <c r="H71" s="26"/>
      <c r="I71" s="33">
        <v>750</v>
      </c>
      <c r="J71" s="28">
        <v>0</v>
      </c>
      <c r="K71" s="29">
        <v>9.5</v>
      </c>
      <c r="L71" s="30">
        <f t="shared" si="4"/>
        <v>0</v>
      </c>
      <c r="M71" s="31">
        <f t="shared" si="5"/>
        <v>0</v>
      </c>
      <c r="N71" s="31">
        <f t="shared" si="6"/>
        <v>0</v>
      </c>
      <c r="O71" s="31"/>
    </row>
    <row r="72" spans="1:15" ht="15" customHeight="1" x14ac:dyDescent="0.3">
      <c r="A72" s="24">
        <f t="shared" si="0"/>
        <v>61</v>
      </c>
      <c r="B72" s="25"/>
      <c r="C72" s="106" t="s">
        <v>322</v>
      </c>
      <c r="D72" s="107" t="s">
        <v>322</v>
      </c>
      <c r="E72" s="107" t="s">
        <v>322</v>
      </c>
      <c r="F72" s="108" t="s">
        <v>322</v>
      </c>
      <c r="G72" s="29" t="s">
        <v>491</v>
      </c>
      <c r="H72" s="26"/>
      <c r="I72" s="33">
        <v>540</v>
      </c>
      <c r="J72" s="28">
        <v>0</v>
      </c>
      <c r="K72" s="29">
        <v>9.5</v>
      </c>
      <c r="L72" s="30">
        <f t="shared" si="4"/>
        <v>0</v>
      </c>
      <c r="M72" s="31">
        <f t="shared" si="5"/>
        <v>0</v>
      </c>
      <c r="N72" s="31">
        <f t="shared" si="6"/>
        <v>0</v>
      </c>
      <c r="O72" s="31"/>
    </row>
    <row r="73" spans="1:15" ht="15" customHeight="1" x14ac:dyDescent="0.3">
      <c r="A73" s="24">
        <f t="shared" si="0"/>
        <v>62</v>
      </c>
      <c r="B73" s="25"/>
      <c r="C73" s="106" t="s">
        <v>323</v>
      </c>
      <c r="D73" s="107" t="s">
        <v>323</v>
      </c>
      <c r="E73" s="107" t="s">
        <v>323</v>
      </c>
      <c r="F73" s="108" t="s">
        <v>323</v>
      </c>
      <c r="G73" s="29" t="s">
        <v>491</v>
      </c>
      <c r="H73" s="26"/>
      <c r="I73" s="33">
        <v>150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  <c r="O73" s="31"/>
    </row>
    <row r="74" spans="1:15" ht="15" customHeight="1" x14ac:dyDescent="0.3">
      <c r="A74" s="24">
        <f t="shared" si="0"/>
        <v>63</v>
      </c>
      <c r="B74" s="25"/>
      <c r="C74" s="106" t="s">
        <v>324</v>
      </c>
      <c r="D74" s="107" t="s">
        <v>324</v>
      </c>
      <c r="E74" s="107" t="s">
        <v>324</v>
      </c>
      <c r="F74" s="108" t="s">
        <v>324</v>
      </c>
      <c r="G74" s="29" t="s">
        <v>491</v>
      </c>
      <c r="H74" s="26"/>
      <c r="I74" s="33">
        <v>150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  <c r="O74" s="31"/>
    </row>
    <row r="75" spans="1:15" ht="15" customHeight="1" x14ac:dyDescent="0.3">
      <c r="A75" s="24">
        <f t="shared" si="0"/>
        <v>64</v>
      </c>
      <c r="B75" s="25"/>
      <c r="C75" s="106" t="s">
        <v>325</v>
      </c>
      <c r="D75" s="107" t="s">
        <v>325</v>
      </c>
      <c r="E75" s="107" t="s">
        <v>325</v>
      </c>
      <c r="F75" s="108" t="s">
        <v>325</v>
      </c>
      <c r="G75" s="29" t="s">
        <v>491</v>
      </c>
      <c r="H75" s="26"/>
      <c r="I75" s="33">
        <v>960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  <c r="O75" s="31"/>
    </row>
    <row r="76" spans="1:15" ht="15" customHeight="1" x14ac:dyDescent="0.3">
      <c r="A76" s="24">
        <f t="shared" si="0"/>
        <v>65</v>
      </c>
      <c r="B76" s="25"/>
      <c r="C76" s="106" t="s">
        <v>326</v>
      </c>
      <c r="D76" s="107" t="s">
        <v>326</v>
      </c>
      <c r="E76" s="107" t="s">
        <v>326</v>
      </c>
      <c r="F76" s="108" t="s">
        <v>326</v>
      </c>
      <c r="G76" s="29" t="s">
        <v>491</v>
      </c>
      <c r="H76" s="26"/>
      <c r="I76" s="33">
        <v>480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  <c r="O76" s="31"/>
    </row>
    <row r="77" spans="1:15" ht="15" customHeight="1" x14ac:dyDescent="0.3">
      <c r="A77" s="24">
        <f t="shared" si="0"/>
        <v>66</v>
      </c>
      <c r="B77" s="25"/>
      <c r="C77" s="106" t="s">
        <v>327</v>
      </c>
      <c r="D77" s="107" t="s">
        <v>327</v>
      </c>
      <c r="E77" s="107" t="s">
        <v>327</v>
      </c>
      <c r="F77" s="108" t="s">
        <v>327</v>
      </c>
      <c r="G77" s="29" t="s">
        <v>491</v>
      </c>
      <c r="H77" s="26"/>
      <c r="I77" s="33">
        <v>960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  <c r="O77" s="31"/>
    </row>
    <row r="78" spans="1:15" ht="15" customHeight="1" x14ac:dyDescent="0.3">
      <c r="A78" s="24">
        <f t="shared" si="0"/>
        <v>67</v>
      </c>
      <c r="B78" s="25"/>
      <c r="C78" s="106" t="s">
        <v>328</v>
      </c>
      <c r="D78" s="107" t="s">
        <v>328</v>
      </c>
      <c r="E78" s="107" t="s">
        <v>328</v>
      </c>
      <c r="F78" s="108" t="s">
        <v>328</v>
      </c>
      <c r="G78" s="29" t="s">
        <v>14</v>
      </c>
      <c r="H78" s="26"/>
      <c r="I78" s="33">
        <v>960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  <c r="O78" s="31"/>
    </row>
    <row r="79" spans="1:15" ht="15" customHeight="1" x14ac:dyDescent="0.3">
      <c r="A79" s="24">
        <f t="shared" si="0"/>
        <v>68</v>
      </c>
      <c r="B79" s="25"/>
      <c r="C79" s="106" t="s">
        <v>329</v>
      </c>
      <c r="D79" s="107" t="s">
        <v>329</v>
      </c>
      <c r="E79" s="107" t="s">
        <v>329</v>
      </c>
      <c r="F79" s="108" t="s">
        <v>329</v>
      </c>
      <c r="G79" s="29" t="s">
        <v>14</v>
      </c>
      <c r="H79" s="26"/>
      <c r="I79" s="33">
        <v>960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  <c r="O79" s="31"/>
    </row>
    <row r="80" spans="1:15" ht="15" customHeight="1" x14ac:dyDescent="0.3">
      <c r="A80" s="24">
        <f t="shared" si="0"/>
        <v>69</v>
      </c>
      <c r="B80" s="25"/>
      <c r="C80" s="106" t="s">
        <v>330</v>
      </c>
      <c r="D80" s="107" t="s">
        <v>330</v>
      </c>
      <c r="E80" s="107" t="s">
        <v>330</v>
      </c>
      <c r="F80" s="108" t="s">
        <v>330</v>
      </c>
      <c r="G80" s="29" t="s">
        <v>14</v>
      </c>
      <c r="H80" s="26"/>
      <c r="I80" s="33">
        <v>36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  <c r="O80" s="31"/>
    </row>
    <row r="81" spans="1:15" ht="15" customHeight="1" x14ac:dyDescent="0.3">
      <c r="A81" s="24">
        <f t="shared" si="0"/>
        <v>70</v>
      </c>
      <c r="B81" s="25"/>
      <c r="C81" s="106" t="s">
        <v>331</v>
      </c>
      <c r="D81" s="107" t="s">
        <v>331</v>
      </c>
      <c r="E81" s="107" t="s">
        <v>331</v>
      </c>
      <c r="F81" s="108" t="s">
        <v>331</v>
      </c>
      <c r="G81" s="29" t="s">
        <v>14</v>
      </c>
      <c r="H81" s="26"/>
      <c r="I81" s="33">
        <v>45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  <c r="O81" s="31"/>
    </row>
    <row r="82" spans="1:15" ht="15" customHeight="1" x14ac:dyDescent="0.3">
      <c r="A82" s="24">
        <f t="shared" si="0"/>
        <v>71</v>
      </c>
      <c r="B82" s="25"/>
      <c r="C82" s="106" t="s">
        <v>332</v>
      </c>
      <c r="D82" s="107" t="s">
        <v>332</v>
      </c>
      <c r="E82" s="107" t="s">
        <v>332</v>
      </c>
      <c r="F82" s="108" t="s">
        <v>332</v>
      </c>
      <c r="G82" s="29" t="s">
        <v>14</v>
      </c>
      <c r="H82" s="26"/>
      <c r="I82" s="33">
        <v>135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  <c r="O82" s="31"/>
    </row>
    <row r="83" spans="1:15" ht="15" customHeight="1" x14ac:dyDescent="0.3">
      <c r="A83" s="24">
        <f t="shared" si="0"/>
        <v>72</v>
      </c>
      <c r="B83" s="25"/>
      <c r="C83" s="106" t="s">
        <v>333</v>
      </c>
      <c r="D83" s="107" t="s">
        <v>333</v>
      </c>
      <c r="E83" s="107" t="s">
        <v>333</v>
      </c>
      <c r="F83" s="108" t="s">
        <v>333</v>
      </c>
      <c r="G83" s="29" t="s">
        <v>14</v>
      </c>
      <c r="H83" s="26"/>
      <c r="I83" s="33">
        <v>36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  <c r="O83" s="31"/>
    </row>
    <row r="84" spans="1:15" ht="15" customHeight="1" x14ac:dyDescent="0.3">
      <c r="A84" s="24">
        <f t="shared" si="0"/>
        <v>73</v>
      </c>
      <c r="B84" s="25"/>
      <c r="C84" s="106" t="s">
        <v>334</v>
      </c>
      <c r="D84" s="107" t="s">
        <v>334</v>
      </c>
      <c r="E84" s="107" t="s">
        <v>334</v>
      </c>
      <c r="F84" s="108" t="s">
        <v>334</v>
      </c>
      <c r="G84" s="29" t="s">
        <v>14</v>
      </c>
      <c r="H84" s="26"/>
      <c r="I84" s="33">
        <v>36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  <c r="O84" s="31"/>
    </row>
    <row r="85" spans="1:15" ht="15" customHeight="1" x14ac:dyDescent="0.3">
      <c r="A85" s="24">
        <f t="shared" si="0"/>
        <v>74</v>
      </c>
      <c r="B85" s="25"/>
      <c r="C85" s="106" t="s">
        <v>335</v>
      </c>
      <c r="D85" s="107" t="s">
        <v>335</v>
      </c>
      <c r="E85" s="107" t="s">
        <v>335</v>
      </c>
      <c r="F85" s="108" t="s">
        <v>335</v>
      </c>
      <c r="G85" s="29" t="s">
        <v>14</v>
      </c>
      <c r="H85" s="26"/>
      <c r="I85" s="33">
        <v>36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  <c r="O85" s="31"/>
    </row>
    <row r="86" spans="1:15" ht="15" customHeight="1" x14ac:dyDescent="0.3">
      <c r="A86" s="24">
        <f t="shared" si="0"/>
        <v>75</v>
      </c>
      <c r="B86" s="25"/>
      <c r="C86" s="106" t="s">
        <v>336</v>
      </c>
      <c r="D86" s="107" t="s">
        <v>336</v>
      </c>
      <c r="E86" s="107" t="s">
        <v>336</v>
      </c>
      <c r="F86" s="108" t="s">
        <v>336</v>
      </c>
      <c r="G86" s="29" t="s">
        <v>14</v>
      </c>
      <c r="H86" s="26"/>
      <c r="I86" s="33">
        <v>45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  <c r="O86" s="31"/>
    </row>
    <row r="87" spans="1:15" ht="15" customHeight="1" x14ac:dyDescent="0.3">
      <c r="A87" s="24">
        <f t="shared" si="0"/>
        <v>76</v>
      </c>
      <c r="B87" s="25"/>
      <c r="C87" s="106" t="s">
        <v>337</v>
      </c>
      <c r="D87" s="107" t="s">
        <v>337</v>
      </c>
      <c r="E87" s="107" t="s">
        <v>337</v>
      </c>
      <c r="F87" s="108" t="s">
        <v>337</v>
      </c>
      <c r="G87" s="29" t="s">
        <v>491</v>
      </c>
      <c r="H87" s="26"/>
      <c r="I87" s="33">
        <v>105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  <c r="O87" s="31"/>
    </row>
    <row r="88" spans="1:15" ht="15" customHeight="1" x14ac:dyDescent="0.3">
      <c r="A88" s="24">
        <f t="shared" si="0"/>
        <v>77</v>
      </c>
      <c r="B88" s="25"/>
      <c r="C88" s="106" t="s">
        <v>338</v>
      </c>
      <c r="D88" s="107" t="s">
        <v>338</v>
      </c>
      <c r="E88" s="107" t="s">
        <v>338</v>
      </c>
      <c r="F88" s="108" t="s">
        <v>338</v>
      </c>
      <c r="G88" s="29" t="s">
        <v>491</v>
      </c>
      <c r="H88" s="26"/>
      <c r="I88" s="33">
        <v>50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  <c r="O88" s="31"/>
    </row>
    <row r="89" spans="1:15" ht="15" customHeight="1" x14ac:dyDescent="0.3">
      <c r="A89" s="24">
        <f t="shared" si="0"/>
        <v>78</v>
      </c>
      <c r="B89" s="25"/>
      <c r="C89" s="106" t="s">
        <v>339</v>
      </c>
      <c r="D89" s="107" t="s">
        <v>339</v>
      </c>
      <c r="E89" s="107" t="s">
        <v>339</v>
      </c>
      <c r="F89" s="108" t="s">
        <v>339</v>
      </c>
      <c r="G89" s="29" t="s">
        <v>491</v>
      </c>
      <c r="H89" s="26"/>
      <c r="I89" s="33">
        <v>50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  <c r="O89" s="31"/>
    </row>
    <row r="90" spans="1:15" ht="15" customHeight="1" x14ac:dyDescent="0.3">
      <c r="A90" s="24">
        <f t="shared" si="0"/>
        <v>79</v>
      </c>
      <c r="B90" s="25"/>
      <c r="C90" s="106" t="s">
        <v>340</v>
      </c>
      <c r="D90" s="107" t="s">
        <v>340</v>
      </c>
      <c r="E90" s="107" t="s">
        <v>340</v>
      </c>
      <c r="F90" s="108" t="s">
        <v>340</v>
      </c>
      <c r="G90" s="29" t="s">
        <v>491</v>
      </c>
      <c r="H90" s="26"/>
      <c r="I90" s="33">
        <v>36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  <c r="O90" s="31"/>
    </row>
    <row r="91" spans="1:15" ht="24.95" customHeight="1" x14ac:dyDescent="0.3">
      <c r="A91" s="24">
        <f t="shared" si="0"/>
        <v>80</v>
      </c>
      <c r="B91" s="25"/>
      <c r="C91" s="106" t="s">
        <v>341</v>
      </c>
      <c r="D91" s="107" t="s">
        <v>341</v>
      </c>
      <c r="E91" s="107" t="s">
        <v>341</v>
      </c>
      <c r="F91" s="108" t="s">
        <v>341</v>
      </c>
      <c r="G91" s="29" t="s">
        <v>491</v>
      </c>
      <c r="H91" s="26"/>
      <c r="I91" s="33">
        <v>12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  <c r="O91" s="31"/>
    </row>
    <row r="92" spans="1:15" ht="15" customHeight="1" x14ac:dyDescent="0.3">
      <c r="A92" s="24">
        <f t="shared" si="0"/>
        <v>81</v>
      </c>
      <c r="B92" s="25"/>
      <c r="C92" s="106" t="s">
        <v>342</v>
      </c>
      <c r="D92" s="107" t="s">
        <v>342</v>
      </c>
      <c r="E92" s="107" t="s">
        <v>342</v>
      </c>
      <c r="F92" s="108" t="s">
        <v>342</v>
      </c>
      <c r="G92" s="29" t="s">
        <v>491</v>
      </c>
      <c r="H92" s="26"/>
      <c r="I92" s="33">
        <v>12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  <c r="O92" s="31"/>
    </row>
    <row r="93" spans="1:15" ht="24.95" customHeight="1" x14ac:dyDescent="0.3">
      <c r="A93" s="24">
        <f t="shared" si="0"/>
        <v>82</v>
      </c>
      <c r="B93" s="25"/>
      <c r="C93" s="106" t="s">
        <v>343</v>
      </c>
      <c r="D93" s="107" t="s">
        <v>343</v>
      </c>
      <c r="E93" s="107" t="s">
        <v>343</v>
      </c>
      <c r="F93" s="108" t="s">
        <v>343</v>
      </c>
      <c r="G93" s="29" t="s">
        <v>14</v>
      </c>
      <c r="H93" s="26"/>
      <c r="I93" s="33">
        <v>36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  <c r="O93" s="31"/>
    </row>
    <row r="94" spans="1:15" ht="24.95" customHeight="1" x14ac:dyDescent="0.3">
      <c r="A94" s="24">
        <f t="shared" si="0"/>
        <v>83</v>
      </c>
      <c r="B94" s="25"/>
      <c r="C94" s="106" t="s">
        <v>344</v>
      </c>
      <c r="D94" s="107" t="s">
        <v>344</v>
      </c>
      <c r="E94" s="107" t="s">
        <v>344</v>
      </c>
      <c r="F94" s="108" t="s">
        <v>344</v>
      </c>
      <c r="G94" s="29" t="s">
        <v>14</v>
      </c>
      <c r="H94" s="26"/>
      <c r="I94" s="33">
        <v>60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  <c r="O94" s="31"/>
    </row>
    <row r="95" spans="1:15" ht="24.95" customHeight="1" x14ac:dyDescent="0.3">
      <c r="A95" s="24">
        <f t="shared" si="0"/>
        <v>84</v>
      </c>
      <c r="B95" s="25"/>
      <c r="C95" s="106" t="s">
        <v>345</v>
      </c>
      <c r="D95" s="107" t="s">
        <v>345</v>
      </c>
      <c r="E95" s="107" t="s">
        <v>345</v>
      </c>
      <c r="F95" s="108" t="s">
        <v>345</v>
      </c>
      <c r="G95" s="29" t="s">
        <v>14</v>
      </c>
      <c r="H95" s="26"/>
      <c r="I95" s="33">
        <v>60</v>
      </c>
      <c r="J95" s="28">
        <v>0</v>
      </c>
      <c r="K95" s="29">
        <v>9.5</v>
      </c>
      <c r="L95" s="30">
        <f t="shared" ref="L95:L158" si="7">PRODUCT(J95,1.095)</f>
        <v>0</v>
      </c>
      <c r="M95" s="31">
        <f t="shared" ref="M95:M158" si="8">PRODUCT(I95,L95)</f>
        <v>0</v>
      </c>
      <c r="N95" s="31">
        <f t="shared" ref="N95:N158" si="9">PRODUCT(I95,J95)</f>
        <v>0</v>
      </c>
      <c r="O95" s="31"/>
    </row>
    <row r="96" spans="1:15" ht="24.95" customHeight="1" x14ac:dyDescent="0.3">
      <c r="A96" s="24">
        <f t="shared" si="0"/>
        <v>85</v>
      </c>
      <c r="B96" s="25"/>
      <c r="C96" s="106" t="s">
        <v>346</v>
      </c>
      <c r="D96" s="107" t="s">
        <v>346</v>
      </c>
      <c r="E96" s="107" t="s">
        <v>346</v>
      </c>
      <c r="F96" s="108" t="s">
        <v>346</v>
      </c>
      <c r="G96" s="29" t="s">
        <v>14</v>
      </c>
      <c r="H96" s="26"/>
      <c r="I96" s="33">
        <v>90</v>
      </c>
      <c r="J96" s="28">
        <v>0</v>
      </c>
      <c r="K96" s="29">
        <v>9.5</v>
      </c>
      <c r="L96" s="30">
        <f t="shared" si="7"/>
        <v>0</v>
      </c>
      <c r="M96" s="31">
        <f t="shared" si="8"/>
        <v>0</v>
      </c>
      <c r="N96" s="31">
        <f t="shared" si="9"/>
        <v>0</v>
      </c>
      <c r="O96" s="31"/>
    </row>
    <row r="97" spans="1:15" ht="15" customHeight="1" x14ac:dyDescent="0.3">
      <c r="A97" s="24">
        <f t="shared" si="0"/>
        <v>86</v>
      </c>
      <c r="B97" s="25"/>
      <c r="C97" s="106" t="s">
        <v>347</v>
      </c>
      <c r="D97" s="107" t="s">
        <v>347</v>
      </c>
      <c r="E97" s="107" t="s">
        <v>347</v>
      </c>
      <c r="F97" s="108" t="s">
        <v>347</v>
      </c>
      <c r="G97" s="29" t="s">
        <v>14</v>
      </c>
      <c r="H97" s="26"/>
      <c r="I97" s="33">
        <v>10</v>
      </c>
      <c r="J97" s="28">
        <v>0</v>
      </c>
      <c r="K97" s="29">
        <v>9.5</v>
      </c>
      <c r="L97" s="30">
        <f t="shared" si="7"/>
        <v>0</v>
      </c>
      <c r="M97" s="31">
        <f t="shared" si="8"/>
        <v>0</v>
      </c>
      <c r="N97" s="31">
        <f t="shared" si="9"/>
        <v>0</v>
      </c>
      <c r="O97" s="31"/>
    </row>
    <row r="98" spans="1:15" ht="15" customHeight="1" x14ac:dyDescent="0.3">
      <c r="A98" s="24">
        <f t="shared" si="0"/>
        <v>87</v>
      </c>
      <c r="B98" s="25"/>
      <c r="C98" s="106" t="s">
        <v>348</v>
      </c>
      <c r="D98" s="107" t="s">
        <v>348</v>
      </c>
      <c r="E98" s="107" t="s">
        <v>348</v>
      </c>
      <c r="F98" s="108" t="s">
        <v>348</v>
      </c>
      <c r="G98" s="29" t="s">
        <v>492</v>
      </c>
      <c r="H98" s="26"/>
      <c r="I98" s="33">
        <v>10</v>
      </c>
      <c r="J98" s="28">
        <v>0</v>
      </c>
      <c r="K98" s="29">
        <v>9.5</v>
      </c>
      <c r="L98" s="30">
        <f t="shared" si="7"/>
        <v>0</v>
      </c>
      <c r="M98" s="31">
        <f t="shared" si="8"/>
        <v>0</v>
      </c>
      <c r="N98" s="31">
        <f t="shared" si="9"/>
        <v>0</v>
      </c>
      <c r="O98" s="31"/>
    </row>
    <row r="99" spans="1:15" ht="15" customHeight="1" x14ac:dyDescent="0.3">
      <c r="A99" s="24">
        <f t="shared" si="0"/>
        <v>88</v>
      </c>
      <c r="B99" s="25"/>
      <c r="C99" s="106" t="s">
        <v>349</v>
      </c>
      <c r="D99" s="107" t="s">
        <v>349</v>
      </c>
      <c r="E99" s="107" t="s">
        <v>349</v>
      </c>
      <c r="F99" s="108" t="s">
        <v>349</v>
      </c>
      <c r="G99" s="29" t="s">
        <v>14</v>
      </c>
      <c r="H99" s="26"/>
      <c r="I99" s="33">
        <v>10</v>
      </c>
      <c r="J99" s="28">
        <v>0</v>
      </c>
      <c r="K99" s="29">
        <v>9.5</v>
      </c>
      <c r="L99" s="30">
        <f t="shared" si="7"/>
        <v>0</v>
      </c>
      <c r="M99" s="31">
        <f t="shared" si="8"/>
        <v>0</v>
      </c>
      <c r="N99" s="31">
        <f t="shared" si="9"/>
        <v>0</v>
      </c>
      <c r="O99" s="31"/>
    </row>
    <row r="100" spans="1:15" ht="24.95" customHeight="1" x14ac:dyDescent="0.3">
      <c r="A100" s="24">
        <f t="shared" si="0"/>
        <v>89</v>
      </c>
      <c r="B100" s="25"/>
      <c r="C100" s="106" t="s">
        <v>350</v>
      </c>
      <c r="D100" s="107" t="s">
        <v>350</v>
      </c>
      <c r="E100" s="107" t="s">
        <v>350</v>
      </c>
      <c r="F100" s="108" t="s">
        <v>350</v>
      </c>
      <c r="G100" s="29" t="s">
        <v>14</v>
      </c>
      <c r="H100" s="26"/>
      <c r="I100" s="33">
        <v>15</v>
      </c>
      <c r="J100" s="28">
        <v>0</v>
      </c>
      <c r="K100" s="29">
        <v>9.5</v>
      </c>
      <c r="L100" s="30">
        <f t="shared" si="7"/>
        <v>0</v>
      </c>
      <c r="M100" s="31">
        <f t="shared" si="8"/>
        <v>0</v>
      </c>
      <c r="N100" s="31">
        <f t="shared" si="9"/>
        <v>0</v>
      </c>
      <c r="O100" s="31"/>
    </row>
    <row r="101" spans="1:15" ht="15" customHeight="1" x14ac:dyDescent="0.3">
      <c r="A101" s="24">
        <f t="shared" si="0"/>
        <v>90</v>
      </c>
      <c r="B101" s="25"/>
      <c r="C101" s="106" t="s">
        <v>351</v>
      </c>
      <c r="D101" s="107" t="s">
        <v>351</v>
      </c>
      <c r="E101" s="107" t="s">
        <v>351</v>
      </c>
      <c r="F101" s="108" t="s">
        <v>351</v>
      </c>
      <c r="G101" s="29" t="s">
        <v>491</v>
      </c>
      <c r="H101" s="26"/>
      <c r="I101" s="33">
        <v>960</v>
      </c>
      <c r="J101" s="28">
        <v>0</v>
      </c>
      <c r="K101" s="29">
        <v>9.5</v>
      </c>
      <c r="L101" s="30">
        <f t="shared" si="7"/>
        <v>0</v>
      </c>
      <c r="M101" s="31">
        <f t="shared" si="8"/>
        <v>0</v>
      </c>
      <c r="N101" s="31">
        <f t="shared" si="9"/>
        <v>0</v>
      </c>
      <c r="O101" s="31"/>
    </row>
    <row r="102" spans="1:15" ht="15" customHeight="1" x14ac:dyDescent="0.3">
      <c r="A102" s="24">
        <f t="shared" si="0"/>
        <v>91</v>
      </c>
      <c r="B102" s="25"/>
      <c r="C102" s="106" t="s">
        <v>352</v>
      </c>
      <c r="D102" s="107" t="s">
        <v>352</v>
      </c>
      <c r="E102" s="107" t="s">
        <v>352</v>
      </c>
      <c r="F102" s="108" t="s">
        <v>352</v>
      </c>
      <c r="G102" s="29" t="s">
        <v>491</v>
      </c>
      <c r="H102" s="26"/>
      <c r="I102" s="33">
        <v>960</v>
      </c>
      <c r="J102" s="28">
        <v>0</v>
      </c>
      <c r="K102" s="29">
        <v>9.5</v>
      </c>
      <c r="L102" s="30">
        <f t="shared" si="7"/>
        <v>0</v>
      </c>
      <c r="M102" s="31">
        <f t="shared" si="8"/>
        <v>0</v>
      </c>
      <c r="N102" s="31">
        <f t="shared" si="9"/>
        <v>0</v>
      </c>
      <c r="O102" s="31"/>
    </row>
    <row r="103" spans="1:15" ht="15" customHeight="1" x14ac:dyDescent="0.3">
      <c r="A103" s="24">
        <f t="shared" si="0"/>
        <v>92</v>
      </c>
      <c r="B103" s="25"/>
      <c r="C103" s="106" t="s">
        <v>353</v>
      </c>
      <c r="D103" s="107" t="s">
        <v>353</v>
      </c>
      <c r="E103" s="107" t="s">
        <v>353</v>
      </c>
      <c r="F103" s="108" t="s">
        <v>353</v>
      </c>
      <c r="G103" s="29" t="s">
        <v>491</v>
      </c>
      <c r="H103" s="26"/>
      <c r="I103" s="33">
        <v>960</v>
      </c>
      <c r="J103" s="28">
        <v>0</v>
      </c>
      <c r="K103" s="29">
        <v>9.5</v>
      </c>
      <c r="L103" s="30">
        <f t="shared" si="7"/>
        <v>0</v>
      </c>
      <c r="M103" s="31">
        <f t="shared" si="8"/>
        <v>0</v>
      </c>
      <c r="N103" s="31">
        <f t="shared" si="9"/>
        <v>0</v>
      </c>
      <c r="O103" s="31"/>
    </row>
    <row r="104" spans="1:15" ht="15" customHeight="1" x14ac:dyDescent="0.3">
      <c r="A104" s="24">
        <f t="shared" si="0"/>
        <v>93</v>
      </c>
      <c r="B104" s="25"/>
      <c r="C104" s="106" t="s">
        <v>354</v>
      </c>
      <c r="D104" s="107" t="s">
        <v>354</v>
      </c>
      <c r="E104" s="107" t="s">
        <v>354</v>
      </c>
      <c r="F104" s="108" t="s">
        <v>354</v>
      </c>
      <c r="G104" s="29" t="s">
        <v>491</v>
      </c>
      <c r="H104" s="26"/>
      <c r="I104" s="33">
        <v>960</v>
      </c>
      <c r="J104" s="28">
        <v>0</v>
      </c>
      <c r="K104" s="29">
        <v>9.5</v>
      </c>
      <c r="L104" s="30">
        <f t="shared" si="7"/>
        <v>0</v>
      </c>
      <c r="M104" s="31">
        <f t="shared" si="8"/>
        <v>0</v>
      </c>
      <c r="N104" s="31">
        <f t="shared" si="9"/>
        <v>0</v>
      </c>
      <c r="O104" s="31"/>
    </row>
    <row r="105" spans="1:15" ht="15" customHeight="1" x14ac:dyDescent="0.3">
      <c r="A105" s="24">
        <f t="shared" si="0"/>
        <v>94</v>
      </c>
      <c r="B105" s="25"/>
      <c r="C105" s="106" t="s">
        <v>355</v>
      </c>
      <c r="D105" s="107" t="s">
        <v>355</v>
      </c>
      <c r="E105" s="107" t="s">
        <v>355</v>
      </c>
      <c r="F105" s="108" t="s">
        <v>355</v>
      </c>
      <c r="G105" s="29" t="s">
        <v>491</v>
      </c>
      <c r="H105" s="26"/>
      <c r="I105" s="33">
        <v>100</v>
      </c>
      <c r="J105" s="28">
        <v>0</v>
      </c>
      <c r="K105" s="29">
        <v>9.5</v>
      </c>
      <c r="L105" s="30">
        <f t="shared" si="7"/>
        <v>0</v>
      </c>
      <c r="M105" s="31">
        <f t="shared" si="8"/>
        <v>0</v>
      </c>
      <c r="N105" s="31">
        <f t="shared" si="9"/>
        <v>0</v>
      </c>
      <c r="O105" s="31"/>
    </row>
    <row r="106" spans="1:15" ht="15" customHeight="1" x14ac:dyDescent="0.3">
      <c r="A106" s="24">
        <f t="shared" si="0"/>
        <v>95</v>
      </c>
      <c r="B106" s="25"/>
      <c r="C106" s="106" t="s">
        <v>356</v>
      </c>
      <c r="D106" s="107" t="s">
        <v>356</v>
      </c>
      <c r="E106" s="107" t="s">
        <v>356</v>
      </c>
      <c r="F106" s="108" t="s">
        <v>356</v>
      </c>
      <c r="G106" s="29" t="s">
        <v>491</v>
      </c>
      <c r="H106" s="26"/>
      <c r="I106" s="33">
        <v>250</v>
      </c>
      <c r="J106" s="28">
        <v>0</v>
      </c>
      <c r="K106" s="29">
        <v>9.5</v>
      </c>
      <c r="L106" s="30">
        <f t="shared" si="7"/>
        <v>0</v>
      </c>
      <c r="M106" s="31">
        <f t="shared" si="8"/>
        <v>0</v>
      </c>
      <c r="N106" s="31">
        <f t="shared" si="9"/>
        <v>0</v>
      </c>
      <c r="O106" s="31"/>
    </row>
    <row r="107" spans="1:15" ht="15" customHeight="1" x14ac:dyDescent="0.3">
      <c r="A107" s="24">
        <f t="shared" si="0"/>
        <v>96</v>
      </c>
      <c r="B107" s="25"/>
      <c r="C107" s="106" t="s">
        <v>357</v>
      </c>
      <c r="D107" s="107" t="s">
        <v>357</v>
      </c>
      <c r="E107" s="107" t="s">
        <v>357</v>
      </c>
      <c r="F107" s="108" t="s">
        <v>357</v>
      </c>
      <c r="G107" s="29" t="s">
        <v>491</v>
      </c>
      <c r="H107" s="26"/>
      <c r="I107" s="33">
        <v>960</v>
      </c>
      <c r="J107" s="28">
        <v>0</v>
      </c>
      <c r="K107" s="29">
        <v>9.5</v>
      </c>
      <c r="L107" s="30">
        <f t="shared" si="7"/>
        <v>0</v>
      </c>
      <c r="M107" s="31">
        <f t="shared" si="8"/>
        <v>0</v>
      </c>
      <c r="N107" s="31">
        <f t="shared" si="9"/>
        <v>0</v>
      </c>
      <c r="O107" s="31"/>
    </row>
    <row r="108" spans="1:15" ht="15" customHeight="1" x14ac:dyDescent="0.3">
      <c r="A108" s="24">
        <f t="shared" si="0"/>
        <v>97</v>
      </c>
      <c r="B108" s="25"/>
      <c r="C108" s="106" t="s">
        <v>358</v>
      </c>
      <c r="D108" s="107" t="s">
        <v>358</v>
      </c>
      <c r="E108" s="107" t="s">
        <v>358</v>
      </c>
      <c r="F108" s="108" t="s">
        <v>358</v>
      </c>
      <c r="G108" s="29" t="s">
        <v>491</v>
      </c>
      <c r="H108" s="26"/>
      <c r="I108" s="33">
        <v>960</v>
      </c>
      <c r="J108" s="28">
        <v>0</v>
      </c>
      <c r="K108" s="29">
        <v>9.5</v>
      </c>
      <c r="L108" s="30">
        <f t="shared" si="7"/>
        <v>0</v>
      </c>
      <c r="M108" s="31">
        <f t="shared" si="8"/>
        <v>0</v>
      </c>
      <c r="N108" s="31">
        <f t="shared" si="9"/>
        <v>0</v>
      </c>
      <c r="O108" s="31"/>
    </row>
    <row r="109" spans="1:15" ht="15" customHeight="1" x14ac:dyDescent="0.3">
      <c r="A109" s="24">
        <f t="shared" si="0"/>
        <v>98</v>
      </c>
      <c r="B109" s="25"/>
      <c r="C109" s="106" t="s">
        <v>359</v>
      </c>
      <c r="D109" s="107" t="s">
        <v>359</v>
      </c>
      <c r="E109" s="107" t="s">
        <v>359</v>
      </c>
      <c r="F109" s="108" t="s">
        <v>359</v>
      </c>
      <c r="G109" s="29" t="s">
        <v>491</v>
      </c>
      <c r="H109" s="26"/>
      <c r="I109" s="33">
        <v>960</v>
      </c>
      <c r="J109" s="28">
        <v>0</v>
      </c>
      <c r="K109" s="29">
        <v>9.5</v>
      </c>
      <c r="L109" s="30">
        <f t="shared" si="7"/>
        <v>0</v>
      </c>
      <c r="M109" s="31">
        <f t="shared" si="8"/>
        <v>0</v>
      </c>
      <c r="N109" s="31">
        <f t="shared" si="9"/>
        <v>0</v>
      </c>
      <c r="O109" s="31"/>
    </row>
    <row r="110" spans="1:15" ht="15" customHeight="1" x14ac:dyDescent="0.3">
      <c r="A110" s="24">
        <f t="shared" si="0"/>
        <v>99</v>
      </c>
      <c r="B110" s="25"/>
      <c r="C110" s="106" t="s">
        <v>360</v>
      </c>
      <c r="D110" s="107" t="s">
        <v>360</v>
      </c>
      <c r="E110" s="107" t="s">
        <v>360</v>
      </c>
      <c r="F110" s="108" t="s">
        <v>360</v>
      </c>
      <c r="G110" s="29" t="s">
        <v>491</v>
      </c>
      <c r="H110" s="26"/>
      <c r="I110" s="33">
        <v>960</v>
      </c>
      <c r="J110" s="28">
        <v>0</v>
      </c>
      <c r="K110" s="29">
        <v>9.5</v>
      </c>
      <c r="L110" s="30">
        <f t="shared" si="7"/>
        <v>0</v>
      </c>
      <c r="M110" s="31">
        <f t="shared" si="8"/>
        <v>0</v>
      </c>
      <c r="N110" s="31">
        <f t="shared" si="9"/>
        <v>0</v>
      </c>
      <c r="O110" s="31"/>
    </row>
    <row r="111" spans="1:15" ht="15" customHeight="1" x14ac:dyDescent="0.3">
      <c r="A111" s="24">
        <f t="shared" si="0"/>
        <v>100</v>
      </c>
      <c r="B111" s="25"/>
      <c r="C111" s="106" t="s">
        <v>361</v>
      </c>
      <c r="D111" s="107" t="s">
        <v>361</v>
      </c>
      <c r="E111" s="107" t="s">
        <v>361</v>
      </c>
      <c r="F111" s="108" t="s">
        <v>361</v>
      </c>
      <c r="G111" s="29" t="s">
        <v>491</v>
      </c>
      <c r="H111" s="26"/>
      <c r="I111" s="33">
        <v>100</v>
      </c>
      <c r="J111" s="28">
        <v>0</v>
      </c>
      <c r="K111" s="29">
        <v>9.5</v>
      </c>
      <c r="L111" s="30">
        <f t="shared" si="7"/>
        <v>0</v>
      </c>
      <c r="M111" s="31">
        <f t="shared" si="8"/>
        <v>0</v>
      </c>
      <c r="N111" s="31">
        <f t="shared" si="9"/>
        <v>0</v>
      </c>
      <c r="O111" s="31"/>
    </row>
    <row r="112" spans="1:15" ht="15" customHeight="1" x14ac:dyDescent="0.3">
      <c r="A112" s="24">
        <f t="shared" si="0"/>
        <v>101</v>
      </c>
      <c r="B112" s="25"/>
      <c r="C112" s="106" t="s">
        <v>362</v>
      </c>
      <c r="D112" s="107" t="s">
        <v>362</v>
      </c>
      <c r="E112" s="107" t="s">
        <v>362</v>
      </c>
      <c r="F112" s="108" t="s">
        <v>362</v>
      </c>
      <c r="G112" s="29" t="s">
        <v>491</v>
      </c>
      <c r="H112" s="26"/>
      <c r="I112" s="33">
        <v>100</v>
      </c>
      <c r="J112" s="28">
        <v>0</v>
      </c>
      <c r="K112" s="29">
        <v>9.5</v>
      </c>
      <c r="L112" s="30">
        <f t="shared" si="7"/>
        <v>0</v>
      </c>
      <c r="M112" s="31">
        <f t="shared" si="8"/>
        <v>0</v>
      </c>
      <c r="N112" s="31">
        <f t="shared" si="9"/>
        <v>0</v>
      </c>
      <c r="O112" s="31"/>
    </row>
    <row r="113" spans="1:15" ht="15" customHeight="1" x14ac:dyDescent="0.3">
      <c r="A113" s="24">
        <f t="shared" si="0"/>
        <v>102</v>
      </c>
      <c r="B113" s="25"/>
      <c r="C113" s="106" t="s">
        <v>363</v>
      </c>
      <c r="D113" s="107" t="s">
        <v>363</v>
      </c>
      <c r="E113" s="107" t="s">
        <v>363</v>
      </c>
      <c r="F113" s="108" t="s">
        <v>363</v>
      </c>
      <c r="G113" s="29" t="s">
        <v>491</v>
      </c>
      <c r="H113" s="26"/>
      <c r="I113" s="33">
        <v>120</v>
      </c>
      <c r="J113" s="28">
        <v>0</v>
      </c>
      <c r="K113" s="29">
        <v>9.5</v>
      </c>
      <c r="L113" s="30">
        <f t="shared" si="7"/>
        <v>0</v>
      </c>
      <c r="M113" s="31">
        <f t="shared" si="8"/>
        <v>0</v>
      </c>
      <c r="N113" s="31">
        <f t="shared" si="9"/>
        <v>0</v>
      </c>
      <c r="O113" s="31"/>
    </row>
    <row r="114" spans="1:15" ht="15" customHeight="1" x14ac:dyDescent="0.3">
      <c r="A114" s="24">
        <f t="shared" si="0"/>
        <v>103</v>
      </c>
      <c r="B114" s="25"/>
      <c r="C114" s="106" t="s">
        <v>364</v>
      </c>
      <c r="D114" s="107" t="s">
        <v>364</v>
      </c>
      <c r="E114" s="107" t="s">
        <v>364</v>
      </c>
      <c r="F114" s="108" t="s">
        <v>364</v>
      </c>
      <c r="G114" s="29" t="s">
        <v>491</v>
      </c>
      <c r="H114" s="26"/>
      <c r="I114" s="33">
        <v>30</v>
      </c>
      <c r="J114" s="28">
        <v>0</v>
      </c>
      <c r="K114" s="29">
        <v>9.5</v>
      </c>
      <c r="L114" s="30">
        <f t="shared" si="7"/>
        <v>0</v>
      </c>
      <c r="M114" s="31">
        <f t="shared" si="8"/>
        <v>0</v>
      </c>
      <c r="N114" s="31">
        <f t="shared" si="9"/>
        <v>0</v>
      </c>
      <c r="O114" s="31"/>
    </row>
    <row r="115" spans="1:15" ht="15" customHeight="1" x14ac:dyDescent="0.3">
      <c r="A115" s="24">
        <f t="shared" si="0"/>
        <v>104</v>
      </c>
      <c r="B115" s="25"/>
      <c r="C115" s="106" t="s">
        <v>365</v>
      </c>
      <c r="D115" s="107" t="s">
        <v>365</v>
      </c>
      <c r="E115" s="107" t="s">
        <v>365</v>
      </c>
      <c r="F115" s="108" t="s">
        <v>365</v>
      </c>
      <c r="G115" s="29" t="s">
        <v>491</v>
      </c>
      <c r="H115" s="26"/>
      <c r="I115" s="33">
        <v>6</v>
      </c>
      <c r="J115" s="28">
        <v>0</v>
      </c>
      <c r="K115" s="29">
        <v>9.5</v>
      </c>
      <c r="L115" s="30">
        <f t="shared" si="7"/>
        <v>0</v>
      </c>
      <c r="M115" s="31">
        <f t="shared" si="8"/>
        <v>0</v>
      </c>
      <c r="N115" s="31">
        <f t="shared" si="9"/>
        <v>0</v>
      </c>
      <c r="O115" s="31"/>
    </row>
    <row r="116" spans="1:15" ht="15" customHeight="1" x14ac:dyDescent="0.3">
      <c r="A116" s="24">
        <f t="shared" si="0"/>
        <v>105</v>
      </c>
      <c r="B116" s="25"/>
      <c r="C116" s="106" t="s">
        <v>366</v>
      </c>
      <c r="D116" s="107" t="s">
        <v>366</v>
      </c>
      <c r="E116" s="107" t="s">
        <v>366</v>
      </c>
      <c r="F116" s="108" t="s">
        <v>366</v>
      </c>
      <c r="G116" s="29" t="s">
        <v>491</v>
      </c>
      <c r="H116" s="26"/>
      <c r="I116" s="33">
        <v>12</v>
      </c>
      <c r="J116" s="28">
        <v>0</v>
      </c>
      <c r="K116" s="29">
        <v>9.5</v>
      </c>
      <c r="L116" s="30">
        <f t="shared" si="7"/>
        <v>0</v>
      </c>
      <c r="M116" s="31">
        <f t="shared" si="8"/>
        <v>0</v>
      </c>
      <c r="N116" s="31">
        <f t="shared" si="9"/>
        <v>0</v>
      </c>
      <c r="O116" s="31"/>
    </row>
    <row r="117" spans="1:15" ht="15" customHeight="1" x14ac:dyDescent="0.3">
      <c r="A117" s="24">
        <f t="shared" si="0"/>
        <v>106</v>
      </c>
      <c r="B117" s="25"/>
      <c r="C117" s="106" t="s">
        <v>367</v>
      </c>
      <c r="D117" s="107" t="s">
        <v>367</v>
      </c>
      <c r="E117" s="107" t="s">
        <v>367</v>
      </c>
      <c r="F117" s="108" t="s">
        <v>367</v>
      </c>
      <c r="G117" s="29" t="s">
        <v>491</v>
      </c>
      <c r="H117" s="26"/>
      <c r="I117" s="33">
        <v>12</v>
      </c>
      <c r="J117" s="28">
        <v>0</v>
      </c>
      <c r="K117" s="29">
        <v>9.5</v>
      </c>
      <c r="L117" s="30">
        <f t="shared" si="7"/>
        <v>0</v>
      </c>
      <c r="M117" s="31">
        <f t="shared" si="8"/>
        <v>0</v>
      </c>
      <c r="N117" s="31">
        <f t="shared" si="9"/>
        <v>0</v>
      </c>
      <c r="O117" s="31"/>
    </row>
    <row r="118" spans="1:15" ht="15" customHeight="1" x14ac:dyDescent="0.3">
      <c r="A118" s="24">
        <f t="shared" si="0"/>
        <v>107</v>
      </c>
      <c r="B118" s="25"/>
      <c r="C118" s="106" t="s">
        <v>368</v>
      </c>
      <c r="D118" s="107" t="s">
        <v>368</v>
      </c>
      <c r="E118" s="107" t="s">
        <v>368</v>
      </c>
      <c r="F118" s="108" t="s">
        <v>368</v>
      </c>
      <c r="G118" s="29" t="s">
        <v>491</v>
      </c>
      <c r="H118" s="26"/>
      <c r="I118" s="33">
        <v>12</v>
      </c>
      <c r="J118" s="28">
        <v>0</v>
      </c>
      <c r="K118" s="29">
        <v>9.5</v>
      </c>
      <c r="L118" s="30">
        <f t="shared" si="7"/>
        <v>0</v>
      </c>
      <c r="M118" s="31">
        <f t="shared" si="8"/>
        <v>0</v>
      </c>
      <c r="N118" s="31">
        <f t="shared" si="9"/>
        <v>0</v>
      </c>
      <c r="O118" s="31"/>
    </row>
    <row r="119" spans="1:15" ht="15" customHeight="1" x14ac:dyDescent="0.3">
      <c r="A119" s="24">
        <f t="shared" si="0"/>
        <v>108</v>
      </c>
      <c r="B119" s="25"/>
      <c r="C119" s="106" t="s">
        <v>369</v>
      </c>
      <c r="D119" s="107" t="s">
        <v>369</v>
      </c>
      <c r="E119" s="107" t="s">
        <v>369</v>
      </c>
      <c r="F119" s="108" t="s">
        <v>369</v>
      </c>
      <c r="G119" s="29" t="s">
        <v>491</v>
      </c>
      <c r="H119" s="26"/>
      <c r="I119" s="33">
        <v>4</v>
      </c>
      <c r="J119" s="28">
        <v>0</v>
      </c>
      <c r="K119" s="29">
        <v>9.5</v>
      </c>
      <c r="L119" s="30">
        <f t="shared" si="7"/>
        <v>0</v>
      </c>
      <c r="M119" s="31">
        <f t="shared" si="8"/>
        <v>0</v>
      </c>
      <c r="N119" s="31">
        <f t="shared" si="9"/>
        <v>0</v>
      </c>
      <c r="O119" s="31"/>
    </row>
    <row r="120" spans="1:15" ht="15" customHeight="1" x14ac:dyDescent="0.3">
      <c r="A120" s="24">
        <f t="shared" si="0"/>
        <v>109</v>
      </c>
      <c r="B120" s="25"/>
      <c r="C120" s="106" t="s">
        <v>370</v>
      </c>
      <c r="D120" s="107" t="s">
        <v>370</v>
      </c>
      <c r="E120" s="107" t="s">
        <v>370</v>
      </c>
      <c r="F120" s="108" t="s">
        <v>370</v>
      </c>
      <c r="G120" s="29" t="s">
        <v>491</v>
      </c>
      <c r="H120" s="26"/>
      <c r="I120" s="33">
        <v>4</v>
      </c>
      <c r="J120" s="28">
        <v>0</v>
      </c>
      <c r="K120" s="29">
        <v>9.5</v>
      </c>
      <c r="L120" s="30">
        <f t="shared" si="7"/>
        <v>0</v>
      </c>
      <c r="M120" s="31">
        <f t="shared" si="8"/>
        <v>0</v>
      </c>
      <c r="N120" s="31">
        <f t="shared" si="9"/>
        <v>0</v>
      </c>
      <c r="O120" s="31"/>
    </row>
    <row r="121" spans="1:15" ht="15" customHeight="1" x14ac:dyDescent="0.3">
      <c r="A121" s="24">
        <f t="shared" si="0"/>
        <v>110</v>
      </c>
      <c r="B121" s="25"/>
      <c r="C121" s="106" t="s">
        <v>371</v>
      </c>
      <c r="D121" s="107" t="s">
        <v>371</v>
      </c>
      <c r="E121" s="107" t="s">
        <v>371</v>
      </c>
      <c r="F121" s="108" t="s">
        <v>371</v>
      </c>
      <c r="G121" s="29" t="s">
        <v>491</v>
      </c>
      <c r="H121" s="26"/>
      <c r="I121" s="33">
        <v>4</v>
      </c>
      <c r="J121" s="28">
        <v>0</v>
      </c>
      <c r="K121" s="29">
        <v>9.5</v>
      </c>
      <c r="L121" s="30">
        <f t="shared" si="7"/>
        <v>0</v>
      </c>
      <c r="M121" s="31">
        <f t="shared" si="8"/>
        <v>0</v>
      </c>
      <c r="N121" s="31">
        <f t="shared" si="9"/>
        <v>0</v>
      </c>
      <c r="O121" s="31"/>
    </row>
    <row r="122" spans="1:15" ht="15" customHeight="1" x14ac:dyDescent="0.3">
      <c r="A122" s="24">
        <f t="shared" si="0"/>
        <v>111</v>
      </c>
      <c r="B122" s="25"/>
      <c r="C122" s="106" t="s">
        <v>372</v>
      </c>
      <c r="D122" s="107" t="s">
        <v>372</v>
      </c>
      <c r="E122" s="107" t="s">
        <v>372</v>
      </c>
      <c r="F122" s="108" t="s">
        <v>372</v>
      </c>
      <c r="G122" s="29" t="s">
        <v>491</v>
      </c>
      <c r="H122" s="26"/>
      <c r="I122" s="33">
        <v>4</v>
      </c>
      <c r="J122" s="28">
        <v>0</v>
      </c>
      <c r="K122" s="29">
        <v>9.5</v>
      </c>
      <c r="L122" s="30">
        <f t="shared" si="7"/>
        <v>0</v>
      </c>
      <c r="M122" s="31">
        <f t="shared" si="8"/>
        <v>0</v>
      </c>
      <c r="N122" s="31">
        <f t="shared" si="9"/>
        <v>0</v>
      </c>
      <c r="O122" s="31"/>
    </row>
    <row r="123" spans="1:15" ht="15" customHeight="1" x14ac:dyDescent="0.3">
      <c r="A123" s="24">
        <f t="shared" si="0"/>
        <v>112</v>
      </c>
      <c r="B123" s="25"/>
      <c r="C123" s="106" t="s">
        <v>373</v>
      </c>
      <c r="D123" s="107" t="s">
        <v>373</v>
      </c>
      <c r="E123" s="107" t="s">
        <v>373</v>
      </c>
      <c r="F123" s="108" t="s">
        <v>373</v>
      </c>
      <c r="G123" s="29" t="s">
        <v>491</v>
      </c>
      <c r="H123" s="26"/>
      <c r="I123" s="33">
        <v>4</v>
      </c>
      <c r="J123" s="28">
        <v>0</v>
      </c>
      <c r="K123" s="29">
        <v>9.5</v>
      </c>
      <c r="L123" s="30">
        <f t="shared" si="7"/>
        <v>0</v>
      </c>
      <c r="M123" s="31">
        <f t="shared" si="8"/>
        <v>0</v>
      </c>
      <c r="N123" s="31">
        <f t="shared" si="9"/>
        <v>0</v>
      </c>
      <c r="O123" s="31"/>
    </row>
    <row r="124" spans="1:15" ht="15" customHeight="1" x14ac:dyDescent="0.3">
      <c r="A124" s="24">
        <f t="shared" si="0"/>
        <v>113</v>
      </c>
      <c r="B124" s="25"/>
      <c r="C124" s="106" t="s">
        <v>374</v>
      </c>
      <c r="D124" s="107" t="s">
        <v>374</v>
      </c>
      <c r="E124" s="107" t="s">
        <v>374</v>
      </c>
      <c r="F124" s="108" t="s">
        <v>374</v>
      </c>
      <c r="G124" s="29" t="s">
        <v>491</v>
      </c>
      <c r="H124" s="26"/>
      <c r="I124" s="33">
        <v>4</v>
      </c>
      <c r="J124" s="28">
        <v>0</v>
      </c>
      <c r="K124" s="29">
        <v>9.5</v>
      </c>
      <c r="L124" s="30">
        <f t="shared" si="7"/>
        <v>0</v>
      </c>
      <c r="M124" s="31">
        <f t="shared" si="8"/>
        <v>0</v>
      </c>
      <c r="N124" s="31">
        <f t="shared" si="9"/>
        <v>0</v>
      </c>
      <c r="O124" s="31"/>
    </row>
    <row r="125" spans="1:15" ht="15" customHeight="1" x14ac:dyDescent="0.3">
      <c r="A125" s="24">
        <f t="shared" si="0"/>
        <v>114</v>
      </c>
      <c r="B125" s="25"/>
      <c r="C125" s="106" t="s">
        <v>375</v>
      </c>
      <c r="D125" s="107" t="s">
        <v>375</v>
      </c>
      <c r="E125" s="107" t="s">
        <v>375</v>
      </c>
      <c r="F125" s="108" t="s">
        <v>375</v>
      </c>
      <c r="G125" s="29" t="s">
        <v>491</v>
      </c>
      <c r="H125" s="26"/>
      <c r="I125" s="33">
        <v>4</v>
      </c>
      <c r="J125" s="28">
        <v>0</v>
      </c>
      <c r="K125" s="29">
        <v>9.5</v>
      </c>
      <c r="L125" s="30">
        <f t="shared" si="7"/>
        <v>0</v>
      </c>
      <c r="M125" s="31">
        <f t="shared" si="8"/>
        <v>0</v>
      </c>
      <c r="N125" s="31">
        <f t="shared" si="9"/>
        <v>0</v>
      </c>
      <c r="O125" s="31"/>
    </row>
    <row r="126" spans="1:15" ht="15" customHeight="1" x14ac:dyDescent="0.3">
      <c r="A126" s="24">
        <f t="shared" si="0"/>
        <v>115</v>
      </c>
      <c r="B126" s="25"/>
      <c r="C126" s="106" t="s">
        <v>376</v>
      </c>
      <c r="D126" s="107" t="s">
        <v>376</v>
      </c>
      <c r="E126" s="107" t="s">
        <v>376</v>
      </c>
      <c r="F126" s="108" t="s">
        <v>376</v>
      </c>
      <c r="G126" s="29" t="s">
        <v>491</v>
      </c>
      <c r="H126" s="26"/>
      <c r="I126" s="33">
        <v>4</v>
      </c>
      <c r="J126" s="28">
        <v>0</v>
      </c>
      <c r="K126" s="29">
        <v>9.5</v>
      </c>
      <c r="L126" s="30">
        <f t="shared" si="7"/>
        <v>0</v>
      </c>
      <c r="M126" s="31">
        <f t="shared" si="8"/>
        <v>0</v>
      </c>
      <c r="N126" s="31">
        <f t="shared" si="9"/>
        <v>0</v>
      </c>
      <c r="O126" s="31"/>
    </row>
    <row r="127" spans="1:15" ht="15" customHeight="1" x14ac:dyDescent="0.3">
      <c r="A127" s="24">
        <f t="shared" si="0"/>
        <v>116</v>
      </c>
      <c r="B127" s="25"/>
      <c r="C127" s="106" t="s">
        <v>377</v>
      </c>
      <c r="D127" s="107" t="s">
        <v>377</v>
      </c>
      <c r="E127" s="107" t="s">
        <v>377</v>
      </c>
      <c r="F127" s="108" t="s">
        <v>377</v>
      </c>
      <c r="G127" s="29" t="s">
        <v>491</v>
      </c>
      <c r="H127" s="26"/>
      <c r="I127" s="33">
        <v>4</v>
      </c>
      <c r="J127" s="28">
        <v>0</v>
      </c>
      <c r="K127" s="29">
        <v>9.5</v>
      </c>
      <c r="L127" s="30">
        <f t="shared" si="7"/>
        <v>0</v>
      </c>
      <c r="M127" s="31">
        <f t="shared" si="8"/>
        <v>0</v>
      </c>
      <c r="N127" s="31">
        <f t="shared" si="9"/>
        <v>0</v>
      </c>
      <c r="O127" s="31"/>
    </row>
    <row r="128" spans="1:15" ht="15" customHeight="1" x14ac:dyDescent="0.3">
      <c r="A128" s="24">
        <f t="shared" si="0"/>
        <v>117</v>
      </c>
      <c r="B128" s="25"/>
      <c r="C128" s="106" t="s">
        <v>378</v>
      </c>
      <c r="D128" s="107" t="s">
        <v>378</v>
      </c>
      <c r="E128" s="107" t="s">
        <v>378</v>
      </c>
      <c r="F128" s="108" t="s">
        <v>378</v>
      </c>
      <c r="G128" s="29" t="s">
        <v>491</v>
      </c>
      <c r="H128" s="26"/>
      <c r="I128" s="33">
        <v>4</v>
      </c>
      <c r="J128" s="28">
        <v>0</v>
      </c>
      <c r="K128" s="29">
        <v>9.5</v>
      </c>
      <c r="L128" s="30">
        <f t="shared" si="7"/>
        <v>0</v>
      </c>
      <c r="M128" s="31">
        <f t="shared" si="8"/>
        <v>0</v>
      </c>
      <c r="N128" s="31">
        <f t="shared" si="9"/>
        <v>0</v>
      </c>
      <c r="O128" s="31"/>
    </row>
    <row r="129" spans="1:15" ht="15" customHeight="1" x14ac:dyDescent="0.3">
      <c r="A129" s="24">
        <f t="shared" si="0"/>
        <v>118</v>
      </c>
      <c r="B129" s="25"/>
      <c r="C129" s="106" t="s">
        <v>379</v>
      </c>
      <c r="D129" s="107" t="s">
        <v>379</v>
      </c>
      <c r="E129" s="107" t="s">
        <v>379</v>
      </c>
      <c r="F129" s="108" t="s">
        <v>379</v>
      </c>
      <c r="G129" s="29" t="s">
        <v>491</v>
      </c>
      <c r="H129" s="26"/>
      <c r="I129" s="33">
        <v>4</v>
      </c>
      <c r="J129" s="28">
        <v>0</v>
      </c>
      <c r="K129" s="29">
        <v>9.5</v>
      </c>
      <c r="L129" s="30">
        <f t="shared" si="7"/>
        <v>0</v>
      </c>
      <c r="M129" s="31">
        <f t="shared" si="8"/>
        <v>0</v>
      </c>
      <c r="N129" s="31">
        <f t="shared" si="9"/>
        <v>0</v>
      </c>
      <c r="O129" s="31"/>
    </row>
    <row r="130" spans="1:15" ht="15" customHeight="1" x14ac:dyDescent="0.3">
      <c r="A130" s="24">
        <f t="shared" si="0"/>
        <v>119</v>
      </c>
      <c r="B130" s="25"/>
      <c r="C130" s="106" t="s">
        <v>380</v>
      </c>
      <c r="D130" s="107" t="s">
        <v>380</v>
      </c>
      <c r="E130" s="107" t="s">
        <v>380</v>
      </c>
      <c r="F130" s="108" t="s">
        <v>380</v>
      </c>
      <c r="G130" s="29" t="s">
        <v>491</v>
      </c>
      <c r="H130" s="26"/>
      <c r="I130" s="33">
        <v>4</v>
      </c>
      <c r="J130" s="28">
        <v>0</v>
      </c>
      <c r="K130" s="29">
        <v>9.5</v>
      </c>
      <c r="L130" s="30">
        <f t="shared" si="7"/>
        <v>0</v>
      </c>
      <c r="M130" s="31">
        <f t="shared" si="8"/>
        <v>0</v>
      </c>
      <c r="N130" s="31">
        <f t="shared" si="9"/>
        <v>0</v>
      </c>
      <c r="O130" s="31"/>
    </row>
    <row r="131" spans="1:15" ht="15" customHeight="1" x14ac:dyDescent="0.3">
      <c r="A131" s="24">
        <f t="shared" si="0"/>
        <v>120</v>
      </c>
      <c r="B131" s="25"/>
      <c r="C131" s="106" t="s">
        <v>381</v>
      </c>
      <c r="D131" s="107" t="s">
        <v>381</v>
      </c>
      <c r="E131" s="107" t="s">
        <v>381</v>
      </c>
      <c r="F131" s="108" t="s">
        <v>381</v>
      </c>
      <c r="G131" s="29" t="s">
        <v>491</v>
      </c>
      <c r="H131" s="26"/>
      <c r="I131" s="33">
        <v>4</v>
      </c>
      <c r="J131" s="28">
        <v>0</v>
      </c>
      <c r="K131" s="29">
        <v>9.5</v>
      </c>
      <c r="L131" s="30">
        <f t="shared" si="7"/>
        <v>0</v>
      </c>
      <c r="M131" s="31">
        <f t="shared" si="8"/>
        <v>0</v>
      </c>
      <c r="N131" s="31">
        <f t="shared" si="9"/>
        <v>0</v>
      </c>
      <c r="O131" s="31"/>
    </row>
    <row r="132" spans="1:15" ht="15" customHeight="1" x14ac:dyDescent="0.3">
      <c r="A132" s="24">
        <f t="shared" si="0"/>
        <v>121</v>
      </c>
      <c r="B132" s="25"/>
      <c r="C132" s="106" t="s">
        <v>382</v>
      </c>
      <c r="D132" s="107" t="s">
        <v>382</v>
      </c>
      <c r="E132" s="107" t="s">
        <v>382</v>
      </c>
      <c r="F132" s="108" t="s">
        <v>382</v>
      </c>
      <c r="G132" s="29" t="s">
        <v>491</v>
      </c>
      <c r="H132" s="26"/>
      <c r="I132" s="33">
        <v>4</v>
      </c>
      <c r="J132" s="28">
        <v>0</v>
      </c>
      <c r="K132" s="29">
        <v>9.5</v>
      </c>
      <c r="L132" s="30">
        <f t="shared" si="7"/>
        <v>0</v>
      </c>
      <c r="M132" s="31">
        <f t="shared" si="8"/>
        <v>0</v>
      </c>
      <c r="N132" s="31">
        <f t="shared" si="9"/>
        <v>0</v>
      </c>
      <c r="O132" s="31"/>
    </row>
    <row r="133" spans="1:15" ht="15" customHeight="1" x14ac:dyDescent="0.3">
      <c r="A133" s="24">
        <f t="shared" si="0"/>
        <v>122</v>
      </c>
      <c r="B133" s="25"/>
      <c r="C133" s="106" t="s">
        <v>383</v>
      </c>
      <c r="D133" s="107" t="s">
        <v>383</v>
      </c>
      <c r="E133" s="107" t="s">
        <v>383</v>
      </c>
      <c r="F133" s="108" t="s">
        <v>383</v>
      </c>
      <c r="G133" s="29" t="s">
        <v>491</v>
      </c>
      <c r="H133" s="26"/>
      <c r="I133" s="33">
        <v>4</v>
      </c>
      <c r="J133" s="28">
        <v>0</v>
      </c>
      <c r="K133" s="29">
        <v>9.5</v>
      </c>
      <c r="L133" s="30">
        <f t="shared" si="7"/>
        <v>0</v>
      </c>
      <c r="M133" s="31">
        <f t="shared" si="8"/>
        <v>0</v>
      </c>
      <c r="N133" s="31">
        <f t="shared" si="9"/>
        <v>0</v>
      </c>
      <c r="O133" s="31"/>
    </row>
    <row r="134" spans="1:15" ht="15" customHeight="1" x14ac:dyDescent="0.3">
      <c r="A134" s="24">
        <f t="shared" si="0"/>
        <v>123</v>
      </c>
      <c r="B134" s="25"/>
      <c r="C134" s="106" t="s">
        <v>384</v>
      </c>
      <c r="D134" s="107" t="s">
        <v>384</v>
      </c>
      <c r="E134" s="107" t="s">
        <v>384</v>
      </c>
      <c r="F134" s="108" t="s">
        <v>384</v>
      </c>
      <c r="G134" s="29" t="s">
        <v>491</v>
      </c>
      <c r="H134" s="26"/>
      <c r="I134" s="33">
        <v>4</v>
      </c>
      <c r="J134" s="28">
        <v>0</v>
      </c>
      <c r="K134" s="29">
        <v>9.5</v>
      </c>
      <c r="L134" s="30">
        <f t="shared" si="7"/>
        <v>0</v>
      </c>
      <c r="M134" s="31">
        <f t="shared" si="8"/>
        <v>0</v>
      </c>
      <c r="N134" s="31">
        <f t="shared" si="9"/>
        <v>0</v>
      </c>
      <c r="O134" s="31"/>
    </row>
    <row r="135" spans="1:15" ht="15" customHeight="1" x14ac:dyDescent="0.3">
      <c r="A135" s="24">
        <f t="shared" si="0"/>
        <v>124</v>
      </c>
      <c r="B135" s="25"/>
      <c r="C135" s="106" t="s">
        <v>385</v>
      </c>
      <c r="D135" s="107" t="s">
        <v>385</v>
      </c>
      <c r="E135" s="107" t="s">
        <v>385</v>
      </c>
      <c r="F135" s="108" t="s">
        <v>385</v>
      </c>
      <c r="G135" s="29" t="s">
        <v>491</v>
      </c>
      <c r="H135" s="26"/>
      <c r="I135" s="33">
        <v>4</v>
      </c>
      <c r="J135" s="28">
        <v>0</v>
      </c>
      <c r="K135" s="29">
        <v>9.5</v>
      </c>
      <c r="L135" s="30">
        <f t="shared" si="7"/>
        <v>0</v>
      </c>
      <c r="M135" s="31">
        <f t="shared" si="8"/>
        <v>0</v>
      </c>
      <c r="N135" s="31">
        <f t="shared" si="9"/>
        <v>0</v>
      </c>
      <c r="O135" s="31"/>
    </row>
    <row r="136" spans="1:15" ht="15" customHeight="1" x14ac:dyDescent="0.3">
      <c r="A136" s="24">
        <f t="shared" si="0"/>
        <v>125</v>
      </c>
      <c r="B136" s="25"/>
      <c r="C136" s="106" t="s">
        <v>386</v>
      </c>
      <c r="D136" s="107" t="s">
        <v>386</v>
      </c>
      <c r="E136" s="107" t="s">
        <v>386</v>
      </c>
      <c r="F136" s="108" t="s">
        <v>386</v>
      </c>
      <c r="G136" s="29" t="s">
        <v>491</v>
      </c>
      <c r="H136" s="26"/>
      <c r="I136" s="33">
        <v>4</v>
      </c>
      <c r="J136" s="28">
        <v>0</v>
      </c>
      <c r="K136" s="29">
        <v>9.5</v>
      </c>
      <c r="L136" s="30">
        <f t="shared" si="7"/>
        <v>0</v>
      </c>
      <c r="M136" s="31">
        <f t="shared" si="8"/>
        <v>0</v>
      </c>
      <c r="N136" s="31">
        <f t="shared" si="9"/>
        <v>0</v>
      </c>
      <c r="O136" s="31"/>
    </row>
    <row r="137" spans="1:15" ht="15" customHeight="1" x14ac:dyDescent="0.3">
      <c r="A137" s="24">
        <f t="shared" si="0"/>
        <v>126</v>
      </c>
      <c r="B137" s="25"/>
      <c r="C137" s="106" t="s">
        <v>387</v>
      </c>
      <c r="D137" s="107" t="s">
        <v>387</v>
      </c>
      <c r="E137" s="107" t="s">
        <v>387</v>
      </c>
      <c r="F137" s="108" t="s">
        <v>387</v>
      </c>
      <c r="G137" s="29" t="s">
        <v>491</v>
      </c>
      <c r="H137" s="26"/>
      <c r="I137" s="33">
        <v>4</v>
      </c>
      <c r="J137" s="28">
        <v>0</v>
      </c>
      <c r="K137" s="29">
        <v>9.5</v>
      </c>
      <c r="L137" s="30">
        <f t="shared" si="7"/>
        <v>0</v>
      </c>
      <c r="M137" s="31">
        <f t="shared" si="8"/>
        <v>0</v>
      </c>
      <c r="N137" s="31">
        <f t="shared" si="9"/>
        <v>0</v>
      </c>
      <c r="O137" s="31"/>
    </row>
    <row r="138" spans="1:15" ht="15" customHeight="1" x14ac:dyDescent="0.3">
      <c r="A138" s="24">
        <f t="shared" si="0"/>
        <v>127</v>
      </c>
      <c r="B138" s="25"/>
      <c r="C138" s="106" t="s">
        <v>388</v>
      </c>
      <c r="D138" s="107" t="s">
        <v>388</v>
      </c>
      <c r="E138" s="107" t="s">
        <v>388</v>
      </c>
      <c r="F138" s="108" t="s">
        <v>388</v>
      </c>
      <c r="G138" s="29" t="s">
        <v>491</v>
      </c>
      <c r="H138" s="26"/>
      <c r="I138" s="33">
        <v>4</v>
      </c>
      <c r="J138" s="28">
        <v>0</v>
      </c>
      <c r="K138" s="29">
        <v>9.5</v>
      </c>
      <c r="L138" s="30">
        <f t="shared" si="7"/>
        <v>0</v>
      </c>
      <c r="M138" s="31">
        <f t="shared" si="8"/>
        <v>0</v>
      </c>
      <c r="N138" s="31">
        <f t="shared" si="9"/>
        <v>0</v>
      </c>
      <c r="O138" s="31"/>
    </row>
    <row r="139" spans="1:15" ht="15" customHeight="1" x14ac:dyDescent="0.3">
      <c r="A139" s="24">
        <f t="shared" si="0"/>
        <v>128</v>
      </c>
      <c r="B139" s="25"/>
      <c r="C139" s="106" t="s">
        <v>1932</v>
      </c>
      <c r="D139" s="107" t="s">
        <v>389</v>
      </c>
      <c r="E139" s="107" t="s">
        <v>389</v>
      </c>
      <c r="F139" s="108" t="s">
        <v>389</v>
      </c>
      <c r="G139" s="29" t="s">
        <v>491</v>
      </c>
      <c r="H139" s="26"/>
      <c r="I139" s="33">
        <v>4</v>
      </c>
      <c r="J139" s="28">
        <v>0</v>
      </c>
      <c r="K139" s="29">
        <v>9.5</v>
      </c>
      <c r="L139" s="30">
        <f t="shared" si="7"/>
        <v>0</v>
      </c>
      <c r="M139" s="31">
        <f t="shared" si="8"/>
        <v>0</v>
      </c>
      <c r="N139" s="31">
        <f t="shared" si="9"/>
        <v>0</v>
      </c>
      <c r="O139" s="31"/>
    </row>
    <row r="140" spans="1:15" ht="15" customHeight="1" x14ac:dyDescent="0.3">
      <c r="A140" s="24">
        <f t="shared" si="0"/>
        <v>129</v>
      </c>
      <c r="B140" s="25"/>
      <c r="C140" s="106" t="s">
        <v>390</v>
      </c>
      <c r="D140" s="107" t="s">
        <v>390</v>
      </c>
      <c r="E140" s="107" t="s">
        <v>390</v>
      </c>
      <c r="F140" s="108" t="s">
        <v>390</v>
      </c>
      <c r="G140" s="29" t="s">
        <v>491</v>
      </c>
      <c r="H140" s="26"/>
      <c r="I140" s="33">
        <v>4</v>
      </c>
      <c r="J140" s="28">
        <v>0</v>
      </c>
      <c r="K140" s="29">
        <v>9.5</v>
      </c>
      <c r="L140" s="30">
        <f t="shared" si="7"/>
        <v>0</v>
      </c>
      <c r="M140" s="31">
        <f t="shared" si="8"/>
        <v>0</v>
      </c>
      <c r="N140" s="31">
        <f t="shared" si="9"/>
        <v>0</v>
      </c>
      <c r="O140" s="31"/>
    </row>
    <row r="141" spans="1:15" ht="15" customHeight="1" x14ac:dyDescent="0.3">
      <c r="A141" s="24">
        <f t="shared" si="0"/>
        <v>130</v>
      </c>
      <c r="B141" s="25"/>
      <c r="C141" s="106" t="s">
        <v>391</v>
      </c>
      <c r="D141" s="107" t="s">
        <v>391</v>
      </c>
      <c r="E141" s="107" t="s">
        <v>391</v>
      </c>
      <c r="F141" s="108" t="s">
        <v>391</v>
      </c>
      <c r="G141" s="29" t="s">
        <v>491</v>
      </c>
      <c r="H141" s="26"/>
      <c r="I141" s="33">
        <v>4</v>
      </c>
      <c r="J141" s="28">
        <v>0</v>
      </c>
      <c r="K141" s="29">
        <v>9.5</v>
      </c>
      <c r="L141" s="30">
        <f t="shared" si="7"/>
        <v>0</v>
      </c>
      <c r="M141" s="31">
        <f t="shared" si="8"/>
        <v>0</v>
      </c>
      <c r="N141" s="31">
        <f t="shared" si="9"/>
        <v>0</v>
      </c>
      <c r="O141" s="31"/>
    </row>
    <row r="142" spans="1:15" ht="15" customHeight="1" x14ac:dyDescent="0.3">
      <c r="A142" s="24">
        <f t="shared" si="0"/>
        <v>131</v>
      </c>
      <c r="B142" s="25"/>
      <c r="C142" s="106" t="s">
        <v>1933</v>
      </c>
      <c r="D142" s="107" t="s">
        <v>392</v>
      </c>
      <c r="E142" s="107" t="s">
        <v>392</v>
      </c>
      <c r="F142" s="108" t="s">
        <v>392</v>
      </c>
      <c r="G142" s="29" t="s">
        <v>491</v>
      </c>
      <c r="H142" s="26"/>
      <c r="I142" s="33">
        <v>4</v>
      </c>
      <c r="J142" s="28">
        <v>0</v>
      </c>
      <c r="K142" s="29">
        <v>9.5</v>
      </c>
      <c r="L142" s="30">
        <f t="shared" si="7"/>
        <v>0</v>
      </c>
      <c r="M142" s="31">
        <f t="shared" si="8"/>
        <v>0</v>
      </c>
      <c r="N142" s="31">
        <f t="shared" si="9"/>
        <v>0</v>
      </c>
      <c r="O142" s="31"/>
    </row>
    <row r="143" spans="1:15" ht="15" customHeight="1" x14ac:dyDescent="0.3">
      <c r="A143" s="24">
        <f t="shared" si="0"/>
        <v>132</v>
      </c>
      <c r="B143" s="25"/>
      <c r="C143" s="106" t="s">
        <v>1934</v>
      </c>
      <c r="D143" s="107" t="s">
        <v>393</v>
      </c>
      <c r="E143" s="107" t="s">
        <v>393</v>
      </c>
      <c r="F143" s="108" t="s">
        <v>393</v>
      </c>
      <c r="G143" s="29" t="s">
        <v>491</v>
      </c>
      <c r="H143" s="26"/>
      <c r="I143" s="33">
        <v>4</v>
      </c>
      <c r="J143" s="28">
        <v>0</v>
      </c>
      <c r="K143" s="29">
        <v>9.5</v>
      </c>
      <c r="L143" s="30">
        <f t="shared" si="7"/>
        <v>0</v>
      </c>
      <c r="M143" s="31">
        <f t="shared" si="8"/>
        <v>0</v>
      </c>
      <c r="N143" s="31">
        <f t="shared" si="9"/>
        <v>0</v>
      </c>
      <c r="O143" s="31"/>
    </row>
    <row r="144" spans="1:15" ht="15" customHeight="1" x14ac:dyDescent="0.3">
      <c r="A144" s="24">
        <f t="shared" si="0"/>
        <v>133</v>
      </c>
      <c r="B144" s="25"/>
      <c r="C144" s="106" t="s">
        <v>1936</v>
      </c>
      <c r="D144" s="107" t="s">
        <v>394</v>
      </c>
      <c r="E144" s="107" t="s">
        <v>394</v>
      </c>
      <c r="F144" s="108" t="s">
        <v>394</v>
      </c>
      <c r="G144" s="29" t="s">
        <v>491</v>
      </c>
      <c r="H144" s="26"/>
      <c r="I144" s="33">
        <v>4</v>
      </c>
      <c r="J144" s="28">
        <v>0</v>
      </c>
      <c r="K144" s="29">
        <v>9.5</v>
      </c>
      <c r="L144" s="30">
        <f t="shared" si="7"/>
        <v>0</v>
      </c>
      <c r="M144" s="31">
        <f t="shared" si="8"/>
        <v>0</v>
      </c>
      <c r="N144" s="31">
        <f t="shared" si="9"/>
        <v>0</v>
      </c>
      <c r="O144" s="31"/>
    </row>
    <row r="145" spans="1:15" ht="15" customHeight="1" x14ac:dyDescent="0.3">
      <c r="A145" s="24">
        <f t="shared" si="0"/>
        <v>134</v>
      </c>
      <c r="B145" s="25"/>
      <c r="C145" s="106" t="s">
        <v>1935</v>
      </c>
      <c r="D145" s="107" t="s">
        <v>395</v>
      </c>
      <c r="E145" s="107" t="s">
        <v>395</v>
      </c>
      <c r="F145" s="108" t="s">
        <v>395</v>
      </c>
      <c r="G145" s="29" t="s">
        <v>491</v>
      </c>
      <c r="H145" s="26"/>
      <c r="I145" s="33">
        <v>4</v>
      </c>
      <c r="J145" s="28">
        <v>0</v>
      </c>
      <c r="K145" s="29">
        <v>9.5</v>
      </c>
      <c r="L145" s="30">
        <f t="shared" si="7"/>
        <v>0</v>
      </c>
      <c r="M145" s="31">
        <f t="shared" si="8"/>
        <v>0</v>
      </c>
      <c r="N145" s="31">
        <f t="shared" si="9"/>
        <v>0</v>
      </c>
      <c r="O145" s="31"/>
    </row>
    <row r="146" spans="1:15" ht="15" customHeight="1" x14ac:dyDescent="0.3">
      <c r="A146" s="24">
        <f t="shared" si="0"/>
        <v>135</v>
      </c>
      <c r="B146" s="25"/>
      <c r="C146" s="106" t="s">
        <v>396</v>
      </c>
      <c r="D146" s="107" t="s">
        <v>396</v>
      </c>
      <c r="E146" s="107" t="s">
        <v>396</v>
      </c>
      <c r="F146" s="108" t="s">
        <v>396</v>
      </c>
      <c r="G146" s="29" t="s">
        <v>491</v>
      </c>
      <c r="H146" s="26"/>
      <c r="I146" s="33">
        <v>4</v>
      </c>
      <c r="J146" s="28">
        <v>0</v>
      </c>
      <c r="K146" s="29">
        <v>9.5</v>
      </c>
      <c r="L146" s="30">
        <f t="shared" si="7"/>
        <v>0</v>
      </c>
      <c r="M146" s="31">
        <f t="shared" si="8"/>
        <v>0</v>
      </c>
      <c r="N146" s="31">
        <f t="shared" si="9"/>
        <v>0</v>
      </c>
      <c r="O146" s="31"/>
    </row>
    <row r="147" spans="1:15" ht="15" customHeight="1" x14ac:dyDescent="0.3">
      <c r="A147" s="24">
        <f t="shared" si="0"/>
        <v>136</v>
      </c>
      <c r="B147" s="25"/>
      <c r="C147" s="106" t="s">
        <v>1937</v>
      </c>
      <c r="D147" s="107" t="s">
        <v>397</v>
      </c>
      <c r="E147" s="107" t="s">
        <v>397</v>
      </c>
      <c r="F147" s="108" t="s">
        <v>397</v>
      </c>
      <c r="G147" s="29" t="s">
        <v>491</v>
      </c>
      <c r="H147" s="26"/>
      <c r="I147" s="33">
        <v>4</v>
      </c>
      <c r="J147" s="28">
        <v>0</v>
      </c>
      <c r="K147" s="29">
        <v>9.5</v>
      </c>
      <c r="L147" s="30">
        <f t="shared" si="7"/>
        <v>0</v>
      </c>
      <c r="M147" s="31">
        <f t="shared" si="8"/>
        <v>0</v>
      </c>
      <c r="N147" s="31">
        <f t="shared" si="9"/>
        <v>0</v>
      </c>
      <c r="O147" s="31"/>
    </row>
    <row r="148" spans="1:15" ht="15" customHeight="1" x14ac:dyDescent="0.3">
      <c r="A148" s="24">
        <f t="shared" si="0"/>
        <v>137</v>
      </c>
      <c r="B148" s="25"/>
      <c r="C148" s="106" t="s">
        <v>1938</v>
      </c>
      <c r="D148" s="107" t="s">
        <v>398</v>
      </c>
      <c r="E148" s="107" t="s">
        <v>398</v>
      </c>
      <c r="F148" s="108" t="s">
        <v>398</v>
      </c>
      <c r="G148" s="29" t="s">
        <v>491</v>
      </c>
      <c r="H148" s="26"/>
      <c r="I148" s="33">
        <v>4</v>
      </c>
      <c r="J148" s="28">
        <v>0</v>
      </c>
      <c r="K148" s="29">
        <v>9.5</v>
      </c>
      <c r="L148" s="30">
        <f t="shared" si="7"/>
        <v>0</v>
      </c>
      <c r="M148" s="31">
        <f t="shared" si="8"/>
        <v>0</v>
      </c>
      <c r="N148" s="31">
        <f t="shared" si="9"/>
        <v>0</v>
      </c>
      <c r="O148" s="31"/>
    </row>
    <row r="149" spans="1:15" ht="15" customHeight="1" x14ac:dyDescent="0.3">
      <c r="A149" s="24">
        <f t="shared" si="0"/>
        <v>138</v>
      </c>
      <c r="B149" s="25"/>
      <c r="C149" s="106" t="s">
        <v>1947</v>
      </c>
      <c r="D149" s="107" t="s">
        <v>399</v>
      </c>
      <c r="E149" s="107" t="s">
        <v>399</v>
      </c>
      <c r="F149" s="108" t="s">
        <v>399</v>
      </c>
      <c r="G149" s="29" t="s">
        <v>491</v>
      </c>
      <c r="H149" s="26"/>
      <c r="I149" s="33">
        <v>4</v>
      </c>
      <c r="J149" s="28">
        <v>0</v>
      </c>
      <c r="K149" s="29">
        <v>9.5</v>
      </c>
      <c r="L149" s="30">
        <f t="shared" si="7"/>
        <v>0</v>
      </c>
      <c r="M149" s="31">
        <f t="shared" si="8"/>
        <v>0</v>
      </c>
      <c r="N149" s="31">
        <f t="shared" si="9"/>
        <v>0</v>
      </c>
      <c r="O149" s="31"/>
    </row>
    <row r="150" spans="1:15" ht="15" customHeight="1" x14ac:dyDescent="0.3">
      <c r="A150" s="24">
        <f t="shared" si="0"/>
        <v>139</v>
      </c>
      <c r="B150" s="25"/>
      <c r="C150" s="106" t="s">
        <v>1946</v>
      </c>
      <c r="D150" s="107" t="s">
        <v>400</v>
      </c>
      <c r="E150" s="107" t="s">
        <v>400</v>
      </c>
      <c r="F150" s="108" t="s">
        <v>400</v>
      </c>
      <c r="G150" s="29" t="s">
        <v>491</v>
      </c>
      <c r="H150" s="26"/>
      <c r="I150" s="33">
        <v>4</v>
      </c>
      <c r="J150" s="28">
        <v>0</v>
      </c>
      <c r="K150" s="29">
        <v>9.5</v>
      </c>
      <c r="L150" s="30">
        <f t="shared" si="7"/>
        <v>0</v>
      </c>
      <c r="M150" s="31">
        <f t="shared" si="8"/>
        <v>0</v>
      </c>
      <c r="N150" s="31">
        <f t="shared" si="9"/>
        <v>0</v>
      </c>
      <c r="O150" s="31"/>
    </row>
    <row r="151" spans="1:15" ht="15" customHeight="1" x14ac:dyDescent="0.3">
      <c r="A151" s="24">
        <f t="shared" si="0"/>
        <v>140</v>
      </c>
      <c r="B151" s="25"/>
      <c r="C151" s="106" t="s">
        <v>401</v>
      </c>
      <c r="D151" s="107" t="s">
        <v>401</v>
      </c>
      <c r="E151" s="107" t="s">
        <v>401</v>
      </c>
      <c r="F151" s="108" t="s">
        <v>401</v>
      </c>
      <c r="G151" s="29" t="s">
        <v>491</v>
      </c>
      <c r="H151" s="26"/>
      <c r="I151" s="33">
        <v>4</v>
      </c>
      <c r="J151" s="28">
        <v>0</v>
      </c>
      <c r="K151" s="29">
        <v>9.5</v>
      </c>
      <c r="L151" s="30">
        <f t="shared" si="7"/>
        <v>0</v>
      </c>
      <c r="M151" s="31">
        <f t="shared" si="8"/>
        <v>0</v>
      </c>
      <c r="N151" s="31">
        <f t="shared" si="9"/>
        <v>0</v>
      </c>
      <c r="O151" s="31"/>
    </row>
    <row r="152" spans="1:15" ht="15" customHeight="1" x14ac:dyDescent="0.3">
      <c r="A152" s="24">
        <f t="shared" si="0"/>
        <v>141</v>
      </c>
      <c r="B152" s="25"/>
      <c r="C152" s="106" t="s">
        <v>1945</v>
      </c>
      <c r="D152" s="107" t="s">
        <v>402</v>
      </c>
      <c r="E152" s="107" t="s">
        <v>402</v>
      </c>
      <c r="F152" s="108" t="s">
        <v>402</v>
      </c>
      <c r="G152" s="29" t="s">
        <v>491</v>
      </c>
      <c r="H152" s="26"/>
      <c r="I152" s="33">
        <v>4</v>
      </c>
      <c r="J152" s="28">
        <v>0</v>
      </c>
      <c r="K152" s="29">
        <v>9.5</v>
      </c>
      <c r="L152" s="30">
        <f t="shared" si="7"/>
        <v>0</v>
      </c>
      <c r="M152" s="31">
        <f t="shared" si="8"/>
        <v>0</v>
      </c>
      <c r="N152" s="31">
        <f t="shared" si="9"/>
        <v>0</v>
      </c>
      <c r="O152" s="31"/>
    </row>
    <row r="153" spans="1:15" ht="15" customHeight="1" x14ac:dyDescent="0.3">
      <c r="A153" s="24">
        <f t="shared" si="0"/>
        <v>142</v>
      </c>
      <c r="B153" s="25"/>
      <c r="C153" s="106" t="s">
        <v>1944</v>
      </c>
      <c r="D153" s="107" t="s">
        <v>403</v>
      </c>
      <c r="E153" s="107" t="s">
        <v>403</v>
      </c>
      <c r="F153" s="108" t="s">
        <v>403</v>
      </c>
      <c r="G153" s="29" t="s">
        <v>491</v>
      </c>
      <c r="H153" s="26"/>
      <c r="I153" s="33">
        <v>4</v>
      </c>
      <c r="J153" s="28">
        <v>0</v>
      </c>
      <c r="K153" s="29">
        <v>9.5</v>
      </c>
      <c r="L153" s="30">
        <f t="shared" si="7"/>
        <v>0</v>
      </c>
      <c r="M153" s="31">
        <f t="shared" si="8"/>
        <v>0</v>
      </c>
      <c r="N153" s="31">
        <f t="shared" si="9"/>
        <v>0</v>
      </c>
      <c r="O153" s="31"/>
    </row>
    <row r="154" spans="1:15" ht="15" customHeight="1" x14ac:dyDescent="0.3">
      <c r="A154" s="24">
        <f t="shared" si="0"/>
        <v>143</v>
      </c>
      <c r="B154" s="25"/>
      <c r="C154" s="106" t="s">
        <v>1943</v>
      </c>
      <c r="D154" s="107" t="s">
        <v>404</v>
      </c>
      <c r="E154" s="107" t="s">
        <v>404</v>
      </c>
      <c r="F154" s="108" t="s">
        <v>404</v>
      </c>
      <c r="G154" s="29" t="s">
        <v>491</v>
      </c>
      <c r="H154" s="26"/>
      <c r="I154" s="33">
        <v>4</v>
      </c>
      <c r="J154" s="28">
        <v>0</v>
      </c>
      <c r="K154" s="29">
        <v>9.5</v>
      </c>
      <c r="L154" s="30">
        <f t="shared" si="7"/>
        <v>0</v>
      </c>
      <c r="M154" s="31">
        <f t="shared" si="8"/>
        <v>0</v>
      </c>
      <c r="N154" s="31">
        <f t="shared" si="9"/>
        <v>0</v>
      </c>
      <c r="O154" s="31"/>
    </row>
    <row r="155" spans="1:15" ht="15" customHeight="1" x14ac:dyDescent="0.3">
      <c r="A155" s="24">
        <f t="shared" si="0"/>
        <v>144</v>
      </c>
      <c r="B155" s="25"/>
      <c r="C155" s="106" t="s">
        <v>405</v>
      </c>
      <c r="D155" s="107" t="s">
        <v>405</v>
      </c>
      <c r="E155" s="107" t="s">
        <v>405</v>
      </c>
      <c r="F155" s="108" t="s">
        <v>405</v>
      </c>
      <c r="G155" s="29" t="s">
        <v>491</v>
      </c>
      <c r="H155" s="26"/>
      <c r="I155" s="33">
        <v>4</v>
      </c>
      <c r="J155" s="28">
        <v>0</v>
      </c>
      <c r="K155" s="29">
        <v>9.5</v>
      </c>
      <c r="L155" s="30">
        <f t="shared" si="7"/>
        <v>0</v>
      </c>
      <c r="M155" s="31">
        <f t="shared" si="8"/>
        <v>0</v>
      </c>
      <c r="N155" s="31">
        <f t="shared" si="9"/>
        <v>0</v>
      </c>
      <c r="O155" s="31"/>
    </row>
    <row r="156" spans="1:15" ht="15" customHeight="1" x14ac:dyDescent="0.3">
      <c r="A156" s="24">
        <f t="shared" si="0"/>
        <v>145</v>
      </c>
      <c r="B156" s="25"/>
      <c r="C156" s="106" t="s">
        <v>1942</v>
      </c>
      <c r="D156" s="107" t="s">
        <v>406</v>
      </c>
      <c r="E156" s="107" t="s">
        <v>406</v>
      </c>
      <c r="F156" s="108" t="s">
        <v>406</v>
      </c>
      <c r="G156" s="29" t="s">
        <v>491</v>
      </c>
      <c r="H156" s="26"/>
      <c r="I156" s="33">
        <v>4</v>
      </c>
      <c r="J156" s="28">
        <v>0</v>
      </c>
      <c r="K156" s="29">
        <v>9.5</v>
      </c>
      <c r="L156" s="30">
        <f t="shared" si="7"/>
        <v>0</v>
      </c>
      <c r="M156" s="31">
        <f t="shared" si="8"/>
        <v>0</v>
      </c>
      <c r="N156" s="31">
        <f t="shared" si="9"/>
        <v>0</v>
      </c>
      <c r="O156" s="31"/>
    </row>
    <row r="157" spans="1:15" ht="15" customHeight="1" x14ac:dyDescent="0.3">
      <c r="A157" s="24">
        <f t="shared" si="0"/>
        <v>146</v>
      </c>
      <c r="B157" s="25"/>
      <c r="C157" s="106" t="s">
        <v>1941</v>
      </c>
      <c r="D157" s="107" t="s">
        <v>407</v>
      </c>
      <c r="E157" s="107" t="s">
        <v>407</v>
      </c>
      <c r="F157" s="108" t="s">
        <v>407</v>
      </c>
      <c r="G157" s="29" t="s">
        <v>491</v>
      </c>
      <c r="H157" s="26"/>
      <c r="I157" s="33">
        <v>4</v>
      </c>
      <c r="J157" s="28">
        <v>0</v>
      </c>
      <c r="K157" s="29">
        <v>9.5</v>
      </c>
      <c r="L157" s="30">
        <f t="shared" si="7"/>
        <v>0</v>
      </c>
      <c r="M157" s="31">
        <f t="shared" si="8"/>
        <v>0</v>
      </c>
      <c r="N157" s="31">
        <f t="shared" si="9"/>
        <v>0</v>
      </c>
      <c r="O157" s="31"/>
    </row>
    <row r="158" spans="1:15" ht="15" customHeight="1" x14ac:dyDescent="0.3">
      <c r="A158" s="24">
        <f t="shared" si="0"/>
        <v>147</v>
      </c>
      <c r="B158" s="25"/>
      <c r="C158" s="106" t="s">
        <v>1939</v>
      </c>
      <c r="D158" s="107" t="s">
        <v>408</v>
      </c>
      <c r="E158" s="107" t="s">
        <v>408</v>
      </c>
      <c r="F158" s="108" t="s">
        <v>408</v>
      </c>
      <c r="G158" s="29" t="s">
        <v>491</v>
      </c>
      <c r="H158" s="26"/>
      <c r="I158" s="33">
        <v>4</v>
      </c>
      <c r="J158" s="28">
        <v>0</v>
      </c>
      <c r="K158" s="29">
        <v>9.5</v>
      </c>
      <c r="L158" s="30">
        <f t="shared" si="7"/>
        <v>0</v>
      </c>
      <c r="M158" s="31">
        <f t="shared" si="8"/>
        <v>0</v>
      </c>
      <c r="N158" s="31">
        <f t="shared" si="9"/>
        <v>0</v>
      </c>
      <c r="O158" s="31"/>
    </row>
    <row r="159" spans="1:15" ht="15" customHeight="1" x14ac:dyDescent="0.3">
      <c r="A159" s="24">
        <f t="shared" si="0"/>
        <v>148</v>
      </c>
      <c r="B159" s="25"/>
      <c r="C159" s="106" t="s">
        <v>1940</v>
      </c>
      <c r="D159" s="107" t="s">
        <v>409</v>
      </c>
      <c r="E159" s="107" t="s">
        <v>409</v>
      </c>
      <c r="F159" s="108" t="s">
        <v>409</v>
      </c>
      <c r="G159" s="29" t="s">
        <v>491</v>
      </c>
      <c r="H159" s="26"/>
      <c r="I159" s="33">
        <v>4</v>
      </c>
      <c r="J159" s="28">
        <v>0</v>
      </c>
      <c r="K159" s="29">
        <v>9.5</v>
      </c>
      <c r="L159" s="30">
        <f t="shared" ref="L159:L222" si="10">PRODUCT(J159,1.095)</f>
        <v>0</v>
      </c>
      <c r="M159" s="31">
        <f t="shared" ref="M159:M222" si="11">PRODUCT(I159,L159)</f>
        <v>0</v>
      </c>
      <c r="N159" s="31">
        <f t="shared" ref="N159:N222" si="12">PRODUCT(I159,J159)</f>
        <v>0</v>
      </c>
      <c r="O159" s="31"/>
    </row>
    <row r="160" spans="1:15" ht="15" customHeight="1" x14ac:dyDescent="0.3">
      <c r="A160" s="24">
        <f t="shared" si="0"/>
        <v>149</v>
      </c>
      <c r="B160" s="25"/>
      <c r="C160" s="106" t="s">
        <v>1948</v>
      </c>
      <c r="D160" s="107" t="s">
        <v>410</v>
      </c>
      <c r="E160" s="107" t="s">
        <v>410</v>
      </c>
      <c r="F160" s="108" t="s">
        <v>410</v>
      </c>
      <c r="G160" s="29" t="s">
        <v>491</v>
      </c>
      <c r="H160" s="26"/>
      <c r="I160" s="33">
        <v>4</v>
      </c>
      <c r="J160" s="28">
        <v>0</v>
      </c>
      <c r="K160" s="29">
        <v>9.5</v>
      </c>
      <c r="L160" s="30">
        <f t="shared" si="10"/>
        <v>0</v>
      </c>
      <c r="M160" s="31">
        <f t="shared" si="11"/>
        <v>0</v>
      </c>
      <c r="N160" s="31">
        <f t="shared" si="12"/>
        <v>0</v>
      </c>
      <c r="O160" s="31"/>
    </row>
    <row r="161" spans="1:15" ht="15" customHeight="1" x14ac:dyDescent="0.3">
      <c r="A161" s="24">
        <f t="shared" si="0"/>
        <v>150</v>
      </c>
      <c r="B161" s="25"/>
      <c r="C161" s="106" t="s">
        <v>1949</v>
      </c>
      <c r="D161" s="107" t="s">
        <v>411</v>
      </c>
      <c r="E161" s="107" t="s">
        <v>411</v>
      </c>
      <c r="F161" s="108" t="s">
        <v>411</v>
      </c>
      <c r="G161" s="29" t="s">
        <v>491</v>
      </c>
      <c r="H161" s="26"/>
      <c r="I161" s="33">
        <v>4</v>
      </c>
      <c r="J161" s="28">
        <v>0</v>
      </c>
      <c r="K161" s="29">
        <v>9.5</v>
      </c>
      <c r="L161" s="30">
        <f t="shared" si="10"/>
        <v>0</v>
      </c>
      <c r="M161" s="31">
        <f t="shared" si="11"/>
        <v>0</v>
      </c>
      <c r="N161" s="31">
        <f t="shared" si="12"/>
        <v>0</v>
      </c>
      <c r="O161" s="31"/>
    </row>
    <row r="162" spans="1:15" ht="15" customHeight="1" x14ac:dyDescent="0.3">
      <c r="A162" s="24">
        <f t="shared" si="0"/>
        <v>151</v>
      </c>
      <c r="B162" s="25"/>
      <c r="C162" s="106" t="s">
        <v>412</v>
      </c>
      <c r="D162" s="107" t="s">
        <v>412</v>
      </c>
      <c r="E162" s="107" t="s">
        <v>412</v>
      </c>
      <c r="F162" s="108" t="s">
        <v>412</v>
      </c>
      <c r="G162" s="29" t="s">
        <v>491</v>
      </c>
      <c r="H162" s="26"/>
      <c r="I162" s="33">
        <v>4</v>
      </c>
      <c r="J162" s="28">
        <v>0</v>
      </c>
      <c r="K162" s="29">
        <v>9.5</v>
      </c>
      <c r="L162" s="30">
        <f t="shared" si="10"/>
        <v>0</v>
      </c>
      <c r="M162" s="31">
        <f t="shared" si="11"/>
        <v>0</v>
      </c>
      <c r="N162" s="31">
        <f t="shared" si="12"/>
        <v>0</v>
      </c>
      <c r="O162" s="31"/>
    </row>
    <row r="163" spans="1:15" ht="15" customHeight="1" x14ac:dyDescent="0.3">
      <c r="A163" s="24">
        <f t="shared" si="0"/>
        <v>152</v>
      </c>
      <c r="B163" s="25"/>
      <c r="C163" s="106" t="s">
        <v>413</v>
      </c>
      <c r="D163" s="107" t="s">
        <v>413</v>
      </c>
      <c r="E163" s="107" t="s">
        <v>413</v>
      </c>
      <c r="F163" s="108" t="s">
        <v>413</v>
      </c>
      <c r="G163" s="29" t="s">
        <v>491</v>
      </c>
      <c r="H163" s="26"/>
      <c r="I163" s="33">
        <v>4</v>
      </c>
      <c r="J163" s="28">
        <v>0</v>
      </c>
      <c r="K163" s="29">
        <v>9.5</v>
      </c>
      <c r="L163" s="30">
        <f t="shared" si="10"/>
        <v>0</v>
      </c>
      <c r="M163" s="31">
        <f t="shared" si="11"/>
        <v>0</v>
      </c>
      <c r="N163" s="31">
        <f t="shared" si="12"/>
        <v>0</v>
      </c>
      <c r="O163" s="31"/>
    </row>
    <row r="164" spans="1:15" ht="15" customHeight="1" x14ac:dyDescent="0.3">
      <c r="A164" s="24">
        <f t="shared" si="0"/>
        <v>153</v>
      </c>
      <c r="B164" s="25"/>
      <c r="C164" s="106" t="s">
        <v>414</v>
      </c>
      <c r="D164" s="107" t="s">
        <v>414</v>
      </c>
      <c r="E164" s="107" t="s">
        <v>414</v>
      </c>
      <c r="F164" s="108" t="s">
        <v>414</v>
      </c>
      <c r="G164" s="29" t="s">
        <v>491</v>
      </c>
      <c r="H164" s="26"/>
      <c r="I164" s="33">
        <v>4</v>
      </c>
      <c r="J164" s="28">
        <v>0</v>
      </c>
      <c r="K164" s="29">
        <v>9.5</v>
      </c>
      <c r="L164" s="30">
        <f t="shared" si="10"/>
        <v>0</v>
      </c>
      <c r="M164" s="31">
        <f t="shared" si="11"/>
        <v>0</v>
      </c>
      <c r="N164" s="31">
        <f t="shared" si="12"/>
        <v>0</v>
      </c>
      <c r="O164" s="31"/>
    </row>
    <row r="165" spans="1:15" ht="15" customHeight="1" x14ac:dyDescent="0.3">
      <c r="A165" s="24">
        <f t="shared" si="0"/>
        <v>154</v>
      </c>
      <c r="B165" s="25"/>
      <c r="C165" s="106" t="s">
        <v>415</v>
      </c>
      <c r="D165" s="107" t="s">
        <v>415</v>
      </c>
      <c r="E165" s="107" t="s">
        <v>415</v>
      </c>
      <c r="F165" s="108" t="s">
        <v>415</v>
      </c>
      <c r="G165" s="29" t="s">
        <v>491</v>
      </c>
      <c r="H165" s="26"/>
      <c r="I165" s="33">
        <v>4</v>
      </c>
      <c r="J165" s="28">
        <v>0</v>
      </c>
      <c r="K165" s="29">
        <v>9.5</v>
      </c>
      <c r="L165" s="30">
        <f t="shared" si="10"/>
        <v>0</v>
      </c>
      <c r="M165" s="31">
        <f t="shared" si="11"/>
        <v>0</v>
      </c>
      <c r="N165" s="31">
        <f t="shared" si="12"/>
        <v>0</v>
      </c>
      <c r="O165" s="31"/>
    </row>
    <row r="166" spans="1:15" ht="15" customHeight="1" x14ac:dyDescent="0.3">
      <c r="A166" s="24">
        <f t="shared" si="0"/>
        <v>155</v>
      </c>
      <c r="B166" s="25"/>
      <c r="C166" s="106" t="s">
        <v>416</v>
      </c>
      <c r="D166" s="107" t="s">
        <v>416</v>
      </c>
      <c r="E166" s="107" t="s">
        <v>416</v>
      </c>
      <c r="F166" s="108" t="s">
        <v>416</v>
      </c>
      <c r="G166" s="29" t="s">
        <v>491</v>
      </c>
      <c r="H166" s="26"/>
      <c r="I166" s="33">
        <v>4</v>
      </c>
      <c r="J166" s="28">
        <v>0</v>
      </c>
      <c r="K166" s="29">
        <v>9.5</v>
      </c>
      <c r="L166" s="30">
        <f t="shared" si="10"/>
        <v>0</v>
      </c>
      <c r="M166" s="31">
        <f t="shared" si="11"/>
        <v>0</v>
      </c>
      <c r="N166" s="31">
        <f t="shared" si="12"/>
        <v>0</v>
      </c>
      <c r="O166" s="31"/>
    </row>
    <row r="167" spans="1:15" ht="15" customHeight="1" x14ac:dyDescent="0.3">
      <c r="A167" s="24">
        <f t="shared" si="0"/>
        <v>156</v>
      </c>
      <c r="B167" s="25"/>
      <c r="C167" s="106" t="s">
        <v>417</v>
      </c>
      <c r="D167" s="107" t="s">
        <v>417</v>
      </c>
      <c r="E167" s="107" t="s">
        <v>417</v>
      </c>
      <c r="F167" s="108" t="s">
        <v>417</v>
      </c>
      <c r="G167" s="29" t="s">
        <v>491</v>
      </c>
      <c r="H167" s="26"/>
      <c r="I167" s="33">
        <v>4</v>
      </c>
      <c r="J167" s="28">
        <v>0</v>
      </c>
      <c r="K167" s="29">
        <v>9.5</v>
      </c>
      <c r="L167" s="30">
        <f t="shared" si="10"/>
        <v>0</v>
      </c>
      <c r="M167" s="31">
        <f t="shared" si="11"/>
        <v>0</v>
      </c>
      <c r="N167" s="31">
        <f t="shared" si="12"/>
        <v>0</v>
      </c>
      <c r="O167" s="31"/>
    </row>
    <row r="168" spans="1:15" ht="15" customHeight="1" x14ac:dyDescent="0.3">
      <c r="A168" s="24">
        <f t="shared" si="0"/>
        <v>157</v>
      </c>
      <c r="B168" s="25"/>
      <c r="C168" s="106" t="s">
        <v>1950</v>
      </c>
      <c r="D168" s="107" t="s">
        <v>418</v>
      </c>
      <c r="E168" s="107" t="s">
        <v>418</v>
      </c>
      <c r="F168" s="108" t="s">
        <v>418</v>
      </c>
      <c r="G168" s="29" t="s">
        <v>491</v>
      </c>
      <c r="H168" s="26"/>
      <c r="I168" s="33">
        <v>4</v>
      </c>
      <c r="J168" s="28">
        <v>0</v>
      </c>
      <c r="K168" s="29">
        <v>9.5</v>
      </c>
      <c r="L168" s="30">
        <f t="shared" si="10"/>
        <v>0</v>
      </c>
      <c r="M168" s="31">
        <f t="shared" si="11"/>
        <v>0</v>
      </c>
      <c r="N168" s="31">
        <f t="shared" si="12"/>
        <v>0</v>
      </c>
      <c r="O168" s="31"/>
    </row>
    <row r="169" spans="1:15" ht="15" customHeight="1" x14ac:dyDescent="0.3">
      <c r="A169" s="24">
        <f t="shared" si="0"/>
        <v>158</v>
      </c>
      <c r="B169" s="25"/>
      <c r="C169" s="106" t="s">
        <v>1951</v>
      </c>
      <c r="D169" s="107" t="s">
        <v>419</v>
      </c>
      <c r="E169" s="107" t="s">
        <v>419</v>
      </c>
      <c r="F169" s="108" t="s">
        <v>419</v>
      </c>
      <c r="G169" s="29" t="s">
        <v>491</v>
      </c>
      <c r="H169" s="26"/>
      <c r="I169" s="33">
        <v>4</v>
      </c>
      <c r="J169" s="28">
        <v>0</v>
      </c>
      <c r="K169" s="29">
        <v>9.5</v>
      </c>
      <c r="L169" s="30">
        <f t="shared" si="10"/>
        <v>0</v>
      </c>
      <c r="M169" s="31">
        <f t="shared" si="11"/>
        <v>0</v>
      </c>
      <c r="N169" s="31">
        <f t="shared" si="12"/>
        <v>0</v>
      </c>
      <c r="O169" s="31"/>
    </row>
    <row r="170" spans="1:15" ht="15" customHeight="1" x14ac:dyDescent="0.3">
      <c r="A170" s="24">
        <f t="shared" si="0"/>
        <v>159</v>
      </c>
      <c r="B170" s="25"/>
      <c r="C170" s="106" t="s">
        <v>1952</v>
      </c>
      <c r="D170" s="107" t="s">
        <v>420</v>
      </c>
      <c r="E170" s="107" t="s">
        <v>420</v>
      </c>
      <c r="F170" s="108" t="s">
        <v>420</v>
      </c>
      <c r="G170" s="29" t="s">
        <v>491</v>
      </c>
      <c r="H170" s="26"/>
      <c r="I170" s="33">
        <v>4</v>
      </c>
      <c r="J170" s="28">
        <v>0</v>
      </c>
      <c r="K170" s="29">
        <v>9.5</v>
      </c>
      <c r="L170" s="30">
        <f t="shared" si="10"/>
        <v>0</v>
      </c>
      <c r="M170" s="31">
        <f t="shared" si="11"/>
        <v>0</v>
      </c>
      <c r="N170" s="31">
        <f t="shared" si="12"/>
        <v>0</v>
      </c>
      <c r="O170" s="31"/>
    </row>
    <row r="171" spans="1:15" ht="15" customHeight="1" x14ac:dyDescent="0.3">
      <c r="A171" s="24">
        <f t="shared" si="0"/>
        <v>160</v>
      </c>
      <c r="B171" s="25"/>
      <c r="C171" s="106" t="s">
        <v>1953</v>
      </c>
      <c r="D171" s="107" t="s">
        <v>421</v>
      </c>
      <c r="E171" s="107" t="s">
        <v>421</v>
      </c>
      <c r="F171" s="108" t="s">
        <v>421</v>
      </c>
      <c r="G171" s="29" t="s">
        <v>491</v>
      </c>
      <c r="H171" s="26"/>
      <c r="I171" s="33">
        <v>4</v>
      </c>
      <c r="J171" s="28">
        <v>0</v>
      </c>
      <c r="K171" s="29">
        <v>9.5</v>
      </c>
      <c r="L171" s="30">
        <f t="shared" si="10"/>
        <v>0</v>
      </c>
      <c r="M171" s="31">
        <f t="shared" si="11"/>
        <v>0</v>
      </c>
      <c r="N171" s="31">
        <f t="shared" si="12"/>
        <v>0</v>
      </c>
      <c r="O171" s="31"/>
    </row>
    <row r="172" spans="1:15" ht="15" customHeight="1" x14ac:dyDescent="0.3">
      <c r="A172" s="24">
        <f t="shared" si="0"/>
        <v>161</v>
      </c>
      <c r="B172" s="25"/>
      <c r="C172" s="106" t="s">
        <v>1954</v>
      </c>
      <c r="D172" s="107" t="s">
        <v>422</v>
      </c>
      <c r="E172" s="107" t="s">
        <v>422</v>
      </c>
      <c r="F172" s="108" t="s">
        <v>422</v>
      </c>
      <c r="G172" s="29" t="s">
        <v>491</v>
      </c>
      <c r="H172" s="26"/>
      <c r="I172" s="33">
        <v>4</v>
      </c>
      <c r="J172" s="28">
        <v>0</v>
      </c>
      <c r="K172" s="29">
        <v>9.5</v>
      </c>
      <c r="L172" s="30">
        <f t="shared" si="10"/>
        <v>0</v>
      </c>
      <c r="M172" s="31">
        <f t="shared" si="11"/>
        <v>0</v>
      </c>
      <c r="N172" s="31">
        <f t="shared" si="12"/>
        <v>0</v>
      </c>
      <c r="O172" s="31"/>
    </row>
    <row r="173" spans="1:15" ht="15" customHeight="1" x14ac:dyDescent="0.3">
      <c r="A173" s="24">
        <f t="shared" si="0"/>
        <v>162</v>
      </c>
      <c r="B173" s="25"/>
      <c r="C173" s="106" t="s">
        <v>423</v>
      </c>
      <c r="D173" s="107" t="s">
        <v>423</v>
      </c>
      <c r="E173" s="107" t="s">
        <v>423</v>
      </c>
      <c r="F173" s="108" t="s">
        <v>423</v>
      </c>
      <c r="G173" s="29" t="s">
        <v>491</v>
      </c>
      <c r="H173" s="26"/>
      <c r="I173" s="33">
        <v>4</v>
      </c>
      <c r="J173" s="28">
        <v>0</v>
      </c>
      <c r="K173" s="29">
        <v>9.5</v>
      </c>
      <c r="L173" s="30">
        <f t="shared" si="10"/>
        <v>0</v>
      </c>
      <c r="M173" s="31">
        <f t="shared" si="11"/>
        <v>0</v>
      </c>
      <c r="N173" s="31">
        <f t="shared" si="12"/>
        <v>0</v>
      </c>
      <c r="O173" s="31"/>
    </row>
    <row r="174" spans="1:15" ht="15" customHeight="1" x14ac:dyDescent="0.3">
      <c r="A174" s="24">
        <f t="shared" si="0"/>
        <v>163</v>
      </c>
      <c r="B174" s="25"/>
      <c r="C174" s="106" t="s">
        <v>1955</v>
      </c>
      <c r="D174" s="107" t="s">
        <v>424</v>
      </c>
      <c r="E174" s="107" t="s">
        <v>424</v>
      </c>
      <c r="F174" s="108" t="s">
        <v>424</v>
      </c>
      <c r="G174" s="29" t="s">
        <v>491</v>
      </c>
      <c r="H174" s="26"/>
      <c r="I174" s="33">
        <v>4</v>
      </c>
      <c r="J174" s="28">
        <v>0</v>
      </c>
      <c r="K174" s="29">
        <v>9.5</v>
      </c>
      <c r="L174" s="30">
        <f t="shared" si="10"/>
        <v>0</v>
      </c>
      <c r="M174" s="31">
        <f t="shared" si="11"/>
        <v>0</v>
      </c>
      <c r="N174" s="31">
        <f t="shared" si="12"/>
        <v>0</v>
      </c>
      <c r="O174" s="31"/>
    </row>
    <row r="175" spans="1:15" ht="15" customHeight="1" x14ac:dyDescent="0.3">
      <c r="A175" s="24">
        <f t="shared" si="0"/>
        <v>164</v>
      </c>
      <c r="B175" s="25"/>
      <c r="C175" s="106" t="s">
        <v>1956</v>
      </c>
      <c r="D175" s="107" t="s">
        <v>425</v>
      </c>
      <c r="E175" s="107" t="s">
        <v>425</v>
      </c>
      <c r="F175" s="108" t="s">
        <v>425</v>
      </c>
      <c r="G175" s="29" t="s">
        <v>491</v>
      </c>
      <c r="H175" s="26"/>
      <c r="I175" s="33">
        <v>4</v>
      </c>
      <c r="J175" s="28">
        <v>0</v>
      </c>
      <c r="K175" s="29">
        <v>9.5</v>
      </c>
      <c r="L175" s="30">
        <f t="shared" si="10"/>
        <v>0</v>
      </c>
      <c r="M175" s="31">
        <f t="shared" si="11"/>
        <v>0</v>
      </c>
      <c r="N175" s="31">
        <f t="shared" si="12"/>
        <v>0</v>
      </c>
      <c r="O175" s="31"/>
    </row>
    <row r="176" spans="1:15" ht="15" customHeight="1" x14ac:dyDescent="0.3">
      <c r="A176" s="24">
        <f t="shared" si="0"/>
        <v>165</v>
      </c>
      <c r="B176" s="25"/>
      <c r="C176" s="106" t="s">
        <v>1957</v>
      </c>
      <c r="D176" s="107" t="s">
        <v>426</v>
      </c>
      <c r="E176" s="107" t="s">
        <v>426</v>
      </c>
      <c r="F176" s="108" t="s">
        <v>426</v>
      </c>
      <c r="G176" s="29" t="s">
        <v>491</v>
      </c>
      <c r="H176" s="26"/>
      <c r="I176" s="33">
        <v>4</v>
      </c>
      <c r="J176" s="28">
        <v>0</v>
      </c>
      <c r="K176" s="29">
        <v>9.5</v>
      </c>
      <c r="L176" s="30">
        <f t="shared" si="10"/>
        <v>0</v>
      </c>
      <c r="M176" s="31">
        <f t="shared" si="11"/>
        <v>0</v>
      </c>
      <c r="N176" s="31">
        <f t="shared" si="12"/>
        <v>0</v>
      </c>
      <c r="O176" s="31"/>
    </row>
    <row r="177" spans="1:15" ht="15" customHeight="1" x14ac:dyDescent="0.3">
      <c r="A177" s="24">
        <f t="shared" si="0"/>
        <v>166</v>
      </c>
      <c r="B177" s="25"/>
      <c r="C177" s="106" t="s">
        <v>1958</v>
      </c>
      <c r="D177" s="107" t="s">
        <v>427</v>
      </c>
      <c r="E177" s="107" t="s">
        <v>427</v>
      </c>
      <c r="F177" s="108" t="s">
        <v>427</v>
      </c>
      <c r="G177" s="29" t="s">
        <v>491</v>
      </c>
      <c r="H177" s="26"/>
      <c r="I177" s="33">
        <v>4</v>
      </c>
      <c r="J177" s="28">
        <v>0</v>
      </c>
      <c r="K177" s="29">
        <v>9.5</v>
      </c>
      <c r="L177" s="30">
        <f t="shared" si="10"/>
        <v>0</v>
      </c>
      <c r="M177" s="31">
        <f t="shared" si="11"/>
        <v>0</v>
      </c>
      <c r="N177" s="31">
        <f t="shared" si="12"/>
        <v>0</v>
      </c>
      <c r="O177" s="31"/>
    </row>
    <row r="178" spans="1:15" ht="15" customHeight="1" x14ac:dyDescent="0.3">
      <c r="A178" s="24">
        <f t="shared" si="0"/>
        <v>167</v>
      </c>
      <c r="B178" s="25"/>
      <c r="C178" s="106" t="s">
        <v>1959</v>
      </c>
      <c r="D178" s="107" t="s">
        <v>428</v>
      </c>
      <c r="E178" s="107" t="s">
        <v>428</v>
      </c>
      <c r="F178" s="108" t="s">
        <v>428</v>
      </c>
      <c r="G178" s="29" t="s">
        <v>491</v>
      </c>
      <c r="H178" s="26"/>
      <c r="I178" s="33">
        <v>4</v>
      </c>
      <c r="J178" s="28">
        <v>0</v>
      </c>
      <c r="K178" s="29">
        <v>9.5</v>
      </c>
      <c r="L178" s="30">
        <f t="shared" si="10"/>
        <v>0</v>
      </c>
      <c r="M178" s="31">
        <f t="shared" si="11"/>
        <v>0</v>
      </c>
      <c r="N178" s="31">
        <f t="shared" si="12"/>
        <v>0</v>
      </c>
      <c r="O178" s="31"/>
    </row>
    <row r="179" spans="1:15" ht="15" customHeight="1" x14ac:dyDescent="0.3">
      <c r="A179" s="24">
        <f t="shared" si="0"/>
        <v>168</v>
      </c>
      <c r="B179" s="25"/>
      <c r="C179" s="106" t="s">
        <v>429</v>
      </c>
      <c r="D179" s="107" t="s">
        <v>429</v>
      </c>
      <c r="E179" s="107" t="s">
        <v>429</v>
      </c>
      <c r="F179" s="108" t="s">
        <v>429</v>
      </c>
      <c r="G179" s="29" t="s">
        <v>491</v>
      </c>
      <c r="H179" s="26"/>
      <c r="I179" s="33">
        <v>4</v>
      </c>
      <c r="J179" s="28">
        <v>0</v>
      </c>
      <c r="K179" s="29">
        <v>9.5</v>
      </c>
      <c r="L179" s="30">
        <f t="shared" si="10"/>
        <v>0</v>
      </c>
      <c r="M179" s="31">
        <f t="shared" si="11"/>
        <v>0</v>
      </c>
      <c r="N179" s="31">
        <f t="shared" si="12"/>
        <v>0</v>
      </c>
      <c r="O179" s="31"/>
    </row>
    <row r="180" spans="1:15" ht="15" customHeight="1" x14ac:dyDescent="0.3">
      <c r="A180" s="24">
        <f t="shared" si="0"/>
        <v>169</v>
      </c>
      <c r="B180" s="25"/>
      <c r="C180" s="106" t="s">
        <v>430</v>
      </c>
      <c r="D180" s="107" t="s">
        <v>430</v>
      </c>
      <c r="E180" s="107" t="s">
        <v>430</v>
      </c>
      <c r="F180" s="108" t="s">
        <v>430</v>
      </c>
      <c r="G180" s="29" t="s">
        <v>491</v>
      </c>
      <c r="H180" s="26"/>
      <c r="I180" s="33">
        <v>4</v>
      </c>
      <c r="J180" s="28">
        <v>0</v>
      </c>
      <c r="K180" s="29">
        <v>9.5</v>
      </c>
      <c r="L180" s="30">
        <f t="shared" si="10"/>
        <v>0</v>
      </c>
      <c r="M180" s="31">
        <f t="shared" si="11"/>
        <v>0</v>
      </c>
      <c r="N180" s="31">
        <f t="shared" si="12"/>
        <v>0</v>
      </c>
      <c r="O180" s="31"/>
    </row>
    <row r="181" spans="1:15" ht="15" customHeight="1" x14ac:dyDescent="0.3">
      <c r="A181" s="24">
        <f t="shared" si="0"/>
        <v>170</v>
      </c>
      <c r="B181" s="25"/>
      <c r="C181" s="106" t="s">
        <v>431</v>
      </c>
      <c r="D181" s="107" t="s">
        <v>431</v>
      </c>
      <c r="E181" s="107" t="s">
        <v>431</v>
      </c>
      <c r="F181" s="108" t="s">
        <v>431</v>
      </c>
      <c r="G181" s="29" t="s">
        <v>491</v>
      </c>
      <c r="H181" s="26"/>
      <c r="I181" s="33">
        <v>4</v>
      </c>
      <c r="J181" s="28">
        <v>0</v>
      </c>
      <c r="K181" s="29">
        <v>9.5</v>
      </c>
      <c r="L181" s="30">
        <f t="shared" si="10"/>
        <v>0</v>
      </c>
      <c r="M181" s="31">
        <f t="shared" si="11"/>
        <v>0</v>
      </c>
      <c r="N181" s="31">
        <f t="shared" si="12"/>
        <v>0</v>
      </c>
      <c r="O181" s="31"/>
    </row>
    <row r="182" spans="1:15" ht="15" customHeight="1" x14ac:dyDescent="0.3">
      <c r="A182" s="24">
        <f t="shared" si="0"/>
        <v>171</v>
      </c>
      <c r="B182" s="25"/>
      <c r="C182" s="106" t="s">
        <v>432</v>
      </c>
      <c r="D182" s="107" t="s">
        <v>432</v>
      </c>
      <c r="E182" s="107" t="s">
        <v>432</v>
      </c>
      <c r="F182" s="108" t="s">
        <v>432</v>
      </c>
      <c r="G182" s="29" t="s">
        <v>491</v>
      </c>
      <c r="H182" s="26"/>
      <c r="I182" s="33">
        <v>4</v>
      </c>
      <c r="J182" s="28">
        <v>0</v>
      </c>
      <c r="K182" s="29">
        <v>9.5</v>
      </c>
      <c r="L182" s="30">
        <f t="shared" si="10"/>
        <v>0</v>
      </c>
      <c r="M182" s="31">
        <f t="shared" si="11"/>
        <v>0</v>
      </c>
      <c r="N182" s="31">
        <f t="shared" si="12"/>
        <v>0</v>
      </c>
      <c r="O182" s="31"/>
    </row>
    <row r="183" spans="1:15" ht="15" customHeight="1" x14ac:dyDescent="0.3">
      <c r="A183" s="24">
        <f t="shared" si="0"/>
        <v>172</v>
      </c>
      <c r="B183" s="25"/>
      <c r="C183" s="106" t="s">
        <v>433</v>
      </c>
      <c r="D183" s="107" t="s">
        <v>433</v>
      </c>
      <c r="E183" s="107" t="s">
        <v>433</v>
      </c>
      <c r="F183" s="108" t="s">
        <v>433</v>
      </c>
      <c r="G183" s="29" t="s">
        <v>491</v>
      </c>
      <c r="H183" s="26"/>
      <c r="I183" s="33">
        <v>4</v>
      </c>
      <c r="J183" s="28">
        <v>0</v>
      </c>
      <c r="K183" s="29">
        <v>9.5</v>
      </c>
      <c r="L183" s="30">
        <f t="shared" si="10"/>
        <v>0</v>
      </c>
      <c r="M183" s="31">
        <f t="shared" si="11"/>
        <v>0</v>
      </c>
      <c r="N183" s="31">
        <f t="shared" si="12"/>
        <v>0</v>
      </c>
      <c r="O183" s="31"/>
    </row>
    <row r="184" spans="1:15" ht="15" customHeight="1" x14ac:dyDescent="0.3">
      <c r="A184" s="24">
        <f t="shared" si="0"/>
        <v>173</v>
      </c>
      <c r="B184" s="25"/>
      <c r="C184" s="106" t="s">
        <v>434</v>
      </c>
      <c r="D184" s="107" t="s">
        <v>434</v>
      </c>
      <c r="E184" s="107" t="s">
        <v>434</v>
      </c>
      <c r="F184" s="108" t="s">
        <v>434</v>
      </c>
      <c r="G184" s="29" t="s">
        <v>491</v>
      </c>
      <c r="H184" s="26"/>
      <c r="I184" s="33">
        <v>4</v>
      </c>
      <c r="J184" s="28">
        <v>0</v>
      </c>
      <c r="K184" s="29">
        <v>9.5</v>
      </c>
      <c r="L184" s="30">
        <f t="shared" si="10"/>
        <v>0</v>
      </c>
      <c r="M184" s="31">
        <f t="shared" si="11"/>
        <v>0</v>
      </c>
      <c r="N184" s="31">
        <f t="shared" si="12"/>
        <v>0</v>
      </c>
      <c r="O184" s="31"/>
    </row>
    <row r="185" spans="1:15" ht="15" customHeight="1" x14ac:dyDescent="0.3">
      <c r="A185" s="24">
        <f t="shared" si="0"/>
        <v>174</v>
      </c>
      <c r="B185" s="25"/>
      <c r="C185" s="106" t="s">
        <v>435</v>
      </c>
      <c r="D185" s="107" t="s">
        <v>435</v>
      </c>
      <c r="E185" s="107" t="s">
        <v>435</v>
      </c>
      <c r="F185" s="108" t="s">
        <v>435</v>
      </c>
      <c r="G185" s="29" t="s">
        <v>491</v>
      </c>
      <c r="H185" s="26"/>
      <c r="I185" s="33">
        <v>4</v>
      </c>
      <c r="J185" s="28">
        <v>0</v>
      </c>
      <c r="K185" s="29">
        <v>9.5</v>
      </c>
      <c r="L185" s="30">
        <f t="shared" si="10"/>
        <v>0</v>
      </c>
      <c r="M185" s="31">
        <f t="shared" si="11"/>
        <v>0</v>
      </c>
      <c r="N185" s="31">
        <f t="shared" si="12"/>
        <v>0</v>
      </c>
      <c r="O185" s="31"/>
    </row>
    <row r="186" spans="1:15" ht="15" customHeight="1" x14ac:dyDescent="0.3">
      <c r="A186" s="24">
        <f t="shared" si="0"/>
        <v>175</v>
      </c>
      <c r="B186" s="25"/>
      <c r="C186" s="106" t="s">
        <v>436</v>
      </c>
      <c r="D186" s="107" t="s">
        <v>436</v>
      </c>
      <c r="E186" s="107" t="s">
        <v>436</v>
      </c>
      <c r="F186" s="108" t="s">
        <v>436</v>
      </c>
      <c r="G186" s="29" t="s">
        <v>491</v>
      </c>
      <c r="H186" s="26"/>
      <c r="I186" s="33">
        <v>4</v>
      </c>
      <c r="J186" s="28">
        <v>0</v>
      </c>
      <c r="K186" s="29">
        <v>9.5</v>
      </c>
      <c r="L186" s="30">
        <f t="shared" si="10"/>
        <v>0</v>
      </c>
      <c r="M186" s="31">
        <f t="shared" si="11"/>
        <v>0</v>
      </c>
      <c r="N186" s="31">
        <f t="shared" si="12"/>
        <v>0</v>
      </c>
      <c r="O186" s="31"/>
    </row>
    <row r="187" spans="1:15" ht="15" customHeight="1" x14ac:dyDescent="0.3">
      <c r="A187" s="24">
        <f t="shared" si="0"/>
        <v>176</v>
      </c>
      <c r="B187" s="25"/>
      <c r="C187" s="106" t="s">
        <v>437</v>
      </c>
      <c r="D187" s="107" t="s">
        <v>437</v>
      </c>
      <c r="E187" s="107" t="s">
        <v>437</v>
      </c>
      <c r="F187" s="108" t="s">
        <v>437</v>
      </c>
      <c r="G187" s="29" t="s">
        <v>491</v>
      </c>
      <c r="H187" s="26"/>
      <c r="I187" s="33">
        <v>4</v>
      </c>
      <c r="J187" s="28">
        <v>0</v>
      </c>
      <c r="K187" s="29">
        <v>9.5</v>
      </c>
      <c r="L187" s="30">
        <f t="shared" si="10"/>
        <v>0</v>
      </c>
      <c r="M187" s="31">
        <f t="shared" si="11"/>
        <v>0</v>
      </c>
      <c r="N187" s="31">
        <f t="shared" si="12"/>
        <v>0</v>
      </c>
      <c r="O187" s="31"/>
    </row>
    <row r="188" spans="1:15" ht="15" customHeight="1" x14ac:dyDescent="0.3">
      <c r="A188" s="24">
        <f t="shared" si="0"/>
        <v>177</v>
      </c>
      <c r="B188" s="25"/>
      <c r="C188" s="106" t="s">
        <v>438</v>
      </c>
      <c r="D188" s="107" t="s">
        <v>438</v>
      </c>
      <c r="E188" s="107" t="s">
        <v>438</v>
      </c>
      <c r="F188" s="108" t="s">
        <v>438</v>
      </c>
      <c r="G188" s="29" t="s">
        <v>491</v>
      </c>
      <c r="H188" s="26"/>
      <c r="I188" s="33">
        <v>4</v>
      </c>
      <c r="J188" s="28">
        <v>0</v>
      </c>
      <c r="K188" s="29">
        <v>9.5</v>
      </c>
      <c r="L188" s="30">
        <f t="shared" si="10"/>
        <v>0</v>
      </c>
      <c r="M188" s="31">
        <f t="shared" si="11"/>
        <v>0</v>
      </c>
      <c r="N188" s="31">
        <f t="shared" si="12"/>
        <v>0</v>
      </c>
      <c r="O188" s="31"/>
    </row>
    <row r="189" spans="1:15" ht="15" customHeight="1" x14ac:dyDescent="0.3">
      <c r="A189" s="24">
        <f t="shared" si="0"/>
        <v>178</v>
      </c>
      <c r="B189" s="25"/>
      <c r="C189" s="106" t="s">
        <v>439</v>
      </c>
      <c r="D189" s="107" t="s">
        <v>439</v>
      </c>
      <c r="E189" s="107" t="s">
        <v>439</v>
      </c>
      <c r="F189" s="108" t="s">
        <v>439</v>
      </c>
      <c r="G189" s="29" t="s">
        <v>491</v>
      </c>
      <c r="H189" s="26"/>
      <c r="I189" s="33">
        <v>4</v>
      </c>
      <c r="J189" s="28">
        <v>0</v>
      </c>
      <c r="K189" s="29">
        <v>9.5</v>
      </c>
      <c r="L189" s="30">
        <f t="shared" si="10"/>
        <v>0</v>
      </c>
      <c r="M189" s="31">
        <f t="shared" si="11"/>
        <v>0</v>
      </c>
      <c r="N189" s="31">
        <f t="shared" si="12"/>
        <v>0</v>
      </c>
      <c r="O189" s="31"/>
    </row>
    <row r="190" spans="1:15" ht="15" customHeight="1" x14ac:dyDescent="0.3">
      <c r="A190" s="24">
        <f t="shared" si="0"/>
        <v>179</v>
      </c>
      <c r="B190" s="25"/>
      <c r="C190" s="106" t="s">
        <v>440</v>
      </c>
      <c r="D190" s="107" t="s">
        <v>440</v>
      </c>
      <c r="E190" s="107" t="s">
        <v>440</v>
      </c>
      <c r="F190" s="108" t="s">
        <v>440</v>
      </c>
      <c r="G190" s="29" t="s">
        <v>491</v>
      </c>
      <c r="H190" s="26"/>
      <c r="I190" s="33">
        <v>4</v>
      </c>
      <c r="J190" s="28">
        <v>0</v>
      </c>
      <c r="K190" s="29">
        <v>9.5</v>
      </c>
      <c r="L190" s="30">
        <f t="shared" si="10"/>
        <v>0</v>
      </c>
      <c r="M190" s="31">
        <f t="shared" si="11"/>
        <v>0</v>
      </c>
      <c r="N190" s="31">
        <f t="shared" si="12"/>
        <v>0</v>
      </c>
      <c r="O190" s="31"/>
    </row>
    <row r="191" spans="1:15" ht="15" customHeight="1" x14ac:dyDescent="0.3">
      <c r="A191" s="24">
        <f t="shared" si="0"/>
        <v>180</v>
      </c>
      <c r="B191" s="25"/>
      <c r="C191" s="106" t="s">
        <v>441</v>
      </c>
      <c r="D191" s="107" t="s">
        <v>441</v>
      </c>
      <c r="E191" s="107" t="s">
        <v>441</v>
      </c>
      <c r="F191" s="108" t="s">
        <v>441</v>
      </c>
      <c r="G191" s="29" t="s">
        <v>491</v>
      </c>
      <c r="H191" s="26"/>
      <c r="I191" s="33">
        <v>4</v>
      </c>
      <c r="J191" s="28">
        <v>0</v>
      </c>
      <c r="K191" s="29">
        <v>9.5</v>
      </c>
      <c r="L191" s="30">
        <f t="shared" si="10"/>
        <v>0</v>
      </c>
      <c r="M191" s="31">
        <f t="shared" si="11"/>
        <v>0</v>
      </c>
      <c r="N191" s="31">
        <f t="shared" si="12"/>
        <v>0</v>
      </c>
      <c r="O191" s="31"/>
    </row>
    <row r="192" spans="1:15" ht="15" customHeight="1" x14ac:dyDescent="0.3">
      <c r="A192" s="24">
        <f t="shared" si="0"/>
        <v>181</v>
      </c>
      <c r="B192" s="25"/>
      <c r="C192" s="106" t="s">
        <v>442</v>
      </c>
      <c r="D192" s="107" t="s">
        <v>442</v>
      </c>
      <c r="E192" s="107" t="s">
        <v>442</v>
      </c>
      <c r="F192" s="108" t="s">
        <v>442</v>
      </c>
      <c r="G192" s="29" t="s">
        <v>491</v>
      </c>
      <c r="H192" s="26"/>
      <c r="I192" s="33">
        <v>4</v>
      </c>
      <c r="J192" s="28">
        <v>0</v>
      </c>
      <c r="K192" s="29">
        <v>9.5</v>
      </c>
      <c r="L192" s="30">
        <f t="shared" si="10"/>
        <v>0</v>
      </c>
      <c r="M192" s="31">
        <f t="shared" si="11"/>
        <v>0</v>
      </c>
      <c r="N192" s="31">
        <f t="shared" si="12"/>
        <v>0</v>
      </c>
      <c r="O192" s="31"/>
    </row>
    <row r="193" spans="1:15" ht="15" customHeight="1" x14ac:dyDescent="0.3">
      <c r="A193" s="24">
        <f t="shared" si="0"/>
        <v>182</v>
      </c>
      <c r="B193" s="25"/>
      <c r="C193" s="106" t="s">
        <v>443</v>
      </c>
      <c r="D193" s="107" t="s">
        <v>443</v>
      </c>
      <c r="E193" s="107" t="s">
        <v>443</v>
      </c>
      <c r="F193" s="108" t="s">
        <v>443</v>
      </c>
      <c r="G193" s="29" t="s">
        <v>491</v>
      </c>
      <c r="H193" s="26"/>
      <c r="I193" s="33">
        <v>4</v>
      </c>
      <c r="J193" s="28">
        <v>0</v>
      </c>
      <c r="K193" s="29">
        <v>9.5</v>
      </c>
      <c r="L193" s="30">
        <f t="shared" si="10"/>
        <v>0</v>
      </c>
      <c r="M193" s="31">
        <f t="shared" si="11"/>
        <v>0</v>
      </c>
      <c r="N193" s="31">
        <f t="shared" si="12"/>
        <v>0</v>
      </c>
      <c r="O193" s="31"/>
    </row>
    <row r="194" spans="1:15" ht="15" customHeight="1" x14ac:dyDescent="0.3">
      <c r="A194" s="24">
        <f t="shared" si="0"/>
        <v>183</v>
      </c>
      <c r="B194" s="25"/>
      <c r="C194" s="106" t="s">
        <v>444</v>
      </c>
      <c r="D194" s="107" t="s">
        <v>444</v>
      </c>
      <c r="E194" s="107" t="s">
        <v>444</v>
      </c>
      <c r="F194" s="108" t="s">
        <v>444</v>
      </c>
      <c r="G194" s="29" t="s">
        <v>491</v>
      </c>
      <c r="H194" s="26"/>
      <c r="I194" s="33">
        <v>4</v>
      </c>
      <c r="J194" s="28">
        <v>0</v>
      </c>
      <c r="K194" s="29">
        <v>9.5</v>
      </c>
      <c r="L194" s="30">
        <f t="shared" si="10"/>
        <v>0</v>
      </c>
      <c r="M194" s="31">
        <f t="shared" si="11"/>
        <v>0</v>
      </c>
      <c r="N194" s="31">
        <f t="shared" si="12"/>
        <v>0</v>
      </c>
      <c r="O194" s="31"/>
    </row>
    <row r="195" spans="1:15" ht="15" customHeight="1" x14ac:dyDescent="0.3">
      <c r="A195" s="24">
        <f t="shared" si="0"/>
        <v>184</v>
      </c>
      <c r="B195" s="25"/>
      <c r="C195" s="106" t="s">
        <v>445</v>
      </c>
      <c r="D195" s="107" t="s">
        <v>445</v>
      </c>
      <c r="E195" s="107" t="s">
        <v>445</v>
      </c>
      <c r="F195" s="108" t="s">
        <v>445</v>
      </c>
      <c r="G195" s="29" t="s">
        <v>491</v>
      </c>
      <c r="H195" s="26"/>
      <c r="I195" s="33">
        <v>4</v>
      </c>
      <c r="J195" s="28">
        <v>0</v>
      </c>
      <c r="K195" s="29">
        <v>9.5</v>
      </c>
      <c r="L195" s="30">
        <f t="shared" si="10"/>
        <v>0</v>
      </c>
      <c r="M195" s="31">
        <f t="shared" si="11"/>
        <v>0</v>
      </c>
      <c r="N195" s="31">
        <f t="shared" si="12"/>
        <v>0</v>
      </c>
      <c r="O195" s="31"/>
    </row>
    <row r="196" spans="1:15" ht="15" customHeight="1" x14ac:dyDescent="0.3">
      <c r="A196" s="24">
        <f t="shared" si="0"/>
        <v>185</v>
      </c>
      <c r="B196" s="25"/>
      <c r="C196" s="106" t="s">
        <v>446</v>
      </c>
      <c r="D196" s="107" t="s">
        <v>446</v>
      </c>
      <c r="E196" s="107" t="s">
        <v>446</v>
      </c>
      <c r="F196" s="108" t="s">
        <v>446</v>
      </c>
      <c r="G196" s="29" t="s">
        <v>491</v>
      </c>
      <c r="H196" s="26"/>
      <c r="I196" s="33">
        <v>4</v>
      </c>
      <c r="J196" s="28">
        <v>0</v>
      </c>
      <c r="K196" s="29">
        <v>9.5</v>
      </c>
      <c r="L196" s="30">
        <f t="shared" si="10"/>
        <v>0</v>
      </c>
      <c r="M196" s="31">
        <f t="shared" si="11"/>
        <v>0</v>
      </c>
      <c r="N196" s="31">
        <f t="shared" si="12"/>
        <v>0</v>
      </c>
      <c r="O196" s="31"/>
    </row>
    <row r="197" spans="1:15" ht="15" customHeight="1" x14ac:dyDescent="0.3">
      <c r="A197" s="24">
        <f t="shared" si="0"/>
        <v>186</v>
      </c>
      <c r="B197" s="25"/>
      <c r="C197" s="106" t="s">
        <v>447</v>
      </c>
      <c r="D197" s="107" t="s">
        <v>447</v>
      </c>
      <c r="E197" s="107" t="s">
        <v>447</v>
      </c>
      <c r="F197" s="108" t="s">
        <v>447</v>
      </c>
      <c r="G197" s="29" t="s">
        <v>491</v>
      </c>
      <c r="H197" s="26"/>
      <c r="I197" s="33">
        <v>4</v>
      </c>
      <c r="J197" s="28">
        <v>0</v>
      </c>
      <c r="K197" s="29">
        <v>9.5</v>
      </c>
      <c r="L197" s="30">
        <f t="shared" si="10"/>
        <v>0</v>
      </c>
      <c r="M197" s="31">
        <f t="shared" si="11"/>
        <v>0</v>
      </c>
      <c r="N197" s="31">
        <f t="shared" si="12"/>
        <v>0</v>
      </c>
      <c r="O197" s="31"/>
    </row>
    <row r="198" spans="1:15" ht="15" customHeight="1" x14ac:dyDescent="0.3">
      <c r="A198" s="24">
        <f t="shared" si="0"/>
        <v>187</v>
      </c>
      <c r="B198" s="25"/>
      <c r="C198" s="106" t="s">
        <v>448</v>
      </c>
      <c r="D198" s="107" t="s">
        <v>448</v>
      </c>
      <c r="E198" s="107" t="s">
        <v>448</v>
      </c>
      <c r="F198" s="108" t="s">
        <v>448</v>
      </c>
      <c r="G198" s="29" t="s">
        <v>491</v>
      </c>
      <c r="H198" s="26"/>
      <c r="I198" s="33">
        <v>4</v>
      </c>
      <c r="J198" s="28">
        <v>0</v>
      </c>
      <c r="K198" s="29">
        <v>9.5</v>
      </c>
      <c r="L198" s="30">
        <f t="shared" si="10"/>
        <v>0</v>
      </c>
      <c r="M198" s="31">
        <f t="shared" si="11"/>
        <v>0</v>
      </c>
      <c r="N198" s="31">
        <f t="shared" si="12"/>
        <v>0</v>
      </c>
      <c r="O198" s="31"/>
    </row>
    <row r="199" spans="1:15" ht="15" customHeight="1" x14ac:dyDescent="0.3">
      <c r="A199" s="24">
        <f t="shared" si="0"/>
        <v>188</v>
      </c>
      <c r="B199" s="25"/>
      <c r="C199" s="106" t="s">
        <v>449</v>
      </c>
      <c r="D199" s="107" t="s">
        <v>449</v>
      </c>
      <c r="E199" s="107" t="s">
        <v>449</v>
      </c>
      <c r="F199" s="108" t="s">
        <v>449</v>
      </c>
      <c r="G199" s="29" t="s">
        <v>491</v>
      </c>
      <c r="H199" s="26"/>
      <c r="I199" s="33">
        <v>4</v>
      </c>
      <c r="J199" s="28">
        <v>0</v>
      </c>
      <c r="K199" s="29">
        <v>9.5</v>
      </c>
      <c r="L199" s="30">
        <f t="shared" si="10"/>
        <v>0</v>
      </c>
      <c r="M199" s="31">
        <f t="shared" si="11"/>
        <v>0</v>
      </c>
      <c r="N199" s="31">
        <f t="shared" si="12"/>
        <v>0</v>
      </c>
      <c r="O199" s="31"/>
    </row>
    <row r="200" spans="1:15" ht="15" customHeight="1" x14ac:dyDescent="0.3">
      <c r="A200" s="24">
        <f t="shared" si="0"/>
        <v>189</v>
      </c>
      <c r="B200" s="25"/>
      <c r="C200" s="106" t="s">
        <v>450</v>
      </c>
      <c r="D200" s="107" t="s">
        <v>450</v>
      </c>
      <c r="E200" s="107" t="s">
        <v>450</v>
      </c>
      <c r="F200" s="108" t="s">
        <v>450</v>
      </c>
      <c r="G200" s="29" t="s">
        <v>491</v>
      </c>
      <c r="H200" s="26"/>
      <c r="I200" s="33">
        <v>4</v>
      </c>
      <c r="J200" s="28">
        <v>0</v>
      </c>
      <c r="K200" s="29">
        <v>9.5</v>
      </c>
      <c r="L200" s="30">
        <f t="shared" si="10"/>
        <v>0</v>
      </c>
      <c r="M200" s="31">
        <f t="shared" si="11"/>
        <v>0</v>
      </c>
      <c r="N200" s="31">
        <f t="shared" si="12"/>
        <v>0</v>
      </c>
      <c r="O200" s="31"/>
    </row>
    <row r="201" spans="1:15" ht="15" customHeight="1" x14ac:dyDescent="0.3">
      <c r="A201" s="24">
        <f t="shared" si="0"/>
        <v>190</v>
      </c>
      <c r="B201" s="25"/>
      <c r="C201" s="106" t="s">
        <v>451</v>
      </c>
      <c r="D201" s="107" t="s">
        <v>451</v>
      </c>
      <c r="E201" s="107" t="s">
        <v>451</v>
      </c>
      <c r="F201" s="108" t="s">
        <v>451</v>
      </c>
      <c r="G201" s="29" t="s">
        <v>491</v>
      </c>
      <c r="H201" s="26"/>
      <c r="I201" s="33">
        <v>4</v>
      </c>
      <c r="J201" s="28">
        <v>0</v>
      </c>
      <c r="K201" s="29">
        <v>9.5</v>
      </c>
      <c r="L201" s="30">
        <f t="shared" si="10"/>
        <v>0</v>
      </c>
      <c r="M201" s="31">
        <f t="shared" si="11"/>
        <v>0</v>
      </c>
      <c r="N201" s="31">
        <f t="shared" si="12"/>
        <v>0</v>
      </c>
      <c r="O201" s="31"/>
    </row>
    <row r="202" spans="1:15" ht="15" customHeight="1" x14ac:dyDescent="0.3">
      <c r="A202" s="24">
        <f t="shared" si="0"/>
        <v>191</v>
      </c>
      <c r="B202" s="25"/>
      <c r="C202" s="106" t="s">
        <v>452</v>
      </c>
      <c r="D202" s="107" t="s">
        <v>452</v>
      </c>
      <c r="E202" s="107" t="s">
        <v>452</v>
      </c>
      <c r="F202" s="108" t="s">
        <v>452</v>
      </c>
      <c r="G202" s="29" t="s">
        <v>491</v>
      </c>
      <c r="H202" s="26"/>
      <c r="I202" s="33">
        <v>4</v>
      </c>
      <c r="J202" s="28">
        <v>0</v>
      </c>
      <c r="K202" s="29">
        <v>9.5</v>
      </c>
      <c r="L202" s="30">
        <f t="shared" si="10"/>
        <v>0</v>
      </c>
      <c r="M202" s="31">
        <f t="shared" si="11"/>
        <v>0</v>
      </c>
      <c r="N202" s="31">
        <f t="shared" si="12"/>
        <v>0</v>
      </c>
      <c r="O202" s="31"/>
    </row>
    <row r="203" spans="1:15" ht="15" customHeight="1" x14ac:dyDescent="0.3">
      <c r="A203" s="24">
        <f t="shared" si="0"/>
        <v>192</v>
      </c>
      <c r="B203" s="25"/>
      <c r="C203" s="106" t="s">
        <v>453</v>
      </c>
      <c r="D203" s="107" t="s">
        <v>453</v>
      </c>
      <c r="E203" s="107" t="s">
        <v>453</v>
      </c>
      <c r="F203" s="108" t="s">
        <v>453</v>
      </c>
      <c r="G203" s="29" t="s">
        <v>491</v>
      </c>
      <c r="H203" s="26"/>
      <c r="I203" s="33">
        <v>4</v>
      </c>
      <c r="J203" s="28">
        <v>0</v>
      </c>
      <c r="K203" s="29">
        <v>9.5</v>
      </c>
      <c r="L203" s="30">
        <f t="shared" si="10"/>
        <v>0</v>
      </c>
      <c r="M203" s="31">
        <f t="shared" si="11"/>
        <v>0</v>
      </c>
      <c r="N203" s="31">
        <f t="shared" si="12"/>
        <v>0</v>
      </c>
      <c r="O203" s="31"/>
    </row>
    <row r="204" spans="1:15" ht="15" customHeight="1" x14ac:dyDescent="0.3">
      <c r="A204" s="24">
        <f t="shared" si="0"/>
        <v>193</v>
      </c>
      <c r="B204" s="25"/>
      <c r="C204" s="106" t="s">
        <v>454</v>
      </c>
      <c r="D204" s="107" t="s">
        <v>454</v>
      </c>
      <c r="E204" s="107" t="s">
        <v>454</v>
      </c>
      <c r="F204" s="108" t="s">
        <v>454</v>
      </c>
      <c r="G204" s="29" t="s">
        <v>491</v>
      </c>
      <c r="H204" s="26"/>
      <c r="I204" s="33">
        <v>4</v>
      </c>
      <c r="J204" s="28">
        <v>0</v>
      </c>
      <c r="K204" s="29">
        <v>9.5</v>
      </c>
      <c r="L204" s="30">
        <f t="shared" si="10"/>
        <v>0</v>
      </c>
      <c r="M204" s="31">
        <f t="shared" si="11"/>
        <v>0</v>
      </c>
      <c r="N204" s="31">
        <f t="shared" si="12"/>
        <v>0</v>
      </c>
      <c r="O204" s="31"/>
    </row>
    <row r="205" spans="1:15" ht="15" customHeight="1" x14ac:dyDescent="0.3">
      <c r="A205" s="24">
        <f t="shared" si="0"/>
        <v>194</v>
      </c>
      <c r="B205" s="25"/>
      <c r="C205" s="106" t="s">
        <v>455</v>
      </c>
      <c r="D205" s="107" t="s">
        <v>455</v>
      </c>
      <c r="E205" s="107" t="s">
        <v>455</v>
      </c>
      <c r="F205" s="108" t="s">
        <v>455</v>
      </c>
      <c r="G205" s="29" t="s">
        <v>491</v>
      </c>
      <c r="H205" s="26"/>
      <c r="I205" s="33">
        <v>4</v>
      </c>
      <c r="J205" s="28">
        <v>0</v>
      </c>
      <c r="K205" s="29">
        <v>9.5</v>
      </c>
      <c r="L205" s="30">
        <f t="shared" si="10"/>
        <v>0</v>
      </c>
      <c r="M205" s="31">
        <f t="shared" si="11"/>
        <v>0</v>
      </c>
      <c r="N205" s="31">
        <f t="shared" si="12"/>
        <v>0</v>
      </c>
      <c r="O205" s="31"/>
    </row>
    <row r="206" spans="1:15" ht="15" customHeight="1" x14ac:dyDescent="0.3">
      <c r="A206" s="24">
        <f t="shared" si="0"/>
        <v>195</v>
      </c>
      <c r="B206" s="25"/>
      <c r="C206" s="106" t="s">
        <v>456</v>
      </c>
      <c r="D206" s="107" t="s">
        <v>456</v>
      </c>
      <c r="E206" s="107" t="s">
        <v>456</v>
      </c>
      <c r="F206" s="108" t="s">
        <v>456</v>
      </c>
      <c r="G206" s="29" t="s">
        <v>491</v>
      </c>
      <c r="H206" s="26"/>
      <c r="I206" s="33">
        <v>4</v>
      </c>
      <c r="J206" s="28">
        <v>0</v>
      </c>
      <c r="K206" s="29">
        <v>9.5</v>
      </c>
      <c r="L206" s="30">
        <f t="shared" si="10"/>
        <v>0</v>
      </c>
      <c r="M206" s="31">
        <f t="shared" si="11"/>
        <v>0</v>
      </c>
      <c r="N206" s="31">
        <f t="shared" si="12"/>
        <v>0</v>
      </c>
      <c r="O206" s="31"/>
    </row>
    <row r="207" spans="1:15" ht="15" customHeight="1" x14ac:dyDescent="0.3">
      <c r="A207" s="24">
        <f t="shared" si="0"/>
        <v>196</v>
      </c>
      <c r="B207" s="25"/>
      <c r="C207" s="106" t="s">
        <v>457</v>
      </c>
      <c r="D207" s="107" t="s">
        <v>457</v>
      </c>
      <c r="E207" s="107" t="s">
        <v>457</v>
      </c>
      <c r="F207" s="108" t="s">
        <v>457</v>
      </c>
      <c r="G207" s="29" t="s">
        <v>491</v>
      </c>
      <c r="H207" s="26"/>
      <c r="I207" s="33">
        <v>4</v>
      </c>
      <c r="J207" s="28">
        <v>0</v>
      </c>
      <c r="K207" s="29">
        <v>9.5</v>
      </c>
      <c r="L207" s="30">
        <f t="shared" si="10"/>
        <v>0</v>
      </c>
      <c r="M207" s="31">
        <f t="shared" si="11"/>
        <v>0</v>
      </c>
      <c r="N207" s="31">
        <f t="shared" si="12"/>
        <v>0</v>
      </c>
      <c r="O207" s="31"/>
    </row>
    <row r="208" spans="1:15" ht="15" customHeight="1" x14ac:dyDescent="0.3">
      <c r="A208" s="24">
        <f t="shared" si="0"/>
        <v>197</v>
      </c>
      <c r="B208" s="25"/>
      <c r="C208" s="106" t="s">
        <v>458</v>
      </c>
      <c r="D208" s="107" t="s">
        <v>458</v>
      </c>
      <c r="E208" s="107" t="s">
        <v>458</v>
      </c>
      <c r="F208" s="108" t="s">
        <v>458</v>
      </c>
      <c r="G208" s="29" t="s">
        <v>491</v>
      </c>
      <c r="H208" s="26"/>
      <c r="I208" s="33">
        <v>4</v>
      </c>
      <c r="J208" s="28">
        <v>0</v>
      </c>
      <c r="K208" s="29">
        <v>9.5</v>
      </c>
      <c r="L208" s="30">
        <f t="shared" si="10"/>
        <v>0</v>
      </c>
      <c r="M208" s="31">
        <f t="shared" si="11"/>
        <v>0</v>
      </c>
      <c r="N208" s="31">
        <f t="shared" si="12"/>
        <v>0</v>
      </c>
      <c r="O208" s="31"/>
    </row>
    <row r="209" spans="1:15" ht="15" customHeight="1" x14ac:dyDescent="0.3">
      <c r="A209" s="24">
        <f t="shared" si="0"/>
        <v>198</v>
      </c>
      <c r="B209" s="25"/>
      <c r="C209" s="106" t="s">
        <v>459</v>
      </c>
      <c r="D209" s="107" t="s">
        <v>459</v>
      </c>
      <c r="E209" s="107" t="s">
        <v>459</v>
      </c>
      <c r="F209" s="108" t="s">
        <v>459</v>
      </c>
      <c r="G209" s="29" t="s">
        <v>491</v>
      </c>
      <c r="H209" s="26"/>
      <c r="I209" s="33">
        <v>4</v>
      </c>
      <c r="J209" s="28">
        <v>0</v>
      </c>
      <c r="K209" s="29">
        <v>9.5</v>
      </c>
      <c r="L209" s="30">
        <f t="shared" si="10"/>
        <v>0</v>
      </c>
      <c r="M209" s="31">
        <f t="shared" si="11"/>
        <v>0</v>
      </c>
      <c r="N209" s="31">
        <f t="shared" si="12"/>
        <v>0</v>
      </c>
      <c r="O209" s="31"/>
    </row>
    <row r="210" spans="1:15" ht="15" customHeight="1" x14ac:dyDescent="0.3">
      <c r="A210" s="24">
        <f t="shared" si="0"/>
        <v>199</v>
      </c>
      <c r="B210" s="25"/>
      <c r="C210" s="106" t="s">
        <v>460</v>
      </c>
      <c r="D210" s="107" t="s">
        <v>460</v>
      </c>
      <c r="E210" s="107" t="s">
        <v>460</v>
      </c>
      <c r="F210" s="108" t="s">
        <v>460</v>
      </c>
      <c r="G210" s="29" t="s">
        <v>491</v>
      </c>
      <c r="H210" s="26"/>
      <c r="I210" s="33">
        <v>4</v>
      </c>
      <c r="J210" s="28">
        <v>0</v>
      </c>
      <c r="K210" s="29">
        <v>9.5</v>
      </c>
      <c r="L210" s="30">
        <f t="shared" si="10"/>
        <v>0</v>
      </c>
      <c r="M210" s="31">
        <f t="shared" si="11"/>
        <v>0</v>
      </c>
      <c r="N210" s="31">
        <f t="shared" si="12"/>
        <v>0</v>
      </c>
      <c r="O210" s="31"/>
    </row>
    <row r="211" spans="1:15" ht="15" customHeight="1" x14ac:dyDescent="0.3">
      <c r="A211" s="24">
        <f t="shared" si="0"/>
        <v>200</v>
      </c>
      <c r="B211" s="25"/>
      <c r="C211" s="106" t="s">
        <v>461</v>
      </c>
      <c r="D211" s="107" t="s">
        <v>461</v>
      </c>
      <c r="E211" s="107" t="s">
        <v>461</v>
      </c>
      <c r="F211" s="108" t="s">
        <v>461</v>
      </c>
      <c r="G211" s="29" t="s">
        <v>491</v>
      </c>
      <c r="H211" s="26"/>
      <c r="I211" s="33">
        <v>4</v>
      </c>
      <c r="J211" s="28">
        <v>0</v>
      </c>
      <c r="K211" s="29">
        <v>9.5</v>
      </c>
      <c r="L211" s="30">
        <f t="shared" si="10"/>
        <v>0</v>
      </c>
      <c r="M211" s="31">
        <f t="shared" si="11"/>
        <v>0</v>
      </c>
      <c r="N211" s="31">
        <f t="shared" si="12"/>
        <v>0</v>
      </c>
      <c r="O211" s="31"/>
    </row>
    <row r="212" spans="1:15" ht="15" customHeight="1" x14ac:dyDescent="0.3">
      <c r="A212" s="24">
        <f t="shared" si="0"/>
        <v>201</v>
      </c>
      <c r="B212" s="25"/>
      <c r="C212" s="106" t="s">
        <v>462</v>
      </c>
      <c r="D212" s="107" t="s">
        <v>462</v>
      </c>
      <c r="E212" s="107" t="s">
        <v>462</v>
      </c>
      <c r="F212" s="108" t="s">
        <v>462</v>
      </c>
      <c r="G212" s="29" t="s">
        <v>491</v>
      </c>
      <c r="H212" s="26"/>
      <c r="I212" s="33">
        <v>4</v>
      </c>
      <c r="J212" s="28">
        <v>0</v>
      </c>
      <c r="K212" s="29">
        <v>9.5</v>
      </c>
      <c r="L212" s="30">
        <f t="shared" si="10"/>
        <v>0</v>
      </c>
      <c r="M212" s="31">
        <f t="shared" si="11"/>
        <v>0</v>
      </c>
      <c r="N212" s="31">
        <f t="shared" si="12"/>
        <v>0</v>
      </c>
      <c r="O212" s="31"/>
    </row>
    <row r="213" spans="1:15" ht="15" customHeight="1" x14ac:dyDescent="0.3">
      <c r="A213" s="24">
        <f t="shared" si="0"/>
        <v>202</v>
      </c>
      <c r="B213" s="25"/>
      <c r="C213" s="106" t="s">
        <v>463</v>
      </c>
      <c r="D213" s="107" t="s">
        <v>463</v>
      </c>
      <c r="E213" s="107" t="s">
        <v>463</v>
      </c>
      <c r="F213" s="108" t="s">
        <v>463</v>
      </c>
      <c r="G213" s="29" t="s">
        <v>491</v>
      </c>
      <c r="H213" s="26"/>
      <c r="I213" s="33">
        <v>4</v>
      </c>
      <c r="J213" s="28">
        <v>0</v>
      </c>
      <c r="K213" s="29">
        <v>9.5</v>
      </c>
      <c r="L213" s="30">
        <f t="shared" si="10"/>
        <v>0</v>
      </c>
      <c r="M213" s="31">
        <f t="shared" si="11"/>
        <v>0</v>
      </c>
      <c r="N213" s="31">
        <f t="shared" si="12"/>
        <v>0</v>
      </c>
      <c r="O213" s="31"/>
    </row>
    <row r="214" spans="1:15" ht="15" customHeight="1" x14ac:dyDescent="0.3">
      <c r="A214" s="24">
        <f t="shared" si="0"/>
        <v>203</v>
      </c>
      <c r="B214" s="25"/>
      <c r="C214" s="106" t="s">
        <v>464</v>
      </c>
      <c r="D214" s="107" t="s">
        <v>464</v>
      </c>
      <c r="E214" s="107" t="s">
        <v>464</v>
      </c>
      <c r="F214" s="108" t="s">
        <v>464</v>
      </c>
      <c r="G214" s="29" t="s">
        <v>491</v>
      </c>
      <c r="H214" s="26"/>
      <c r="I214" s="33">
        <v>4</v>
      </c>
      <c r="J214" s="28">
        <v>0</v>
      </c>
      <c r="K214" s="29">
        <v>9.5</v>
      </c>
      <c r="L214" s="30">
        <f t="shared" si="10"/>
        <v>0</v>
      </c>
      <c r="M214" s="31">
        <f t="shared" si="11"/>
        <v>0</v>
      </c>
      <c r="N214" s="31">
        <f t="shared" si="12"/>
        <v>0</v>
      </c>
      <c r="O214" s="31"/>
    </row>
    <row r="215" spans="1:15" ht="15" customHeight="1" x14ac:dyDescent="0.3">
      <c r="A215" s="24">
        <f t="shared" si="0"/>
        <v>204</v>
      </c>
      <c r="B215" s="25"/>
      <c r="C215" s="106" t="s">
        <v>465</v>
      </c>
      <c r="D215" s="107" t="s">
        <v>465</v>
      </c>
      <c r="E215" s="107" t="s">
        <v>465</v>
      </c>
      <c r="F215" s="108" t="s">
        <v>465</v>
      </c>
      <c r="G215" s="29" t="s">
        <v>491</v>
      </c>
      <c r="H215" s="26"/>
      <c r="I215" s="33">
        <v>4</v>
      </c>
      <c r="J215" s="28">
        <v>0</v>
      </c>
      <c r="K215" s="29">
        <v>9.5</v>
      </c>
      <c r="L215" s="30">
        <f t="shared" si="10"/>
        <v>0</v>
      </c>
      <c r="M215" s="31">
        <f t="shared" si="11"/>
        <v>0</v>
      </c>
      <c r="N215" s="31">
        <f t="shared" si="12"/>
        <v>0</v>
      </c>
      <c r="O215" s="31"/>
    </row>
    <row r="216" spans="1:15" ht="24.95" customHeight="1" x14ac:dyDescent="0.3">
      <c r="A216" s="24">
        <f t="shared" si="0"/>
        <v>205</v>
      </c>
      <c r="B216" s="25"/>
      <c r="C216" s="106" t="s">
        <v>466</v>
      </c>
      <c r="D216" s="107" t="s">
        <v>466</v>
      </c>
      <c r="E216" s="107" t="s">
        <v>466</v>
      </c>
      <c r="F216" s="108" t="s">
        <v>466</v>
      </c>
      <c r="G216" s="29" t="s">
        <v>491</v>
      </c>
      <c r="H216" s="26"/>
      <c r="I216" s="33">
        <v>4</v>
      </c>
      <c r="J216" s="28">
        <v>0</v>
      </c>
      <c r="K216" s="29">
        <v>9.5</v>
      </c>
      <c r="L216" s="30">
        <f t="shared" si="10"/>
        <v>0</v>
      </c>
      <c r="M216" s="31">
        <f t="shared" si="11"/>
        <v>0</v>
      </c>
      <c r="N216" s="31">
        <f t="shared" si="12"/>
        <v>0</v>
      </c>
      <c r="O216" s="31"/>
    </row>
    <row r="217" spans="1:15" ht="15" customHeight="1" x14ac:dyDescent="0.3">
      <c r="A217" s="24">
        <f t="shared" si="0"/>
        <v>206</v>
      </c>
      <c r="B217" s="25"/>
      <c r="C217" s="106" t="s">
        <v>467</v>
      </c>
      <c r="D217" s="107" t="s">
        <v>467</v>
      </c>
      <c r="E217" s="107" t="s">
        <v>467</v>
      </c>
      <c r="F217" s="108" t="s">
        <v>467</v>
      </c>
      <c r="G217" s="29" t="s">
        <v>491</v>
      </c>
      <c r="H217" s="26"/>
      <c r="I217" s="33">
        <v>4</v>
      </c>
      <c r="J217" s="28">
        <v>0</v>
      </c>
      <c r="K217" s="29">
        <v>9.5</v>
      </c>
      <c r="L217" s="30">
        <f t="shared" si="10"/>
        <v>0</v>
      </c>
      <c r="M217" s="31">
        <f t="shared" si="11"/>
        <v>0</v>
      </c>
      <c r="N217" s="31">
        <f t="shared" si="12"/>
        <v>0</v>
      </c>
      <c r="O217" s="31"/>
    </row>
    <row r="218" spans="1:15" ht="15" customHeight="1" x14ac:dyDescent="0.3">
      <c r="A218" s="24">
        <f t="shared" si="0"/>
        <v>207</v>
      </c>
      <c r="B218" s="25"/>
      <c r="C218" s="106" t="s">
        <v>468</v>
      </c>
      <c r="D218" s="107" t="s">
        <v>468</v>
      </c>
      <c r="E218" s="107" t="s">
        <v>468</v>
      </c>
      <c r="F218" s="108" t="s">
        <v>468</v>
      </c>
      <c r="G218" s="29" t="s">
        <v>491</v>
      </c>
      <c r="H218" s="26"/>
      <c r="I218" s="33">
        <v>4</v>
      </c>
      <c r="J218" s="28">
        <v>0</v>
      </c>
      <c r="K218" s="29">
        <v>9.5</v>
      </c>
      <c r="L218" s="30">
        <f t="shared" si="10"/>
        <v>0</v>
      </c>
      <c r="M218" s="31">
        <f t="shared" si="11"/>
        <v>0</v>
      </c>
      <c r="N218" s="31">
        <f t="shared" si="12"/>
        <v>0</v>
      </c>
      <c r="O218" s="31"/>
    </row>
    <row r="219" spans="1:15" ht="15" customHeight="1" x14ac:dyDescent="0.3">
      <c r="A219" s="24">
        <f t="shared" si="0"/>
        <v>208</v>
      </c>
      <c r="B219" s="25"/>
      <c r="C219" s="106" t="s">
        <v>469</v>
      </c>
      <c r="D219" s="107" t="s">
        <v>469</v>
      </c>
      <c r="E219" s="107" t="s">
        <v>469</v>
      </c>
      <c r="F219" s="108" t="s">
        <v>469</v>
      </c>
      <c r="G219" s="29" t="s">
        <v>491</v>
      </c>
      <c r="H219" s="26"/>
      <c r="I219" s="33">
        <v>4</v>
      </c>
      <c r="J219" s="28">
        <v>0</v>
      </c>
      <c r="K219" s="29">
        <v>9.5</v>
      </c>
      <c r="L219" s="30">
        <f t="shared" si="10"/>
        <v>0</v>
      </c>
      <c r="M219" s="31">
        <f t="shared" si="11"/>
        <v>0</v>
      </c>
      <c r="N219" s="31">
        <f t="shared" si="12"/>
        <v>0</v>
      </c>
      <c r="O219" s="31"/>
    </row>
    <row r="220" spans="1:15" ht="15" customHeight="1" x14ac:dyDescent="0.3">
      <c r="A220" s="24">
        <f t="shared" si="0"/>
        <v>209</v>
      </c>
      <c r="B220" s="25"/>
      <c r="C220" s="106" t="s">
        <v>490</v>
      </c>
      <c r="D220" s="107" t="s">
        <v>490</v>
      </c>
      <c r="E220" s="107" t="s">
        <v>490</v>
      </c>
      <c r="F220" s="108" t="s">
        <v>490</v>
      </c>
      <c r="G220" s="29" t="s">
        <v>491</v>
      </c>
      <c r="H220" s="26"/>
      <c r="I220" s="33">
        <v>4</v>
      </c>
      <c r="J220" s="28">
        <v>0</v>
      </c>
      <c r="K220" s="29">
        <v>9.5</v>
      </c>
      <c r="L220" s="30">
        <f t="shared" si="10"/>
        <v>0</v>
      </c>
      <c r="M220" s="31">
        <f t="shared" si="11"/>
        <v>0</v>
      </c>
      <c r="N220" s="31">
        <f t="shared" si="12"/>
        <v>0</v>
      </c>
      <c r="O220" s="31"/>
    </row>
    <row r="221" spans="1:15" ht="15" customHeight="1" x14ac:dyDescent="0.3">
      <c r="A221" s="24">
        <f t="shared" si="0"/>
        <v>210</v>
      </c>
      <c r="B221" s="25"/>
      <c r="C221" s="106" t="s">
        <v>470</v>
      </c>
      <c r="D221" s="107" t="s">
        <v>470</v>
      </c>
      <c r="E221" s="107" t="s">
        <v>470</v>
      </c>
      <c r="F221" s="108" t="s">
        <v>470</v>
      </c>
      <c r="G221" s="29" t="s">
        <v>491</v>
      </c>
      <c r="H221" s="26"/>
      <c r="I221" s="33">
        <v>4</v>
      </c>
      <c r="J221" s="28">
        <v>0</v>
      </c>
      <c r="K221" s="29">
        <v>9.5</v>
      </c>
      <c r="L221" s="30">
        <f t="shared" si="10"/>
        <v>0</v>
      </c>
      <c r="M221" s="31">
        <f t="shared" si="11"/>
        <v>0</v>
      </c>
      <c r="N221" s="31">
        <f t="shared" si="12"/>
        <v>0</v>
      </c>
      <c r="O221" s="31"/>
    </row>
    <row r="222" spans="1:15" ht="15" customHeight="1" x14ac:dyDescent="0.3">
      <c r="A222" s="24">
        <f t="shared" si="0"/>
        <v>211</v>
      </c>
      <c r="B222" s="25"/>
      <c r="C222" s="106" t="s">
        <v>471</v>
      </c>
      <c r="D222" s="107" t="s">
        <v>471</v>
      </c>
      <c r="E222" s="107" t="s">
        <v>471</v>
      </c>
      <c r="F222" s="108" t="s">
        <v>471</v>
      </c>
      <c r="G222" s="29" t="s">
        <v>491</v>
      </c>
      <c r="H222" s="26"/>
      <c r="I222" s="33">
        <v>4</v>
      </c>
      <c r="J222" s="28">
        <v>0</v>
      </c>
      <c r="K222" s="29">
        <v>9.5</v>
      </c>
      <c r="L222" s="30">
        <f t="shared" si="10"/>
        <v>0</v>
      </c>
      <c r="M222" s="31">
        <f t="shared" si="11"/>
        <v>0</v>
      </c>
      <c r="N222" s="31">
        <f t="shared" si="12"/>
        <v>0</v>
      </c>
      <c r="O222" s="31"/>
    </row>
    <row r="223" spans="1:15" ht="15" customHeight="1" x14ac:dyDescent="0.3">
      <c r="A223" s="24">
        <f t="shared" si="0"/>
        <v>212</v>
      </c>
      <c r="B223" s="25"/>
      <c r="C223" s="106" t="s">
        <v>472</v>
      </c>
      <c r="D223" s="107" t="s">
        <v>472</v>
      </c>
      <c r="E223" s="107" t="s">
        <v>472</v>
      </c>
      <c r="F223" s="108" t="s">
        <v>472</v>
      </c>
      <c r="G223" s="29" t="s">
        <v>491</v>
      </c>
      <c r="H223" s="26"/>
      <c r="I223" s="33">
        <v>4</v>
      </c>
      <c r="J223" s="28">
        <v>0</v>
      </c>
      <c r="K223" s="29">
        <v>9.5</v>
      </c>
      <c r="L223" s="30">
        <f t="shared" ref="L223:L240" si="13">PRODUCT(J223,1.095)</f>
        <v>0</v>
      </c>
      <c r="M223" s="31">
        <f t="shared" ref="M223:M240" si="14">PRODUCT(I223,L223)</f>
        <v>0</v>
      </c>
      <c r="N223" s="31">
        <f t="shared" ref="N223:N240" si="15">PRODUCT(I223,J223)</f>
        <v>0</v>
      </c>
      <c r="O223" s="31"/>
    </row>
    <row r="224" spans="1:15" ht="15" customHeight="1" x14ac:dyDescent="0.3">
      <c r="A224" s="24">
        <f t="shared" si="0"/>
        <v>213</v>
      </c>
      <c r="B224" s="25"/>
      <c r="C224" s="106" t="s">
        <v>473</v>
      </c>
      <c r="D224" s="107" t="s">
        <v>473</v>
      </c>
      <c r="E224" s="107" t="s">
        <v>473</v>
      </c>
      <c r="F224" s="108" t="s">
        <v>473</v>
      </c>
      <c r="G224" s="29" t="s">
        <v>491</v>
      </c>
      <c r="H224" s="26"/>
      <c r="I224" s="33">
        <v>4</v>
      </c>
      <c r="J224" s="28">
        <v>0</v>
      </c>
      <c r="K224" s="29">
        <v>9.5</v>
      </c>
      <c r="L224" s="30">
        <f t="shared" si="13"/>
        <v>0</v>
      </c>
      <c r="M224" s="31">
        <f t="shared" si="14"/>
        <v>0</v>
      </c>
      <c r="N224" s="31">
        <f t="shared" si="15"/>
        <v>0</v>
      </c>
      <c r="O224" s="31"/>
    </row>
    <row r="225" spans="1:15" ht="15" customHeight="1" x14ac:dyDescent="0.3">
      <c r="A225" s="24">
        <f t="shared" si="0"/>
        <v>214</v>
      </c>
      <c r="B225" s="25"/>
      <c r="C225" s="106" t="s">
        <v>474</v>
      </c>
      <c r="D225" s="107" t="s">
        <v>474</v>
      </c>
      <c r="E225" s="107" t="s">
        <v>474</v>
      </c>
      <c r="F225" s="108" t="s">
        <v>474</v>
      </c>
      <c r="G225" s="29" t="s">
        <v>491</v>
      </c>
      <c r="H225" s="26"/>
      <c r="I225" s="33">
        <v>4</v>
      </c>
      <c r="J225" s="28">
        <v>0</v>
      </c>
      <c r="K225" s="29">
        <v>9.5</v>
      </c>
      <c r="L225" s="30">
        <f t="shared" si="13"/>
        <v>0</v>
      </c>
      <c r="M225" s="31">
        <f t="shared" si="14"/>
        <v>0</v>
      </c>
      <c r="N225" s="31">
        <f t="shared" si="15"/>
        <v>0</v>
      </c>
      <c r="O225" s="31"/>
    </row>
    <row r="226" spans="1:15" ht="15" customHeight="1" x14ac:dyDescent="0.3">
      <c r="A226" s="24">
        <f t="shared" si="0"/>
        <v>215</v>
      </c>
      <c r="B226" s="25"/>
      <c r="C226" s="106" t="s">
        <v>475</v>
      </c>
      <c r="D226" s="107" t="s">
        <v>475</v>
      </c>
      <c r="E226" s="107" t="s">
        <v>475</v>
      </c>
      <c r="F226" s="108" t="s">
        <v>475</v>
      </c>
      <c r="G226" s="29" t="s">
        <v>491</v>
      </c>
      <c r="H226" s="26"/>
      <c r="I226" s="33">
        <v>4</v>
      </c>
      <c r="J226" s="28">
        <v>0</v>
      </c>
      <c r="K226" s="29">
        <v>9.5</v>
      </c>
      <c r="L226" s="30">
        <f t="shared" si="13"/>
        <v>0</v>
      </c>
      <c r="M226" s="31">
        <f t="shared" si="14"/>
        <v>0</v>
      </c>
      <c r="N226" s="31">
        <f t="shared" si="15"/>
        <v>0</v>
      </c>
      <c r="O226" s="31"/>
    </row>
    <row r="227" spans="1:15" ht="15" customHeight="1" x14ac:dyDescent="0.3">
      <c r="A227" s="24">
        <f t="shared" si="0"/>
        <v>216</v>
      </c>
      <c r="B227" s="25"/>
      <c r="C227" s="106" t="s">
        <v>476</v>
      </c>
      <c r="D227" s="107" t="s">
        <v>476</v>
      </c>
      <c r="E227" s="107" t="s">
        <v>476</v>
      </c>
      <c r="F227" s="108" t="s">
        <v>476</v>
      </c>
      <c r="G227" s="29" t="s">
        <v>491</v>
      </c>
      <c r="H227" s="26"/>
      <c r="I227" s="33">
        <v>4</v>
      </c>
      <c r="J227" s="28">
        <v>0</v>
      </c>
      <c r="K227" s="29">
        <v>9.5</v>
      </c>
      <c r="L227" s="30">
        <f t="shared" si="13"/>
        <v>0</v>
      </c>
      <c r="M227" s="31">
        <f t="shared" si="14"/>
        <v>0</v>
      </c>
      <c r="N227" s="31">
        <f t="shared" si="15"/>
        <v>0</v>
      </c>
      <c r="O227" s="31"/>
    </row>
    <row r="228" spans="1:15" ht="15" customHeight="1" x14ac:dyDescent="0.3">
      <c r="A228" s="24">
        <f t="shared" si="0"/>
        <v>217</v>
      </c>
      <c r="B228" s="25"/>
      <c r="C228" s="106" t="s">
        <v>477</v>
      </c>
      <c r="D228" s="107" t="s">
        <v>477</v>
      </c>
      <c r="E228" s="107" t="s">
        <v>477</v>
      </c>
      <c r="F228" s="108" t="s">
        <v>477</v>
      </c>
      <c r="G228" s="29" t="s">
        <v>491</v>
      </c>
      <c r="H228" s="26"/>
      <c r="I228" s="33">
        <v>4</v>
      </c>
      <c r="J228" s="28">
        <v>0</v>
      </c>
      <c r="K228" s="29">
        <v>9.5</v>
      </c>
      <c r="L228" s="30">
        <f t="shared" si="13"/>
        <v>0</v>
      </c>
      <c r="M228" s="31">
        <f t="shared" si="14"/>
        <v>0</v>
      </c>
      <c r="N228" s="31">
        <f t="shared" si="15"/>
        <v>0</v>
      </c>
      <c r="O228" s="31"/>
    </row>
    <row r="229" spans="1:15" ht="15" customHeight="1" x14ac:dyDescent="0.3">
      <c r="A229" s="24">
        <f t="shared" si="0"/>
        <v>218</v>
      </c>
      <c r="B229" s="25"/>
      <c r="C229" s="106" t="s">
        <v>478</v>
      </c>
      <c r="D229" s="107" t="s">
        <v>478</v>
      </c>
      <c r="E229" s="107" t="s">
        <v>478</v>
      </c>
      <c r="F229" s="108" t="s">
        <v>478</v>
      </c>
      <c r="G229" s="29" t="s">
        <v>491</v>
      </c>
      <c r="H229" s="26"/>
      <c r="I229" s="33">
        <v>4</v>
      </c>
      <c r="J229" s="28">
        <v>0</v>
      </c>
      <c r="K229" s="29">
        <v>9.5</v>
      </c>
      <c r="L229" s="30">
        <f t="shared" si="13"/>
        <v>0</v>
      </c>
      <c r="M229" s="31">
        <f t="shared" si="14"/>
        <v>0</v>
      </c>
      <c r="N229" s="31">
        <f t="shared" si="15"/>
        <v>0</v>
      </c>
      <c r="O229" s="31"/>
    </row>
    <row r="230" spans="1:15" ht="15" customHeight="1" x14ac:dyDescent="0.3">
      <c r="A230" s="24">
        <f t="shared" si="0"/>
        <v>219</v>
      </c>
      <c r="B230" s="25"/>
      <c r="C230" s="106" t="s">
        <v>479</v>
      </c>
      <c r="D230" s="107" t="s">
        <v>479</v>
      </c>
      <c r="E230" s="107" t="s">
        <v>479</v>
      </c>
      <c r="F230" s="108" t="s">
        <v>479</v>
      </c>
      <c r="G230" s="29" t="s">
        <v>491</v>
      </c>
      <c r="H230" s="26"/>
      <c r="I230" s="33">
        <v>4</v>
      </c>
      <c r="J230" s="28">
        <v>0</v>
      </c>
      <c r="K230" s="29">
        <v>9.5</v>
      </c>
      <c r="L230" s="30">
        <f t="shared" si="13"/>
        <v>0</v>
      </c>
      <c r="M230" s="31">
        <f t="shared" si="14"/>
        <v>0</v>
      </c>
      <c r="N230" s="31">
        <f t="shared" si="15"/>
        <v>0</v>
      </c>
      <c r="O230" s="31"/>
    </row>
    <row r="231" spans="1:15" ht="15" customHeight="1" x14ac:dyDescent="0.3">
      <c r="A231" s="24">
        <f t="shared" si="0"/>
        <v>220</v>
      </c>
      <c r="B231" s="25"/>
      <c r="C231" s="106" t="s">
        <v>480</v>
      </c>
      <c r="D231" s="107" t="s">
        <v>480</v>
      </c>
      <c r="E231" s="107" t="s">
        <v>480</v>
      </c>
      <c r="F231" s="108" t="s">
        <v>480</v>
      </c>
      <c r="G231" s="29" t="s">
        <v>491</v>
      </c>
      <c r="H231" s="26"/>
      <c r="I231" s="33">
        <v>10</v>
      </c>
      <c r="J231" s="28">
        <v>0</v>
      </c>
      <c r="K231" s="29">
        <v>9.5</v>
      </c>
      <c r="L231" s="30">
        <f t="shared" si="13"/>
        <v>0</v>
      </c>
      <c r="M231" s="31">
        <f t="shared" si="14"/>
        <v>0</v>
      </c>
      <c r="N231" s="31">
        <f t="shared" si="15"/>
        <v>0</v>
      </c>
      <c r="O231" s="31"/>
    </row>
    <row r="232" spans="1:15" ht="15" customHeight="1" x14ac:dyDescent="0.3">
      <c r="A232" s="24">
        <f t="shared" si="0"/>
        <v>221</v>
      </c>
      <c r="B232" s="25"/>
      <c r="C232" s="106" t="s">
        <v>481</v>
      </c>
      <c r="D232" s="107" t="s">
        <v>481</v>
      </c>
      <c r="E232" s="107" t="s">
        <v>481</v>
      </c>
      <c r="F232" s="108" t="s">
        <v>481</v>
      </c>
      <c r="G232" s="29" t="s">
        <v>491</v>
      </c>
      <c r="H232" s="26"/>
      <c r="I232" s="33">
        <v>4</v>
      </c>
      <c r="J232" s="28">
        <v>0</v>
      </c>
      <c r="K232" s="29">
        <v>9.5</v>
      </c>
      <c r="L232" s="30">
        <f t="shared" si="13"/>
        <v>0</v>
      </c>
      <c r="M232" s="31">
        <f t="shared" si="14"/>
        <v>0</v>
      </c>
      <c r="N232" s="31">
        <f t="shared" si="15"/>
        <v>0</v>
      </c>
      <c r="O232" s="31"/>
    </row>
    <row r="233" spans="1:15" ht="15" customHeight="1" x14ac:dyDescent="0.3">
      <c r="A233" s="24">
        <f t="shared" ref="A233:A240" si="16">A232+1</f>
        <v>222</v>
      </c>
      <c r="B233" s="25"/>
      <c r="C233" s="106" t="s">
        <v>482</v>
      </c>
      <c r="D233" s="107" t="s">
        <v>482</v>
      </c>
      <c r="E233" s="107" t="s">
        <v>482</v>
      </c>
      <c r="F233" s="108" t="s">
        <v>482</v>
      </c>
      <c r="G233" s="29" t="s">
        <v>491</v>
      </c>
      <c r="H233" s="26"/>
      <c r="I233" s="33">
        <v>4</v>
      </c>
      <c r="J233" s="28">
        <v>0</v>
      </c>
      <c r="K233" s="29">
        <v>9.5</v>
      </c>
      <c r="L233" s="30">
        <f t="shared" si="13"/>
        <v>0</v>
      </c>
      <c r="M233" s="31">
        <f t="shared" si="14"/>
        <v>0</v>
      </c>
      <c r="N233" s="31">
        <f t="shared" si="15"/>
        <v>0</v>
      </c>
      <c r="O233" s="31"/>
    </row>
    <row r="234" spans="1:15" ht="15" customHeight="1" x14ac:dyDescent="0.3">
      <c r="A234" s="24">
        <f t="shared" si="16"/>
        <v>223</v>
      </c>
      <c r="B234" s="25"/>
      <c r="C234" s="106" t="s">
        <v>483</v>
      </c>
      <c r="D234" s="107" t="s">
        <v>483</v>
      </c>
      <c r="E234" s="107" t="s">
        <v>483</v>
      </c>
      <c r="F234" s="108" t="s">
        <v>483</v>
      </c>
      <c r="G234" s="29" t="s">
        <v>491</v>
      </c>
      <c r="H234" s="26"/>
      <c r="I234" s="33">
        <v>4</v>
      </c>
      <c r="J234" s="28">
        <v>0</v>
      </c>
      <c r="K234" s="29">
        <v>9.5</v>
      </c>
      <c r="L234" s="30">
        <f t="shared" si="13"/>
        <v>0</v>
      </c>
      <c r="M234" s="31">
        <f t="shared" si="14"/>
        <v>0</v>
      </c>
      <c r="N234" s="31">
        <f t="shared" si="15"/>
        <v>0</v>
      </c>
      <c r="O234" s="31"/>
    </row>
    <row r="235" spans="1:15" ht="15" customHeight="1" x14ac:dyDescent="0.3">
      <c r="A235" s="24">
        <f t="shared" si="16"/>
        <v>224</v>
      </c>
      <c r="B235" s="25"/>
      <c r="C235" s="106" t="s">
        <v>484</v>
      </c>
      <c r="D235" s="107" t="s">
        <v>484</v>
      </c>
      <c r="E235" s="107" t="s">
        <v>484</v>
      </c>
      <c r="F235" s="108" t="s">
        <v>484</v>
      </c>
      <c r="G235" s="29" t="s">
        <v>491</v>
      </c>
      <c r="H235" s="26"/>
      <c r="I235" s="33">
        <v>4</v>
      </c>
      <c r="J235" s="28">
        <v>0</v>
      </c>
      <c r="K235" s="29">
        <v>9.5</v>
      </c>
      <c r="L235" s="30">
        <f t="shared" si="13"/>
        <v>0</v>
      </c>
      <c r="M235" s="31">
        <f t="shared" si="14"/>
        <v>0</v>
      </c>
      <c r="N235" s="31">
        <f t="shared" si="15"/>
        <v>0</v>
      </c>
      <c r="O235" s="31"/>
    </row>
    <row r="236" spans="1:15" ht="15" customHeight="1" x14ac:dyDescent="0.3">
      <c r="A236" s="24">
        <f t="shared" si="16"/>
        <v>225</v>
      </c>
      <c r="B236" s="25"/>
      <c r="C236" s="106" t="s">
        <v>485</v>
      </c>
      <c r="D236" s="107" t="s">
        <v>485</v>
      </c>
      <c r="E236" s="107" t="s">
        <v>485</v>
      </c>
      <c r="F236" s="108" t="s">
        <v>485</v>
      </c>
      <c r="G236" s="29" t="s">
        <v>491</v>
      </c>
      <c r="H236" s="26"/>
      <c r="I236" s="33">
        <v>4</v>
      </c>
      <c r="J236" s="28">
        <v>0</v>
      </c>
      <c r="K236" s="29">
        <v>9.5</v>
      </c>
      <c r="L236" s="30">
        <f t="shared" si="13"/>
        <v>0</v>
      </c>
      <c r="M236" s="31">
        <f t="shared" si="14"/>
        <v>0</v>
      </c>
      <c r="N236" s="31">
        <f t="shared" si="15"/>
        <v>0</v>
      </c>
      <c r="O236" s="31"/>
    </row>
    <row r="237" spans="1:15" ht="15" customHeight="1" x14ac:dyDescent="0.3">
      <c r="A237" s="24">
        <f t="shared" si="16"/>
        <v>226</v>
      </c>
      <c r="B237" s="25"/>
      <c r="C237" s="106" t="s">
        <v>486</v>
      </c>
      <c r="D237" s="107" t="s">
        <v>486</v>
      </c>
      <c r="E237" s="107" t="s">
        <v>486</v>
      </c>
      <c r="F237" s="108" t="s">
        <v>486</v>
      </c>
      <c r="G237" s="29" t="s">
        <v>491</v>
      </c>
      <c r="H237" s="26"/>
      <c r="I237" s="33">
        <v>4</v>
      </c>
      <c r="J237" s="28">
        <v>0</v>
      </c>
      <c r="K237" s="29">
        <v>9.5</v>
      </c>
      <c r="L237" s="30">
        <f t="shared" si="13"/>
        <v>0</v>
      </c>
      <c r="M237" s="31">
        <f t="shared" si="14"/>
        <v>0</v>
      </c>
      <c r="N237" s="31">
        <f t="shared" si="15"/>
        <v>0</v>
      </c>
      <c r="O237" s="31"/>
    </row>
    <row r="238" spans="1:15" ht="15" customHeight="1" x14ac:dyDescent="0.3">
      <c r="A238" s="24">
        <f t="shared" si="16"/>
        <v>227</v>
      </c>
      <c r="B238" s="25"/>
      <c r="C238" s="106" t="s">
        <v>487</v>
      </c>
      <c r="D238" s="107" t="s">
        <v>487</v>
      </c>
      <c r="E238" s="107" t="s">
        <v>487</v>
      </c>
      <c r="F238" s="108" t="s">
        <v>487</v>
      </c>
      <c r="G238" s="29" t="s">
        <v>491</v>
      </c>
      <c r="H238" s="26"/>
      <c r="I238" s="33">
        <v>4</v>
      </c>
      <c r="J238" s="28">
        <v>0</v>
      </c>
      <c r="K238" s="29">
        <v>9.5</v>
      </c>
      <c r="L238" s="30">
        <f t="shared" si="13"/>
        <v>0</v>
      </c>
      <c r="M238" s="31">
        <f t="shared" si="14"/>
        <v>0</v>
      </c>
      <c r="N238" s="31">
        <f t="shared" si="15"/>
        <v>0</v>
      </c>
      <c r="O238" s="31"/>
    </row>
    <row r="239" spans="1:15" ht="15" customHeight="1" x14ac:dyDescent="0.3">
      <c r="A239" s="24">
        <f t="shared" si="16"/>
        <v>228</v>
      </c>
      <c r="B239" s="25"/>
      <c r="C239" s="106" t="s">
        <v>488</v>
      </c>
      <c r="D239" s="107" t="s">
        <v>488</v>
      </c>
      <c r="E239" s="107" t="s">
        <v>488</v>
      </c>
      <c r="F239" s="108" t="s">
        <v>488</v>
      </c>
      <c r="G239" s="29" t="s">
        <v>491</v>
      </c>
      <c r="H239" s="26"/>
      <c r="I239" s="33">
        <v>4</v>
      </c>
      <c r="J239" s="28">
        <v>0</v>
      </c>
      <c r="K239" s="29">
        <v>9.5</v>
      </c>
      <c r="L239" s="30">
        <f t="shared" si="13"/>
        <v>0</v>
      </c>
      <c r="M239" s="31">
        <f t="shared" si="14"/>
        <v>0</v>
      </c>
      <c r="N239" s="31">
        <f t="shared" si="15"/>
        <v>0</v>
      </c>
      <c r="O239" s="31"/>
    </row>
    <row r="240" spans="1:15" ht="15" customHeight="1" x14ac:dyDescent="0.3">
      <c r="A240" s="24">
        <f t="shared" si="16"/>
        <v>229</v>
      </c>
      <c r="B240" s="25"/>
      <c r="C240" s="106" t="s">
        <v>489</v>
      </c>
      <c r="D240" s="107" t="s">
        <v>489</v>
      </c>
      <c r="E240" s="107" t="s">
        <v>489</v>
      </c>
      <c r="F240" s="108" t="s">
        <v>489</v>
      </c>
      <c r="G240" s="29" t="s">
        <v>491</v>
      </c>
      <c r="H240" s="26"/>
      <c r="I240" s="33">
        <v>4</v>
      </c>
      <c r="J240" s="28">
        <v>0</v>
      </c>
      <c r="K240" s="29">
        <v>9.5</v>
      </c>
      <c r="L240" s="30">
        <f t="shared" si="13"/>
        <v>0</v>
      </c>
      <c r="M240" s="31">
        <f t="shared" si="14"/>
        <v>0</v>
      </c>
      <c r="N240" s="31">
        <f t="shared" si="15"/>
        <v>0</v>
      </c>
      <c r="O240" s="31"/>
    </row>
    <row r="241" spans="1:15" ht="12.75" customHeight="1" x14ac:dyDescent="0.3">
      <c r="A241" s="40"/>
      <c r="B241" s="40"/>
      <c r="C241" s="103" t="s">
        <v>493</v>
      </c>
      <c r="D241" s="104"/>
      <c r="E241" s="104"/>
      <c r="F241" s="105"/>
      <c r="G241" s="41"/>
      <c r="H241" s="41"/>
      <c r="I241" s="41"/>
      <c r="J241" s="42"/>
      <c r="K241" s="41"/>
      <c r="L241" s="43"/>
      <c r="M241" s="44">
        <f>SUM(M12:M240)</f>
        <v>0</v>
      </c>
      <c r="N241" s="44">
        <f>SUM(N12:N240)</f>
        <v>0</v>
      </c>
      <c r="O241" s="4"/>
    </row>
    <row r="242" spans="1:15" ht="12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1:15" ht="12.75" customHeight="1" x14ac:dyDescent="0.3">
      <c r="A243" s="4" t="s">
        <v>16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1:15" ht="12.75" customHeight="1" x14ac:dyDescent="0.3">
      <c r="A244" s="4" t="s">
        <v>17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1:15" ht="12.75" customHeight="1" x14ac:dyDescent="0.3">
      <c r="A245" s="4" t="s">
        <v>18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1:15" ht="12.75" customHeight="1" x14ac:dyDescent="0.3">
      <c r="A246" s="125" t="s">
        <v>158</v>
      </c>
      <c r="B246" s="125"/>
      <c r="C246" s="125"/>
      <c r="D246" s="125"/>
      <c r="E246" s="125"/>
      <c r="F246" s="125"/>
      <c r="G246" s="125"/>
      <c r="H246" s="125"/>
      <c r="I246" s="4"/>
      <c r="J246" s="4"/>
      <c r="K246" s="4"/>
      <c r="L246" s="4"/>
      <c r="M246" s="4"/>
      <c r="N246" s="4"/>
      <c r="O246" s="4"/>
    </row>
    <row r="247" spans="1:15" ht="12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1:15" ht="12.75" customHeight="1" x14ac:dyDescent="0.3">
      <c r="A248" s="4" t="s">
        <v>20</v>
      </c>
      <c r="B248" s="4"/>
      <c r="C248" s="4"/>
      <c r="D248" s="4"/>
      <c r="E248" s="4"/>
      <c r="F248" s="4"/>
      <c r="G248" s="4"/>
      <c r="H248" s="45" t="s">
        <v>21</v>
      </c>
      <c r="I248" s="4"/>
      <c r="J248" s="4"/>
      <c r="K248" s="4" t="s">
        <v>22</v>
      </c>
      <c r="L248" s="4"/>
      <c r="M248" s="4"/>
      <c r="N248" s="4"/>
      <c r="O248" s="4"/>
    </row>
    <row r="251" spans="1:15" ht="12.75" customHeight="1" x14ac:dyDescent="0.3">
      <c r="B251" s="46"/>
      <c r="C251" s="46"/>
    </row>
    <row r="252" spans="1:15" ht="12.75" customHeight="1" x14ac:dyDescent="0.3">
      <c r="B252" s="46"/>
      <c r="C252" s="46"/>
    </row>
    <row r="253" spans="1:15" ht="12.75" customHeight="1" x14ac:dyDescent="0.3">
      <c r="B253" s="46"/>
      <c r="C253" s="46"/>
    </row>
    <row r="254" spans="1:15" ht="12.75" customHeight="1" x14ac:dyDescent="0.3">
      <c r="B254" s="46"/>
      <c r="C254" s="46"/>
    </row>
  </sheetData>
  <sheetProtection algorithmName="SHA-512" hashValue="qohjn8mAn0aAgicwHF408KwRGWQ0v24YZkszq5HhdMjpM2qeyvhnHmr6dBqG/BZJn1pBWeApp7mOJxekQlRXSQ==" saltValue="fbwsWBn0WOLLACVeyst6MQ==" spinCount="100000" sheet="1" objects="1" scenarios="1"/>
  <protectedRanges>
    <protectedRange sqref="C248" name="Obseg5"/>
    <protectedRange sqref="C4:C5" name="Obseg4"/>
    <protectedRange sqref="C248" name="Range2"/>
    <protectedRange sqref="O11" name="Range6_1"/>
    <protectedRange sqref="O12:O240" name="Obseg3"/>
  </protectedRanges>
  <mergeCells count="231">
    <mergeCell ref="C239:F239"/>
    <mergeCell ref="C233:F233"/>
    <mergeCell ref="C234:F234"/>
    <mergeCell ref="C235:F235"/>
    <mergeCell ref="C236:F236"/>
    <mergeCell ref="C237:F237"/>
    <mergeCell ref="C238:F238"/>
    <mergeCell ref="C227:F227"/>
    <mergeCell ref="C228:F228"/>
    <mergeCell ref="C229:F229"/>
    <mergeCell ref="C230:F230"/>
    <mergeCell ref="C231:F231"/>
    <mergeCell ref="C232:F232"/>
    <mergeCell ref="C221:F221"/>
    <mergeCell ref="C222:F222"/>
    <mergeCell ref="C223:F223"/>
    <mergeCell ref="C224:F224"/>
    <mergeCell ref="C225:F225"/>
    <mergeCell ref="C226:F226"/>
    <mergeCell ref="C215:F215"/>
    <mergeCell ref="C216:F216"/>
    <mergeCell ref="C217:F217"/>
    <mergeCell ref="C218:F218"/>
    <mergeCell ref="C219:F219"/>
    <mergeCell ref="C220:F220"/>
    <mergeCell ref="C209:F209"/>
    <mergeCell ref="C210:F210"/>
    <mergeCell ref="C211:F211"/>
    <mergeCell ref="C212:F212"/>
    <mergeCell ref="C213:F213"/>
    <mergeCell ref="C214:F214"/>
    <mergeCell ref="C203:F203"/>
    <mergeCell ref="C204:F204"/>
    <mergeCell ref="C205:F205"/>
    <mergeCell ref="C206:F206"/>
    <mergeCell ref="C207:F207"/>
    <mergeCell ref="C208:F208"/>
    <mergeCell ref="C197:F197"/>
    <mergeCell ref="C198:F198"/>
    <mergeCell ref="C199:F199"/>
    <mergeCell ref="C200:F200"/>
    <mergeCell ref="C201:F201"/>
    <mergeCell ref="C202:F202"/>
    <mergeCell ref="C191:F191"/>
    <mergeCell ref="C192:F192"/>
    <mergeCell ref="C193:F193"/>
    <mergeCell ref="C194:F194"/>
    <mergeCell ref="C195:F195"/>
    <mergeCell ref="C196:F196"/>
    <mergeCell ref="C185:F185"/>
    <mergeCell ref="C186:F186"/>
    <mergeCell ref="C187:F187"/>
    <mergeCell ref="C188:F188"/>
    <mergeCell ref="C189:F189"/>
    <mergeCell ref="C190:F190"/>
    <mergeCell ref="C179:F179"/>
    <mergeCell ref="C180:F180"/>
    <mergeCell ref="C181:F181"/>
    <mergeCell ref="C182:F182"/>
    <mergeCell ref="C183:F183"/>
    <mergeCell ref="C184:F184"/>
    <mergeCell ref="C173:F173"/>
    <mergeCell ref="C174:F174"/>
    <mergeCell ref="C175:F175"/>
    <mergeCell ref="C176:F176"/>
    <mergeCell ref="C177:F177"/>
    <mergeCell ref="C178:F178"/>
    <mergeCell ref="C167:F167"/>
    <mergeCell ref="C168:F168"/>
    <mergeCell ref="C169:F169"/>
    <mergeCell ref="C170:F170"/>
    <mergeCell ref="C171:F171"/>
    <mergeCell ref="C172:F172"/>
    <mergeCell ref="C161:F161"/>
    <mergeCell ref="C162:F162"/>
    <mergeCell ref="C163:F163"/>
    <mergeCell ref="C164:F164"/>
    <mergeCell ref="C165:F165"/>
    <mergeCell ref="C166:F166"/>
    <mergeCell ref="C155:F155"/>
    <mergeCell ref="C156:F156"/>
    <mergeCell ref="C157:F157"/>
    <mergeCell ref="C158:F158"/>
    <mergeCell ref="C159:F159"/>
    <mergeCell ref="C160:F160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241:F241"/>
    <mergeCell ref="C31:F31"/>
    <mergeCell ref="C32:F32"/>
    <mergeCell ref="C33:F33"/>
    <mergeCell ref="C34:F34"/>
    <mergeCell ref="C35:F35"/>
    <mergeCell ref="C36:F36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29:F29"/>
    <mergeCell ref="C30:F30"/>
    <mergeCell ref="C240:F240"/>
    <mergeCell ref="C37:F37"/>
    <mergeCell ref="C38:F38"/>
    <mergeCell ref="C39:F39"/>
    <mergeCell ref="C40:F40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70:F70"/>
    <mergeCell ref="C59:F59"/>
    <mergeCell ref="C60:F60"/>
    <mergeCell ref="C61:F61"/>
    <mergeCell ref="C62:F62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7301-EFE6-4AE9-9EC1-B86B53D5E201}">
  <dimension ref="A1:N49"/>
  <sheetViews>
    <sheetView zoomScaleNormal="100" workbookViewId="0">
      <selection activeCell="A32" sqref="A3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496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498</v>
      </c>
      <c r="D12" s="107" t="s">
        <v>498</v>
      </c>
      <c r="E12" s="107" t="s">
        <v>498</v>
      </c>
      <c r="F12" s="108" t="s">
        <v>498</v>
      </c>
      <c r="G12" s="35" t="s">
        <v>491</v>
      </c>
      <c r="H12" s="26"/>
      <c r="I12" s="39">
        <v>90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499</v>
      </c>
      <c r="D13" s="107" t="s">
        <v>499</v>
      </c>
      <c r="E13" s="107" t="s">
        <v>499</v>
      </c>
      <c r="F13" s="108" t="s">
        <v>499</v>
      </c>
      <c r="G13" s="35" t="s">
        <v>491</v>
      </c>
      <c r="H13" s="26"/>
      <c r="I13" s="39">
        <v>60</v>
      </c>
      <c r="J13" s="28">
        <v>0</v>
      </c>
      <c r="K13" s="29">
        <v>9.5</v>
      </c>
      <c r="L13" s="30">
        <f t="shared" ref="L13:L33" si="1">PRODUCT(J13,1.095)</f>
        <v>0</v>
      </c>
      <c r="M13" s="31">
        <f t="shared" ref="M13:M33" si="2">PRODUCT(I13,L13)</f>
        <v>0</v>
      </c>
      <c r="N13" s="31">
        <f t="shared" ref="N13:N33" si="3">PRODUCT(I13,J13)</f>
        <v>0</v>
      </c>
    </row>
    <row r="14" spans="1:14" ht="15" customHeight="1" x14ac:dyDescent="0.3">
      <c r="A14" s="24">
        <f t="shared" ref="A14:A33" si="4">A13+1</f>
        <v>3</v>
      </c>
      <c r="B14" s="25"/>
      <c r="C14" s="106" t="s">
        <v>500</v>
      </c>
      <c r="D14" s="107" t="s">
        <v>500</v>
      </c>
      <c r="E14" s="107" t="s">
        <v>500</v>
      </c>
      <c r="F14" s="108" t="s">
        <v>500</v>
      </c>
      <c r="G14" s="35" t="s">
        <v>491</v>
      </c>
      <c r="H14" s="26"/>
      <c r="I14" s="39">
        <v>320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501</v>
      </c>
      <c r="D15" s="107" t="s">
        <v>501</v>
      </c>
      <c r="E15" s="107" t="s">
        <v>501</v>
      </c>
      <c r="F15" s="108" t="s">
        <v>501</v>
      </c>
      <c r="G15" s="35" t="s">
        <v>491</v>
      </c>
      <c r="H15" s="26"/>
      <c r="I15" s="39">
        <v>320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502</v>
      </c>
      <c r="D16" s="107" t="s">
        <v>502</v>
      </c>
      <c r="E16" s="107" t="s">
        <v>502</v>
      </c>
      <c r="F16" s="108" t="s">
        <v>502</v>
      </c>
      <c r="G16" s="35" t="s">
        <v>491</v>
      </c>
      <c r="H16" s="26"/>
      <c r="I16" s="39">
        <v>20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503</v>
      </c>
      <c r="D17" s="107" t="s">
        <v>503</v>
      </c>
      <c r="E17" s="107" t="s">
        <v>503</v>
      </c>
      <c r="F17" s="108" t="s">
        <v>503</v>
      </c>
      <c r="G17" s="35" t="s">
        <v>491</v>
      </c>
      <c r="H17" s="26"/>
      <c r="I17" s="39">
        <v>960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504</v>
      </c>
      <c r="D18" s="107" t="s">
        <v>504</v>
      </c>
      <c r="E18" s="107" t="s">
        <v>504</v>
      </c>
      <c r="F18" s="108" t="s">
        <v>504</v>
      </c>
      <c r="G18" s="35" t="s">
        <v>491</v>
      </c>
      <c r="H18" s="26"/>
      <c r="I18" s="39">
        <v>300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505</v>
      </c>
      <c r="D19" s="107" t="s">
        <v>505</v>
      </c>
      <c r="E19" s="107" t="s">
        <v>505</v>
      </c>
      <c r="F19" s="108" t="s">
        <v>505</v>
      </c>
      <c r="G19" s="35" t="s">
        <v>491</v>
      </c>
      <c r="H19" s="26"/>
      <c r="I19" s="39">
        <v>20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506</v>
      </c>
      <c r="D20" s="107" t="s">
        <v>506</v>
      </c>
      <c r="E20" s="107" t="s">
        <v>506</v>
      </c>
      <c r="F20" s="108" t="s">
        <v>506</v>
      </c>
      <c r="G20" s="35" t="s">
        <v>491</v>
      </c>
      <c r="H20" s="26"/>
      <c r="I20" s="39">
        <v>960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507</v>
      </c>
      <c r="D21" s="107" t="s">
        <v>507</v>
      </c>
      <c r="E21" s="107" t="s">
        <v>507</v>
      </c>
      <c r="F21" s="108" t="s">
        <v>507</v>
      </c>
      <c r="G21" s="35" t="s">
        <v>491</v>
      </c>
      <c r="H21" s="26"/>
      <c r="I21" s="39">
        <v>20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508</v>
      </c>
      <c r="D22" s="107" t="s">
        <v>508</v>
      </c>
      <c r="E22" s="107" t="s">
        <v>508</v>
      </c>
      <c r="F22" s="108" t="s">
        <v>508</v>
      </c>
      <c r="G22" s="35" t="s">
        <v>491</v>
      </c>
      <c r="H22" s="26"/>
      <c r="I22" s="39">
        <v>320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509</v>
      </c>
      <c r="D23" s="107" t="s">
        <v>509</v>
      </c>
      <c r="E23" s="107" t="s">
        <v>509</v>
      </c>
      <c r="F23" s="108" t="s">
        <v>509</v>
      </c>
      <c r="G23" s="35" t="s">
        <v>491</v>
      </c>
      <c r="H23" s="26"/>
      <c r="I23" s="39">
        <v>320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510</v>
      </c>
      <c r="D24" s="107" t="s">
        <v>510</v>
      </c>
      <c r="E24" s="107" t="s">
        <v>510</v>
      </c>
      <c r="F24" s="108" t="s">
        <v>510</v>
      </c>
      <c r="G24" s="35" t="s">
        <v>491</v>
      </c>
      <c r="H24" s="26"/>
      <c r="I24" s="39">
        <v>20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511</v>
      </c>
      <c r="D25" s="107" t="s">
        <v>511</v>
      </c>
      <c r="E25" s="107" t="s">
        <v>511</v>
      </c>
      <c r="F25" s="108" t="s">
        <v>511</v>
      </c>
      <c r="G25" s="35" t="s">
        <v>491</v>
      </c>
      <c r="H25" s="26"/>
      <c r="I25" s="39">
        <v>320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512</v>
      </c>
      <c r="D26" s="107" t="s">
        <v>512</v>
      </c>
      <c r="E26" s="107" t="s">
        <v>512</v>
      </c>
      <c r="F26" s="108" t="s">
        <v>512</v>
      </c>
      <c r="G26" s="35" t="s">
        <v>491</v>
      </c>
      <c r="H26" s="26"/>
      <c r="I26" s="39">
        <v>320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513</v>
      </c>
      <c r="D27" s="107" t="s">
        <v>513</v>
      </c>
      <c r="E27" s="107" t="s">
        <v>513</v>
      </c>
      <c r="F27" s="108" t="s">
        <v>513</v>
      </c>
      <c r="G27" s="35" t="s">
        <v>492</v>
      </c>
      <c r="H27" s="26"/>
      <c r="I27" s="39">
        <v>20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514</v>
      </c>
      <c r="D28" s="107" t="s">
        <v>514</v>
      </c>
      <c r="E28" s="107" t="s">
        <v>514</v>
      </c>
      <c r="F28" s="108" t="s">
        <v>514</v>
      </c>
      <c r="G28" s="35" t="s">
        <v>519</v>
      </c>
      <c r="H28" s="26"/>
      <c r="I28" s="39">
        <v>10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1961</v>
      </c>
      <c r="D29" s="107" t="s">
        <v>515</v>
      </c>
      <c r="E29" s="107" t="s">
        <v>515</v>
      </c>
      <c r="F29" s="108" t="s">
        <v>515</v>
      </c>
      <c r="G29" s="35" t="s">
        <v>491</v>
      </c>
      <c r="H29" s="26"/>
      <c r="I29" s="39">
        <v>320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1960</v>
      </c>
      <c r="D30" s="107" t="s">
        <v>515</v>
      </c>
      <c r="E30" s="107" t="s">
        <v>515</v>
      </c>
      <c r="F30" s="108" t="s">
        <v>515</v>
      </c>
      <c r="G30" s="35" t="s">
        <v>491</v>
      </c>
      <c r="H30" s="26"/>
      <c r="I30" s="39">
        <v>320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516</v>
      </c>
      <c r="D31" s="107" t="s">
        <v>516</v>
      </c>
      <c r="E31" s="107" t="s">
        <v>516</v>
      </c>
      <c r="F31" s="108" t="s">
        <v>516</v>
      </c>
      <c r="G31" s="35" t="s">
        <v>491</v>
      </c>
      <c r="H31" s="26"/>
      <c r="I31" s="39">
        <v>960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517</v>
      </c>
      <c r="D32" s="107" t="s">
        <v>517</v>
      </c>
      <c r="E32" s="107" t="s">
        <v>517</v>
      </c>
      <c r="F32" s="108" t="s">
        <v>517</v>
      </c>
      <c r="G32" s="35" t="s">
        <v>14</v>
      </c>
      <c r="H32" s="26"/>
      <c r="I32" s="39">
        <v>10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518</v>
      </c>
      <c r="D33" s="107" t="s">
        <v>518</v>
      </c>
      <c r="E33" s="107" t="s">
        <v>518</v>
      </c>
      <c r="F33" s="108" t="s">
        <v>518</v>
      </c>
      <c r="G33" s="35" t="s">
        <v>14</v>
      </c>
      <c r="H33" s="26"/>
      <c r="I33" s="39">
        <v>10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2.75" customHeight="1" x14ac:dyDescent="0.3">
      <c r="A34" s="40"/>
      <c r="B34" s="40"/>
      <c r="C34" s="112" t="s">
        <v>497</v>
      </c>
      <c r="D34" s="112"/>
      <c r="E34" s="112"/>
      <c r="F34" s="112"/>
      <c r="G34" s="41"/>
      <c r="H34" s="41"/>
      <c r="I34" s="41"/>
      <c r="J34" s="42"/>
      <c r="K34" s="41"/>
      <c r="L34" s="43"/>
      <c r="M34" s="44">
        <f>SUM(M12:M33)</f>
        <v>0</v>
      </c>
      <c r="N34" s="44">
        <f>SUM(N12:N33)</f>
        <v>0</v>
      </c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125" t="s">
        <v>158</v>
      </c>
      <c r="B39" s="125"/>
      <c r="C39" s="125"/>
      <c r="D39" s="125"/>
      <c r="E39" s="125"/>
      <c r="F39" s="125"/>
      <c r="G39" s="125"/>
      <c r="H39" s="125"/>
      <c r="I39" s="4"/>
      <c r="J39" s="4"/>
      <c r="K39" s="4"/>
      <c r="L39" s="4"/>
      <c r="M39" s="4"/>
      <c r="N39" s="4"/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8" t="s">
        <v>27</v>
      </c>
      <c r="B41" s="4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20</v>
      </c>
      <c r="B43" s="4"/>
      <c r="C43" s="4"/>
      <c r="D43" s="4"/>
      <c r="E43" s="4"/>
      <c r="F43" s="4"/>
      <c r="G43" s="4"/>
      <c r="H43" s="45" t="s">
        <v>21</v>
      </c>
      <c r="I43" s="4"/>
      <c r="J43" s="4"/>
      <c r="K43" s="4" t="s">
        <v>22</v>
      </c>
      <c r="L43" s="4"/>
      <c r="M43" s="4"/>
      <c r="N43" s="4"/>
    </row>
    <row r="46" spans="1:14" ht="12.75" customHeight="1" x14ac:dyDescent="0.3">
      <c r="B46" s="46"/>
      <c r="C46" s="46"/>
    </row>
    <row r="47" spans="1:14" ht="12.75" customHeight="1" x14ac:dyDescent="0.3">
      <c r="B47" s="46"/>
      <c r="C47" s="46"/>
    </row>
    <row r="48" spans="1:14" ht="12.75" customHeight="1" x14ac:dyDescent="0.3">
      <c r="B48" s="46"/>
      <c r="C48" s="46"/>
    </row>
    <row r="49" spans="2:3" ht="12.75" customHeight="1" x14ac:dyDescent="0.3">
      <c r="B49" s="46"/>
      <c r="C49" s="46"/>
    </row>
  </sheetData>
  <sheetProtection algorithmName="SHA-512" hashValue="6i0TNfc3Fo7LXueXrGUeONYlrQqFuQhhl1QNlCthCckpKK/eb9UF2Ik8+WN0jyauCBaAX0Eck0GS43vKczdu4Q==" saltValue="bWv280kfO/rHVVZlu+xgKw==" spinCount="100000" sheet="1" objects="1" scenarios="1"/>
  <protectedRanges>
    <protectedRange sqref="C43" name="Obseg3"/>
    <protectedRange sqref="C4:C5" name="Obseg2"/>
    <protectedRange sqref="C43" name="Range2"/>
  </protectedRanges>
  <mergeCells count="24">
    <mergeCell ref="C29:F29"/>
    <mergeCell ref="C34:F34"/>
    <mergeCell ref="C30:F30"/>
    <mergeCell ref="C31:F31"/>
    <mergeCell ref="C32:F32"/>
    <mergeCell ref="C33:F33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79462-EF73-43B6-8457-983ECF6A591A}">
  <dimension ref="A1:N296"/>
  <sheetViews>
    <sheetView zoomScaleNormal="100" workbookViewId="0">
      <selection activeCell="N283" sqref="N28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640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520</v>
      </c>
      <c r="D12" s="107"/>
      <c r="E12" s="107"/>
      <c r="F12" s="108"/>
      <c r="G12" s="35" t="s">
        <v>491</v>
      </c>
      <c r="H12" s="26"/>
      <c r="I12" s="100">
        <v>20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521</v>
      </c>
      <c r="D13" s="107"/>
      <c r="E13" s="107"/>
      <c r="F13" s="108"/>
      <c r="G13" s="35" t="s">
        <v>491</v>
      </c>
      <c r="H13" s="26"/>
      <c r="I13" s="100">
        <v>20</v>
      </c>
      <c r="J13" s="28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3">
      <c r="A14" s="24">
        <f t="shared" ref="A14:A77" si="4">A13+1</f>
        <v>3</v>
      </c>
      <c r="B14" s="25"/>
      <c r="C14" s="106" t="s">
        <v>522</v>
      </c>
      <c r="D14" s="107"/>
      <c r="E14" s="107"/>
      <c r="F14" s="108"/>
      <c r="G14" s="35" t="s">
        <v>491</v>
      </c>
      <c r="H14" s="26"/>
      <c r="I14" s="100">
        <v>30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1962</v>
      </c>
      <c r="D15" s="107"/>
      <c r="E15" s="107"/>
      <c r="F15" s="108"/>
      <c r="G15" s="35" t="s">
        <v>491</v>
      </c>
      <c r="H15" s="26"/>
      <c r="I15" s="100">
        <v>40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1963</v>
      </c>
      <c r="D16" s="107"/>
      <c r="E16" s="107"/>
      <c r="F16" s="108"/>
      <c r="G16" s="35" t="s">
        <v>491</v>
      </c>
      <c r="H16" s="26"/>
      <c r="I16" s="100">
        <v>30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523</v>
      </c>
      <c r="D17" s="107"/>
      <c r="E17" s="107"/>
      <c r="F17" s="108"/>
      <c r="G17" s="35" t="s">
        <v>491</v>
      </c>
      <c r="H17" s="26"/>
      <c r="I17" s="100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1964</v>
      </c>
      <c r="D18" s="107"/>
      <c r="E18" s="107"/>
      <c r="F18" s="108"/>
      <c r="G18" s="35" t="s">
        <v>491</v>
      </c>
      <c r="H18" s="26"/>
      <c r="I18" s="100">
        <v>45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524</v>
      </c>
      <c r="D19" s="107"/>
      <c r="E19" s="107"/>
      <c r="F19" s="108"/>
      <c r="G19" s="35" t="s">
        <v>491</v>
      </c>
      <c r="H19" s="26"/>
      <c r="I19" s="100">
        <v>90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525</v>
      </c>
      <c r="D20" s="107"/>
      <c r="E20" s="107"/>
      <c r="F20" s="108"/>
      <c r="G20" s="35" t="s">
        <v>491</v>
      </c>
      <c r="H20" s="26"/>
      <c r="I20" s="100">
        <v>120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1965</v>
      </c>
      <c r="D21" s="107"/>
      <c r="E21" s="107"/>
      <c r="F21" s="108"/>
      <c r="G21" s="35" t="s">
        <v>491</v>
      </c>
      <c r="H21" s="26"/>
      <c r="I21" s="100">
        <v>90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1966</v>
      </c>
      <c r="D22" s="107"/>
      <c r="E22" s="107"/>
      <c r="F22" s="108"/>
      <c r="G22" s="35" t="s">
        <v>491</v>
      </c>
      <c r="H22" s="26"/>
      <c r="I22" s="100">
        <v>30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526</v>
      </c>
      <c r="D23" s="107"/>
      <c r="E23" s="107"/>
      <c r="F23" s="108"/>
      <c r="G23" s="35" t="s">
        <v>491</v>
      </c>
      <c r="H23" s="26"/>
      <c r="I23" s="100">
        <v>45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527</v>
      </c>
      <c r="D24" s="107"/>
      <c r="E24" s="107"/>
      <c r="F24" s="108"/>
      <c r="G24" s="35" t="s">
        <v>491</v>
      </c>
      <c r="H24" s="26"/>
      <c r="I24" s="100">
        <v>45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1967</v>
      </c>
      <c r="D25" s="107"/>
      <c r="E25" s="107"/>
      <c r="F25" s="108"/>
      <c r="G25" s="35" t="s">
        <v>491</v>
      </c>
      <c r="H25" s="26"/>
      <c r="I25" s="100">
        <v>45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528</v>
      </c>
      <c r="D26" s="107"/>
      <c r="E26" s="107"/>
      <c r="F26" s="108"/>
      <c r="G26" s="35" t="s">
        <v>491</v>
      </c>
      <c r="H26" s="26"/>
      <c r="I26" s="100">
        <v>45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529</v>
      </c>
      <c r="D27" s="107"/>
      <c r="E27" s="107"/>
      <c r="F27" s="108"/>
      <c r="G27" s="35" t="s">
        <v>491</v>
      </c>
      <c r="H27" s="26"/>
      <c r="I27" s="100">
        <v>45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1968</v>
      </c>
      <c r="D28" s="107"/>
      <c r="E28" s="107"/>
      <c r="F28" s="108"/>
      <c r="G28" s="35" t="s">
        <v>491</v>
      </c>
      <c r="H28" s="26"/>
      <c r="I28" s="100">
        <v>20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1969</v>
      </c>
      <c r="D29" s="107"/>
      <c r="E29" s="107"/>
      <c r="F29" s="108"/>
      <c r="G29" s="35" t="s">
        <v>491</v>
      </c>
      <c r="H29" s="26"/>
      <c r="I29" s="100">
        <v>20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1970</v>
      </c>
      <c r="D30" s="107"/>
      <c r="E30" s="107"/>
      <c r="F30" s="108"/>
      <c r="G30" s="35" t="s">
        <v>491</v>
      </c>
      <c r="H30" s="26"/>
      <c r="I30" s="100">
        <v>20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1971</v>
      </c>
      <c r="D31" s="107"/>
      <c r="E31" s="107"/>
      <c r="F31" s="108"/>
      <c r="G31" s="35" t="s">
        <v>491</v>
      </c>
      <c r="H31" s="26"/>
      <c r="I31" s="100">
        <v>20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1972</v>
      </c>
      <c r="D32" s="107"/>
      <c r="E32" s="107"/>
      <c r="F32" s="108"/>
      <c r="G32" s="35" t="s">
        <v>491</v>
      </c>
      <c r="H32" s="26"/>
      <c r="I32" s="100">
        <v>20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530</v>
      </c>
      <c r="D33" s="107"/>
      <c r="E33" s="107"/>
      <c r="F33" s="108"/>
      <c r="G33" s="35" t="s">
        <v>491</v>
      </c>
      <c r="H33" s="26"/>
      <c r="I33" s="100">
        <v>15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06" t="s">
        <v>1973</v>
      </c>
      <c r="D34" s="107"/>
      <c r="E34" s="107"/>
      <c r="F34" s="108"/>
      <c r="G34" s="35" t="s">
        <v>491</v>
      </c>
      <c r="H34" s="26"/>
      <c r="I34" s="100">
        <v>10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06" t="s">
        <v>1974</v>
      </c>
      <c r="D35" s="107"/>
      <c r="E35" s="107"/>
      <c r="F35" s="108"/>
      <c r="G35" s="35" t="s">
        <v>491</v>
      </c>
      <c r="H35" s="26"/>
      <c r="I35" s="100">
        <v>45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06" t="s">
        <v>531</v>
      </c>
      <c r="D36" s="107"/>
      <c r="E36" s="107"/>
      <c r="F36" s="108"/>
      <c r="G36" s="35" t="s">
        <v>491</v>
      </c>
      <c r="H36" s="26"/>
      <c r="I36" s="100">
        <v>45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06" t="s">
        <v>532</v>
      </c>
      <c r="D37" s="107"/>
      <c r="E37" s="107"/>
      <c r="F37" s="108"/>
      <c r="G37" s="35" t="s">
        <v>491</v>
      </c>
      <c r="H37" s="26"/>
      <c r="I37" s="100">
        <v>45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06" t="s">
        <v>1975</v>
      </c>
      <c r="D38" s="107"/>
      <c r="E38" s="107"/>
      <c r="F38" s="108"/>
      <c r="G38" s="35" t="s">
        <v>491</v>
      </c>
      <c r="H38" s="26"/>
      <c r="I38" s="100">
        <v>45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06" t="s">
        <v>1976</v>
      </c>
      <c r="D39" s="107"/>
      <c r="E39" s="107"/>
      <c r="F39" s="108"/>
      <c r="G39" s="35" t="s">
        <v>491</v>
      </c>
      <c r="H39" s="26"/>
      <c r="I39" s="100">
        <v>45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06" t="s">
        <v>533</v>
      </c>
      <c r="D40" s="107"/>
      <c r="E40" s="107"/>
      <c r="F40" s="108"/>
      <c r="G40" s="35" t="s">
        <v>491</v>
      </c>
      <c r="H40" s="26"/>
      <c r="I40" s="100">
        <v>45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06" t="s">
        <v>1977</v>
      </c>
      <c r="D41" s="107"/>
      <c r="E41" s="107"/>
      <c r="F41" s="108"/>
      <c r="G41" s="35" t="s">
        <v>491</v>
      </c>
      <c r="H41" s="26"/>
      <c r="I41" s="100">
        <v>60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06" t="s">
        <v>1978</v>
      </c>
      <c r="D42" s="107"/>
      <c r="E42" s="107"/>
      <c r="F42" s="108"/>
      <c r="G42" s="35" t="s">
        <v>491</v>
      </c>
      <c r="H42" s="26"/>
      <c r="I42" s="100">
        <v>30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06" t="s">
        <v>1979</v>
      </c>
      <c r="D43" s="107"/>
      <c r="E43" s="107"/>
      <c r="F43" s="108"/>
      <c r="G43" s="35" t="s">
        <v>491</v>
      </c>
      <c r="H43" s="26"/>
      <c r="I43" s="100">
        <v>30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06" t="s">
        <v>1980</v>
      </c>
      <c r="D44" s="107"/>
      <c r="E44" s="107"/>
      <c r="F44" s="108"/>
      <c r="G44" s="35" t="s">
        <v>491</v>
      </c>
      <c r="H44" s="26"/>
      <c r="I44" s="100">
        <v>30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06" t="s">
        <v>1981</v>
      </c>
      <c r="D45" s="107"/>
      <c r="E45" s="107"/>
      <c r="F45" s="108"/>
      <c r="G45" s="35" t="s">
        <v>491</v>
      </c>
      <c r="H45" s="26"/>
      <c r="I45" s="100">
        <v>50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06" t="s">
        <v>1982</v>
      </c>
      <c r="D46" s="107"/>
      <c r="E46" s="107"/>
      <c r="F46" s="108"/>
      <c r="G46" s="35" t="s">
        <v>491</v>
      </c>
      <c r="H46" s="26"/>
      <c r="I46" s="100">
        <v>50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06" t="s">
        <v>1983</v>
      </c>
      <c r="D47" s="107"/>
      <c r="E47" s="107"/>
      <c r="F47" s="108"/>
      <c r="G47" s="35" t="s">
        <v>491</v>
      </c>
      <c r="H47" s="26"/>
      <c r="I47" s="100">
        <v>50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06" t="s">
        <v>1984</v>
      </c>
      <c r="D48" s="107"/>
      <c r="E48" s="107"/>
      <c r="F48" s="108"/>
      <c r="G48" s="35" t="s">
        <v>491</v>
      </c>
      <c r="H48" s="26"/>
      <c r="I48" s="100">
        <v>50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06" t="s">
        <v>1985</v>
      </c>
      <c r="D49" s="107"/>
      <c r="E49" s="107"/>
      <c r="F49" s="108"/>
      <c r="G49" s="35" t="s">
        <v>491</v>
      </c>
      <c r="H49" s="26"/>
      <c r="I49" s="100">
        <v>50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06" t="s">
        <v>1986</v>
      </c>
      <c r="D50" s="107"/>
      <c r="E50" s="107"/>
      <c r="F50" s="108"/>
      <c r="G50" s="35" t="s">
        <v>491</v>
      </c>
      <c r="H50" s="26"/>
      <c r="I50" s="100">
        <v>50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06" t="s">
        <v>1987</v>
      </c>
      <c r="D51" s="107"/>
      <c r="E51" s="107"/>
      <c r="F51" s="108"/>
      <c r="G51" s="35" t="s">
        <v>491</v>
      </c>
      <c r="H51" s="26"/>
      <c r="I51" s="100">
        <v>50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06" t="s">
        <v>1988</v>
      </c>
      <c r="D52" s="107"/>
      <c r="E52" s="107"/>
      <c r="F52" s="108"/>
      <c r="G52" s="35" t="s">
        <v>491</v>
      </c>
      <c r="H52" s="26"/>
      <c r="I52" s="100">
        <v>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06" t="s">
        <v>1989</v>
      </c>
      <c r="D53" s="107"/>
      <c r="E53" s="107"/>
      <c r="F53" s="108"/>
      <c r="G53" s="35" t="s">
        <v>491</v>
      </c>
      <c r="H53" s="26"/>
      <c r="I53" s="100">
        <v>50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06" t="s">
        <v>1990</v>
      </c>
      <c r="D54" s="107"/>
      <c r="E54" s="107"/>
      <c r="F54" s="108"/>
      <c r="G54" s="35" t="s">
        <v>491</v>
      </c>
      <c r="H54" s="26"/>
      <c r="I54" s="100">
        <v>50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06" t="s">
        <v>1991</v>
      </c>
      <c r="D55" s="107"/>
      <c r="E55" s="107"/>
      <c r="F55" s="108"/>
      <c r="G55" s="35" t="s">
        <v>491</v>
      </c>
      <c r="H55" s="26"/>
      <c r="I55" s="100">
        <v>50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06" t="s">
        <v>1992</v>
      </c>
      <c r="D56" s="107"/>
      <c r="E56" s="107"/>
      <c r="F56" s="108"/>
      <c r="G56" s="35" t="s">
        <v>491</v>
      </c>
      <c r="H56" s="26"/>
      <c r="I56" s="100">
        <v>50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06" t="s">
        <v>1993</v>
      </c>
      <c r="D57" s="107"/>
      <c r="E57" s="107"/>
      <c r="F57" s="108"/>
      <c r="G57" s="35" t="s">
        <v>491</v>
      </c>
      <c r="H57" s="26"/>
      <c r="I57" s="100">
        <v>20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06" t="s">
        <v>534</v>
      </c>
      <c r="D58" s="107"/>
      <c r="E58" s="107"/>
      <c r="F58" s="108"/>
      <c r="G58" s="35" t="s">
        <v>491</v>
      </c>
      <c r="H58" s="26"/>
      <c r="I58" s="100">
        <v>50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06" t="s">
        <v>535</v>
      </c>
      <c r="D59" s="107"/>
      <c r="E59" s="107"/>
      <c r="F59" s="108"/>
      <c r="G59" s="35" t="s">
        <v>491</v>
      </c>
      <c r="H59" s="26"/>
      <c r="I59" s="100">
        <v>50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06" t="s">
        <v>1994</v>
      </c>
      <c r="D60" s="107"/>
      <c r="E60" s="107"/>
      <c r="F60" s="108"/>
      <c r="G60" s="35" t="s">
        <v>491</v>
      </c>
      <c r="H60" s="26"/>
      <c r="I60" s="100">
        <v>20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06" t="s">
        <v>1995</v>
      </c>
      <c r="D61" s="107"/>
      <c r="E61" s="107"/>
      <c r="F61" s="108"/>
      <c r="G61" s="35" t="s">
        <v>491</v>
      </c>
      <c r="H61" s="26"/>
      <c r="I61" s="100">
        <v>20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06" t="s">
        <v>1996</v>
      </c>
      <c r="D62" s="107"/>
      <c r="E62" s="107"/>
      <c r="F62" s="108"/>
      <c r="G62" s="35" t="s">
        <v>491</v>
      </c>
      <c r="H62" s="26"/>
      <c r="I62" s="100">
        <v>50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06" t="s">
        <v>536</v>
      </c>
      <c r="D63" s="107"/>
      <c r="E63" s="107"/>
      <c r="F63" s="108"/>
      <c r="G63" s="35" t="s">
        <v>491</v>
      </c>
      <c r="H63" s="26"/>
      <c r="I63" s="100">
        <v>50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4"/>
        <v>53</v>
      </c>
      <c r="B64" s="25"/>
      <c r="C64" s="106" t="s">
        <v>1997</v>
      </c>
      <c r="D64" s="107"/>
      <c r="E64" s="107"/>
      <c r="F64" s="108"/>
      <c r="G64" s="35" t="s">
        <v>491</v>
      </c>
      <c r="H64" s="26"/>
      <c r="I64" s="100">
        <v>50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4"/>
        <v>54</v>
      </c>
      <c r="B65" s="25"/>
      <c r="C65" s="106" t="s">
        <v>1998</v>
      </c>
      <c r="D65" s="107"/>
      <c r="E65" s="107"/>
      <c r="F65" s="108"/>
      <c r="G65" s="35" t="s">
        <v>491</v>
      </c>
      <c r="H65" s="26"/>
      <c r="I65" s="100">
        <v>50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4"/>
        <v>55</v>
      </c>
      <c r="B66" s="25"/>
      <c r="C66" s="106" t="s">
        <v>1999</v>
      </c>
      <c r="D66" s="107"/>
      <c r="E66" s="107"/>
      <c r="F66" s="108"/>
      <c r="G66" s="35" t="s">
        <v>491</v>
      </c>
      <c r="H66" s="26"/>
      <c r="I66" s="100">
        <v>50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4"/>
        <v>56</v>
      </c>
      <c r="B67" s="25"/>
      <c r="C67" s="106" t="s">
        <v>537</v>
      </c>
      <c r="D67" s="107"/>
      <c r="E67" s="107"/>
      <c r="F67" s="108"/>
      <c r="G67" s="35" t="s">
        <v>491</v>
      </c>
      <c r="H67" s="26"/>
      <c r="I67" s="100">
        <v>50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4"/>
        <v>57</v>
      </c>
      <c r="B68" s="25"/>
      <c r="C68" s="106" t="s">
        <v>538</v>
      </c>
      <c r="D68" s="107"/>
      <c r="E68" s="107"/>
      <c r="F68" s="108"/>
      <c r="G68" s="35" t="s">
        <v>491</v>
      </c>
      <c r="H68" s="26"/>
      <c r="I68" s="100">
        <v>50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4"/>
        <v>58</v>
      </c>
      <c r="B69" s="25"/>
      <c r="C69" s="106" t="s">
        <v>2000</v>
      </c>
      <c r="D69" s="107"/>
      <c r="E69" s="107"/>
      <c r="F69" s="108"/>
      <c r="G69" s="35" t="s">
        <v>491</v>
      </c>
      <c r="H69" s="26"/>
      <c r="I69" s="100">
        <v>50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4"/>
        <v>59</v>
      </c>
      <c r="B70" s="25"/>
      <c r="C70" s="106" t="s">
        <v>539</v>
      </c>
      <c r="D70" s="107"/>
      <c r="E70" s="107"/>
      <c r="F70" s="108"/>
      <c r="G70" s="35" t="s">
        <v>491</v>
      </c>
      <c r="H70" s="26"/>
      <c r="I70" s="100">
        <v>50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4"/>
        <v>60</v>
      </c>
      <c r="B71" s="25"/>
      <c r="C71" s="106" t="s">
        <v>2001</v>
      </c>
      <c r="D71" s="107"/>
      <c r="E71" s="107"/>
      <c r="F71" s="108"/>
      <c r="G71" s="35" t="s">
        <v>491</v>
      </c>
      <c r="H71" s="26"/>
      <c r="I71" s="100">
        <v>50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4"/>
        <v>61</v>
      </c>
      <c r="B72" s="25"/>
      <c r="C72" s="106" t="s">
        <v>540</v>
      </c>
      <c r="D72" s="107"/>
      <c r="E72" s="107"/>
      <c r="F72" s="108"/>
      <c r="G72" s="35" t="s">
        <v>491</v>
      </c>
      <c r="H72" s="26"/>
      <c r="I72" s="100">
        <v>50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4"/>
        <v>62</v>
      </c>
      <c r="B73" s="25"/>
      <c r="C73" s="106" t="s">
        <v>541</v>
      </c>
      <c r="D73" s="107"/>
      <c r="E73" s="107"/>
      <c r="F73" s="108"/>
      <c r="G73" s="35" t="s">
        <v>491</v>
      </c>
      <c r="H73" s="26"/>
      <c r="I73" s="100">
        <v>50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3">
      <c r="A74" s="24">
        <f t="shared" si="4"/>
        <v>63</v>
      </c>
      <c r="B74" s="25"/>
      <c r="C74" s="106" t="s">
        <v>542</v>
      </c>
      <c r="D74" s="107"/>
      <c r="E74" s="107"/>
      <c r="F74" s="108"/>
      <c r="G74" s="35" t="s">
        <v>491</v>
      </c>
      <c r="H74" s="26"/>
      <c r="I74" s="100">
        <v>50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3">
      <c r="A75" s="24">
        <f t="shared" si="4"/>
        <v>64</v>
      </c>
      <c r="B75" s="25"/>
      <c r="C75" s="106" t="s">
        <v>2002</v>
      </c>
      <c r="D75" s="107"/>
      <c r="E75" s="107"/>
      <c r="F75" s="108"/>
      <c r="G75" s="35" t="s">
        <v>491</v>
      </c>
      <c r="H75" s="26"/>
      <c r="I75" s="100">
        <v>50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3">
      <c r="A76" s="24">
        <f t="shared" si="4"/>
        <v>65</v>
      </c>
      <c r="B76" s="25"/>
      <c r="C76" s="106" t="s">
        <v>2003</v>
      </c>
      <c r="D76" s="107"/>
      <c r="E76" s="107"/>
      <c r="F76" s="108"/>
      <c r="G76" s="35" t="s">
        <v>491</v>
      </c>
      <c r="H76" s="26"/>
      <c r="I76" s="100">
        <v>50</v>
      </c>
      <c r="J76" s="28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3">
      <c r="A77" s="24">
        <f t="shared" si="4"/>
        <v>66</v>
      </c>
      <c r="B77" s="25"/>
      <c r="C77" s="106" t="s">
        <v>543</v>
      </c>
      <c r="D77" s="107"/>
      <c r="E77" s="107"/>
      <c r="F77" s="108"/>
      <c r="G77" s="35" t="s">
        <v>491</v>
      </c>
      <c r="H77" s="26"/>
      <c r="I77" s="100">
        <v>50</v>
      </c>
      <c r="J77" s="28">
        <v>0</v>
      </c>
      <c r="K77" s="29">
        <v>9.5</v>
      </c>
      <c r="L77" s="30">
        <f t="shared" ref="L77:L140" si="5">PRODUCT(J77,1.095)</f>
        <v>0</v>
      </c>
      <c r="M77" s="31">
        <f t="shared" ref="M77:M140" si="6">PRODUCT(I77,L77)</f>
        <v>0</v>
      </c>
      <c r="N77" s="31">
        <f t="shared" ref="N77:N140" si="7">PRODUCT(I77,J77)</f>
        <v>0</v>
      </c>
    </row>
    <row r="78" spans="1:14" ht="15" customHeight="1" x14ac:dyDescent="0.3">
      <c r="A78" s="24">
        <f t="shared" ref="A78:A141" si="8">A77+1</f>
        <v>67</v>
      </c>
      <c r="B78" s="25"/>
      <c r="C78" s="106" t="s">
        <v>2004</v>
      </c>
      <c r="D78" s="107"/>
      <c r="E78" s="107"/>
      <c r="F78" s="108"/>
      <c r="G78" s="35" t="s">
        <v>491</v>
      </c>
      <c r="H78" s="26"/>
      <c r="I78" s="100">
        <v>50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8"/>
        <v>68</v>
      </c>
      <c r="B79" s="25"/>
      <c r="C79" s="106" t="s">
        <v>544</v>
      </c>
      <c r="D79" s="107"/>
      <c r="E79" s="107"/>
      <c r="F79" s="108"/>
      <c r="G79" s="35" t="s">
        <v>491</v>
      </c>
      <c r="H79" s="26"/>
      <c r="I79" s="100">
        <v>50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8"/>
        <v>69</v>
      </c>
      <c r="B80" s="25"/>
      <c r="C80" s="106" t="s">
        <v>2005</v>
      </c>
      <c r="D80" s="107"/>
      <c r="E80" s="107"/>
      <c r="F80" s="108"/>
      <c r="G80" s="35" t="s">
        <v>491</v>
      </c>
      <c r="H80" s="26"/>
      <c r="I80" s="100">
        <v>50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8"/>
        <v>70</v>
      </c>
      <c r="B81" s="25"/>
      <c r="C81" s="106" t="s">
        <v>2006</v>
      </c>
      <c r="D81" s="107"/>
      <c r="E81" s="107"/>
      <c r="F81" s="108"/>
      <c r="G81" s="35" t="s">
        <v>491</v>
      </c>
      <c r="H81" s="26"/>
      <c r="I81" s="100">
        <v>50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8"/>
        <v>71</v>
      </c>
      <c r="B82" s="25"/>
      <c r="C82" s="106" t="s">
        <v>545</v>
      </c>
      <c r="D82" s="107"/>
      <c r="E82" s="107"/>
      <c r="F82" s="108"/>
      <c r="G82" s="35" t="s">
        <v>491</v>
      </c>
      <c r="H82" s="26"/>
      <c r="I82" s="100">
        <v>50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24">
        <f t="shared" si="8"/>
        <v>72</v>
      </c>
      <c r="B83" s="25"/>
      <c r="C83" s="106" t="s">
        <v>546</v>
      </c>
      <c r="D83" s="107"/>
      <c r="E83" s="107"/>
      <c r="F83" s="108"/>
      <c r="G83" s="35" t="s">
        <v>491</v>
      </c>
      <c r="H83" s="26"/>
      <c r="I83" s="100">
        <v>50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24">
        <f t="shared" si="8"/>
        <v>73</v>
      </c>
      <c r="B84" s="25"/>
      <c r="C84" s="106" t="s">
        <v>547</v>
      </c>
      <c r="D84" s="107"/>
      <c r="E84" s="107"/>
      <c r="F84" s="108"/>
      <c r="G84" s="35" t="s">
        <v>491</v>
      </c>
      <c r="H84" s="26"/>
      <c r="I84" s="100">
        <v>50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24">
        <f t="shared" si="8"/>
        <v>74</v>
      </c>
      <c r="B85" s="25"/>
      <c r="C85" s="106" t="s">
        <v>548</v>
      </c>
      <c r="D85" s="107"/>
      <c r="E85" s="107"/>
      <c r="F85" s="108"/>
      <c r="G85" s="35" t="s">
        <v>491</v>
      </c>
      <c r="H85" s="26"/>
      <c r="I85" s="100">
        <v>50</v>
      </c>
      <c r="J85" s="28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24">
        <f t="shared" si="8"/>
        <v>75</v>
      </c>
      <c r="B86" s="25"/>
      <c r="C86" s="106" t="s">
        <v>2007</v>
      </c>
      <c r="D86" s="107"/>
      <c r="E86" s="107"/>
      <c r="F86" s="108"/>
      <c r="G86" s="35" t="s">
        <v>491</v>
      </c>
      <c r="H86" s="26"/>
      <c r="I86" s="100">
        <v>50</v>
      </c>
      <c r="J86" s="28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24">
        <f t="shared" si="8"/>
        <v>76</v>
      </c>
      <c r="B87" s="25"/>
      <c r="C87" s="106" t="s">
        <v>2008</v>
      </c>
      <c r="D87" s="107"/>
      <c r="E87" s="107"/>
      <c r="F87" s="108"/>
      <c r="G87" s="35" t="s">
        <v>491</v>
      </c>
      <c r="H87" s="26"/>
      <c r="I87" s="100">
        <v>50</v>
      </c>
      <c r="J87" s="28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24">
        <f t="shared" si="8"/>
        <v>77</v>
      </c>
      <c r="B88" s="25"/>
      <c r="C88" s="106" t="s">
        <v>549</v>
      </c>
      <c r="D88" s="107"/>
      <c r="E88" s="107"/>
      <c r="F88" s="108"/>
      <c r="G88" s="35" t="s">
        <v>491</v>
      </c>
      <c r="H88" s="26"/>
      <c r="I88" s="100">
        <v>50</v>
      </c>
      <c r="J88" s="28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24">
        <f t="shared" si="8"/>
        <v>78</v>
      </c>
      <c r="B89" s="25"/>
      <c r="C89" s="106" t="s">
        <v>550</v>
      </c>
      <c r="D89" s="107"/>
      <c r="E89" s="107"/>
      <c r="F89" s="108"/>
      <c r="G89" s="35" t="s">
        <v>491</v>
      </c>
      <c r="H89" s="26"/>
      <c r="I89" s="100">
        <v>50</v>
      </c>
      <c r="J89" s="28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24">
        <f t="shared" si="8"/>
        <v>79</v>
      </c>
      <c r="B90" s="25"/>
      <c r="C90" s="106" t="s">
        <v>551</v>
      </c>
      <c r="D90" s="107"/>
      <c r="E90" s="107"/>
      <c r="F90" s="108"/>
      <c r="G90" s="35" t="s">
        <v>491</v>
      </c>
      <c r="H90" s="26"/>
      <c r="I90" s="100">
        <v>50</v>
      </c>
      <c r="J90" s="28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24">
        <f t="shared" si="8"/>
        <v>80</v>
      </c>
      <c r="B91" s="25"/>
      <c r="C91" s="106" t="s">
        <v>552</v>
      </c>
      <c r="D91" s="107"/>
      <c r="E91" s="107"/>
      <c r="F91" s="108"/>
      <c r="G91" s="35" t="s">
        <v>491</v>
      </c>
      <c r="H91" s="26"/>
      <c r="I91" s="100">
        <v>50</v>
      </c>
      <c r="J91" s="28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3">
      <c r="A92" s="24">
        <f t="shared" si="8"/>
        <v>81</v>
      </c>
      <c r="B92" s="25"/>
      <c r="C92" s="106" t="s">
        <v>2009</v>
      </c>
      <c r="D92" s="107"/>
      <c r="E92" s="107"/>
      <c r="F92" s="108"/>
      <c r="G92" s="35" t="s">
        <v>491</v>
      </c>
      <c r="H92" s="26"/>
      <c r="I92" s="100">
        <v>50</v>
      </c>
      <c r="J92" s="28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3">
      <c r="A93" s="24">
        <f t="shared" si="8"/>
        <v>82</v>
      </c>
      <c r="B93" s="25"/>
      <c r="C93" s="106" t="s">
        <v>553</v>
      </c>
      <c r="D93" s="107"/>
      <c r="E93" s="107"/>
      <c r="F93" s="108"/>
      <c r="G93" s="35" t="s">
        <v>491</v>
      </c>
      <c r="H93" s="26"/>
      <c r="I93" s="100">
        <v>50</v>
      </c>
      <c r="J93" s="28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24">
        <f t="shared" si="8"/>
        <v>83</v>
      </c>
      <c r="B94" s="25"/>
      <c r="C94" s="106" t="s">
        <v>2010</v>
      </c>
      <c r="D94" s="107"/>
      <c r="E94" s="107"/>
      <c r="F94" s="108"/>
      <c r="G94" s="35" t="s">
        <v>491</v>
      </c>
      <c r="H94" s="26"/>
      <c r="I94" s="100">
        <v>50</v>
      </c>
      <c r="J94" s="28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24">
        <f t="shared" si="8"/>
        <v>84</v>
      </c>
      <c r="B95" s="25"/>
      <c r="C95" s="106" t="s">
        <v>554</v>
      </c>
      <c r="D95" s="107"/>
      <c r="E95" s="107"/>
      <c r="F95" s="108"/>
      <c r="G95" s="35" t="s">
        <v>491</v>
      </c>
      <c r="H95" s="26"/>
      <c r="I95" s="100">
        <v>50</v>
      </c>
      <c r="J95" s="28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24">
        <f t="shared" si="8"/>
        <v>85</v>
      </c>
      <c r="B96" s="25"/>
      <c r="C96" s="106" t="s">
        <v>2011</v>
      </c>
      <c r="D96" s="107"/>
      <c r="E96" s="107"/>
      <c r="F96" s="108"/>
      <c r="G96" s="35" t="s">
        <v>491</v>
      </c>
      <c r="H96" s="26"/>
      <c r="I96" s="100">
        <v>50</v>
      </c>
      <c r="J96" s="28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24">
        <f t="shared" si="8"/>
        <v>86</v>
      </c>
      <c r="B97" s="25"/>
      <c r="C97" s="106" t="s">
        <v>555</v>
      </c>
      <c r="D97" s="107"/>
      <c r="E97" s="107"/>
      <c r="F97" s="108"/>
      <c r="G97" s="35" t="s">
        <v>491</v>
      </c>
      <c r="H97" s="26"/>
      <c r="I97" s="100">
        <v>50</v>
      </c>
      <c r="J97" s="28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24">
        <f t="shared" si="8"/>
        <v>87</v>
      </c>
      <c r="B98" s="25"/>
      <c r="C98" s="106" t="s">
        <v>556</v>
      </c>
      <c r="D98" s="107"/>
      <c r="E98" s="107"/>
      <c r="F98" s="108"/>
      <c r="G98" s="35" t="s">
        <v>491</v>
      </c>
      <c r="H98" s="26"/>
      <c r="I98" s="100">
        <v>50</v>
      </c>
      <c r="J98" s="28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24">
        <f t="shared" si="8"/>
        <v>88</v>
      </c>
      <c r="B99" s="25"/>
      <c r="C99" s="106" t="s">
        <v>557</v>
      </c>
      <c r="D99" s="107"/>
      <c r="E99" s="107"/>
      <c r="F99" s="108"/>
      <c r="G99" s="35" t="s">
        <v>491</v>
      </c>
      <c r="H99" s="26"/>
      <c r="I99" s="100">
        <v>50</v>
      </c>
      <c r="J99" s="28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24">
        <f t="shared" si="8"/>
        <v>89</v>
      </c>
      <c r="B100" s="25"/>
      <c r="C100" s="106" t="s">
        <v>2012</v>
      </c>
      <c r="D100" s="107"/>
      <c r="E100" s="107"/>
      <c r="F100" s="108"/>
      <c r="G100" s="35" t="s">
        <v>491</v>
      </c>
      <c r="H100" s="26"/>
      <c r="I100" s="100">
        <v>50</v>
      </c>
      <c r="J100" s="28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24">
        <f t="shared" si="8"/>
        <v>90</v>
      </c>
      <c r="B101" s="25"/>
      <c r="C101" s="106" t="s">
        <v>2013</v>
      </c>
      <c r="D101" s="107"/>
      <c r="E101" s="107"/>
      <c r="F101" s="108"/>
      <c r="G101" s="35" t="s">
        <v>491</v>
      </c>
      <c r="H101" s="26"/>
      <c r="I101" s="100">
        <v>50</v>
      </c>
      <c r="J101" s="28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24">
        <f t="shared" si="8"/>
        <v>91</v>
      </c>
      <c r="B102" s="25"/>
      <c r="C102" s="106" t="s">
        <v>2014</v>
      </c>
      <c r="D102" s="107"/>
      <c r="E102" s="107"/>
      <c r="F102" s="108"/>
      <c r="G102" s="35" t="s">
        <v>491</v>
      </c>
      <c r="H102" s="26"/>
      <c r="I102" s="100">
        <v>50</v>
      </c>
      <c r="J102" s="28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3">
      <c r="A103" s="24">
        <f t="shared" si="8"/>
        <v>92</v>
      </c>
      <c r="B103" s="25"/>
      <c r="C103" s="106" t="s">
        <v>558</v>
      </c>
      <c r="D103" s="107"/>
      <c r="E103" s="107"/>
      <c r="F103" s="108"/>
      <c r="G103" s="35" t="s">
        <v>491</v>
      </c>
      <c r="H103" s="26"/>
      <c r="I103" s="100">
        <v>50</v>
      </c>
      <c r="J103" s="28">
        <v>0</v>
      </c>
      <c r="K103" s="29">
        <v>9.5</v>
      </c>
      <c r="L103" s="30">
        <f t="shared" si="5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3">
      <c r="A104" s="24">
        <f t="shared" si="8"/>
        <v>93</v>
      </c>
      <c r="B104" s="25"/>
      <c r="C104" s="106" t="s">
        <v>2015</v>
      </c>
      <c r="D104" s="107"/>
      <c r="E104" s="107"/>
      <c r="F104" s="108"/>
      <c r="G104" s="35" t="s">
        <v>491</v>
      </c>
      <c r="H104" s="26"/>
      <c r="I104" s="100">
        <v>50</v>
      </c>
      <c r="J104" s="28">
        <v>0</v>
      </c>
      <c r="K104" s="29">
        <v>9.5</v>
      </c>
      <c r="L104" s="30">
        <f t="shared" si="5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3">
      <c r="A105" s="24">
        <f t="shared" si="8"/>
        <v>94</v>
      </c>
      <c r="B105" s="25"/>
      <c r="C105" s="106" t="s">
        <v>2016</v>
      </c>
      <c r="D105" s="107"/>
      <c r="E105" s="107"/>
      <c r="F105" s="108"/>
      <c r="G105" s="35" t="s">
        <v>491</v>
      </c>
      <c r="H105" s="26"/>
      <c r="I105" s="100">
        <v>50</v>
      </c>
      <c r="J105" s="28">
        <v>0</v>
      </c>
      <c r="K105" s="29">
        <v>9.5</v>
      </c>
      <c r="L105" s="30">
        <f t="shared" si="5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3">
      <c r="A106" s="24">
        <f t="shared" si="8"/>
        <v>95</v>
      </c>
      <c r="B106" s="25"/>
      <c r="C106" s="106" t="s">
        <v>2017</v>
      </c>
      <c r="D106" s="107"/>
      <c r="E106" s="107"/>
      <c r="F106" s="108"/>
      <c r="G106" s="35" t="s">
        <v>491</v>
      </c>
      <c r="H106" s="26"/>
      <c r="I106" s="100">
        <v>50</v>
      </c>
      <c r="J106" s="28">
        <v>0</v>
      </c>
      <c r="K106" s="29">
        <v>9.5</v>
      </c>
      <c r="L106" s="30">
        <f t="shared" si="5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3">
      <c r="A107" s="24">
        <f t="shared" si="8"/>
        <v>96</v>
      </c>
      <c r="B107" s="25"/>
      <c r="C107" s="106" t="s">
        <v>559</v>
      </c>
      <c r="D107" s="107"/>
      <c r="E107" s="107"/>
      <c r="F107" s="108"/>
      <c r="G107" s="35" t="s">
        <v>491</v>
      </c>
      <c r="H107" s="26"/>
      <c r="I107" s="100">
        <v>50</v>
      </c>
      <c r="J107" s="28">
        <v>0</v>
      </c>
      <c r="K107" s="29">
        <v>9.5</v>
      </c>
      <c r="L107" s="30">
        <f t="shared" si="5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3">
      <c r="A108" s="24">
        <f t="shared" si="8"/>
        <v>97</v>
      </c>
      <c r="B108" s="25"/>
      <c r="C108" s="106" t="s">
        <v>560</v>
      </c>
      <c r="D108" s="107"/>
      <c r="E108" s="107"/>
      <c r="F108" s="108"/>
      <c r="G108" s="35" t="s">
        <v>491</v>
      </c>
      <c r="H108" s="26"/>
      <c r="I108" s="100">
        <v>50</v>
      </c>
      <c r="J108" s="28">
        <v>0</v>
      </c>
      <c r="K108" s="29">
        <v>9.5</v>
      </c>
      <c r="L108" s="30">
        <f t="shared" si="5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3">
      <c r="A109" s="24">
        <f t="shared" si="8"/>
        <v>98</v>
      </c>
      <c r="B109" s="25"/>
      <c r="C109" s="106" t="s">
        <v>561</v>
      </c>
      <c r="D109" s="107"/>
      <c r="E109" s="107"/>
      <c r="F109" s="108"/>
      <c r="G109" s="35" t="s">
        <v>491</v>
      </c>
      <c r="H109" s="26"/>
      <c r="I109" s="100">
        <v>50</v>
      </c>
      <c r="J109" s="28">
        <v>0</v>
      </c>
      <c r="K109" s="29">
        <v>9.5</v>
      </c>
      <c r="L109" s="30">
        <f t="shared" si="5"/>
        <v>0</v>
      </c>
      <c r="M109" s="31">
        <f t="shared" si="6"/>
        <v>0</v>
      </c>
      <c r="N109" s="31">
        <f t="shared" si="7"/>
        <v>0</v>
      </c>
    </row>
    <row r="110" spans="1:14" ht="15" customHeight="1" x14ac:dyDescent="0.3">
      <c r="A110" s="24">
        <f t="shared" si="8"/>
        <v>99</v>
      </c>
      <c r="B110" s="25"/>
      <c r="C110" s="106" t="s">
        <v>562</v>
      </c>
      <c r="D110" s="107"/>
      <c r="E110" s="107"/>
      <c r="F110" s="108"/>
      <c r="G110" s="35" t="s">
        <v>491</v>
      </c>
      <c r="H110" s="26"/>
      <c r="I110" s="100">
        <v>50</v>
      </c>
      <c r="J110" s="28">
        <v>0</v>
      </c>
      <c r="K110" s="29">
        <v>9.5</v>
      </c>
      <c r="L110" s="30">
        <f t="shared" si="5"/>
        <v>0</v>
      </c>
      <c r="M110" s="31">
        <f t="shared" si="6"/>
        <v>0</v>
      </c>
      <c r="N110" s="31">
        <f t="shared" si="7"/>
        <v>0</v>
      </c>
    </row>
    <row r="111" spans="1:14" ht="15" customHeight="1" x14ac:dyDescent="0.3">
      <c r="A111" s="24">
        <f t="shared" si="8"/>
        <v>100</v>
      </c>
      <c r="B111" s="25"/>
      <c r="C111" s="106" t="s">
        <v>563</v>
      </c>
      <c r="D111" s="107"/>
      <c r="E111" s="107"/>
      <c r="F111" s="108"/>
      <c r="G111" s="35" t="s">
        <v>491</v>
      </c>
      <c r="H111" s="26"/>
      <c r="I111" s="100">
        <v>50</v>
      </c>
      <c r="J111" s="28">
        <v>0</v>
      </c>
      <c r="K111" s="29">
        <v>9.5</v>
      </c>
      <c r="L111" s="30">
        <f t="shared" si="5"/>
        <v>0</v>
      </c>
      <c r="M111" s="31">
        <f t="shared" si="6"/>
        <v>0</v>
      </c>
      <c r="N111" s="31">
        <f t="shared" si="7"/>
        <v>0</v>
      </c>
    </row>
    <row r="112" spans="1:14" ht="15" customHeight="1" x14ac:dyDescent="0.3">
      <c r="A112" s="24">
        <f t="shared" si="8"/>
        <v>101</v>
      </c>
      <c r="B112" s="25"/>
      <c r="C112" s="106" t="s">
        <v>564</v>
      </c>
      <c r="D112" s="107"/>
      <c r="E112" s="107"/>
      <c r="F112" s="108"/>
      <c r="G112" s="35" t="s">
        <v>491</v>
      </c>
      <c r="H112" s="26"/>
      <c r="I112" s="100">
        <v>50</v>
      </c>
      <c r="J112" s="28">
        <v>0</v>
      </c>
      <c r="K112" s="29">
        <v>9.5</v>
      </c>
      <c r="L112" s="30">
        <f t="shared" si="5"/>
        <v>0</v>
      </c>
      <c r="M112" s="31">
        <f t="shared" si="6"/>
        <v>0</v>
      </c>
      <c r="N112" s="31">
        <f t="shared" si="7"/>
        <v>0</v>
      </c>
    </row>
    <row r="113" spans="1:14" ht="15" customHeight="1" x14ac:dyDescent="0.3">
      <c r="A113" s="24">
        <f t="shared" si="8"/>
        <v>102</v>
      </c>
      <c r="B113" s="25"/>
      <c r="C113" s="106" t="s">
        <v>565</v>
      </c>
      <c r="D113" s="107"/>
      <c r="E113" s="107"/>
      <c r="F113" s="108"/>
      <c r="G113" s="35" t="s">
        <v>491</v>
      </c>
      <c r="H113" s="26"/>
      <c r="I113" s="100">
        <v>50</v>
      </c>
      <c r="J113" s="28">
        <v>0</v>
      </c>
      <c r="K113" s="29">
        <v>9.5</v>
      </c>
      <c r="L113" s="30">
        <f t="shared" si="5"/>
        <v>0</v>
      </c>
      <c r="M113" s="31">
        <f t="shared" si="6"/>
        <v>0</v>
      </c>
      <c r="N113" s="31">
        <f t="shared" si="7"/>
        <v>0</v>
      </c>
    </row>
    <row r="114" spans="1:14" ht="15" customHeight="1" x14ac:dyDescent="0.3">
      <c r="A114" s="24">
        <f t="shared" si="8"/>
        <v>103</v>
      </c>
      <c r="B114" s="25"/>
      <c r="C114" s="106" t="s">
        <v>2018</v>
      </c>
      <c r="D114" s="107"/>
      <c r="E114" s="107"/>
      <c r="F114" s="108"/>
      <c r="G114" s="35" t="s">
        <v>491</v>
      </c>
      <c r="H114" s="26"/>
      <c r="I114" s="100">
        <v>50</v>
      </c>
      <c r="J114" s="28">
        <v>0</v>
      </c>
      <c r="K114" s="29">
        <v>9.5</v>
      </c>
      <c r="L114" s="30">
        <f t="shared" si="5"/>
        <v>0</v>
      </c>
      <c r="M114" s="31">
        <f t="shared" si="6"/>
        <v>0</v>
      </c>
      <c r="N114" s="31">
        <f t="shared" si="7"/>
        <v>0</v>
      </c>
    </row>
    <row r="115" spans="1:14" ht="15" customHeight="1" x14ac:dyDescent="0.3">
      <c r="A115" s="24">
        <f t="shared" si="8"/>
        <v>104</v>
      </c>
      <c r="B115" s="25"/>
      <c r="C115" s="106" t="s">
        <v>566</v>
      </c>
      <c r="D115" s="107"/>
      <c r="E115" s="107"/>
      <c r="F115" s="108"/>
      <c r="G115" s="35" t="s">
        <v>491</v>
      </c>
      <c r="H115" s="26"/>
      <c r="I115" s="100">
        <v>50</v>
      </c>
      <c r="J115" s="28">
        <v>0</v>
      </c>
      <c r="K115" s="29">
        <v>9.5</v>
      </c>
      <c r="L115" s="30">
        <f t="shared" si="5"/>
        <v>0</v>
      </c>
      <c r="M115" s="31">
        <f t="shared" si="6"/>
        <v>0</v>
      </c>
      <c r="N115" s="31">
        <f t="shared" si="7"/>
        <v>0</v>
      </c>
    </row>
    <row r="116" spans="1:14" ht="15" customHeight="1" x14ac:dyDescent="0.3">
      <c r="A116" s="24">
        <f t="shared" si="8"/>
        <v>105</v>
      </c>
      <c r="B116" s="25"/>
      <c r="C116" s="106" t="s">
        <v>567</v>
      </c>
      <c r="D116" s="107"/>
      <c r="E116" s="107"/>
      <c r="F116" s="108"/>
      <c r="G116" s="35" t="s">
        <v>491</v>
      </c>
      <c r="H116" s="26"/>
      <c r="I116" s="100">
        <v>50</v>
      </c>
      <c r="J116" s="28">
        <v>0</v>
      </c>
      <c r="K116" s="29">
        <v>9.5</v>
      </c>
      <c r="L116" s="30">
        <f t="shared" si="5"/>
        <v>0</v>
      </c>
      <c r="M116" s="31">
        <f t="shared" si="6"/>
        <v>0</v>
      </c>
      <c r="N116" s="31">
        <f t="shared" si="7"/>
        <v>0</v>
      </c>
    </row>
    <row r="117" spans="1:14" ht="15" customHeight="1" x14ac:dyDescent="0.3">
      <c r="A117" s="24">
        <f t="shared" si="8"/>
        <v>106</v>
      </c>
      <c r="B117" s="25"/>
      <c r="C117" s="106" t="s">
        <v>568</v>
      </c>
      <c r="D117" s="107"/>
      <c r="E117" s="107"/>
      <c r="F117" s="108"/>
      <c r="G117" s="35" t="s">
        <v>491</v>
      </c>
      <c r="H117" s="26"/>
      <c r="I117" s="100">
        <v>50</v>
      </c>
      <c r="J117" s="28">
        <v>0</v>
      </c>
      <c r="K117" s="29">
        <v>9.5</v>
      </c>
      <c r="L117" s="30">
        <f t="shared" si="5"/>
        <v>0</v>
      </c>
      <c r="M117" s="31">
        <f t="shared" si="6"/>
        <v>0</v>
      </c>
      <c r="N117" s="31">
        <f t="shared" si="7"/>
        <v>0</v>
      </c>
    </row>
    <row r="118" spans="1:14" ht="15" customHeight="1" x14ac:dyDescent="0.3">
      <c r="A118" s="24">
        <f t="shared" si="8"/>
        <v>107</v>
      </c>
      <c r="B118" s="25"/>
      <c r="C118" s="106" t="s">
        <v>569</v>
      </c>
      <c r="D118" s="107"/>
      <c r="E118" s="107"/>
      <c r="F118" s="108"/>
      <c r="G118" s="35" t="s">
        <v>491</v>
      </c>
      <c r="H118" s="26"/>
      <c r="I118" s="100">
        <v>50</v>
      </c>
      <c r="J118" s="28">
        <v>0</v>
      </c>
      <c r="K118" s="29">
        <v>9.5</v>
      </c>
      <c r="L118" s="30">
        <f t="shared" si="5"/>
        <v>0</v>
      </c>
      <c r="M118" s="31">
        <f t="shared" si="6"/>
        <v>0</v>
      </c>
      <c r="N118" s="31">
        <f t="shared" si="7"/>
        <v>0</v>
      </c>
    </row>
    <row r="119" spans="1:14" ht="15" customHeight="1" x14ac:dyDescent="0.3">
      <c r="A119" s="24">
        <f t="shared" si="8"/>
        <v>108</v>
      </c>
      <c r="B119" s="25"/>
      <c r="C119" s="106" t="s">
        <v>2019</v>
      </c>
      <c r="D119" s="107"/>
      <c r="E119" s="107"/>
      <c r="F119" s="108"/>
      <c r="G119" s="35" t="s">
        <v>491</v>
      </c>
      <c r="H119" s="26"/>
      <c r="I119" s="100">
        <v>50</v>
      </c>
      <c r="J119" s="28">
        <v>0</v>
      </c>
      <c r="K119" s="29">
        <v>9.5</v>
      </c>
      <c r="L119" s="30">
        <f t="shared" si="5"/>
        <v>0</v>
      </c>
      <c r="M119" s="31">
        <f t="shared" si="6"/>
        <v>0</v>
      </c>
      <c r="N119" s="31">
        <f t="shared" si="7"/>
        <v>0</v>
      </c>
    </row>
    <row r="120" spans="1:14" ht="15" customHeight="1" x14ac:dyDescent="0.3">
      <c r="A120" s="24">
        <f t="shared" si="8"/>
        <v>109</v>
      </c>
      <c r="B120" s="25"/>
      <c r="C120" s="106" t="s">
        <v>2020</v>
      </c>
      <c r="D120" s="107"/>
      <c r="E120" s="107"/>
      <c r="F120" s="108"/>
      <c r="G120" s="35" t="s">
        <v>491</v>
      </c>
      <c r="H120" s="26"/>
      <c r="I120" s="100">
        <v>50</v>
      </c>
      <c r="J120" s="28">
        <v>0</v>
      </c>
      <c r="K120" s="29">
        <v>9.5</v>
      </c>
      <c r="L120" s="30">
        <f t="shared" si="5"/>
        <v>0</v>
      </c>
      <c r="M120" s="31">
        <f t="shared" si="6"/>
        <v>0</v>
      </c>
      <c r="N120" s="31">
        <f t="shared" si="7"/>
        <v>0</v>
      </c>
    </row>
    <row r="121" spans="1:14" ht="15" customHeight="1" x14ac:dyDescent="0.3">
      <c r="A121" s="24">
        <f t="shared" si="8"/>
        <v>110</v>
      </c>
      <c r="B121" s="25"/>
      <c r="C121" s="106" t="s">
        <v>570</v>
      </c>
      <c r="D121" s="107"/>
      <c r="E121" s="107"/>
      <c r="F121" s="108"/>
      <c r="G121" s="35" t="s">
        <v>491</v>
      </c>
      <c r="H121" s="26"/>
      <c r="I121" s="100">
        <v>50</v>
      </c>
      <c r="J121" s="28">
        <v>0</v>
      </c>
      <c r="K121" s="29">
        <v>9.5</v>
      </c>
      <c r="L121" s="30">
        <f t="shared" si="5"/>
        <v>0</v>
      </c>
      <c r="M121" s="31">
        <f t="shared" si="6"/>
        <v>0</v>
      </c>
      <c r="N121" s="31">
        <f t="shared" si="7"/>
        <v>0</v>
      </c>
    </row>
    <row r="122" spans="1:14" ht="15" customHeight="1" x14ac:dyDescent="0.3">
      <c r="A122" s="24">
        <f t="shared" si="8"/>
        <v>111</v>
      </c>
      <c r="B122" s="25"/>
      <c r="C122" s="106" t="s">
        <v>571</v>
      </c>
      <c r="D122" s="107"/>
      <c r="E122" s="107"/>
      <c r="F122" s="108"/>
      <c r="G122" s="35" t="s">
        <v>491</v>
      </c>
      <c r="H122" s="26"/>
      <c r="I122" s="100">
        <v>50</v>
      </c>
      <c r="J122" s="28">
        <v>0</v>
      </c>
      <c r="K122" s="29">
        <v>9.5</v>
      </c>
      <c r="L122" s="30">
        <f t="shared" si="5"/>
        <v>0</v>
      </c>
      <c r="M122" s="31">
        <f t="shared" si="6"/>
        <v>0</v>
      </c>
      <c r="N122" s="31">
        <f t="shared" si="7"/>
        <v>0</v>
      </c>
    </row>
    <row r="123" spans="1:14" ht="15" customHeight="1" x14ac:dyDescent="0.3">
      <c r="A123" s="24">
        <f t="shared" si="8"/>
        <v>112</v>
      </c>
      <c r="B123" s="25"/>
      <c r="C123" s="106" t="s">
        <v>572</v>
      </c>
      <c r="D123" s="107"/>
      <c r="E123" s="107"/>
      <c r="F123" s="108"/>
      <c r="G123" s="35" t="s">
        <v>491</v>
      </c>
      <c r="H123" s="26"/>
      <c r="I123" s="100">
        <v>50</v>
      </c>
      <c r="J123" s="28">
        <v>0</v>
      </c>
      <c r="K123" s="29">
        <v>9.5</v>
      </c>
      <c r="L123" s="30">
        <f t="shared" si="5"/>
        <v>0</v>
      </c>
      <c r="M123" s="31">
        <f t="shared" si="6"/>
        <v>0</v>
      </c>
      <c r="N123" s="31">
        <f t="shared" si="7"/>
        <v>0</v>
      </c>
    </row>
    <row r="124" spans="1:14" ht="15" customHeight="1" x14ac:dyDescent="0.3">
      <c r="A124" s="24">
        <f t="shared" si="8"/>
        <v>113</v>
      </c>
      <c r="B124" s="25"/>
      <c r="C124" s="106" t="s">
        <v>573</v>
      </c>
      <c r="D124" s="107"/>
      <c r="E124" s="107"/>
      <c r="F124" s="108"/>
      <c r="G124" s="35" t="s">
        <v>491</v>
      </c>
      <c r="H124" s="26"/>
      <c r="I124" s="100">
        <v>50</v>
      </c>
      <c r="J124" s="28">
        <v>0</v>
      </c>
      <c r="K124" s="29">
        <v>9.5</v>
      </c>
      <c r="L124" s="30">
        <f t="shared" si="5"/>
        <v>0</v>
      </c>
      <c r="M124" s="31">
        <f t="shared" si="6"/>
        <v>0</v>
      </c>
      <c r="N124" s="31">
        <f t="shared" si="7"/>
        <v>0</v>
      </c>
    </row>
    <row r="125" spans="1:14" ht="15" customHeight="1" x14ac:dyDescent="0.3">
      <c r="A125" s="24">
        <f t="shared" si="8"/>
        <v>114</v>
      </c>
      <c r="B125" s="25"/>
      <c r="C125" s="106" t="s">
        <v>574</v>
      </c>
      <c r="D125" s="107"/>
      <c r="E125" s="107"/>
      <c r="F125" s="108"/>
      <c r="G125" s="35" t="s">
        <v>491</v>
      </c>
      <c r="H125" s="26"/>
      <c r="I125" s="100">
        <v>50</v>
      </c>
      <c r="J125" s="28">
        <v>0</v>
      </c>
      <c r="K125" s="29">
        <v>9.5</v>
      </c>
      <c r="L125" s="30">
        <f t="shared" si="5"/>
        <v>0</v>
      </c>
      <c r="M125" s="31">
        <f t="shared" si="6"/>
        <v>0</v>
      </c>
      <c r="N125" s="31">
        <f t="shared" si="7"/>
        <v>0</v>
      </c>
    </row>
    <row r="126" spans="1:14" ht="15" customHeight="1" x14ac:dyDescent="0.3">
      <c r="A126" s="24">
        <f t="shared" si="8"/>
        <v>115</v>
      </c>
      <c r="B126" s="25"/>
      <c r="C126" s="106" t="s">
        <v>2021</v>
      </c>
      <c r="D126" s="107"/>
      <c r="E126" s="107"/>
      <c r="F126" s="108"/>
      <c r="G126" s="35" t="s">
        <v>491</v>
      </c>
      <c r="H126" s="26"/>
      <c r="I126" s="100">
        <v>50</v>
      </c>
      <c r="J126" s="28">
        <v>0</v>
      </c>
      <c r="K126" s="29">
        <v>9.5</v>
      </c>
      <c r="L126" s="30">
        <f t="shared" si="5"/>
        <v>0</v>
      </c>
      <c r="M126" s="31">
        <f t="shared" si="6"/>
        <v>0</v>
      </c>
      <c r="N126" s="31">
        <f t="shared" si="7"/>
        <v>0</v>
      </c>
    </row>
    <row r="127" spans="1:14" ht="15" customHeight="1" x14ac:dyDescent="0.3">
      <c r="A127" s="24">
        <f t="shared" si="8"/>
        <v>116</v>
      </c>
      <c r="B127" s="25"/>
      <c r="C127" s="106" t="s">
        <v>2022</v>
      </c>
      <c r="D127" s="107"/>
      <c r="E127" s="107"/>
      <c r="F127" s="108"/>
      <c r="G127" s="35" t="s">
        <v>491</v>
      </c>
      <c r="H127" s="26"/>
      <c r="I127" s="100">
        <v>50</v>
      </c>
      <c r="J127" s="28">
        <v>0</v>
      </c>
      <c r="K127" s="29">
        <v>9.5</v>
      </c>
      <c r="L127" s="30">
        <f t="shared" si="5"/>
        <v>0</v>
      </c>
      <c r="M127" s="31">
        <f t="shared" si="6"/>
        <v>0</v>
      </c>
      <c r="N127" s="31">
        <f t="shared" si="7"/>
        <v>0</v>
      </c>
    </row>
    <row r="128" spans="1:14" ht="15" customHeight="1" x14ac:dyDescent="0.3">
      <c r="A128" s="24">
        <f t="shared" si="8"/>
        <v>117</v>
      </c>
      <c r="B128" s="25"/>
      <c r="C128" s="106" t="s">
        <v>575</v>
      </c>
      <c r="D128" s="107"/>
      <c r="E128" s="107"/>
      <c r="F128" s="108"/>
      <c r="G128" s="35" t="s">
        <v>491</v>
      </c>
      <c r="H128" s="26"/>
      <c r="I128" s="100">
        <v>50</v>
      </c>
      <c r="J128" s="28">
        <v>0</v>
      </c>
      <c r="K128" s="29">
        <v>9.5</v>
      </c>
      <c r="L128" s="30">
        <f t="shared" si="5"/>
        <v>0</v>
      </c>
      <c r="M128" s="31">
        <f t="shared" si="6"/>
        <v>0</v>
      </c>
      <c r="N128" s="31">
        <f t="shared" si="7"/>
        <v>0</v>
      </c>
    </row>
    <row r="129" spans="1:14" ht="15" customHeight="1" x14ac:dyDescent="0.3">
      <c r="A129" s="24">
        <f t="shared" si="8"/>
        <v>118</v>
      </c>
      <c r="B129" s="25"/>
      <c r="C129" s="106" t="s">
        <v>2023</v>
      </c>
      <c r="D129" s="107"/>
      <c r="E129" s="107"/>
      <c r="F129" s="108"/>
      <c r="G129" s="35" t="s">
        <v>491</v>
      </c>
      <c r="H129" s="26"/>
      <c r="I129" s="100">
        <v>50</v>
      </c>
      <c r="J129" s="28">
        <v>0</v>
      </c>
      <c r="K129" s="29">
        <v>9.5</v>
      </c>
      <c r="L129" s="30">
        <f t="shared" si="5"/>
        <v>0</v>
      </c>
      <c r="M129" s="31">
        <f t="shared" si="6"/>
        <v>0</v>
      </c>
      <c r="N129" s="31">
        <f t="shared" si="7"/>
        <v>0</v>
      </c>
    </row>
    <row r="130" spans="1:14" ht="15" customHeight="1" x14ac:dyDescent="0.3">
      <c r="A130" s="24">
        <f t="shared" si="8"/>
        <v>119</v>
      </c>
      <c r="B130" s="25"/>
      <c r="C130" s="106" t="s">
        <v>576</v>
      </c>
      <c r="D130" s="107"/>
      <c r="E130" s="107"/>
      <c r="F130" s="108"/>
      <c r="G130" s="35" t="s">
        <v>491</v>
      </c>
      <c r="H130" s="26"/>
      <c r="I130" s="100">
        <v>50</v>
      </c>
      <c r="J130" s="28">
        <v>0</v>
      </c>
      <c r="K130" s="29">
        <v>9.5</v>
      </c>
      <c r="L130" s="30">
        <f t="shared" si="5"/>
        <v>0</v>
      </c>
      <c r="M130" s="31">
        <f t="shared" si="6"/>
        <v>0</v>
      </c>
      <c r="N130" s="31">
        <f t="shared" si="7"/>
        <v>0</v>
      </c>
    </row>
    <row r="131" spans="1:14" ht="15" customHeight="1" x14ac:dyDescent="0.3">
      <c r="A131" s="24">
        <f t="shared" si="8"/>
        <v>120</v>
      </c>
      <c r="B131" s="25"/>
      <c r="C131" s="106" t="s">
        <v>577</v>
      </c>
      <c r="D131" s="107"/>
      <c r="E131" s="107"/>
      <c r="F131" s="108"/>
      <c r="G131" s="35" t="s">
        <v>491</v>
      </c>
      <c r="H131" s="26"/>
      <c r="I131" s="100">
        <v>50</v>
      </c>
      <c r="J131" s="28">
        <v>0</v>
      </c>
      <c r="K131" s="29">
        <v>9.5</v>
      </c>
      <c r="L131" s="30">
        <f t="shared" si="5"/>
        <v>0</v>
      </c>
      <c r="M131" s="31">
        <f t="shared" si="6"/>
        <v>0</v>
      </c>
      <c r="N131" s="31">
        <f t="shared" si="7"/>
        <v>0</v>
      </c>
    </row>
    <row r="132" spans="1:14" ht="15" customHeight="1" x14ac:dyDescent="0.3">
      <c r="A132" s="24">
        <f t="shared" si="8"/>
        <v>121</v>
      </c>
      <c r="B132" s="25"/>
      <c r="C132" s="106" t="s">
        <v>578</v>
      </c>
      <c r="D132" s="107"/>
      <c r="E132" s="107"/>
      <c r="F132" s="108"/>
      <c r="G132" s="35" t="s">
        <v>491</v>
      </c>
      <c r="H132" s="26"/>
      <c r="I132" s="100">
        <v>50</v>
      </c>
      <c r="J132" s="28">
        <v>0</v>
      </c>
      <c r="K132" s="29">
        <v>9.5</v>
      </c>
      <c r="L132" s="30">
        <f t="shared" si="5"/>
        <v>0</v>
      </c>
      <c r="M132" s="31">
        <f t="shared" si="6"/>
        <v>0</v>
      </c>
      <c r="N132" s="31">
        <f t="shared" si="7"/>
        <v>0</v>
      </c>
    </row>
    <row r="133" spans="1:14" ht="15" customHeight="1" x14ac:dyDescent="0.3">
      <c r="A133" s="24">
        <f t="shared" si="8"/>
        <v>122</v>
      </c>
      <c r="B133" s="25"/>
      <c r="C133" s="106" t="s">
        <v>579</v>
      </c>
      <c r="D133" s="107"/>
      <c r="E133" s="107"/>
      <c r="F133" s="108"/>
      <c r="G133" s="35" t="s">
        <v>491</v>
      </c>
      <c r="H133" s="26"/>
      <c r="I133" s="100">
        <v>50</v>
      </c>
      <c r="J133" s="28">
        <v>0</v>
      </c>
      <c r="K133" s="29">
        <v>9.5</v>
      </c>
      <c r="L133" s="30">
        <f t="shared" si="5"/>
        <v>0</v>
      </c>
      <c r="M133" s="31">
        <f t="shared" si="6"/>
        <v>0</v>
      </c>
      <c r="N133" s="31">
        <f t="shared" si="7"/>
        <v>0</v>
      </c>
    </row>
    <row r="134" spans="1:14" ht="15" customHeight="1" x14ac:dyDescent="0.3">
      <c r="A134" s="24">
        <f t="shared" si="8"/>
        <v>123</v>
      </c>
      <c r="B134" s="25"/>
      <c r="C134" s="106" t="s">
        <v>580</v>
      </c>
      <c r="D134" s="107"/>
      <c r="E134" s="107"/>
      <c r="F134" s="108"/>
      <c r="G134" s="35" t="s">
        <v>491</v>
      </c>
      <c r="H134" s="26"/>
      <c r="I134" s="100">
        <v>50</v>
      </c>
      <c r="J134" s="28">
        <v>0</v>
      </c>
      <c r="K134" s="29">
        <v>9.5</v>
      </c>
      <c r="L134" s="30">
        <f t="shared" si="5"/>
        <v>0</v>
      </c>
      <c r="M134" s="31">
        <f t="shared" si="6"/>
        <v>0</v>
      </c>
      <c r="N134" s="31">
        <f t="shared" si="7"/>
        <v>0</v>
      </c>
    </row>
    <row r="135" spans="1:14" ht="15" customHeight="1" x14ac:dyDescent="0.3">
      <c r="A135" s="24">
        <f t="shared" si="8"/>
        <v>124</v>
      </c>
      <c r="B135" s="25"/>
      <c r="C135" s="106" t="s">
        <v>2024</v>
      </c>
      <c r="D135" s="107"/>
      <c r="E135" s="107"/>
      <c r="F135" s="108"/>
      <c r="G135" s="35" t="s">
        <v>491</v>
      </c>
      <c r="H135" s="26"/>
      <c r="I135" s="100">
        <v>50</v>
      </c>
      <c r="J135" s="28">
        <v>0</v>
      </c>
      <c r="K135" s="29">
        <v>9.5</v>
      </c>
      <c r="L135" s="30">
        <f t="shared" si="5"/>
        <v>0</v>
      </c>
      <c r="M135" s="31">
        <f t="shared" si="6"/>
        <v>0</v>
      </c>
      <c r="N135" s="31">
        <f t="shared" si="7"/>
        <v>0</v>
      </c>
    </row>
    <row r="136" spans="1:14" ht="15" customHeight="1" x14ac:dyDescent="0.3">
      <c r="A136" s="24">
        <f t="shared" si="8"/>
        <v>125</v>
      </c>
      <c r="B136" s="25"/>
      <c r="C136" s="106" t="s">
        <v>2025</v>
      </c>
      <c r="D136" s="107"/>
      <c r="E136" s="107"/>
      <c r="F136" s="108"/>
      <c r="G136" s="35" t="s">
        <v>491</v>
      </c>
      <c r="H136" s="26"/>
      <c r="I136" s="100">
        <v>50</v>
      </c>
      <c r="J136" s="28">
        <v>0</v>
      </c>
      <c r="K136" s="29">
        <v>9.5</v>
      </c>
      <c r="L136" s="30">
        <f t="shared" si="5"/>
        <v>0</v>
      </c>
      <c r="M136" s="31">
        <f t="shared" si="6"/>
        <v>0</v>
      </c>
      <c r="N136" s="31">
        <f t="shared" si="7"/>
        <v>0</v>
      </c>
    </row>
    <row r="137" spans="1:14" ht="15" customHeight="1" x14ac:dyDescent="0.3">
      <c r="A137" s="24">
        <f t="shared" si="8"/>
        <v>126</v>
      </c>
      <c r="B137" s="25"/>
      <c r="C137" s="106" t="s">
        <v>581</v>
      </c>
      <c r="D137" s="107"/>
      <c r="E137" s="107"/>
      <c r="F137" s="108"/>
      <c r="G137" s="35" t="s">
        <v>491</v>
      </c>
      <c r="H137" s="26"/>
      <c r="I137" s="100">
        <v>50</v>
      </c>
      <c r="J137" s="28">
        <v>0</v>
      </c>
      <c r="K137" s="29">
        <v>9.5</v>
      </c>
      <c r="L137" s="30">
        <f t="shared" si="5"/>
        <v>0</v>
      </c>
      <c r="M137" s="31">
        <f t="shared" si="6"/>
        <v>0</v>
      </c>
      <c r="N137" s="31">
        <f t="shared" si="7"/>
        <v>0</v>
      </c>
    </row>
    <row r="138" spans="1:14" ht="15" customHeight="1" x14ac:dyDescent="0.3">
      <c r="A138" s="24">
        <f t="shared" si="8"/>
        <v>127</v>
      </c>
      <c r="B138" s="25"/>
      <c r="C138" s="106" t="s">
        <v>582</v>
      </c>
      <c r="D138" s="107"/>
      <c r="E138" s="107"/>
      <c r="F138" s="108"/>
      <c r="G138" s="35" t="s">
        <v>491</v>
      </c>
      <c r="H138" s="26"/>
      <c r="I138" s="100">
        <v>50</v>
      </c>
      <c r="J138" s="28">
        <v>0</v>
      </c>
      <c r="K138" s="29">
        <v>9.5</v>
      </c>
      <c r="L138" s="30">
        <f t="shared" si="5"/>
        <v>0</v>
      </c>
      <c r="M138" s="31">
        <f t="shared" si="6"/>
        <v>0</v>
      </c>
      <c r="N138" s="31">
        <f t="shared" si="7"/>
        <v>0</v>
      </c>
    </row>
    <row r="139" spans="1:14" ht="15" customHeight="1" x14ac:dyDescent="0.3">
      <c r="A139" s="24">
        <f t="shared" si="8"/>
        <v>128</v>
      </c>
      <c r="B139" s="25"/>
      <c r="C139" s="106" t="s">
        <v>583</v>
      </c>
      <c r="D139" s="107"/>
      <c r="E139" s="107"/>
      <c r="F139" s="108"/>
      <c r="G139" s="35" t="s">
        <v>491</v>
      </c>
      <c r="H139" s="26"/>
      <c r="I139" s="100">
        <v>50</v>
      </c>
      <c r="J139" s="28">
        <v>0</v>
      </c>
      <c r="K139" s="29">
        <v>9.5</v>
      </c>
      <c r="L139" s="30">
        <f t="shared" si="5"/>
        <v>0</v>
      </c>
      <c r="M139" s="31">
        <f t="shared" si="6"/>
        <v>0</v>
      </c>
      <c r="N139" s="31">
        <f t="shared" si="7"/>
        <v>0</v>
      </c>
    </row>
    <row r="140" spans="1:14" ht="15" customHeight="1" x14ac:dyDescent="0.3">
      <c r="A140" s="24">
        <f t="shared" si="8"/>
        <v>129</v>
      </c>
      <c r="B140" s="25"/>
      <c r="C140" s="106" t="s">
        <v>2026</v>
      </c>
      <c r="D140" s="107"/>
      <c r="E140" s="107"/>
      <c r="F140" s="108"/>
      <c r="G140" s="35" t="s">
        <v>491</v>
      </c>
      <c r="H140" s="26"/>
      <c r="I140" s="100">
        <v>50</v>
      </c>
      <c r="J140" s="28">
        <v>0</v>
      </c>
      <c r="K140" s="29">
        <v>9.5</v>
      </c>
      <c r="L140" s="30">
        <f t="shared" si="5"/>
        <v>0</v>
      </c>
      <c r="M140" s="31">
        <f t="shared" si="6"/>
        <v>0</v>
      </c>
      <c r="N140" s="31">
        <f t="shared" si="7"/>
        <v>0</v>
      </c>
    </row>
    <row r="141" spans="1:14" ht="15" customHeight="1" x14ac:dyDescent="0.3">
      <c r="A141" s="24">
        <f t="shared" si="8"/>
        <v>130</v>
      </c>
      <c r="B141" s="25"/>
      <c r="C141" s="106" t="s">
        <v>584</v>
      </c>
      <c r="D141" s="107"/>
      <c r="E141" s="107"/>
      <c r="F141" s="108"/>
      <c r="G141" s="35" t="s">
        <v>491</v>
      </c>
      <c r="H141" s="26"/>
      <c r="I141" s="100">
        <v>50</v>
      </c>
      <c r="J141" s="28">
        <v>0</v>
      </c>
      <c r="K141" s="29">
        <v>9.5</v>
      </c>
      <c r="L141" s="30">
        <f t="shared" ref="L141:L171" si="9">PRODUCT(J141,1.095)</f>
        <v>0</v>
      </c>
      <c r="M141" s="31">
        <f t="shared" ref="M141:M171" si="10">PRODUCT(I141,L141)</f>
        <v>0</v>
      </c>
      <c r="N141" s="31">
        <f t="shared" ref="N141:N171" si="11">PRODUCT(I141,J141)</f>
        <v>0</v>
      </c>
    </row>
    <row r="142" spans="1:14" ht="15" customHeight="1" x14ac:dyDescent="0.3">
      <c r="A142" s="24">
        <f t="shared" ref="A142:A282" si="12">A141+1</f>
        <v>131</v>
      </c>
      <c r="B142" s="25"/>
      <c r="C142" s="106" t="s">
        <v>2027</v>
      </c>
      <c r="D142" s="107"/>
      <c r="E142" s="107"/>
      <c r="F142" s="108"/>
      <c r="G142" s="35" t="s">
        <v>491</v>
      </c>
      <c r="H142" s="26"/>
      <c r="I142" s="100">
        <v>50</v>
      </c>
      <c r="J142" s="28">
        <v>0</v>
      </c>
      <c r="K142" s="29">
        <v>9.5</v>
      </c>
      <c r="L142" s="30">
        <f t="shared" si="9"/>
        <v>0</v>
      </c>
      <c r="M142" s="31">
        <f t="shared" si="10"/>
        <v>0</v>
      </c>
      <c r="N142" s="31">
        <f t="shared" si="11"/>
        <v>0</v>
      </c>
    </row>
    <row r="143" spans="1:14" ht="15" customHeight="1" x14ac:dyDescent="0.3">
      <c r="A143" s="24">
        <f t="shared" si="12"/>
        <v>132</v>
      </c>
      <c r="B143" s="25"/>
      <c r="C143" s="106" t="s">
        <v>585</v>
      </c>
      <c r="D143" s="107"/>
      <c r="E143" s="107"/>
      <c r="F143" s="108"/>
      <c r="G143" s="35" t="s">
        <v>491</v>
      </c>
      <c r="H143" s="26"/>
      <c r="I143" s="100">
        <v>50</v>
      </c>
      <c r="J143" s="28">
        <v>0</v>
      </c>
      <c r="K143" s="29">
        <v>9.5</v>
      </c>
      <c r="L143" s="30">
        <f t="shared" si="9"/>
        <v>0</v>
      </c>
      <c r="M143" s="31">
        <f t="shared" si="10"/>
        <v>0</v>
      </c>
      <c r="N143" s="31">
        <f t="shared" si="11"/>
        <v>0</v>
      </c>
    </row>
    <row r="144" spans="1:14" ht="15" customHeight="1" x14ac:dyDescent="0.3">
      <c r="A144" s="24">
        <f t="shared" si="12"/>
        <v>133</v>
      </c>
      <c r="B144" s="25"/>
      <c r="C144" s="106" t="s">
        <v>586</v>
      </c>
      <c r="D144" s="107"/>
      <c r="E144" s="107"/>
      <c r="F144" s="108"/>
      <c r="G144" s="35" t="s">
        <v>491</v>
      </c>
      <c r="H144" s="26"/>
      <c r="I144" s="100">
        <v>50</v>
      </c>
      <c r="J144" s="28">
        <v>0</v>
      </c>
      <c r="K144" s="29">
        <v>9.5</v>
      </c>
      <c r="L144" s="30">
        <f t="shared" si="9"/>
        <v>0</v>
      </c>
      <c r="M144" s="31">
        <f t="shared" si="10"/>
        <v>0</v>
      </c>
      <c r="N144" s="31">
        <f t="shared" si="11"/>
        <v>0</v>
      </c>
    </row>
    <row r="145" spans="1:14" ht="15" customHeight="1" x14ac:dyDescent="0.3">
      <c r="A145" s="24">
        <f t="shared" si="12"/>
        <v>134</v>
      </c>
      <c r="B145" s="25"/>
      <c r="C145" s="106" t="s">
        <v>587</v>
      </c>
      <c r="D145" s="107"/>
      <c r="E145" s="107"/>
      <c r="F145" s="108"/>
      <c r="G145" s="35" t="s">
        <v>14</v>
      </c>
      <c r="H145" s="26"/>
      <c r="I145" s="100">
        <v>50</v>
      </c>
      <c r="J145" s="28">
        <v>0</v>
      </c>
      <c r="K145" s="29">
        <v>9.5</v>
      </c>
      <c r="L145" s="30">
        <f t="shared" si="9"/>
        <v>0</v>
      </c>
      <c r="M145" s="31">
        <f t="shared" si="10"/>
        <v>0</v>
      </c>
      <c r="N145" s="31">
        <f t="shared" si="11"/>
        <v>0</v>
      </c>
    </row>
    <row r="146" spans="1:14" ht="15" customHeight="1" x14ac:dyDescent="0.3">
      <c r="A146" s="24">
        <f t="shared" si="12"/>
        <v>135</v>
      </c>
      <c r="B146" s="25"/>
      <c r="C146" s="106" t="s">
        <v>2028</v>
      </c>
      <c r="D146" s="107"/>
      <c r="E146" s="107"/>
      <c r="F146" s="108"/>
      <c r="G146" s="35" t="s">
        <v>14</v>
      </c>
      <c r="H146" s="26"/>
      <c r="I146" s="100">
        <v>50</v>
      </c>
      <c r="J146" s="28">
        <v>0</v>
      </c>
      <c r="K146" s="29">
        <v>9.5</v>
      </c>
      <c r="L146" s="30">
        <f t="shared" si="9"/>
        <v>0</v>
      </c>
      <c r="M146" s="31">
        <f t="shared" si="10"/>
        <v>0</v>
      </c>
      <c r="N146" s="31">
        <f t="shared" si="11"/>
        <v>0</v>
      </c>
    </row>
    <row r="147" spans="1:14" ht="15" customHeight="1" x14ac:dyDescent="0.3">
      <c r="A147" s="24">
        <f t="shared" si="12"/>
        <v>136</v>
      </c>
      <c r="B147" s="25"/>
      <c r="C147" s="106" t="s">
        <v>588</v>
      </c>
      <c r="D147" s="107"/>
      <c r="E147" s="107"/>
      <c r="F147" s="108"/>
      <c r="G147" s="35" t="s">
        <v>14</v>
      </c>
      <c r="H147" s="26"/>
      <c r="I147" s="100">
        <v>50</v>
      </c>
      <c r="J147" s="28">
        <v>0</v>
      </c>
      <c r="K147" s="29">
        <v>9.5</v>
      </c>
      <c r="L147" s="30">
        <f t="shared" si="9"/>
        <v>0</v>
      </c>
      <c r="M147" s="31">
        <f t="shared" si="10"/>
        <v>0</v>
      </c>
      <c r="N147" s="31">
        <f t="shared" si="11"/>
        <v>0</v>
      </c>
    </row>
    <row r="148" spans="1:14" ht="15" customHeight="1" x14ac:dyDescent="0.3">
      <c r="A148" s="24">
        <f t="shared" si="12"/>
        <v>137</v>
      </c>
      <c r="B148" s="25"/>
      <c r="C148" s="106" t="s">
        <v>589</v>
      </c>
      <c r="D148" s="107"/>
      <c r="E148" s="107"/>
      <c r="F148" s="108"/>
      <c r="G148" s="35" t="s">
        <v>491</v>
      </c>
      <c r="H148" s="26"/>
      <c r="I148" s="100">
        <v>50</v>
      </c>
      <c r="J148" s="28">
        <v>0</v>
      </c>
      <c r="K148" s="29">
        <v>9.5</v>
      </c>
      <c r="L148" s="30">
        <f t="shared" si="9"/>
        <v>0</v>
      </c>
      <c r="M148" s="31">
        <f t="shared" si="10"/>
        <v>0</v>
      </c>
      <c r="N148" s="31">
        <f t="shared" si="11"/>
        <v>0</v>
      </c>
    </row>
    <row r="149" spans="1:14" ht="15" customHeight="1" x14ac:dyDescent="0.3">
      <c r="A149" s="24">
        <f t="shared" si="12"/>
        <v>138</v>
      </c>
      <c r="B149" s="25"/>
      <c r="C149" s="106" t="s">
        <v>2029</v>
      </c>
      <c r="D149" s="107"/>
      <c r="E149" s="107"/>
      <c r="F149" s="108"/>
      <c r="G149" s="35" t="s">
        <v>491</v>
      </c>
      <c r="H149" s="26"/>
      <c r="I149" s="100">
        <v>50</v>
      </c>
      <c r="J149" s="28">
        <v>0</v>
      </c>
      <c r="K149" s="29">
        <v>9.5</v>
      </c>
      <c r="L149" s="30">
        <f t="shared" si="9"/>
        <v>0</v>
      </c>
      <c r="M149" s="31">
        <f t="shared" si="10"/>
        <v>0</v>
      </c>
      <c r="N149" s="31">
        <f t="shared" si="11"/>
        <v>0</v>
      </c>
    </row>
    <row r="150" spans="1:14" ht="15" customHeight="1" x14ac:dyDescent="0.3">
      <c r="A150" s="24">
        <f t="shared" si="12"/>
        <v>139</v>
      </c>
      <c r="B150" s="25"/>
      <c r="C150" s="106" t="s">
        <v>2030</v>
      </c>
      <c r="D150" s="107"/>
      <c r="E150" s="107"/>
      <c r="F150" s="108"/>
      <c r="G150" s="35" t="s">
        <v>491</v>
      </c>
      <c r="H150" s="26"/>
      <c r="I150" s="100">
        <v>50</v>
      </c>
      <c r="J150" s="28">
        <v>0</v>
      </c>
      <c r="K150" s="29">
        <v>9.5</v>
      </c>
      <c r="L150" s="30">
        <f t="shared" si="9"/>
        <v>0</v>
      </c>
      <c r="M150" s="31">
        <f t="shared" si="10"/>
        <v>0</v>
      </c>
      <c r="N150" s="31">
        <f t="shared" si="11"/>
        <v>0</v>
      </c>
    </row>
    <row r="151" spans="1:14" ht="15" customHeight="1" x14ac:dyDescent="0.3">
      <c r="A151" s="24">
        <f t="shared" si="12"/>
        <v>140</v>
      </c>
      <c r="B151" s="25"/>
      <c r="C151" s="106" t="s">
        <v>590</v>
      </c>
      <c r="D151" s="107"/>
      <c r="E151" s="107"/>
      <c r="F151" s="108"/>
      <c r="G151" s="35" t="s">
        <v>491</v>
      </c>
      <c r="H151" s="26"/>
      <c r="I151" s="100">
        <v>50</v>
      </c>
      <c r="J151" s="28">
        <v>0</v>
      </c>
      <c r="K151" s="29">
        <v>9.5</v>
      </c>
      <c r="L151" s="30">
        <f t="shared" si="9"/>
        <v>0</v>
      </c>
      <c r="M151" s="31">
        <f t="shared" si="10"/>
        <v>0</v>
      </c>
      <c r="N151" s="31">
        <f t="shared" si="11"/>
        <v>0</v>
      </c>
    </row>
    <row r="152" spans="1:14" ht="15" customHeight="1" x14ac:dyDescent="0.3">
      <c r="A152" s="24">
        <f t="shared" si="12"/>
        <v>141</v>
      </c>
      <c r="B152" s="25"/>
      <c r="C152" s="106" t="s">
        <v>591</v>
      </c>
      <c r="D152" s="107"/>
      <c r="E152" s="107"/>
      <c r="F152" s="108"/>
      <c r="G152" s="35" t="s">
        <v>491</v>
      </c>
      <c r="H152" s="26"/>
      <c r="I152" s="100">
        <v>50</v>
      </c>
      <c r="J152" s="28">
        <v>0</v>
      </c>
      <c r="K152" s="29">
        <v>9.5</v>
      </c>
      <c r="L152" s="30">
        <f t="shared" si="9"/>
        <v>0</v>
      </c>
      <c r="M152" s="31">
        <f t="shared" si="10"/>
        <v>0</v>
      </c>
      <c r="N152" s="31">
        <f t="shared" si="11"/>
        <v>0</v>
      </c>
    </row>
    <row r="153" spans="1:14" ht="15" customHeight="1" x14ac:dyDescent="0.3">
      <c r="A153" s="24">
        <f t="shared" si="12"/>
        <v>142</v>
      </c>
      <c r="B153" s="25"/>
      <c r="C153" s="106" t="s">
        <v>592</v>
      </c>
      <c r="D153" s="107"/>
      <c r="E153" s="107"/>
      <c r="F153" s="108"/>
      <c r="G153" s="35" t="s">
        <v>491</v>
      </c>
      <c r="H153" s="26"/>
      <c r="I153" s="100">
        <v>50</v>
      </c>
      <c r="J153" s="28">
        <v>0</v>
      </c>
      <c r="K153" s="29">
        <v>9.5</v>
      </c>
      <c r="L153" s="30">
        <f t="shared" si="9"/>
        <v>0</v>
      </c>
      <c r="M153" s="31">
        <f t="shared" si="10"/>
        <v>0</v>
      </c>
      <c r="N153" s="31">
        <f t="shared" si="11"/>
        <v>0</v>
      </c>
    </row>
    <row r="154" spans="1:14" ht="15" customHeight="1" x14ac:dyDescent="0.3">
      <c r="A154" s="24">
        <f t="shared" si="12"/>
        <v>143</v>
      </c>
      <c r="B154" s="25"/>
      <c r="C154" s="106" t="s">
        <v>593</v>
      </c>
      <c r="D154" s="107"/>
      <c r="E154" s="107"/>
      <c r="F154" s="108"/>
      <c r="G154" s="35" t="s">
        <v>491</v>
      </c>
      <c r="H154" s="26"/>
      <c r="I154" s="100">
        <v>50</v>
      </c>
      <c r="J154" s="28">
        <v>0</v>
      </c>
      <c r="K154" s="29">
        <v>9.5</v>
      </c>
      <c r="L154" s="30">
        <f t="shared" si="9"/>
        <v>0</v>
      </c>
      <c r="M154" s="31">
        <f t="shared" si="10"/>
        <v>0</v>
      </c>
      <c r="N154" s="31">
        <f t="shared" si="11"/>
        <v>0</v>
      </c>
    </row>
    <row r="155" spans="1:14" ht="15" customHeight="1" x14ac:dyDescent="0.3">
      <c r="A155" s="24">
        <f t="shared" si="12"/>
        <v>144</v>
      </c>
      <c r="B155" s="25"/>
      <c r="C155" s="106" t="s">
        <v>594</v>
      </c>
      <c r="D155" s="107"/>
      <c r="E155" s="107"/>
      <c r="F155" s="108"/>
      <c r="G155" s="35" t="s">
        <v>491</v>
      </c>
      <c r="H155" s="26"/>
      <c r="I155" s="100">
        <v>50</v>
      </c>
      <c r="J155" s="28">
        <v>0</v>
      </c>
      <c r="K155" s="29">
        <v>9.5</v>
      </c>
      <c r="L155" s="30">
        <f t="shared" si="9"/>
        <v>0</v>
      </c>
      <c r="M155" s="31">
        <f t="shared" si="10"/>
        <v>0</v>
      </c>
      <c r="N155" s="31">
        <f t="shared" si="11"/>
        <v>0</v>
      </c>
    </row>
    <row r="156" spans="1:14" ht="15" customHeight="1" x14ac:dyDescent="0.3">
      <c r="A156" s="24">
        <f t="shared" si="12"/>
        <v>145</v>
      </c>
      <c r="B156" s="25"/>
      <c r="C156" s="106" t="s">
        <v>2031</v>
      </c>
      <c r="D156" s="107"/>
      <c r="E156" s="107"/>
      <c r="F156" s="108"/>
      <c r="G156" s="35" t="s">
        <v>491</v>
      </c>
      <c r="H156" s="26"/>
      <c r="I156" s="100">
        <v>50</v>
      </c>
      <c r="J156" s="28">
        <v>0</v>
      </c>
      <c r="K156" s="29">
        <v>9.5</v>
      </c>
      <c r="L156" s="30">
        <f t="shared" si="9"/>
        <v>0</v>
      </c>
      <c r="M156" s="31">
        <f t="shared" si="10"/>
        <v>0</v>
      </c>
      <c r="N156" s="31">
        <f t="shared" si="11"/>
        <v>0</v>
      </c>
    </row>
    <row r="157" spans="1:14" ht="15" customHeight="1" x14ac:dyDescent="0.3">
      <c r="A157" s="24">
        <f t="shared" si="12"/>
        <v>146</v>
      </c>
      <c r="B157" s="25"/>
      <c r="C157" s="106" t="s">
        <v>595</v>
      </c>
      <c r="D157" s="107"/>
      <c r="E157" s="107"/>
      <c r="F157" s="108"/>
      <c r="G157" s="35" t="s">
        <v>491</v>
      </c>
      <c r="H157" s="26"/>
      <c r="I157" s="100">
        <v>50</v>
      </c>
      <c r="J157" s="28">
        <v>0</v>
      </c>
      <c r="K157" s="29">
        <v>9.5</v>
      </c>
      <c r="L157" s="30">
        <f t="shared" si="9"/>
        <v>0</v>
      </c>
      <c r="M157" s="31">
        <f t="shared" si="10"/>
        <v>0</v>
      </c>
      <c r="N157" s="31">
        <f t="shared" si="11"/>
        <v>0</v>
      </c>
    </row>
    <row r="158" spans="1:14" ht="15" customHeight="1" x14ac:dyDescent="0.3">
      <c r="A158" s="24">
        <f t="shared" si="12"/>
        <v>147</v>
      </c>
      <c r="B158" s="25"/>
      <c r="C158" s="106" t="s">
        <v>596</v>
      </c>
      <c r="D158" s="107"/>
      <c r="E158" s="107"/>
      <c r="F158" s="108"/>
      <c r="G158" s="35" t="s">
        <v>491</v>
      </c>
      <c r="H158" s="26"/>
      <c r="I158" s="100">
        <v>50</v>
      </c>
      <c r="J158" s="28">
        <v>0</v>
      </c>
      <c r="K158" s="29">
        <v>9.5</v>
      </c>
      <c r="L158" s="30">
        <f t="shared" si="9"/>
        <v>0</v>
      </c>
      <c r="M158" s="31">
        <f t="shared" si="10"/>
        <v>0</v>
      </c>
      <c r="N158" s="31">
        <f t="shared" si="11"/>
        <v>0</v>
      </c>
    </row>
    <row r="159" spans="1:14" ht="15" customHeight="1" x14ac:dyDescent="0.3">
      <c r="A159" s="24">
        <f t="shared" si="12"/>
        <v>148</v>
      </c>
      <c r="B159" s="25"/>
      <c r="C159" s="106" t="s">
        <v>2032</v>
      </c>
      <c r="D159" s="107"/>
      <c r="E159" s="107"/>
      <c r="F159" s="108"/>
      <c r="G159" s="35" t="s">
        <v>491</v>
      </c>
      <c r="H159" s="26"/>
      <c r="I159" s="100">
        <v>50</v>
      </c>
      <c r="J159" s="28">
        <v>0</v>
      </c>
      <c r="K159" s="29">
        <v>9.5</v>
      </c>
      <c r="L159" s="30">
        <f t="shared" si="9"/>
        <v>0</v>
      </c>
      <c r="M159" s="31">
        <f t="shared" si="10"/>
        <v>0</v>
      </c>
      <c r="N159" s="31">
        <f t="shared" si="11"/>
        <v>0</v>
      </c>
    </row>
    <row r="160" spans="1:14" ht="15" customHeight="1" x14ac:dyDescent="0.3">
      <c r="A160" s="24">
        <f t="shared" si="12"/>
        <v>149</v>
      </c>
      <c r="B160" s="25"/>
      <c r="C160" s="106" t="s">
        <v>2033</v>
      </c>
      <c r="D160" s="107"/>
      <c r="E160" s="107"/>
      <c r="F160" s="108"/>
      <c r="G160" s="35" t="s">
        <v>491</v>
      </c>
      <c r="H160" s="26"/>
      <c r="I160" s="100">
        <v>50</v>
      </c>
      <c r="J160" s="28">
        <v>0</v>
      </c>
      <c r="K160" s="29">
        <v>9.5</v>
      </c>
      <c r="L160" s="30">
        <f t="shared" si="9"/>
        <v>0</v>
      </c>
      <c r="M160" s="31">
        <f t="shared" si="10"/>
        <v>0</v>
      </c>
      <c r="N160" s="31">
        <f t="shared" si="11"/>
        <v>0</v>
      </c>
    </row>
    <row r="161" spans="1:14" ht="15" customHeight="1" x14ac:dyDescent="0.3">
      <c r="A161" s="24">
        <f t="shared" si="12"/>
        <v>150</v>
      </c>
      <c r="B161" s="25"/>
      <c r="C161" s="106" t="s">
        <v>2034</v>
      </c>
      <c r="D161" s="107"/>
      <c r="E161" s="107"/>
      <c r="F161" s="108"/>
      <c r="G161" s="35" t="s">
        <v>491</v>
      </c>
      <c r="H161" s="26"/>
      <c r="I161" s="100">
        <v>50</v>
      </c>
      <c r="J161" s="28">
        <v>0</v>
      </c>
      <c r="K161" s="29">
        <v>9.5</v>
      </c>
      <c r="L161" s="30">
        <f t="shared" si="9"/>
        <v>0</v>
      </c>
      <c r="M161" s="31">
        <f t="shared" si="10"/>
        <v>0</v>
      </c>
      <c r="N161" s="31">
        <f t="shared" si="11"/>
        <v>0</v>
      </c>
    </row>
    <row r="162" spans="1:14" ht="15" customHeight="1" x14ac:dyDescent="0.3">
      <c r="A162" s="24">
        <f t="shared" si="12"/>
        <v>151</v>
      </c>
      <c r="B162" s="25"/>
      <c r="C162" s="106" t="s">
        <v>2035</v>
      </c>
      <c r="D162" s="107"/>
      <c r="E162" s="107"/>
      <c r="F162" s="108"/>
      <c r="G162" s="35" t="s">
        <v>491</v>
      </c>
      <c r="H162" s="26"/>
      <c r="I162" s="100">
        <v>50</v>
      </c>
      <c r="J162" s="28">
        <v>0</v>
      </c>
      <c r="K162" s="29">
        <v>9.5</v>
      </c>
      <c r="L162" s="30">
        <f t="shared" si="9"/>
        <v>0</v>
      </c>
      <c r="M162" s="31">
        <f t="shared" si="10"/>
        <v>0</v>
      </c>
      <c r="N162" s="31">
        <f t="shared" si="11"/>
        <v>0</v>
      </c>
    </row>
    <row r="163" spans="1:14" ht="15" customHeight="1" x14ac:dyDescent="0.3">
      <c r="A163" s="24">
        <f t="shared" si="12"/>
        <v>152</v>
      </c>
      <c r="B163" s="25"/>
      <c r="C163" s="106" t="s">
        <v>2036</v>
      </c>
      <c r="D163" s="107"/>
      <c r="E163" s="107"/>
      <c r="F163" s="108"/>
      <c r="G163" s="35" t="s">
        <v>491</v>
      </c>
      <c r="H163" s="26"/>
      <c r="I163" s="100">
        <v>50</v>
      </c>
      <c r="J163" s="28">
        <v>0</v>
      </c>
      <c r="K163" s="29">
        <v>9.5</v>
      </c>
      <c r="L163" s="30">
        <f t="shared" si="9"/>
        <v>0</v>
      </c>
      <c r="M163" s="31">
        <f t="shared" si="10"/>
        <v>0</v>
      </c>
      <c r="N163" s="31">
        <f t="shared" si="11"/>
        <v>0</v>
      </c>
    </row>
    <row r="164" spans="1:14" ht="15" customHeight="1" x14ac:dyDescent="0.3">
      <c r="A164" s="24">
        <f t="shared" si="12"/>
        <v>153</v>
      </c>
      <c r="B164" s="25"/>
      <c r="C164" s="106" t="s">
        <v>597</v>
      </c>
      <c r="D164" s="107"/>
      <c r="E164" s="107"/>
      <c r="F164" s="108"/>
      <c r="G164" s="35" t="s">
        <v>491</v>
      </c>
      <c r="H164" s="26"/>
      <c r="I164" s="100">
        <v>50</v>
      </c>
      <c r="J164" s="28">
        <v>0</v>
      </c>
      <c r="K164" s="29">
        <v>9.5</v>
      </c>
      <c r="L164" s="30">
        <f t="shared" si="9"/>
        <v>0</v>
      </c>
      <c r="M164" s="31">
        <f t="shared" si="10"/>
        <v>0</v>
      </c>
      <c r="N164" s="31">
        <f t="shared" si="11"/>
        <v>0</v>
      </c>
    </row>
    <row r="165" spans="1:14" ht="15" customHeight="1" x14ac:dyDescent="0.3">
      <c r="A165" s="24">
        <f t="shared" si="12"/>
        <v>154</v>
      </c>
      <c r="B165" s="25"/>
      <c r="C165" s="106" t="s">
        <v>597</v>
      </c>
      <c r="D165" s="107"/>
      <c r="E165" s="107"/>
      <c r="F165" s="108"/>
      <c r="G165" s="35" t="s">
        <v>491</v>
      </c>
      <c r="H165" s="26"/>
      <c r="I165" s="100">
        <v>50</v>
      </c>
      <c r="J165" s="28">
        <v>0</v>
      </c>
      <c r="K165" s="29">
        <v>9.5</v>
      </c>
      <c r="L165" s="30">
        <f t="shared" si="9"/>
        <v>0</v>
      </c>
      <c r="M165" s="31">
        <f t="shared" si="10"/>
        <v>0</v>
      </c>
      <c r="N165" s="31">
        <f t="shared" si="11"/>
        <v>0</v>
      </c>
    </row>
    <row r="166" spans="1:14" ht="15" customHeight="1" x14ac:dyDescent="0.3">
      <c r="A166" s="24">
        <f t="shared" si="12"/>
        <v>155</v>
      </c>
      <c r="B166" s="25"/>
      <c r="C166" s="106" t="s">
        <v>598</v>
      </c>
      <c r="D166" s="107"/>
      <c r="E166" s="107"/>
      <c r="F166" s="108"/>
      <c r="G166" s="35" t="s">
        <v>491</v>
      </c>
      <c r="H166" s="26"/>
      <c r="I166" s="100">
        <v>50</v>
      </c>
      <c r="J166" s="28">
        <v>0</v>
      </c>
      <c r="K166" s="29">
        <v>9.5</v>
      </c>
      <c r="L166" s="30">
        <f t="shared" si="9"/>
        <v>0</v>
      </c>
      <c r="M166" s="31">
        <f t="shared" si="10"/>
        <v>0</v>
      </c>
      <c r="N166" s="31">
        <f t="shared" si="11"/>
        <v>0</v>
      </c>
    </row>
    <row r="167" spans="1:14" ht="15" customHeight="1" x14ac:dyDescent="0.3">
      <c r="A167" s="24">
        <f t="shared" si="12"/>
        <v>156</v>
      </c>
      <c r="B167" s="25"/>
      <c r="C167" s="106" t="s">
        <v>599</v>
      </c>
      <c r="D167" s="107"/>
      <c r="E167" s="107"/>
      <c r="F167" s="108"/>
      <c r="G167" s="35" t="s">
        <v>491</v>
      </c>
      <c r="H167" s="26"/>
      <c r="I167" s="100">
        <v>50</v>
      </c>
      <c r="J167" s="28">
        <v>0</v>
      </c>
      <c r="K167" s="29">
        <v>9.5</v>
      </c>
      <c r="L167" s="30">
        <f t="shared" si="9"/>
        <v>0</v>
      </c>
      <c r="M167" s="31">
        <f t="shared" si="10"/>
        <v>0</v>
      </c>
      <c r="N167" s="31">
        <f t="shared" si="11"/>
        <v>0</v>
      </c>
    </row>
    <row r="168" spans="1:14" ht="15" customHeight="1" x14ac:dyDescent="0.3">
      <c r="A168" s="24">
        <f t="shared" si="12"/>
        <v>157</v>
      </c>
      <c r="B168" s="25"/>
      <c r="C168" s="106" t="s">
        <v>600</v>
      </c>
      <c r="D168" s="107"/>
      <c r="E168" s="107"/>
      <c r="F168" s="108"/>
      <c r="G168" s="35" t="s">
        <v>491</v>
      </c>
      <c r="H168" s="26"/>
      <c r="I168" s="100">
        <v>50</v>
      </c>
      <c r="J168" s="28">
        <v>0</v>
      </c>
      <c r="K168" s="29">
        <v>9.5</v>
      </c>
      <c r="L168" s="30">
        <f t="shared" si="9"/>
        <v>0</v>
      </c>
      <c r="M168" s="31">
        <f t="shared" si="10"/>
        <v>0</v>
      </c>
      <c r="N168" s="31">
        <f t="shared" si="11"/>
        <v>0</v>
      </c>
    </row>
    <row r="169" spans="1:14" ht="15" customHeight="1" x14ac:dyDescent="0.3">
      <c r="A169" s="24">
        <f t="shared" si="12"/>
        <v>158</v>
      </c>
      <c r="B169" s="25"/>
      <c r="C169" s="106" t="s">
        <v>601</v>
      </c>
      <c r="D169" s="107"/>
      <c r="E169" s="107"/>
      <c r="F169" s="108"/>
      <c r="G169" s="35" t="s">
        <v>491</v>
      </c>
      <c r="H169" s="26"/>
      <c r="I169" s="100">
        <v>50</v>
      </c>
      <c r="J169" s="28">
        <v>0</v>
      </c>
      <c r="K169" s="29">
        <v>9.5</v>
      </c>
      <c r="L169" s="30">
        <f t="shared" si="9"/>
        <v>0</v>
      </c>
      <c r="M169" s="31">
        <f t="shared" si="10"/>
        <v>0</v>
      </c>
      <c r="N169" s="31">
        <f t="shared" si="11"/>
        <v>0</v>
      </c>
    </row>
    <row r="170" spans="1:14" ht="15" customHeight="1" x14ac:dyDescent="0.3">
      <c r="A170" s="24">
        <f t="shared" si="12"/>
        <v>159</v>
      </c>
      <c r="B170" s="25"/>
      <c r="C170" s="106" t="s">
        <v>602</v>
      </c>
      <c r="D170" s="107"/>
      <c r="E170" s="107"/>
      <c r="F170" s="108"/>
      <c r="G170" s="35" t="s">
        <v>491</v>
      </c>
      <c r="H170" s="26"/>
      <c r="I170" s="100">
        <v>50</v>
      </c>
      <c r="J170" s="28">
        <v>0</v>
      </c>
      <c r="K170" s="29">
        <v>9.5</v>
      </c>
      <c r="L170" s="30">
        <f t="shared" si="9"/>
        <v>0</v>
      </c>
      <c r="M170" s="31">
        <f t="shared" si="10"/>
        <v>0</v>
      </c>
      <c r="N170" s="31">
        <f t="shared" si="11"/>
        <v>0</v>
      </c>
    </row>
    <row r="171" spans="1:14" ht="15" customHeight="1" x14ac:dyDescent="0.3">
      <c r="A171" s="24">
        <f t="shared" si="12"/>
        <v>160</v>
      </c>
      <c r="B171" s="25"/>
      <c r="C171" s="106" t="s">
        <v>2037</v>
      </c>
      <c r="D171" s="107"/>
      <c r="E171" s="107"/>
      <c r="F171" s="108"/>
      <c r="G171" s="35" t="s">
        <v>491</v>
      </c>
      <c r="H171" s="26"/>
      <c r="I171" s="100">
        <v>50</v>
      </c>
      <c r="J171" s="28">
        <v>0</v>
      </c>
      <c r="K171" s="29">
        <v>9.5</v>
      </c>
      <c r="L171" s="30">
        <f t="shared" si="9"/>
        <v>0</v>
      </c>
      <c r="M171" s="31">
        <f t="shared" si="10"/>
        <v>0</v>
      </c>
      <c r="N171" s="31">
        <f t="shared" si="11"/>
        <v>0</v>
      </c>
    </row>
    <row r="172" spans="1:14" ht="15" customHeight="1" x14ac:dyDescent="0.3">
      <c r="A172" s="24">
        <f t="shared" si="12"/>
        <v>161</v>
      </c>
      <c r="B172" s="25"/>
      <c r="C172" s="106" t="s">
        <v>603</v>
      </c>
      <c r="D172" s="107"/>
      <c r="E172" s="107"/>
      <c r="F172" s="108"/>
      <c r="G172" s="35" t="s">
        <v>491</v>
      </c>
      <c r="H172" s="26"/>
      <c r="I172" s="100">
        <v>50</v>
      </c>
      <c r="J172" s="28">
        <v>0</v>
      </c>
      <c r="K172" s="29">
        <v>9.5</v>
      </c>
      <c r="L172" s="30">
        <f t="shared" ref="L172:L216" si="13">PRODUCT(J172,1.095)</f>
        <v>0</v>
      </c>
      <c r="M172" s="31">
        <f t="shared" ref="M172:M216" si="14">PRODUCT(I172,L172)</f>
        <v>0</v>
      </c>
      <c r="N172" s="31">
        <f t="shared" ref="N172:N216" si="15">PRODUCT(I172,J172)</f>
        <v>0</v>
      </c>
    </row>
    <row r="173" spans="1:14" ht="15" customHeight="1" x14ac:dyDescent="0.3">
      <c r="A173" s="24">
        <f t="shared" si="12"/>
        <v>162</v>
      </c>
      <c r="B173" s="25"/>
      <c r="C173" s="106" t="s">
        <v>604</v>
      </c>
      <c r="D173" s="107"/>
      <c r="E173" s="107"/>
      <c r="F173" s="108"/>
      <c r="G173" s="35" t="s">
        <v>491</v>
      </c>
      <c r="H173" s="26"/>
      <c r="I173" s="100">
        <v>50</v>
      </c>
      <c r="J173" s="28">
        <v>0</v>
      </c>
      <c r="K173" s="29">
        <v>9.5</v>
      </c>
      <c r="L173" s="30">
        <f t="shared" si="13"/>
        <v>0</v>
      </c>
      <c r="M173" s="31">
        <f t="shared" si="14"/>
        <v>0</v>
      </c>
      <c r="N173" s="31">
        <f t="shared" si="15"/>
        <v>0</v>
      </c>
    </row>
    <row r="174" spans="1:14" ht="15" customHeight="1" x14ac:dyDescent="0.3">
      <c r="A174" s="24">
        <f t="shared" si="12"/>
        <v>163</v>
      </c>
      <c r="B174" s="25"/>
      <c r="C174" s="106" t="s">
        <v>605</v>
      </c>
      <c r="D174" s="107"/>
      <c r="E174" s="107"/>
      <c r="F174" s="108"/>
      <c r="G174" s="35" t="s">
        <v>491</v>
      </c>
      <c r="H174" s="26"/>
      <c r="I174" s="100">
        <v>50</v>
      </c>
      <c r="J174" s="28">
        <v>0</v>
      </c>
      <c r="K174" s="29">
        <v>9.5</v>
      </c>
      <c r="L174" s="30">
        <f t="shared" si="13"/>
        <v>0</v>
      </c>
      <c r="M174" s="31">
        <f t="shared" si="14"/>
        <v>0</v>
      </c>
      <c r="N174" s="31">
        <f t="shared" si="15"/>
        <v>0</v>
      </c>
    </row>
    <row r="175" spans="1:14" ht="15" customHeight="1" x14ac:dyDescent="0.3">
      <c r="A175" s="24">
        <f t="shared" si="12"/>
        <v>164</v>
      </c>
      <c r="B175" s="25"/>
      <c r="C175" s="106" t="s">
        <v>606</v>
      </c>
      <c r="D175" s="107"/>
      <c r="E175" s="107"/>
      <c r="F175" s="108"/>
      <c r="G175" s="35" t="s">
        <v>491</v>
      </c>
      <c r="H175" s="26"/>
      <c r="I175" s="100">
        <v>50</v>
      </c>
      <c r="J175" s="28">
        <v>0</v>
      </c>
      <c r="K175" s="29">
        <v>9.5</v>
      </c>
      <c r="L175" s="30">
        <f t="shared" si="13"/>
        <v>0</v>
      </c>
      <c r="M175" s="31">
        <f t="shared" si="14"/>
        <v>0</v>
      </c>
      <c r="N175" s="31">
        <f t="shared" si="15"/>
        <v>0</v>
      </c>
    </row>
    <row r="176" spans="1:14" ht="15" customHeight="1" x14ac:dyDescent="0.3">
      <c r="A176" s="24">
        <f t="shared" si="12"/>
        <v>165</v>
      </c>
      <c r="B176" s="25"/>
      <c r="C176" s="106" t="s">
        <v>607</v>
      </c>
      <c r="D176" s="107"/>
      <c r="E176" s="107"/>
      <c r="F176" s="108"/>
      <c r="G176" s="35" t="s">
        <v>491</v>
      </c>
      <c r="H176" s="26"/>
      <c r="I176" s="100">
        <v>50</v>
      </c>
      <c r="J176" s="28">
        <v>0</v>
      </c>
      <c r="K176" s="29">
        <v>9.5</v>
      </c>
      <c r="L176" s="30">
        <f t="shared" si="13"/>
        <v>0</v>
      </c>
      <c r="M176" s="31">
        <f t="shared" si="14"/>
        <v>0</v>
      </c>
      <c r="N176" s="31">
        <f t="shared" si="15"/>
        <v>0</v>
      </c>
    </row>
    <row r="177" spans="1:14" ht="15" customHeight="1" x14ac:dyDescent="0.3">
      <c r="A177" s="24">
        <f t="shared" si="12"/>
        <v>166</v>
      </c>
      <c r="B177" s="25"/>
      <c r="C177" s="106" t="s">
        <v>2038</v>
      </c>
      <c r="D177" s="107"/>
      <c r="E177" s="107"/>
      <c r="F177" s="108"/>
      <c r="G177" s="35" t="s">
        <v>491</v>
      </c>
      <c r="H177" s="26"/>
      <c r="I177" s="100">
        <v>50</v>
      </c>
      <c r="J177" s="28">
        <v>0</v>
      </c>
      <c r="K177" s="29">
        <v>9.5</v>
      </c>
      <c r="L177" s="30">
        <f t="shared" si="13"/>
        <v>0</v>
      </c>
      <c r="M177" s="31">
        <f t="shared" si="14"/>
        <v>0</v>
      </c>
      <c r="N177" s="31">
        <f t="shared" si="15"/>
        <v>0</v>
      </c>
    </row>
    <row r="178" spans="1:14" ht="15" customHeight="1" x14ac:dyDescent="0.3">
      <c r="A178" s="24">
        <f t="shared" si="12"/>
        <v>167</v>
      </c>
      <c r="B178" s="25"/>
      <c r="C178" s="106" t="s">
        <v>608</v>
      </c>
      <c r="D178" s="107"/>
      <c r="E178" s="107"/>
      <c r="F178" s="108"/>
      <c r="G178" s="35" t="s">
        <v>491</v>
      </c>
      <c r="H178" s="26"/>
      <c r="I178" s="100">
        <v>50</v>
      </c>
      <c r="J178" s="28">
        <v>0</v>
      </c>
      <c r="K178" s="29">
        <v>9.5</v>
      </c>
      <c r="L178" s="30">
        <f t="shared" si="13"/>
        <v>0</v>
      </c>
      <c r="M178" s="31">
        <f t="shared" si="14"/>
        <v>0</v>
      </c>
      <c r="N178" s="31">
        <f t="shared" si="15"/>
        <v>0</v>
      </c>
    </row>
    <row r="179" spans="1:14" ht="15" customHeight="1" x14ac:dyDescent="0.3">
      <c r="A179" s="24">
        <f t="shared" si="12"/>
        <v>168</v>
      </c>
      <c r="B179" s="25"/>
      <c r="C179" s="106" t="s">
        <v>2039</v>
      </c>
      <c r="D179" s="107"/>
      <c r="E179" s="107"/>
      <c r="F179" s="108"/>
      <c r="G179" s="35" t="s">
        <v>491</v>
      </c>
      <c r="H179" s="26"/>
      <c r="I179" s="100">
        <v>50</v>
      </c>
      <c r="J179" s="28">
        <v>0</v>
      </c>
      <c r="K179" s="29">
        <v>9.5</v>
      </c>
      <c r="L179" s="30">
        <f t="shared" si="13"/>
        <v>0</v>
      </c>
      <c r="M179" s="31">
        <f t="shared" si="14"/>
        <v>0</v>
      </c>
      <c r="N179" s="31">
        <f t="shared" si="15"/>
        <v>0</v>
      </c>
    </row>
    <row r="180" spans="1:14" ht="15" customHeight="1" x14ac:dyDescent="0.3">
      <c r="A180" s="24">
        <f t="shared" si="12"/>
        <v>169</v>
      </c>
      <c r="B180" s="25"/>
      <c r="C180" s="106" t="s">
        <v>2040</v>
      </c>
      <c r="D180" s="107"/>
      <c r="E180" s="107"/>
      <c r="F180" s="108"/>
      <c r="G180" s="35" t="s">
        <v>491</v>
      </c>
      <c r="H180" s="26"/>
      <c r="I180" s="100">
        <v>50</v>
      </c>
      <c r="J180" s="28">
        <v>0</v>
      </c>
      <c r="K180" s="29">
        <v>9.5</v>
      </c>
      <c r="L180" s="30">
        <f t="shared" si="13"/>
        <v>0</v>
      </c>
      <c r="M180" s="31">
        <f t="shared" si="14"/>
        <v>0</v>
      </c>
      <c r="N180" s="31">
        <f t="shared" si="15"/>
        <v>0</v>
      </c>
    </row>
    <row r="181" spans="1:14" ht="15" customHeight="1" x14ac:dyDescent="0.3">
      <c r="A181" s="24">
        <f t="shared" si="12"/>
        <v>170</v>
      </c>
      <c r="B181" s="25"/>
      <c r="C181" s="106" t="s">
        <v>2041</v>
      </c>
      <c r="D181" s="107"/>
      <c r="E181" s="107"/>
      <c r="F181" s="108"/>
      <c r="G181" s="35" t="s">
        <v>491</v>
      </c>
      <c r="H181" s="26"/>
      <c r="I181" s="100">
        <v>50</v>
      </c>
      <c r="J181" s="28">
        <v>0</v>
      </c>
      <c r="K181" s="29">
        <v>9.5</v>
      </c>
      <c r="L181" s="30">
        <f t="shared" si="13"/>
        <v>0</v>
      </c>
      <c r="M181" s="31">
        <f t="shared" si="14"/>
        <v>0</v>
      </c>
      <c r="N181" s="31">
        <f t="shared" si="15"/>
        <v>0</v>
      </c>
    </row>
    <row r="182" spans="1:14" ht="15" customHeight="1" x14ac:dyDescent="0.3">
      <c r="A182" s="24">
        <f t="shared" si="12"/>
        <v>171</v>
      </c>
      <c r="B182" s="25"/>
      <c r="C182" s="106" t="s">
        <v>2042</v>
      </c>
      <c r="D182" s="107"/>
      <c r="E182" s="107"/>
      <c r="F182" s="108"/>
      <c r="G182" s="35" t="s">
        <v>491</v>
      </c>
      <c r="H182" s="26"/>
      <c r="I182" s="100">
        <v>50</v>
      </c>
      <c r="J182" s="28">
        <v>0</v>
      </c>
      <c r="K182" s="29">
        <v>9.5</v>
      </c>
      <c r="L182" s="30">
        <f t="shared" si="13"/>
        <v>0</v>
      </c>
      <c r="M182" s="31">
        <f t="shared" si="14"/>
        <v>0</v>
      </c>
      <c r="N182" s="31">
        <f t="shared" si="15"/>
        <v>0</v>
      </c>
    </row>
    <row r="183" spans="1:14" ht="15" customHeight="1" x14ac:dyDescent="0.3">
      <c r="A183" s="24">
        <f t="shared" si="12"/>
        <v>172</v>
      </c>
      <c r="B183" s="25"/>
      <c r="C183" s="106" t="s">
        <v>2043</v>
      </c>
      <c r="D183" s="107"/>
      <c r="E183" s="107"/>
      <c r="F183" s="108"/>
      <c r="G183" s="35" t="s">
        <v>491</v>
      </c>
      <c r="H183" s="26"/>
      <c r="I183" s="100">
        <v>50</v>
      </c>
      <c r="J183" s="28">
        <v>0</v>
      </c>
      <c r="K183" s="29">
        <v>9.5</v>
      </c>
      <c r="L183" s="30">
        <f t="shared" si="13"/>
        <v>0</v>
      </c>
      <c r="M183" s="31">
        <f t="shared" si="14"/>
        <v>0</v>
      </c>
      <c r="N183" s="31">
        <f t="shared" si="15"/>
        <v>0</v>
      </c>
    </row>
    <row r="184" spans="1:14" ht="15" customHeight="1" x14ac:dyDescent="0.3">
      <c r="A184" s="24">
        <f t="shared" si="12"/>
        <v>173</v>
      </c>
      <c r="B184" s="25"/>
      <c r="C184" s="106" t="s">
        <v>2044</v>
      </c>
      <c r="D184" s="107"/>
      <c r="E184" s="107"/>
      <c r="F184" s="108"/>
      <c r="G184" s="35" t="s">
        <v>491</v>
      </c>
      <c r="H184" s="26"/>
      <c r="I184" s="100">
        <v>50</v>
      </c>
      <c r="J184" s="28">
        <v>0</v>
      </c>
      <c r="K184" s="29">
        <v>9.5</v>
      </c>
      <c r="L184" s="30">
        <f t="shared" si="13"/>
        <v>0</v>
      </c>
      <c r="M184" s="31">
        <f t="shared" si="14"/>
        <v>0</v>
      </c>
      <c r="N184" s="31">
        <f t="shared" si="15"/>
        <v>0</v>
      </c>
    </row>
    <row r="185" spans="1:14" ht="15" customHeight="1" x14ac:dyDescent="0.3">
      <c r="A185" s="24">
        <f t="shared" si="12"/>
        <v>174</v>
      </c>
      <c r="B185" s="25"/>
      <c r="C185" s="106" t="s">
        <v>609</v>
      </c>
      <c r="D185" s="107"/>
      <c r="E185" s="107"/>
      <c r="F185" s="108"/>
      <c r="G185" s="35" t="s">
        <v>491</v>
      </c>
      <c r="H185" s="26"/>
      <c r="I185" s="100">
        <v>50</v>
      </c>
      <c r="J185" s="28">
        <v>0</v>
      </c>
      <c r="K185" s="29">
        <v>9.5</v>
      </c>
      <c r="L185" s="30">
        <f t="shared" si="13"/>
        <v>0</v>
      </c>
      <c r="M185" s="31">
        <f t="shared" si="14"/>
        <v>0</v>
      </c>
      <c r="N185" s="31">
        <f t="shared" si="15"/>
        <v>0</v>
      </c>
    </row>
    <row r="186" spans="1:14" ht="15" customHeight="1" x14ac:dyDescent="0.3">
      <c r="A186" s="24">
        <f t="shared" si="12"/>
        <v>175</v>
      </c>
      <c r="B186" s="25"/>
      <c r="C186" s="106" t="s">
        <v>2045</v>
      </c>
      <c r="D186" s="107"/>
      <c r="E186" s="107"/>
      <c r="F186" s="108"/>
      <c r="G186" s="35" t="s">
        <v>491</v>
      </c>
      <c r="H186" s="26"/>
      <c r="I186" s="100">
        <v>50</v>
      </c>
      <c r="J186" s="28">
        <v>0</v>
      </c>
      <c r="K186" s="29">
        <v>9.5</v>
      </c>
      <c r="L186" s="30">
        <f t="shared" si="13"/>
        <v>0</v>
      </c>
      <c r="M186" s="31">
        <f t="shared" si="14"/>
        <v>0</v>
      </c>
      <c r="N186" s="31">
        <f t="shared" si="15"/>
        <v>0</v>
      </c>
    </row>
    <row r="187" spans="1:14" ht="15" customHeight="1" x14ac:dyDescent="0.3">
      <c r="A187" s="24">
        <f t="shared" si="12"/>
        <v>176</v>
      </c>
      <c r="B187" s="25"/>
      <c r="C187" s="106" t="s">
        <v>610</v>
      </c>
      <c r="D187" s="107"/>
      <c r="E187" s="107"/>
      <c r="F187" s="108"/>
      <c r="G187" s="35" t="s">
        <v>491</v>
      </c>
      <c r="H187" s="26"/>
      <c r="I187" s="100">
        <v>50</v>
      </c>
      <c r="J187" s="28">
        <v>0</v>
      </c>
      <c r="K187" s="29">
        <v>9.5</v>
      </c>
      <c r="L187" s="30">
        <f t="shared" si="13"/>
        <v>0</v>
      </c>
      <c r="M187" s="31">
        <f t="shared" si="14"/>
        <v>0</v>
      </c>
      <c r="N187" s="31">
        <f t="shared" si="15"/>
        <v>0</v>
      </c>
    </row>
    <row r="188" spans="1:14" ht="15" customHeight="1" x14ac:dyDescent="0.3">
      <c r="A188" s="24">
        <f t="shared" si="12"/>
        <v>177</v>
      </c>
      <c r="B188" s="25"/>
      <c r="C188" s="106" t="s">
        <v>611</v>
      </c>
      <c r="D188" s="107"/>
      <c r="E188" s="107"/>
      <c r="F188" s="108"/>
      <c r="G188" s="35" t="s">
        <v>491</v>
      </c>
      <c r="H188" s="26"/>
      <c r="I188" s="100">
        <v>50</v>
      </c>
      <c r="J188" s="28">
        <v>0</v>
      </c>
      <c r="K188" s="29">
        <v>9.5</v>
      </c>
      <c r="L188" s="30">
        <f t="shared" si="13"/>
        <v>0</v>
      </c>
      <c r="M188" s="31">
        <f t="shared" si="14"/>
        <v>0</v>
      </c>
      <c r="N188" s="31">
        <f t="shared" si="15"/>
        <v>0</v>
      </c>
    </row>
    <row r="189" spans="1:14" ht="15" customHeight="1" x14ac:dyDescent="0.3">
      <c r="A189" s="24">
        <f t="shared" si="12"/>
        <v>178</v>
      </c>
      <c r="B189" s="25"/>
      <c r="C189" s="106" t="s">
        <v>2046</v>
      </c>
      <c r="D189" s="107"/>
      <c r="E189" s="107"/>
      <c r="F189" s="108"/>
      <c r="G189" s="35" t="s">
        <v>491</v>
      </c>
      <c r="H189" s="26"/>
      <c r="I189" s="100">
        <v>50</v>
      </c>
      <c r="J189" s="28">
        <v>0</v>
      </c>
      <c r="K189" s="29">
        <v>9.5</v>
      </c>
      <c r="L189" s="30">
        <f t="shared" si="13"/>
        <v>0</v>
      </c>
      <c r="M189" s="31">
        <f t="shared" si="14"/>
        <v>0</v>
      </c>
      <c r="N189" s="31">
        <f t="shared" si="15"/>
        <v>0</v>
      </c>
    </row>
    <row r="190" spans="1:14" ht="15" customHeight="1" x14ac:dyDescent="0.3">
      <c r="A190" s="24">
        <f t="shared" si="12"/>
        <v>179</v>
      </c>
      <c r="B190" s="25"/>
      <c r="C190" s="106" t="s">
        <v>2047</v>
      </c>
      <c r="D190" s="107"/>
      <c r="E190" s="107"/>
      <c r="F190" s="108"/>
      <c r="G190" s="35" t="s">
        <v>491</v>
      </c>
      <c r="H190" s="26"/>
      <c r="I190" s="100">
        <v>50</v>
      </c>
      <c r="J190" s="28">
        <v>0</v>
      </c>
      <c r="K190" s="29">
        <v>9.5</v>
      </c>
      <c r="L190" s="30">
        <f t="shared" si="13"/>
        <v>0</v>
      </c>
      <c r="M190" s="31">
        <f t="shared" si="14"/>
        <v>0</v>
      </c>
      <c r="N190" s="31">
        <f t="shared" si="15"/>
        <v>0</v>
      </c>
    </row>
    <row r="191" spans="1:14" ht="15" customHeight="1" x14ac:dyDescent="0.3">
      <c r="A191" s="24">
        <f t="shared" si="12"/>
        <v>180</v>
      </c>
      <c r="B191" s="25"/>
      <c r="C191" s="106" t="s">
        <v>2048</v>
      </c>
      <c r="D191" s="107"/>
      <c r="E191" s="107"/>
      <c r="F191" s="108"/>
      <c r="G191" s="35" t="s">
        <v>491</v>
      </c>
      <c r="H191" s="26"/>
      <c r="I191" s="100">
        <v>50</v>
      </c>
      <c r="J191" s="28">
        <v>0</v>
      </c>
      <c r="K191" s="29">
        <v>9.5</v>
      </c>
      <c r="L191" s="30">
        <f t="shared" si="13"/>
        <v>0</v>
      </c>
      <c r="M191" s="31">
        <f t="shared" si="14"/>
        <v>0</v>
      </c>
      <c r="N191" s="31">
        <f t="shared" si="15"/>
        <v>0</v>
      </c>
    </row>
    <row r="192" spans="1:14" ht="15" customHeight="1" x14ac:dyDescent="0.3">
      <c r="A192" s="24">
        <f t="shared" si="12"/>
        <v>181</v>
      </c>
      <c r="B192" s="25"/>
      <c r="C192" s="106" t="s">
        <v>2049</v>
      </c>
      <c r="D192" s="107"/>
      <c r="E192" s="107"/>
      <c r="F192" s="108"/>
      <c r="G192" s="35" t="s">
        <v>491</v>
      </c>
      <c r="H192" s="26"/>
      <c r="I192" s="100">
        <v>50</v>
      </c>
      <c r="J192" s="28">
        <v>0</v>
      </c>
      <c r="K192" s="29">
        <v>9.5</v>
      </c>
      <c r="L192" s="30">
        <f t="shared" si="13"/>
        <v>0</v>
      </c>
      <c r="M192" s="31">
        <f t="shared" si="14"/>
        <v>0</v>
      </c>
      <c r="N192" s="31">
        <f t="shared" si="15"/>
        <v>0</v>
      </c>
    </row>
    <row r="193" spans="1:14" ht="15" customHeight="1" x14ac:dyDescent="0.3">
      <c r="A193" s="24">
        <f t="shared" si="12"/>
        <v>182</v>
      </c>
      <c r="B193" s="25"/>
      <c r="C193" s="106" t="s">
        <v>2050</v>
      </c>
      <c r="D193" s="107"/>
      <c r="E193" s="107"/>
      <c r="F193" s="108"/>
      <c r="G193" s="35" t="s">
        <v>491</v>
      </c>
      <c r="H193" s="26"/>
      <c r="I193" s="100">
        <v>50</v>
      </c>
      <c r="J193" s="28">
        <v>0</v>
      </c>
      <c r="K193" s="29">
        <v>9.5</v>
      </c>
      <c r="L193" s="30">
        <f t="shared" si="13"/>
        <v>0</v>
      </c>
      <c r="M193" s="31">
        <f t="shared" si="14"/>
        <v>0</v>
      </c>
      <c r="N193" s="31">
        <f t="shared" si="15"/>
        <v>0</v>
      </c>
    </row>
    <row r="194" spans="1:14" ht="15" customHeight="1" x14ac:dyDescent="0.3">
      <c r="A194" s="24">
        <f t="shared" si="12"/>
        <v>183</v>
      </c>
      <c r="B194" s="25"/>
      <c r="C194" s="106" t="s">
        <v>2051</v>
      </c>
      <c r="D194" s="107"/>
      <c r="E194" s="107"/>
      <c r="F194" s="108"/>
      <c r="G194" s="35" t="s">
        <v>491</v>
      </c>
      <c r="H194" s="26"/>
      <c r="I194" s="100">
        <v>50</v>
      </c>
      <c r="J194" s="28">
        <v>0</v>
      </c>
      <c r="K194" s="29">
        <v>9.5</v>
      </c>
      <c r="L194" s="30">
        <f t="shared" si="13"/>
        <v>0</v>
      </c>
      <c r="M194" s="31">
        <f t="shared" si="14"/>
        <v>0</v>
      </c>
      <c r="N194" s="31">
        <f t="shared" si="15"/>
        <v>0</v>
      </c>
    </row>
    <row r="195" spans="1:14" ht="15" customHeight="1" x14ac:dyDescent="0.3">
      <c r="A195" s="24">
        <f t="shared" si="12"/>
        <v>184</v>
      </c>
      <c r="B195" s="25"/>
      <c r="C195" s="106" t="s">
        <v>2052</v>
      </c>
      <c r="D195" s="107"/>
      <c r="E195" s="107"/>
      <c r="F195" s="108"/>
      <c r="G195" s="35" t="s">
        <v>491</v>
      </c>
      <c r="H195" s="26"/>
      <c r="I195" s="100">
        <v>50</v>
      </c>
      <c r="J195" s="28">
        <v>0</v>
      </c>
      <c r="K195" s="29">
        <v>9.5</v>
      </c>
      <c r="L195" s="30">
        <f t="shared" si="13"/>
        <v>0</v>
      </c>
      <c r="M195" s="31">
        <f t="shared" si="14"/>
        <v>0</v>
      </c>
      <c r="N195" s="31">
        <f t="shared" si="15"/>
        <v>0</v>
      </c>
    </row>
    <row r="196" spans="1:14" ht="15" customHeight="1" x14ac:dyDescent="0.3">
      <c r="A196" s="24">
        <f t="shared" si="12"/>
        <v>185</v>
      </c>
      <c r="B196" s="25"/>
      <c r="C196" s="106" t="s">
        <v>2053</v>
      </c>
      <c r="D196" s="107"/>
      <c r="E196" s="107"/>
      <c r="F196" s="108"/>
      <c r="G196" s="35" t="s">
        <v>491</v>
      </c>
      <c r="H196" s="26"/>
      <c r="I196" s="100">
        <v>50</v>
      </c>
      <c r="J196" s="28">
        <v>0</v>
      </c>
      <c r="K196" s="29">
        <v>9.5</v>
      </c>
      <c r="L196" s="30">
        <f t="shared" si="13"/>
        <v>0</v>
      </c>
      <c r="M196" s="31">
        <f t="shared" si="14"/>
        <v>0</v>
      </c>
      <c r="N196" s="31">
        <f t="shared" si="15"/>
        <v>0</v>
      </c>
    </row>
    <row r="197" spans="1:14" ht="15" customHeight="1" x14ac:dyDescent="0.3">
      <c r="A197" s="24">
        <f t="shared" si="12"/>
        <v>186</v>
      </c>
      <c r="B197" s="25"/>
      <c r="C197" s="106" t="s">
        <v>2054</v>
      </c>
      <c r="D197" s="107"/>
      <c r="E197" s="107"/>
      <c r="F197" s="108"/>
      <c r="G197" s="35" t="s">
        <v>491</v>
      </c>
      <c r="H197" s="26"/>
      <c r="I197" s="100">
        <v>50</v>
      </c>
      <c r="J197" s="28">
        <v>0</v>
      </c>
      <c r="K197" s="29">
        <v>9.5</v>
      </c>
      <c r="L197" s="30">
        <f t="shared" si="13"/>
        <v>0</v>
      </c>
      <c r="M197" s="31">
        <f t="shared" si="14"/>
        <v>0</v>
      </c>
      <c r="N197" s="31">
        <f t="shared" si="15"/>
        <v>0</v>
      </c>
    </row>
    <row r="198" spans="1:14" ht="15" customHeight="1" x14ac:dyDescent="0.3">
      <c r="A198" s="24">
        <f t="shared" si="12"/>
        <v>187</v>
      </c>
      <c r="B198" s="25"/>
      <c r="C198" s="106" t="s">
        <v>2055</v>
      </c>
      <c r="D198" s="107"/>
      <c r="E198" s="107"/>
      <c r="F198" s="108"/>
      <c r="G198" s="35" t="s">
        <v>491</v>
      </c>
      <c r="H198" s="26"/>
      <c r="I198" s="100">
        <v>50</v>
      </c>
      <c r="J198" s="28">
        <v>0</v>
      </c>
      <c r="K198" s="29">
        <v>9.5</v>
      </c>
      <c r="L198" s="30">
        <f t="shared" si="13"/>
        <v>0</v>
      </c>
      <c r="M198" s="31">
        <f t="shared" si="14"/>
        <v>0</v>
      </c>
      <c r="N198" s="31">
        <f t="shared" si="15"/>
        <v>0</v>
      </c>
    </row>
    <row r="199" spans="1:14" ht="15" customHeight="1" x14ac:dyDescent="0.3">
      <c r="A199" s="24">
        <f t="shared" si="12"/>
        <v>188</v>
      </c>
      <c r="B199" s="25"/>
      <c r="C199" s="106" t="s">
        <v>2056</v>
      </c>
      <c r="D199" s="107"/>
      <c r="E199" s="107"/>
      <c r="F199" s="108"/>
      <c r="G199" s="35" t="s">
        <v>491</v>
      </c>
      <c r="H199" s="26"/>
      <c r="I199" s="100">
        <v>50</v>
      </c>
      <c r="J199" s="28">
        <v>0</v>
      </c>
      <c r="K199" s="29">
        <v>9.5</v>
      </c>
      <c r="L199" s="30">
        <f t="shared" si="13"/>
        <v>0</v>
      </c>
      <c r="M199" s="31">
        <f t="shared" si="14"/>
        <v>0</v>
      </c>
      <c r="N199" s="31">
        <f t="shared" si="15"/>
        <v>0</v>
      </c>
    </row>
    <row r="200" spans="1:14" ht="15" customHeight="1" x14ac:dyDescent="0.3">
      <c r="A200" s="24">
        <f t="shared" si="12"/>
        <v>189</v>
      </c>
      <c r="B200" s="25"/>
      <c r="C200" s="106" t="s">
        <v>2057</v>
      </c>
      <c r="D200" s="107"/>
      <c r="E200" s="107"/>
      <c r="F200" s="108"/>
      <c r="G200" s="35" t="s">
        <v>491</v>
      </c>
      <c r="H200" s="26"/>
      <c r="I200" s="100">
        <v>50</v>
      </c>
      <c r="J200" s="28">
        <v>0</v>
      </c>
      <c r="K200" s="29">
        <v>9.5</v>
      </c>
      <c r="L200" s="30">
        <f t="shared" si="13"/>
        <v>0</v>
      </c>
      <c r="M200" s="31">
        <f t="shared" si="14"/>
        <v>0</v>
      </c>
      <c r="N200" s="31">
        <f t="shared" si="15"/>
        <v>0</v>
      </c>
    </row>
    <row r="201" spans="1:14" ht="15" customHeight="1" x14ac:dyDescent="0.3">
      <c r="A201" s="24">
        <f t="shared" si="12"/>
        <v>190</v>
      </c>
      <c r="B201" s="25"/>
      <c r="C201" s="106" t="s">
        <v>2058</v>
      </c>
      <c r="D201" s="107"/>
      <c r="E201" s="107"/>
      <c r="F201" s="108"/>
      <c r="G201" s="35" t="s">
        <v>491</v>
      </c>
      <c r="H201" s="26"/>
      <c r="I201" s="100">
        <v>50</v>
      </c>
      <c r="J201" s="28">
        <v>0</v>
      </c>
      <c r="K201" s="29">
        <v>9.5</v>
      </c>
      <c r="L201" s="30">
        <f t="shared" si="13"/>
        <v>0</v>
      </c>
      <c r="M201" s="31">
        <f t="shared" si="14"/>
        <v>0</v>
      </c>
      <c r="N201" s="31">
        <f t="shared" si="15"/>
        <v>0</v>
      </c>
    </row>
    <row r="202" spans="1:14" ht="15" customHeight="1" x14ac:dyDescent="0.3">
      <c r="A202" s="24">
        <f t="shared" si="12"/>
        <v>191</v>
      </c>
      <c r="B202" s="25"/>
      <c r="C202" s="106" t="s">
        <v>2059</v>
      </c>
      <c r="D202" s="107"/>
      <c r="E202" s="107"/>
      <c r="F202" s="108"/>
      <c r="G202" s="35" t="s">
        <v>491</v>
      </c>
      <c r="H202" s="26"/>
      <c r="I202" s="100">
        <v>50</v>
      </c>
      <c r="J202" s="28">
        <v>0</v>
      </c>
      <c r="K202" s="29">
        <v>9.5</v>
      </c>
      <c r="L202" s="30">
        <f t="shared" si="13"/>
        <v>0</v>
      </c>
      <c r="M202" s="31">
        <f t="shared" si="14"/>
        <v>0</v>
      </c>
      <c r="N202" s="31">
        <f t="shared" si="15"/>
        <v>0</v>
      </c>
    </row>
    <row r="203" spans="1:14" ht="15" customHeight="1" x14ac:dyDescent="0.3">
      <c r="A203" s="24">
        <f t="shared" si="12"/>
        <v>192</v>
      </c>
      <c r="B203" s="25"/>
      <c r="C203" s="106" t="s">
        <v>2060</v>
      </c>
      <c r="D203" s="107"/>
      <c r="E203" s="107"/>
      <c r="F203" s="108"/>
      <c r="G203" s="35" t="s">
        <v>491</v>
      </c>
      <c r="H203" s="26"/>
      <c r="I203" s="100">
        <v>50</v>
      </c>
      <c r="J203" s="28">
        <v>0</v>
      </c>
      <c r="K203" s="29">
        <v>9.5</v>
      </c>
      <c r="L203" s="30">
        <f t="shared" si="13"/>
        <v>0</v>
      </c>
      <c r="M203" s="31">
        <f t="shared" si="14"/>
        <v>0</v>
      </c>
      <c r="N203" s="31">
        <f t="shared" si="15"/>
        <v>0</v>
      </c>
    </row>
    <row r="204" spans="1:14" ht="15" customHeight="1" x14ac:dyDescent="0.3">
      <c r="A204" s="24">
        <f t="shared" si="12"/>
        <v>193</v>
      </c>
      <c r="B204" s="25"/>
      <c r="C204" s="106" t="s">
        <v>2061</v>
      </c>
      <c r="D204" s="107"/>
      <c r="E204" s="107"/>
      <c r="F204" s="108"/>
      <c r="G204" s="35" t="s">
        <v>491</v>
      </c>
      <c r="H204" s="26"/>
      <c r="I204" s="100">
        <v>50</v>
      </c>
      <c r="J204" s="28">
        <v>0</v>
      </c>
      <c r="K204" s="29">
        <v>9.5</v>
      </c>
      <c r="L204" s="30">
        <f t="shared" si="13"/>
        <v>0</v>
      </c>
      <c r="M204" s="31">
        <f t="shared" si="14"/>
        <v>0</v>
      </c>
      <c r="N204" s="31">
        <f t="shared" si="15"/>
        <v>0</v>
      </c>
    </row>
    <row r="205" spans="1:14" ht="15" customHeight="1" x14ac:dyDescent="0.3">
      <c r="A205" s="24">
        <f t="shared" si="12"/>
        <v>194</v>
      </c>
      <c r="B205" s="25"/>
      <c r="C205" s="106" t="s">
        <v>2062</v>
      </c>
      <c r="D205" s="107"/>
      <c r="E205" s="107"/>
      <c r="F205" s="108"/>
      <c r="G205" s="35" t="s">
        <v>491</v>
      </c>
      <c r="H205" s="26"/>
      <c r="I205" s="100">
        <v>50</v>
      </c>
      <c r="J205" s="28">
        <v>0</v>
      </c>
      <c r="K205" s="29">
        <v>9.5</v>
      </c>
      <c r="L205" s="30">
        <f t="shared" si="13"/>
        <v>0</v>
      </c>
      <c r="M205" s="31">
        <f t="shared" si="14"/>
        <v>0</v>
      </c>
      <c r="N205" s="31">
        <f t="shared" si="15"/>
        <v>0</v>
      </c>
    </row>
    <row r="206" spans="1:14" ht="15" customHeight="1" x14ac:dyDescent="0.3">
      <c r="A206" s="24">
        <f t="shared" si="12"/>
        <v>195</v>
      </c>
      <c r="B206" s="25"/>
      <c r="C206" s="106" t="s">
        <v>2063</v>
      </c>
      <c r="D206" s="107"/>
      <c r="E206" s="107"/>
      <c r="F206" s="108"/>
      <c r="G206" s="35" t="s">
        <v>491</v>
      </c>
      <c r="H206" s="26"/>
      <c r="I206" s="100">
        <v>50</v>
      </c>
      <c r="J206" s="28">
        <v>0</v>
      </c>
      <c r="K206" s="29">
        <v>9.5</v>
      </c>
      <c r="L206" s="30">
        <f t="shared" si="13"/>
        <v>0</v>
      </c>
      <c r="M206" s="31">
        <f t="shared" si="14"/>
        <v>0</v>
      </c>
      <c r="N206" s="31">
        <f t="shared" si="15"/>
        <v>0</v>
      </c>
    </row>
    <row r="207" spans="1:14" ht="15" customHeight="1" x14ac:dyDescent="0.3">
      <c r="A207" s="24">
        <f t="shared" si="12"/>
        <v>196</v>
      </c>
      <c r="B207" s="25"/>
      <c r="C207" s="106" t="s">
        <v>2064</v>
      </c>
      <c r="D207" s="107"/>
      <c r="E207" s="107"/>
      <c r="F207" s="108"/>
      <c r="G207" s="35" t="s">
        <v>491</v>
      </c>
      <c r="H207" s="26"/>
      <c r="I207" s="100">
        <v>50</v>
      </c>
      <c r="J207" s="28">
        <v>0</v>
      </c>
      <c r="K207" s="29">
        <v>9.5</v>
      </c>
      <c r="L207" s="30">
        <f t="shared" si="13"/>
        <v>0</v>
      </c>
      <c r="M207" s="31">
        <f t="shared" si="14"/>
        <v>0</v>
      </c>
      <c r="N207" s="31">
        <f t="shared" si="15"/>
        <v>0</v>
      </c>
    </row>
    <row r="208" spans="1:14" ht="15" customHeight="1" x14ac:dyDescent="0.3">
      <c r="A208" s="24">
        <f t="shared" si="12"/>
        <v>197</v>
      </c>
      <c r="B208" s="25"/>
      <c r="C208" s="106" t="s">
        <v>552</v>
      </c>
      <c r="D208" s="107"/>
      <c r="E208" s="107"/>
      <c r="F208" s="108"/>
      <c r="G208" s="35" t="s">
        <v>491</v>
      </c>
      <c r="H208" s="26"/>
      <c r="I208" s="100">
        <v>50</v>
      </c>
      <c r="J208" s="28">
        <v>0</v>
      </c>
      <c r="K208" s="29">
        <v>9.5</v>
      </c>
      <c r="L208" s="30">
        <f t="shared" si="13"/>
        <v>0</v>
      </c>
      <c r="M208" s="31">
        <f t="shared" si="14"/>
        <v>0</v>
      </c>
      <c r="N208" s="31">
        <f t="shared" si="15"/>
        <v>0</v>
      </c>
    </row>
    <row r="209" spans="1:14" ht="15" customHeight="1" x14ac:dyDescent="0.3">
      <c r="A209" s="24">
        <f t="shared" si="12"/>
        <v>198</v>
      </c>
      <c r="B209" s="25"/>
      <c r="C209" s="106" t="s">
        <v>2065</v>
      </c>
      <c r="D209" s="107"/>
      <c r="E209" s="107"/>
      <c r="F209" s="108"/>
      <c r="G209" s="35" t="s">
        <v>491</v>
      </c>
      <c r="H209" s="26"/>
      <c r="I209" s="100">
        <v>50</v>
      </c>
      <c r="J209" s="28">
        <v>0</v>
      </c>
      <c r="K209" s="29">
        <v>9.5</v>
      </c>
      <c r="L209" s="30">
        <f t="shared" si="13"/>
        <v>0</v>
      </c>
      <c r="M209" s="31">
        <f t="shared" si="14"/>
        <v>0</v>
      </c>
      <c r="N209" s="31">
        <f t="shared" si="15"/>
        <v>0</v>
      </c>
    </row>
    <row r="210" spans="1:14" ht="15" customHeight="1" x14ac:dyDescent="0.3">
      <c r="A210" s="24">
        <f t="shared" si="12"/>
        <v>199</v>
      </c>
      <c r="B210" s="25"/>
      <c r="C210" s="106" t="s">
        <v>2066</v>
      </c>
      <c r="D210" s="107"/>
      <c r="E210" s="107"/>
      <c r="F210" s="108"/>
      <c r="G210" s="35" t="s">
        <v>491</v>
      </c>
      <c r="H210" s="26"/>
      <c r="I210" s="100">
        <v>50</v>
      </c>
      <c r="J210" s="28">
        <v>0</v>
      </c>
      <c r="K210" s="29">
        <v>9.5</v>
      </c>
      <c r="L210" s="30">
        <f t="shared" si="13"/>
        <v>0</v>
      </c>
      <c r="M210" s="31">
        <f t="shared" si="14"/>
        <v>0</v>
      </c>
      <c r="N210" s="31">
        <f t="shared" si="15"/>
        <v>0</v>
      </c>
    </row>
    <row r="211" spans="1:14" ht="15" customHeight="1" x14ac:dyDescent="0.3">
      <c r="A211" s="24">
        <f t="shared" si="12"/>
        <v>200</v>
      </c>
      <c r="B211" s="25"/>
      <c r="C211" s="106" t="s">
        <v>2067</v>
      </c>
      <c r="D211" s="107"/>
      <c r="E211" s="107"/>
      <c r="F211" s="108"/>
      <c r="G211" s="35" t="s">
        <v>491</v>
      </c>
      <c r="H211" s="26"/>
      <c r="I211" s="100">
        <v>50</v>
      </c>
      <c r="J211" s="28">
        <v>0</v>
      </c>
      <c r="K211" s="29">
        <v>9.5</v>
      </c>
      <c r="L211" s="30">
        <f t="shared" si="13"/>
        <v>0</v>
      </c>
      <c r="M211" s="31">
        <f t="shared" si="14"/>
        <v>0</v>
      </c>
      <c r="N211" s="31">
        <f t="shared" si="15"/>
        <v>0</v>
      </c>
    </row>
    <row r="212" spans="1:14" ht="15" customHeight="1" x14ac:dyDescent="0.3">
      <c r="A212" s="24">
        <f t="shared" si="12"/>
        <v>201</v>
      </c>
      <c r="B212" s="25"/>
      <c r="C212" s="106" t="s">
        <v>2068</v>
      </c>
      <c r="D212" s="107"/>
      <c r="E212" s="107"/>
      <c r="F212" s="108"/>
      <c r="G212" s="35" t="s">
        <v>491</v>
      </c>
      <c r="H212" s="26"/>
      <c r="I212" s="100">
        <v>50</v>
      </c>
      <c r="J212" s="28">
        <v>0</v>
      </c>
      <c r="K212" s="29">
        <v>9.5</v>
      </c>
      <c r="L212" s="30">
        <f t="shared" si="13"/>
        <v>0</v>
      </c>
      <c r="M212" s="31">
        <f t="shared" si="14"/>
        <v>0</v>
      </c>
      <c r="N212" s="31">
        <f t="shared" si="15"/>
        <v>0</v>
      </c>
    </row>
    <row r="213" spans="1:14" ht="15" customHeight="1" x14ac:dyDescent="0.3">
      <c r="A213" s="24">
        <f t="shared" si="12"/>
        <v>202</v>
      </c>
      <c r="B213" s="25"/>
      <c r="C213" s="106" t="s">
        <v>2069</v>
      </c>
      <c r="D213" s="107"/>
      <c r="E213" s="107"/>
      <c r="F213" s="108"/>
      <c r="G213" s="35" t="s">
        <v>491</v>
      </c>
      <c r="H213" s="26"/>
      <c r="I213" s="100">
        <v>50</v>
      </c>
      <c r="J213" s="28">
        <v>0</v>
      </c>
      <c r="K213" s="29">
        <v>9.5</v>
      </c>
      <c r="L213" s="30">
        <f t="shared" si="13"/>
        <v>0</v>
      </c>
      <c r="M213" s="31">
        <f t="shared" si="14"/>
        <v>0</v>
      </c>
      <c r="N213" s="31">
        <f t="shared" si="15"/>
        <v>0</v>
      </c>
    </row>
    <row r="214" spans="1:14" ht="15" customHeight="1" x14ac:dyDescent="0.3">
      <c r="A214" s="24">
        <f t="shared" si="12"/>
        <v>203</v>
      </c>
      <c r="B214" s="25"/>
      <c r="C214" s="106" t="s">
        <v>2070</v>
      </c>
      <c r="D214" s="107"/>
      <c r="E214" s="107"/>
      <c r="F214" s="108"/>
      <c r="G214" s="35" t="s">
        <v>491</v>
      </c>
      <c r="H214" s="26"/>
      <c r="I214" s="100">
        <v>50</v>
      </c>
      <c r="J214" s="28">
        <v>0</v>
      </c>
      <c r="K214" s="29">
        <v>9.5</v>
      </c>
      <c r="L214" s="30">
        <f t="shared" si="13"/>
        <v>0</v>
      </c>
      <c r="M214" s="31">
        <f t="shared" si="14"/>
        <v>0</v>
      </c>
      <c r="N214" s="31">
        <f t="shared" si="15"/>
        <v>0</v>
      </c>
    </row>
    <row r="215" spans="1:14" ht="15" customHeight="1" x14ac:dyDescent="0.3">
      <c r="A215" s="24">
        <f t="shared" si="12"/>
        <v>204</v>
      </c>
      <c r="B215" s="25"/>
      <c r="C215" s="106" t="s">
        <v>2071</v>
      </c>
      <c r="D215" s="107"/>
      <c r="E215" s="107"/>
      <c r="F215" s="108"/>
      <c r="G215" s="35" t="s">
        <v>491</v>
      </c>
      <c r="H215" s="26"/>
      <c r="I215" s="100">
        <v>50</v>
      </c>
      <c r="J215" s="28">
        <v>0</v>
      </c>
      <c r="K215" s="29">
        <v>9.5</v>
      </c>
      <c r="L215" s="30">
        <f t="shared" si="13"/>
        <v>0</v>
      </c>
      <c r="M215" s="31">
        <f t="shared" si="14"/>
        <v>0</v>
      </c>
      <c r="N215" s="31">
        <f t="shared" si="15"/>
        <v>0</v>
      </c>
    </row>
    <row r="216" spans="1:14" ht="15" customHeight="1" x14ac:dyDescent="0.3">
      <c r="A216" s="24">
        <f t="shared" si="12"/>
        <v>205</v>
      </c>
      <c r="B216" s="25"/>
      <c r="C216" s="106" t="s">
        <v>2072</v>
      </c>
      <c r="D216" s="107"/>
      <c r="E216" s="107"/>
      <c r="F216" s="108"/>
      <c r="G216" s="35" t="s">
        <v>491</v>
      </c>
      <c r="H216" s="26"/>
      <c r="I216" s="100">
        <v>50</v>
      </c>
      <c r="J216" s="28">
        <v>0</v>
      </c>
      <c r="K216" s="29">
        <v>9.5</v>
      </c>
      <c r="L216" s="30">
        <f t="shared" si="13"/>
        <v>0</v>
      </c>
      <c r="M216" s="31">
        <f t="shared" si="14"/>
        <v>0</v>
      </c>
      <c r="N216" s="31">
        <f t="shared" si="15"/>
        <v>0</v>
      </c>
    </row>
    <row r="217" spans="1:14" ht="15" customHeight="1" x14ac:dyDescent="0.3">
      <c r="A217" s="24">
        <f t="shared" si="12"/>
        <v>206</v>
      </c>
      <c r="B217" s="25"/>
      <c r="C217" s="106" t="s">
        <v>2073</v>
      </c>
      <c r="D217" s="107"/>
      <c r="E217" s="107"/>
      <c r="F217" s="108"/>
      <c r="G217" s="35" t="s">
        <v>491</v>
      </c>
      <c r="H217" s="26"/>
      <c r="I217" s="100">
        <v>50</v>
      </c>
      <c r="J217" s="28">
        <v>0</v>
      </c>
      <c r="K217" s="29">
        <v>9.5</v>
      </c>
      <c r="L217" s="30">
        <f t="shared" ref="L217:L280" si="16">PRODUCT(J217,1.095)</f>
        <v>0</v>
      </c>
      <c r="M217" s="31">
        <f t="shared" ref="M217:M280" si="17">PRODUCT(I217,L217)</f>
        <v>0</v>
      </c>
      <c r="N217" s="31">
        <f t="shared" ref="N217:N280" si="18">PRODUCT(I217,J217)</f>
        <v>0</v>
      </c>
    </row>
    <row r="218" spans="1:14" ht="15" customHeight="1" x14ac:dyDescent="0.3">
      <c r="A218" s="24">
        <f t="shared" si="12"/>
        <v>207</v>
      </c>
      <c r="B218" s="25"/>
      <c r="C218" s="106" t="s">
        <v>2074</v>
      </c>
      <c r="D218" s="107"/>
      <c r="E218" s="107"/>
      <c r="F218" s="108"/>
      <c r="G218" s="35" t="s">
        <v>491</v>
      </c>
      <c r="H218" s="26"/>
      <c r="I218" s="100">
        <v>50</v>
      </c>
      <c r="J218" s="28">
        <v>0</v>
      </c>
      <c r="K218" s="29">
        <v>9.5</v>
      </c>
      <c r="L218" s="30">
        <f t="shared" si="16"/>
        <v>0</v>
      </c>
      <c r="M218" s="31">
        <f t="shared" si="17"/>
        <v>0</v>
      </c>
      <c r="N218" s="31">
        <f t="shared" si="18"/>
        <v>0</v>
      </c>
    </row>
    <row r="219" spans="1:14" ht="15" customHeight="1" x14ac:dyDescent="0.3">
      <c r="A219" s="24">
        <f t="shared" si="12"/>
        <v>208</v>
      </c>
      <c r="B219" s="25"/>
      <c r="C219" s="106" t="s">
        <v>2075</v>
      </c>
      <c r="D219" s="107"/>
      <c r="E219" s="107"/>
      <c r="F219" s="108"/>
      <c r="G219" s="35" t="s">
        <v>491</v>
      </c>
      <c r="H219" s="26"/>
      <c r="I219" s="100">
        <v>50</v>
      </c>
      <c r="J219" s="28">
        <v>0</v>
      </c>
      <c r="K219" s="29">
        <v>9.5</v>
      </c>
      <c r="L219" s="30">
        <f t="shared" si="16"/>
        <v>0</v>
      </c>
      <c r="M219" s="31">
        <f t="shared" si="17"/>
        <v>0</v>
      </c>
      <c r="N219" s="31">
        <f t="shared" si="18"/>
        <v>0</v>
      </c>
    </row>
    <row r="220" spans="1:14" ht="15" customHeight="1" x14ac:dyDescent="0.3">
      <c r="A220" s="24">
        <f t="shared" si="12"/>
        <v>209</v>
      </c>
      <c r="B220" s="25"/>
      <c r="C220" s="106" t="s">
        <v>2076</v>
      </c>
      <c r="D220" s="107"/>
      <c r="E220" s="107"/>
      <c r="F220" s="108"/>
      <c r="G220" s="35" t="s">
        <v>491</v>
      </c>
      <c r="H220" s="26"/>
      <c r="I220" s="100">
        <v>50</v>
      </c>
      <c r="J220" s="28">
        <v>0</v>
      </c>
      <c r="K220" s="29">
        <v>9.5</v>
      </c>
      <c r="L220" s="30">
        <f t="shared" si="16"/>
        <v>0</v>
      </c>
      <c r="M220" s="31">
        <f t="shared" si="17"/>
        <v>0</v>
      </c>
      <c r="N220" s="31">
        <f t="shared" si="18"/>
        <v>0</v>
      </c>
    </row>
    <row r="221" spans="1:14" ht="15" customHeight="1" x14ac:dyDescent="0.3">
      <c r="A221" s="24">
        <f t="shared" si="12"/>
        <v>210</v>
      </c>
      <c r="B221" s="25"/>
      <c r="C221" s="106" t="s">
        <v>2077</v>
      </c>
      <c r="D221" s="107"/>
      <c r="E221" s="107"/>
      <c r="F221" s="108"/>
      <c r="G221" s="35" t="s">
        <v>491</v>
      </c>
      <c r="H221" s="26"/>
      <c r="I221" s="100">
        <v>50</v>
      </c>
      <c r="J221" s="28">
        <v>0</v>
      </c>
      <c r="K221" s="29">
        <v>9.5</v>
      </c>
      <c r="L221" s="30">
        <f t="shared" si="16"/>
        <v>0</v>
      </c>
      <c r="M221" s="31">
        <f t="shared" si="17"/>
        <v>0</v>
      </c>
      <c r="N221" s="31">
        <f t="shared" si="18"/>
        <v>0</v>
      </c>
    </row>
    <row r="222" spans="1:14" ht="15" customHeight="1" x14ac:dyDescent="0.3">
      <c r="A222" s="24">
        <f t="shared" si="12"/>
        <v>211</v>
      </c>
      <c r="B222" s="25"/>
      <c r="C222" s="106" t="s">
        <v>2078</v>
      </c>
      <c r="D222" s="107"/>
      <c r="E222" s="107"/>
      <c r="F222" s="108"/>
      <c r="G222" s="35" t="s">
        <v>491</v>
      </c>
      <c r="H222" s="26"/>
      <c r="I222" s="100">
        <v>50</v>
      </c>
      <c r="J222" s="28">
        <v>0</v>
      </c>
      <c r="K222" s="29">
        <v>9.5</v>
      </c>
      <c r="L222" s="30">
        <f t="shared" si="16"/>
        <v>0</v>
      </c>
      <c r="M222" s="31">
        <f t="shared" si="17"/>
        <v>0</v>
      </c>
      <c r="N222" s="31">
        <f t="shared" si="18"/>
        <v>0</v>
      </c>
    </row>
    <row r="223" spans="1:14" ht="15" customHeight="1" x14ac:dyDescent="0.3">
      <c r="A223" s="24">
        <f t="shared" si="12"/>
        <v>212</v>
      </c>
      <c r="B223" s="25"/>
      <c r="C223" s="106" t="s">
        <v>2037</v>
      </c>
      <c r="D223" s="107"/>
      <c r="E223" s="107"/>
      <c r="F223" s="108"/>
      <c r="G223" s="35" t="s">
        <v>491</v>
      </c>
      <c r="H223" s="26"/>
      <c r="I223" s="100">
        <v>50</v>
      </c>
      <c r="J223" s="28">
        <v>0</v>
      </c>
      <c r="K223" s="29">
        <v>9.5</v>
      </c>
      <c r="L223" s="30">
        <f t="shared" si="16"/>
        <v>0</v>
      </c>
      <c r="M223" s="31">
        <f t="shared" si="17"/>
        <v>0</v>
      </c>
      <c r="N223" s="31">
        <f t="shared" si="18"/>
        <v>0</v>
      </c>
    </row>
    <row r="224" spans="1:14" ht="15" customHeight="1" x14ac:dyDescent="0.3">
      <c r="A224" s="24">
        <f t="shared" si="12"/>
        <v>213</v>
      </c>
      <c r="B224" s="25"/>
      <c r="C224" s="106" t="s">
        <v>2079</v>
      </c>
      <c r="D224" s="107"/>
      <c r="E224" s="107"/>
      <c r="F224" s="108"/>
      <c r="G224" s="35" t="s">
        <v>491</v>
      </c>
      <c r="H224" s="26"/>
      <c r="I224" s="100">
        <v>50</v>
      </c>
      <c r="J224" s="28">
        <v>0</v>
      </c>
      <c r="K224" s="29">
        <v>9.5</v>
      </c>
      <c r="L224" s="30">
        <f t="shared" si="16"/>
        <v>0</v>
      </c>
      <c r="M224" s="31">
        <f t="shared" si="17"/>
        <v>0</v>
      </c>
      <c r="N224" s="31">
        <f t="shared" si="18"/>
        <v>0</v>
      </c>
    </row>
    <row r="225" spans="1:14" ht="15" customHeight="1" x14ac:dyDescent="0.3">
      <c r="A225" s="24">
        <f t="shared" si="12"/>
        <v>214</v>
      </c>
      <c r="B225" s="25"/>
      <c r="C225" s="106" t="s">
        <v>2080</v>
      </c>
      <c r="D225" s="107"/>
      <c r="E225" s="107"/>
      <c r="F225" s="108"/>
      <c r="G225" s="35" t="s">
        <v>491</v>
      </c>
      <c r="H225" s="26"/>
      <c r="I225" s="100">
        <v>50</v>
      </c>
      <c r="J225" s="28">
        <v>0</v>
      </c>
      <c r="K225" s="29">
        <v>9.5</v>
      </c>
      <c r="L225" s="30">
        <f t="shared" si="16"/>
        <v>0</v>
      </c>
      <c r="M225" s="31">
        <f t="shared" si="17"/>
        <v>0</v>
      </c>
      <c r="N225" s="31">
        <f t="shared" si="18"/>
        <v>0</v>
      </c>
    </row>
    <row r="226" spans="1:14" ht="15" customHeight="1" x14ac:dyDescent="0.3">
      <c r="A226" s="24">
        <f t="shared" si="12"/>
        <v>215</v>
      </c>
      <c r="B226" s="25"/>
      <c r="C226" s="106" t="s">
        <v>2081</v>
      </c>
      <c r="D226" s="107"/>
      <c r="E226" s="107"/>
      <c r="F226" s="108"/>
      <c r="G226" s="35" t="s">
        <v>491</v>
      </c>
      <c r="H226" s="26"/>
      <c r="I226" s="100">
        <v>50</v>
      </c>
      <c r="J226" s="28">
        <v>0</v>
      </c>
      <c r="K226" s="29">
        <v>9.5</v>
      </c>
      <c r="L226" s="30">
        <f t="shared" si="16"/>
        <v>0</v>
      </c>
      <c r="M226" s="31">
        <f t="shared" si="17"/>
        <v>0</v>
      </c>
      <c r="N226" s="31">
        <f t="shared" si="18"/>
        <v>0</v>
      </c>
    </row>
    <row r="227" spans="1:14" ht="15" customHeight="1" x14ac:dyDescent="0.3">
      <c r="A227" s="24">
        <f t="shared" si="12"/>
        <v>216</v>
      </c>
      <c r="B227" s="25"/>
      <c r="C227" s="106" t="s">
        <v>2082</v>
      </c>
      <c r="D227" s="107"/>
      <c r="E227" s="107"/>
      <c r="F227" s="108"/>
      <c r="G227" s="35" t="s">
        <v>491</v>
      </c>
      <c r="H227" s="26"/>
      <c r="I227" s="100">
        <v>50</v>
      </c>
      <c r="J227" s="28">
        <v>0</v>
      </c>
      <c r="K227" s="29">
        <v>9.5</v>
      </c>
      <c r="L227" s="30">
        <f t="shared" si="16"/>
        <v>0</v>
      </c>
      <c r="M227" s="31">
        <f t="shared" si="17"/>
        <v>0</v>
      </c>
      <c r="N227" s="31">
        <f t="shared" si="18"/>
        <v>0</v>
      </c>
    </row>
    <row r="228" spans="1:14" ht="15" customHeight="1" x14ac:dyDescent="0.3">
      <c r="A228" s="24">
        <f t="shared" si="12"/>
        <v>217</v>
      </c>
      <c r="B228" s="25"/>
      <c r="C228" s="106" t="s">
        <v>2083</v>
      </c>
      <c r="D228" s="107"/>
      <c r="E228" s="107"/>
      <c r="F228" s="108"/>
      <c r="G228" s="35" t="s">
        <v>491</v>
      </c>
      <c r="H228" s="26"/>
      <c r="I228" s="100">
        <v>50</v>
      </c>
      <c r="J228" s="28">
        <v>0</v>
      </c>
      <c r="K228" s="29">
        <v>9.5</v>
      </c>
      <c r="L228" s="30">
        <f t="shared" si="16"/>
        <v>0</v>
      </c>
      <c r="M228" s="31">
        <f t="shared" si="17"/>
        <v>0</v>
      </c>
      <c r="N228" s="31">
        <f t="shared" si="18"/>
        <v>0</v>
      </c>
    </row>
    <row r="229" spans="1:14" ht="15" customHeight="1" x14ac:dyDescent="0.3">
      <c r="A229" s="24">
        <f t="shared" si="12"/>
        <v>218</v>
      </c>
      <c r="B229" s="25"/>
      <c r="C229" s="106" t="s">
        <v>2084</v>
      </c>
      <c r="D229" s="107"/>
      <c r="E229" s="107"/>
      <c r="F229" s="108"/>
      <c r="G229" s="35" t="s">
        <v>491</v>
      </c>
      <c r="H229" s="26"/>
      <c r="I229" s="100">
        <v>50</v>
      </c>
      <c r="J229" s="28">
        <v>0</v>
      </c>
      <c r="K229" s="29">
        <v>9.5</v>
      </c>
      <c r="L229" s="30">
        <f t="shared" si="16"/>
        <v>0</v>
      </c>
      <c r="M229" s="31">
        <f t="shared" si="17"/>
        <v>0</v>
      </c>
      <c r="N229" s="31">
        <f t="shared" si="18"/>
        <v>0</v>
      </c>
    </row>
    <row r="230" spans="1:14" ht="15" customHeight="1" x14ac:dyDescent="0.3">
      <c r="A230" s="24">
        <f t="shared" si="12"/>
        <v>219</v>
      </c>
      <c r="B230" s="25"/>
      <c r="C230" s="106" t="s">
        <v>2085</v>
      </c>
      <c r="D230" s="107"/>
      <c r="E230" s="107"/>
      <c r="F230" s="108"/>
      <c r="G230" s="35" t="s">
        <v>491</v>
      </c>
      <c r="H230" s="26"/>
      <c r="I230" s="100">
        <v>20</v>
      </c>
      <c r="J230" s="28">
        <v>0</v>
      </c>
      <c r="K230" s="29">
        <v>9.5</v>
      </c>
      <c r="L230" s="30">
        <f t="shared" si="16"/>
        <v>0</v>
      </c>
      <c r="M230" s="31">
        <f t="shared" si="17"/>
        <v>0</v>
      </c>
      <c r="N230" s="31">
        <f t="shared" si="18"/>
        <v>0</v>
      </c>
    </row>
    <row r="231" spans="1:14" ht="15" customHeight="1" x14ac:dyDescent="0.3">
      <c r="A231" s="24">
        <f t="shared" si="12"/>
        <v>220</v>
      </c>
      <c r="B231" s="25"/>
      <c r="C231" s="106" t="s">
        <v>2086</v>
      </c>
      <c r="D231" s="107"/>
      <c r="E231" s="107"/>
      <c r="F231" s="108"/>
      <c r="G231" s="35" t="s">
        <v>491</v>
      </c>
      <c r="H231" s="26"/>
      <c r="I231" s="100">
        <v>50</v>
      </c>
      <c r="J231" s="28">
        <v>0</v>
      </c>
      <c r="K231" s="29">
        <v>9.5</v>
      </c>
      <c r="L231" s="30">
        <f t="shared" si="16"/>
        <v>0</v>
      </c>
      <c r="M231" s="31">
        <f t="shared" si="17"/>
        <v>0</v>
      </c>
      <c r="N231" s="31">
        <f t="shared" si="18"/>
        <v>0</v>
      </c>
    </row>
    <row r="232" spans="1:14" ht="15" customHeight="1" x14ac:dyDescent="0.3">
      <c r="A232" s="24">
        <f t="shared" si="12"/>
        <v>221</v>
      </c>
      <c r="B232" s="25"/>
      <c r="C232" s="106" t="s">
        <v>612</v>
      </c>
      <c r="D232" s="107"/>
      <c r="E232" s="107"/>
      <c r="F232" s="108"/>
      <c r="G232" s="35" t="s">
        <v>491</v>
      </c>
      <c r="H232" s="26"/>
      <c r="I232" s="100">
        <v>10</v>
      </c>
      <c r="J232" s="28">
        <v>0</v>
      </c>
      <c r="K232" s="29">
        <v>9.5</v>
      </c>
      <c r="L232" s="30">
        <f t="shared" si="16"/>
        <v>0</v>
      </c>
      <c r="M232" s="31">
        <f t="shared" si="17"/>
        <v>0</v>
      </c>
      <c r="N232" s="31">
        <f t="shared" si="18"/>
        <v>0</v>
      </c>
    </row>
    <row r="233" spans="1:14" ht="15" customHeight="1" x14ac:dyDescent="0.3">
      <c r="A233" s="24">
        <f t="shared" si="12"/>
        <v>222</v>
      </c>
      <c r="B233" s="25"/>
      <c r="C233" s="106" t="s">
        <v>2087</v>
      </c>
      <c r="D233" s="107"/>
      <c r="E233" s="107"/>
      <c r="F233" s="108"/>
      <c r="G233" s="35" t="s">
        <v>491</v>
      </c>
      <c r="H233" s="26"/>
      <c r="I233" s="100">
        <v>50</v>
      </c>
      <c r="J233" s="28">
        <v>0</v>
      </c>
      <c r="K233" s="29">
        <v>9.5</v>
      </c>
      <c r="L233" s="30">
        <f t="shared" si="16"/>
        <v>0</v>
      </c>
      <c r="M233" s="31">
        <f t="shared" si="17"/>
        <v>0</v>
      </c>
      <c r="N233" s="31">
        <f t="shared" si="18"/>
        <v>0</v>
      </c>
    </row>
    <row r="234" spans="1:14" ht="15" customHeight="1" x14ac:dyDescent="0.3">
      <c r="A234" s="24">
        <f t="shared" si="12"/>
        <v>223</v>
      </c>
      <c r="B234" s="25"/>
      <c r="C234" s="106" t="s">
        <v>2088</v>
      </c>
      <c r="D234" s="107"/>
      <c r="E234" s="107"/>
      <c r="F234" s="108"/>
      <c r="G234" s="35" t="s">
        <v>491</v>
      </c>
      <c r="H234" s="26"/>
      <c r="I234" s="100">
        <v>10</v>
      </c>
      <c r="J234" s="28">
        <v>0</v>
      </c>
      <c r="K234" s="29">
        <v>9.5</v>
      </c>
      <c r="L234" s="30">
        <f t="shared" si="16"/>
        <v>0</v>
      </c>
      <c r="M234" s="31">
        <f t="shared" si="17"/>
        <v>0</v>
      </c>
      <c r="N234" s="31">
        <f t="shared" si="18"/>
        <v>0</v>
      </c>
    </row>
    <row r="235" spans="1:14" ht="15" customHeight="1" x14ac:dyDescent="0.3">
      <c r="A235" s="24">
        <f t="shared" si="12"/>
        <v>224</v>
      </c>
      <c r="B235" s="25"/>
      <c r="C235" s="106" t="s">
        <v>2089</v>
      </c>
      <c r="D235" s="107"/>
      <c r="E235" s="107"/>
      <c r="F235" s="108"/>
      <c r="G235" s="35" t="s">
        <v>491</v>
      </c>
      <c r="H235" s="26"/>
      <c r="I235" s="100">
        <v>10</v>
      </c>
      <c r="J235" s="28">
        <v>0</v>
      </c>
      <c r="K235" s="29">
        <v>9.5</v>
      </c>
      <c r="L235" s="30">
        <f t="shared" si="16"/>
        <v>0</v>
      </c>
      <c r="M235" s="31">
        <f t="shared" si="17"/>
        <v>0</v>
      </c>
      <c r="N235" s="31">
        <f t="shared" si="18"/>
        <v>0</v>
      </c>
    </row>
    <row r="236" spans="1:14" ht="15" customHeight="1" x14ac:dyDescent="0.3">
      <c r="A236" s="24">
        <f t="shared" si="12"/>
        <v>225</v>
      </c>
      <c r="B236" s="25"/>
      <c r="C236" s="106" t="s">
        <v>2090</v>
      </c>
      <c r="D236" s="107"/>
      <c r="E236" s="107"/>
      <c r="F236" s="108"/>
      <c r="G236" s="35" t="s">
        <v>491</v>
      </c>
      <c r="H236" s="26"/>
      <c r="I236" s="100">
        <v>10</v>
      </c>
      <c r="J236" s="28">
        <v>0</v>
      </c>
      <c r="K236" s="29">
        <v>9.5</v>
      </c>
      <c r="L236" s="30">
        <f t="shared" si="16"/>
        <v>0</v>
      </c>
      <c r="M236" s="31">
        <f t="shared" si="17"/>
        <v>0</v>
      </c>
      <c r="N236" s="31">
        <f t="shared" si="18"/>
        <v>0</v>
      </c>
    </row>
    <row r="237" spans="1:14" ht="15" customHeight="1" x14ac:dyDescent="0.3">
      <c r="A237" s="24">
        <f t="shared" si="12"/>
        <v>226</v>
      </c>
      <c r="B237" s="25"/>
      <c r="C237" s="106" t="s">
        <v>613</v>
      </c>
      <c r="D237" s="107"/>
      <c r="E237" s="107"/>
      <c r="F237" s="108"/>
      <c r="G237" s="35" t="s">
        <v>491</v>
      </c>
      <c r="H237" s="26"/>
      <c r="I237" s="100">
        <v>50</v>
      </c>
      <c r="J237" s="28">
        <v>0</v>
      </c>
      <c r="K237" s="29">
        <v>9.5</v>
      </c>
      <c r="L237" s="30">
        <f t="shared" si="16"/>
        <v>0</v>
      </c>
      <c r="M237" s="31">
        <f t="shared" si="17"/>
        <v>0</v>
      </c>
      <c r="N237" s="31">
        <f t="shared" si="18"/>
        <v>0</v>
      </c>
    </row>
    <row r="238" spans="1:14" ht="15" customHeight="1" x14ac:dyDescent="0.3">
      <c r="A238" s="24">
        <f t="shared" si="12"/>
        <v>227</v>
      </c>
      <c r="B238" s="25"/>
      <c r="C238" s="106" t="s">
        <v>2091</v>
      </c>
      <c r="D238" s="107"/>
      <c r="E238" s="107"/>
      <c r="F238" s="108"/>
      <c r="G238" s="35" t="s">
        <v>491</v>
      </c>
      <c r="H238" s="26"/>
      <c r="I238" s="100">
        <v>20</v>
      </c>
      <c r="J238" s="28">
        <v>0</v>
      </c>
      <c r="K238" s="29">
        <v>9.5</v>
      </c>
      <c r="L238" s="30">
        <f t="shared" si="16"/>
        <v>0</v>
      </c>
      <c r="M238" s="31">
        <f t="shared" si="17"/>
        <v>0</v>
      </c>
      <c r="N238" s="31">
        <f t="shared" si="18"/>
        <v>0</v>
      </c>
    </row>
    <row r="239" spans="1:14" ht="15" customHeight="1" x14ac:dyDescent="0.3">
      <c r="A239" s="24">
        <f t="shared" si="12"/>
        <v>228</v>
      </c>
      <c r="B239" s="25"/>
      <c r="C239" s="106" t="s">
        <v>614</v>
      </c>
      <c r="D239" s="107"/>
      <c r="E239" s="107"/>
      <c r="F239" s="108"/>
      <c r="G239" s="35" t="s">
        <v>491</v>
      </c>
      <c r="H239" s="26"/>
      <c r="I239" s="100">
        <v>20</v>
      </c>
      <c r="J239" s="28">
        <v>0</v>
      </c>
      <c r="K239" s="29">
        <v>9.5</v>
      </c>
      <c r="L239" s="30">
        <f t="shared" si="16"/>
        <v>0</v>
      </c>
      <c r="M239" s="31">
        <f t="shared" si="17"/>
        <v>0</v>
      </c>
      <c r="N239" s="31">
        <f t="shared" si="18"/>
        <v>0</v>
      </c>
    </row>
    <row r="240" spans="1:14" ht="15" customHeight="1" x14ac:dyDescent="0.3">
      <c r="A240" s="24">
        <f t="shared" si="12"/>
        <v>229</v>
      </c>
      <c r="B240" s="25"/>
      <c r="C240" s="106" t="s">
        <v>2092</v>
      </c>
      <c r="D240" s="107"/>
      <c r="E240" s="107"/>
      <c r="F240" s="108"/>
      <c r="G240" s="35" t="s">
        <v>491</v>
      </c>
      <c r="H240" s="26"/>
      <c r="I240" s="100">
        <v>20</v>
      </c>
      <c r="J240" s="28">
        <v>0</v>
      </c>
      <c r="K240" s="29">
        <v>9.5</v>
      </c>
      <c r="L240" s="30">
        <f t="shared" si="16"/>
        <v>0</v>
      </c>
      <c r="M240" s="31">
        <f t="shared" si="17"/>
        <v>0</v>
      </c>
      <c r="N240" s="31">
        <f t="shared" si="18"/>
        <v>0</v>
      </c>
    </row>
    <row r="241" spans="1:14" ht="15" customHeight="1" x14ac:dyDescent="0.3">
      <c r="A241" s="24">
        <f t="shared" si="12"/>
        <v>230</v>
      </c>
      <c r="B241" s="25"/>
      <c r="C241" s="106" t="s">
        <v>615</v>
      </c>
      <c r="D241" s="107"/>
      <c r="E241" s="107"/>
      <c r="F241" s="108"/>
      <c r="G241" s="35" t="s">
        <v>491</v>
      </c>
      <c r="H241" s="26"/>
      <c r="I241" s="100">
        <v>20</v>
      </c>
      <c r="J241" s="28">
        <v>0</v>
      </c>
      <c r="K241" s="29">
        <v>9.5</v>
      </c>
      <c r="L241" s="30">
        <f t="shared" si="16"/>
        <v>0</v>
      </c>
      <c r="M241" s="31">
        <f t="shared" si="17"/>
        <v>0</v>
      </c>
      <c r="N241" s="31">
        <f t="shared" si="18"/>
        <v>0</v>
      </c>
    </row>
    <row r="242" spans="1:14" ht="15" customHeight="1" x14ac:dyDescent="0.3">
      <c r="A242" s="24">
        <f t="shared" si="12"/>
        <v>231</v>
      </c>
      <c r="B242" s="25"/>
      <c r="C242" s="106" t="s">
        <v>616</v>
      </c>
      <c r="D242" s="107"/>
      <c r="E242" s="107"/>
      <c r="F242" s="108"/>
      <c r="G242" s="35" t="s">
        <v>491</v>
      </c>
      <c r="H242" s="26"/>
      <c r="I242" s="100">
        <v>20</v>
      </c>
      <c r="J242" s="28">
        <v>0</v>
      </c>
      <c r="K242" s="29">
        <v>9.5</v>
      </c>
      <c r="L242" s="30">
        <f t="shared" si="16"/>
        <v>0</v>
      </c>
      <c r="M242" s="31">
        <f t="shared" si="17"/>
        <v>0</v>
      </c>
      <c r="N242" s="31">
        <f t="shared" si="18"/>
        <v>0</v>
      </c>
    </row>
    <row r="243" spans="1:14" ht="15" customHeight="1" x14ac:dyDescent="0.3">
      <c r="A243" s="24">
        <f t="shared" si="12"/>
        <v>232</v>
      </c>
      <c r="B243" s="25"/>
      <c r="C243" s="106" t="s">
        <v>2093</v>
      </c>
      <c r="D243" s="107"/>
      <c r="E243" s="107"/>
      <c r="F243" s="108"/>
      <c r="G243" s="35" t="s">
        <v>491</v>
      </c>
      <c r="H243" s="26"/>
      <c r="I243" s="100">
        <v>20</v>
      </c>
      <c r="J243" s="28">
        <v>0</v>
      </c>
      <c r="K243" s="29">
        <v>9.5</v>
      </c>
      <c r="L243" s="30">
        <f t="shared" si="16"/>
        <v>0</v>
      </c>
      <c r="M243" s="31">
        <f t="shared" si="17"/>
        <v>0</v>
      </c>
      <c r="N243" s="31">
        <f t="shared" si="18"/>
        <v>0</v>
      </c>
    </row>
    <row r="244" spans="1:14" ht="15" customHeight="1" x14ac:dyDescent="0.3">
      <c r="A244" s="24">
        <f t="shared" si="12"/>
        <v>233</v>
      </c>
      <c r="B244" s="25"/>
      <c r="C244" s="106" t="s">
        <v>2094</v>
      </c>
      <c r="D244" s="107"/>
      <c r="E244" s="107"/>
      <c r="F244" s="108"/>
      <c r="G244" s="35" t="s">
        <v>491</v>
      </c>
      <c r="H244" s="26"/>
      <c r="I244" s="100">
        <v>20</v>
      </c>
      <c r="J244" s="28">
        <v>0</v>
      </c>
      <c r="K244" s="29">
        <v>9.5</v>
      </c>
      <c r="L244" s="30">
        <f t="shared" si="16"/>
        <v>0</v>
      </c>
      <c r="M244" s="31">
        <f t="shared" si="17"/>
        <v>0</v>
      </c>
      <c r="N244" s="31">
        <f t="shared" si="18"/>
        <v>0</v>
      </c>
    </row>
    <row r="245" spans="1:14" ht="15" customHeight="1" x14ac:dyDescent="0.3">
      <c r="A245" s="24">
        <f t="shared" si="12"/>
        <v>234</v>
      </c>
      <c r="B245" s="25"/>
      <c r="C245" s="106" t="s">
        <v>2095</v>
      </c>
      <c r="D245" s="107"/>
      <c r="E245" s="107"/>
      <c r="F245" s="108"/>
      <c r="G245" s="35" t="s">
        <v>491</v>
      </c>
      <c r="H245" s="26"/>
      <c r="I245" s="100">
        <v>50</v>
      </c>
      <c r="J245" s="28">
        <v>0</v>
      </c>
      <c r="K245" s="29">
        <v>9.5</v>
      </c>
      <c r="L245" s="30">
        <f t="shared" si="16"/>
        <v>0</v>
      </c>
      <c r="M245" s="31">
        <f t="shared" si="17"/>
        <v>0</v>
      </c>
      <c r="N245" s="31">
        <f t="shared" si="18"/>
        <v>0</v>
      </c>
    </row>
    <row r="246" spans="1:14" ht="15" customHeight="1" x14ac:dyDescent="0.3">
      <c r="A246" s="24">
        <f t="shared" si="12"/>
        <v>235</v>
      </c>
      <c r="B246" s="25"/>
      <c r="C246" s="106" t="s">
        <v>2096</v>
      </c>
      <c r="D246" s="107"/>
      <c r="E246" s="107"/>
      <c r="F246" s="108"/>
      <c r="G246" s="35" t="s">
        <v>491</v>
      </c>
      <c r="H246" s="26"/>
      <c r="I246" s="100">
        <v>20</v>
      </c>
      <c r="J246" s="28">
        <v>0</v>
      </c>
      <c r="K246" s="29">
        <v>9.5</v>
      </c>
      <c r="L246" s="30">
        <f t="shared" si="16"/>
        <v>0</v>
      </c>
      <c r="M246" s="31">
        <f t="shared" si="17"/>
        <v>0</v>
      </c>
      <c r="N246" s="31">
        <f t="shared" si="18"/>
        <v>0</v>
      </c>
    </row>
    <row r="247" spans="1:14" ht="15" customHeight="1" x14ac:dyDescent="0.3">
      <c r="A247" s="24">
        <f t="shared" si="12"/>
        <v>236</v>
      </c>
      <c r="B247" s="25"/>
      <c r="C247" s="106" t="s">
        <v>2097</v>
      </c>
      <c r="D247" s="107"/>
      <c r="E247" s="107"/>
      <c r="F247" s="108"/>
      <c r="G247" s="35" t="s">
        <v>491</v>
      </c>
      <c r="H247" s="26"/>
      <c r="I247" s="100">
        <v>50</v>
      </c>
      <c r="J247" s="28">
        <v>0</v>
      </c>
      <c r="K247" s="29">
        <v>9.5</v>
      </c>
      <c r="L247" s="30">
        <f t="shared" si="16"/>
        <v>0</v>
      </c>
      <c r="M247" s="31">
        <f t="shared" si="17"/>
        <v>0</v>
      </c>
      <c r="N247" s="31">
        <f t="shared" si="18"/>
        <v>0</v>
      </c>
    </row>
    <row r="248" spans="1:14" ht="15" customHeight="1" x14ac:dyDescent="0.3">
      <c r="A248" s="24">
        <f t="shared" si="12"/>
        <v>237</v>
      </c>
      <c r="B248" s="25"/>
      <c r="C248" s="106" t="s">
        <v>2098</v>
      </c>
      <c r="D248" s="107"/>
      <c r="E248" s="107"/>
      <c r="F248" s="108"/>
      <c r="G248" s="35" t="s">
        <v>491</v>
      </c>
      <c r="H248" s="26"/>
      <c r="I248" s="100">
        <v>10</v>
      </c>
      <c r="J248" s="28">
        <v>0</v>
      </c>
      <c r="K248" s="29">
        <v>9.5</v>
      </c>
      <c r="L248" s="30">
        <f t="shared" si="16"/>
        <v>0</v>
      </c>
      <c r="M248" s="31">
        <f t="shared" si="17"/>
        <v>0</v>
      </c>
      <c r="N248" s="31">
        <f t="shared" si="18"/>
        <v>0</v>
      </c>
    </row>
    <row r="249" spans="1:14" ht="15" customHeight="1" x14ac:dyDescent="0.3">
      <c r="A249" s="24">
        <f t="shared" si="12"/>
        <v>238</v>
      </c>
      <c r="B249" s="25"/>
      <c r="C249" s="106" t="s">
        <v>2099</v>
      </c>
      <c r="D249" s="107"/>
      <c r="E249" s="107"/>
      <c r="F249" s="108"/>
      <c r="G249" s="35" t="s">
        <v>491</v>
      </c>
      <c r="H249" s="26"/>
      <c r="I249" s="100">
        <v>15</v>
      </c>
      <c r="J249" s="28">
        <v>0</v>
      </c>
      <c r="K249" s="29">
        <v>9.5</v>
      </c>
      <c r="L249" s="30">
        <f t="shared" si="16"/>
        <v>0</v>
      </c>
      <c r="M249" s="31">
        <f t="shared" si="17"/>
        <v>0</v>
      </c>
      <c r="N249" s="31">
        <f t="shared" si="18"/>
        <v>0</v>
      </c>
    </row>
    <row r="250" spans="1:14" ht="15" customHeight="1" x14ac:dyDescent="0.3">
      <c r="A250" s="24">
        <f t="shared" si="12"/>
        <v>239</v>
      </c>
      <c r="B250" s="25"/>
      <c r="C250" s="106" t="s">
        <v>2100</v>
      </c>
      <c r="D250" s="107"/>
      <c r="E250" s="107"/>
      <c r="F250" s="108"/>
      <c r="G250" s="35" t="s">
        <v>491</v>
      </c>
      <c r="H250" s="26"/>
      <c r="I250" s="100">
        <v>15</v>
      </c>
      <c r="J250" s="28">
        <v>0</v>
      </c>
      <c r="K250" s="29">
        <v>9.5</v>
      </c>
      <c r="L250" s="30">
        <f t="shared" si="16"/>
        <v>0</v>
      </c>
      <c r="M250" s="31">
        <f t="shared" si="17"/>
        <v>0</v>
      </c>
      <c r="N250" s="31">
        <f t="shared" si="18"/>
        <v>0</v>
      </c>
    </row>
    <row r="251" spans="1:14" ht="15" customHeight="1" x14ac:dyDescent="0.3">
      <c r="A251" s="24">
        <f t="shared" si="12"/>
        <v>240</v>
      </c>
      <c r="B251" s="25"/>
      <c r="C251" s="106" t="s">
        <v>2101</v>
      </c>
      <c r="D251" s="107"/>
      <c r="E251" s="107"/>
      <c r="F251" s="108"/>
      <c r="G251" s="35" t="s">
        <v>491</v>
      </c>
      <c r="H251" s="26"/>
      <c r="I251" s="100">
        <v>15</v>
      </c>
      <c r="J251" s="28">
        <v>0</v>
      </c>
      <c r="K251" s="29">
        <v>9.5</v>
      </c>
      <c r="L251" s="30">
        <f t="shared" si="16"/>
        <v>0</v>
      </c>
      <c r="M251" s="31">
        <f t="shared" si="17"/>
        <v>0</v>
      </c>
      <c r="N251" s="31">
        <f t="shared" si="18"/>
        <v>0</v>
      </c>
    </row>
    <row r="252" spans="1:14" ht="15" customHeight="1" x14ac:dyDescent="0.3">
      <c r="A252" s="24">
        <f t="shared" si="12"/>
        <v>241</v>
      </c>
      <c r="B252" s="25"/>
      <c r="C252" s="106" t="s">
        <v>2102</v>
      </c>
      <c r="D252" s="107"/>
      <c r="E252" s="107"/>
      <c r="F252" s="108"/>
      <c r="G252" s="35" t="s">
        <v>491</v>
      </c>
      <c r="H252" s="26"/>
      <c r="I252" s="100">
        <v>15</v>
      </c>
      <c r="J252" s="28">
        <v>0</v>
      </c>
      <c r="K252" s="29">
        <v>9.5</v>
      </c>
      <c r="L252" s="30">
        <f t="shared" si="16"/>
        <v>0</v>
      </c>
      <c r="M252" s="31">
        <f t="shared" si="17"/>
        <v>0</v>
      </c>
      <c r="N252" s="31">
        <f t="shared" si="18"/>
        <v>0</v>
      </c>
    </row>
    <row r="253" spans="1:14" ht="15" customHeight="1" x14ac:dyDescent="0.3">
      <c r="A253" s="24">
        <f t="shared" si="12"/>
        <v>242</v>
      </c>
      <c r="B253" s="25"/>
      <c r="C253" s="106" t="s">
        <v>2103</v>
      </c>
      <c r="D253" s="107"/>
      <c r="E253" s="107"/>
      <c r="F253" s="108"/>
      <c r="G253" s="35" t="s">
        <v>491</v>
      </c>
      <c r="H253" s="26"/>
      <c r="I253" s="100">
        <v>15</v>
      </c>
      <c r="J253" s="28">
        <v>0</v>
      </c>
      <c r="K253" s="29">
        <v>9.5</v>
      </c>
      <c r="L253" s="30">
        <f t="shared" si="16"/>
        <v>0</v>
      </c>
      <c r="M253" s="31">
        <f t="shared" si="17"/>
        <v>0</v>
      </c>
      <c r="N253" s="31">
        <f t="shared" si="18"/>
        <v>0</v>
      </c>
    </row>
    <row r="254" spans="1:14" ht="15" customHeight="1" x14ac:dyDescent="0.3">
      <c r="A254" s="24">
        <f t="shared" si="12"/>
        <v>243</v>
      </c>
      <c r="B254" s="25"/>
      <c r="C254" s="106" t="s">
        <v>2104</v>
      </c>
      <c r="D254" s="107"/>
      <c r="E254" s="107"/>
      <c r="F254" s="108"/>
      <c r="G254" s="35" t="s">
        <v>491</v>
      </c>
      <c r="H254" s="26"/>
      <c r="I254" s="100">
        <v>5</v>
      </c>
      <c r="J254" s="28">
        <v>0</v>
      </c>
      <c r="K254" s="29">
        <v>9.5</v>
      </c>
      <c r="L254" s="30">
        <f t="shared" si="16"/>
        <v>0</v>
      </c>
      <c r="M254" s="31">
        <f t="shared" si="17"/>
        <v>0</v>
      </c>
      <c r="N254" s="31">
        <f t="shared" si="18"/>
        <v>0</v>
      </c>
    </row>
    <row r="255" spans="1:14" ht="15" customHeight="1" x14ac:dyDescent="0.3">
      <c r="A255" s="24">
        <f t="shared" si="12"/>
        <v>244</v>
      </c>
      <c r="B255" s="25"/>
      <c r="C255" s="106" t="s">
        <v>617</v>
      </c>
      <c r="D255" s="107"/>
      <c r="E255" s="107"/>
      <c r="F255" s="108"/>
      <c r="G255" s="35" t="s">
        <v>491</v>
      </c>
      <c r="H255" s="26"/>
      <c r="I255" s="100">
        <v>50</v>
      </c>
      <c r="J255" s="28">
        <v>0</v>
      </c>
      <c r="K255" s="29">
        <v>9.5</v>
      </c>
      <c r="L255" s="30">
        <f t="shared" si="16"/>
        <v>0</v>
      </c>
      <c r="M255" s="31">
        <f t="shared" si="17"/>
        <v>0</v>
      </c>
      <c r="N255" s="31">
        <f t="shared" si="18"/>
        <v>0</v>
      </c>
    </row>
    <row r="256" spans="1:14" ht="15" customHeight="1" x14ac:dyDescent="0.3">
      <c r="A256" s="24">
        <f t="shared" si="12"/>
        <v>245</v>
      </c>
      <c r="B256" s="25"/>
      <c r="C256" s="106" t="s">
        <v>2105</v>
      </c>
      <c r="D256" s="107"/>
      <c r="E256" s="107"/>
      <c r="F256" s="108"/>
      <c r="G256" s="35" t="s">
        <v>491</v>
      </c>
      <c r="H256" s="26"/>
      <c r="I256" s="100">
        <v>50</v>
      </c>
      <c r="J256" s="28">
        <v>0</v>
      </c>
      <c r="K256" s="29">
        <v>9.5</v>
      </c>
      <c r="L256" s="30">
        <f t="shared" si="16"/>
        <v>0</v>
      </c>
      <c r="M256" s="31">
        <f t="shared" si="17"/>
        <v>0</v>
      </c>
      <c r="N256" s="31">
        <f t="shared" si="18"/>
        <v>0</v>
      </c>
    </row>
    <row r="257" spans="1:14" ht="15" customHeight="1" x14ac:dyDescent="0.3">
      <c r="A257" s="24">
        <f t="shared" si="12"/>
        <v>246</v>
      </c>
      <c r="B257" s="25"/>
      <c r="C257" s="106" t="s">
        <v>618</v>
      </c>
      <c r="D257" s="107"/>
      <c r="E257" s="107"/>
      <c r="F257" s="108"/>
      <c r="G257" s="35" t="s">
        <v>491</v>
      </c>
      <c r="H257" s="26"/>
      <c r="I257" s="100">
        <v>50</v>
      </c>
      <c r="J257" s="28">
        <v>0</v>
      </c>
      <c r="K257" s="29">
        <v>9.5</v>
      </c>
      <c r="L257" s="30">
        <f t="shared" si="16"/>
        <v>0</v>
      </c>
      <c r="M257" s="31">
        <f t="shared" si="17"/>
        <v>0</v>
      </c>
      <c r="N257" s="31">
        <f t="shared" si="18"/>
        <v>0</v>
      </c>
    </row>
    <row r="258" spans="1:14" ht="15" customHeight="1" x14ac:dyDescent="0.3">
      <c r="A258" s="24">
        <f t="shared" si="12"/>
        <v>247</v>
      </c>
      <c r="B258" s="25"/>
      <c r="C258" s="106" t="s">
        <v>619</v>
      </c>
      <c r="D258" s="107"/>
      <c r="E258" s="107"/>
      <c r="F258" s="108"/>
      <c r="G258" s="35" t="s">
        <v>491</v>
      </c>
      <c r="H258" s="26"/>
      <c r="I258" s="100">
        <v>50</v>
      </c>
      <c r="J258" s="28">
        <v>0</v>
      </c>
      <c r="K258" s="29">
        <v>9.5</v>
      </c>
      <c r="L258" s="30">
        <f t="shared" si="16"/>
        <v>0</v>
      </c>
      <c r="M258" s="31">
        <f t="shared" si="17"/>
        <v>0</v>
      </c>
      <c r="N258" s="31">
        <f t="shared" si="18"/>
        <v>0</v>
      </c>
    </row>
    <row r="259" spans="1:14" ht="15" customHeight="1" x14ac:dyDescent="0.3">
      <c r="A259" s="24">
        <f t="shared" si="12"/>
        <v>248</v>
      </c>
      <c r="B259" s="25"/>
      <c r="C259" s="106" t="s">
        <v>620</v>
      </c>
      <c r="D259" s="107"/>
      <c r="E259" s="107"/>
      <c r="F259" s="108"/>
      <c r="G259" s="35" t="s">
        <v>491</v>
      </c>
      <c r="H259" s="26"/>
      <c r="I259" s="100">
        <v>50</v>
      </c>
      <c r="J259" s="28">
        <v>0</v>
      </c>
      <c r="K259" s="29">
        <v>9.5</v>
      </c>
      <c r="L259" s="30">
        <f t="shared" si="16"/>
        <v>0</v>
      </c>
      <c r="M259" s="31">
        <f t="shared" si="17"/>
        <v>0</v>
      </c>
      <c r="N259" s="31">
        <f t="shared" si="18"/>
        <v>0</v>
      </c>
    </row>
    <row r="260" spans="1:14" ht="15" customHeight="1" x14ac:dyDescent="0.3">
      <c r="A260" s="24">
        <f t="shared" si="12"/>
        <v>249</v>
      </c>
      <c r="B260" s="25"/>
      <c r="C260" s="106" t="s">
        <v>621</v>
      </c>
      <c r="D260" s="107"/>
      <c r="E260" s="107"/>
      <c r="F260" s="108"/>
      <c r="G260" s="35" t="s">
        <v>491</v>
      </c>
      <c r="H260" s="26"/>
      <c r="I260" s="100">
        <v>50</v>
      </c>
      <c r="J260" s="28">
        <v>0</v>
      </c>
      <c r="K260" s="29">
        <v>9.5</v>
      </c>
      <c r="L260" s="30">
        <f t="shared" si="16"/>
        <v>0</v>
      </c>
      <c r="M260" s="31">
        <f t="shared" si="17"/>
        <v>0</v>
      </c>
      <c r="N260" s="31">
        <f t="shared" si="18"/>
        <v>0</v>
      </c>
    </row>
    <row r="261" spans="1:14" ht="15" customHeight="1" x14ac:dyDescent="0.3">
      <c r="A261" s="24">
        <f t="shared" si="12"/>
        <v>250</v>
      </c>
      <c r="B261" s="25"/>
      <c r="C261" s="106" t="s">
        <v>622</v>
      </c>
      <c r="D261" s="107"/>
      <c r="E261" s="107"/>
      <c r="F261" s="108"/>
      <c r="G261" s="35" t="s">
        <v>491</v>
      </c>
      <c r="H261" s="26"/>
      <c r="I261" s="100">
        <v>50</v>
      </c>
      <c r="J261" s="28">
        <v>0</v>
      </c>
      <c r="K261" s="29">
        <v>9.5</v>
      </c>
      <c r="L261" s="30">
        <f t="shared" si="16"/>
        <v>0</v>
      </c>
      <c r="M261" s="31">
        <f t="shared" si="17"/>
        <v>0</v>
      </c>
      <c r="N261" s="31">
        <f t="shared" si="18"/>
        <v>0</v>
      </c>
    </row>
    <row r="262" spans="1:14" ht="15" customHeight="1" x14ac:dyDescent="0.3">
      <c r="A262" s="24">
        <f t="shared" si="12"/>
        <v>251</v>
      </c>
      <c r="B262" s="25"/>
      <c r="C262" s="106" t="s">
        <v>623</v>
      </c>
      <c r="D262" s="107"/>
      <c r="E262" s="107"/>
      <c r="F262" s="108"/>
      <c r="G262" s="35" t="s">
        <v>491</v>
      </c>
      <c r="H262" s="26"/>
      <c r="I262" s="100">
        <v>50</v>
      </c>
      <c r="J262" s="28">
        <v>0</v>
      </c>
      <c r="K262" s="29">
        <v>9.5</v>
      </c>
      <c r="L262" s="30">
        <f t="shared" si="16"/>
        <v>0</v>
      </c>
      <c r="M262" s="31">
        <f t="shared" si="17"/>
        <v>0</v>
      </c>
      <c r="N262" s="31">
        <f t="shared" si="18"/>
        <v>0</v>
      </c>
    </row>
    <row r="263" spans="1:14" ht="15" customHeight="1" x14ac:dyDescent="0.3">
      <c r="A263" s="24">
        <f t="shared" si="12"/>
        <v>252</v>
      </c>
      <c r="B263" s="25"/>
      <c r="C263" s="106" t="s">
        <v>624</v>
      </c>
      <c r="D263" s="107"/>
      <c r="E263" s="107"/>
      <c r="F263" s="108"/>
      <c r="G263" s="35" t="s">
        <v>491</v>
      </c>
      <c r="H263" s="26"/>
      <c r="I263" s="100">
        <v>50</v>
      </c>
      <c r="J263" s="28">
        <v>0</v>
      </c>
      <c r="K263" s="29">
        <v>9.5</v>
      </c>
      <c r="L263" s="30">
        <f t="shared" si="16"/>
        <v>0</v>
      </c>
      <c r="M263" s="31">
        <f t="shared" si="17"/>
        <v>0</v>
      </c>
      <c r="N263" s="31">
        <f t="shared" si="18"/>
        <v>0</v>
      </c>
    </row>
    <row r="264" spans="1:14" ht="15" customHeight="1" x14ac:dyDescent="0.3">
      <c r="A264" s="24">
        <f t="shared" si="12"/>
        <v>253</v>
      </c>
      <c r="B264" s="25"/>
      <c r="C264" s="106" t="s">
        <v>2106</v>
      </c>
      <c r="D264" s="107"/>
      <c r="E264" s="107"/>
      <c r="F264" s="108"/>
      <c r="G264" s="35" t="s">
        <v>491</v>
      </c>
      <c r="H264" s="26"/>
      <c r="I264" s="100">
        <v>50</v>
      </c>
      <c r="J264" s="28">
        <v>0</v>
      </c>
      <c r="K264" s="29">
        <v>9.5</v>
      </c>
      <c r="L264" s="30">
        <f t="shared" si="16"/>
        <v>0</v>
      </c>
      <c r="M264" s="31">
        <f t="shared" si="17"/>
        <v>0</v>
      </c>
      <c r="N264" s="31">
        <f t="shared" si="18"/>
        <v>0</v>
      </c>
    </row>
    <row r="265" spans="1:14" ht="15" customHeight="1" x14ac:dyDescent="0.3">
      <c r="A265" s="24">
        <f t="shared" si="12"/>
        <v>254</v>
      </c>
      <c r="B265" s="25"/>
      <c r="C265" s="106" t="s">
        <v>625</v>
      </c>
      <c r="D265" s="107"/>
      <c r="E265" s="107"/>
      <c r="F265" s="108"/>
      <c r="G265" s="35" t="s">
        <v>491</v>
      </c>
      <c r="H265" s="26"/>
      <c r="I265" s="100">
        <v>50</v>
      </c>
      <c r="J265" s="28">
        <v>0</v>
      </c>
      <c r="K265" s="29">
        <v>9.5</v>
      </c>
      <c r="L265" s="30">
        <f t="shared" si="16"/>
        <v>0</v>
      </c>
      <c r="M265" s="31">
        <f t="shared" si="17"/>
        <v>0</v>
      </c>
      <c r="N265" s="31">
        <f t="shared" si="18"/>
        <v>0</v>
      </c>
    </row>
    <row r="266" spans="1:14" ht="15" customHeight="1" x14ac:dyDescent="0.3">
      <c r="A266" s="24">
        <f t="shared" si="12"/>
        <v>255</v>
      </c>
      <c r="B266" s="25"/>
      <c r="C266" s="106" t="s">
        <v>626</v>
      </c>
      <c r="D266" s="107"/>
      <c r="E266" s="107"/>
      <c r="F266" s="108"/>
      <c r="G266" s="35" t="s">
        <v>491</v>
      </c>
      <c r="H266" s="26"/>
      <c r="I266" s="100">
        <v>50</v>
      </c>
      <c r="J266" s="28">
        <v>0</v>
      </c>
      <c r="K266" s="29">
        <v>9.5</v>
      </c>
      <c r="L266" s="30">
        <f t="shared" si="16"/>
        <v>0</v>
      </c>
      <c r="M266" s="31">
        <f t="shared" si="17"/>
        <v>0</v>
      </c>
      <c r="N266" s="31">
        <f t="shared" si="18"/>
        <v>0</v>
      </c>
    </row>
    <row r="267" spans="1:14" ht="15" customHeight="1" x14ac:dyDescent="0.3">
      <c r="A267" s="24">
        <f t="shared" si="12"/>
        <v>256</v>
      </c>
      <c r="B267" s="25"/>
      <c r="C267" s="106" t="s">
        <v>627</v>
      </c>
      <c r="D267" s="107"/>
      <c r="E267" s="107"/>
      <c r="F267" s="108"/>
      <c r="G267" s="35" t="s">
        <v>491</v>
      </c>
      <c r="H267" s="26"/>
      <c r="I267" s="100">
        <v>50</v>
      </c>
      <c r="J267" s="28">
        <v>0</v>
      </c>
      <c r="K267" s="29">
        <v>9.5</v>
      </c>
      <c r="L267" s="30">
        <f t="shared" si="16"/>
        <v>0</v>
      </c>
      <c r="M267" s="31">
        <f t="shared" si="17"/>
        <v>0</v>
      </c>
      <c r="N267" s="31">
        <f t="shared" si="18"/>
        <v>0</v>
      </c>
    </row>
    <row r="268" spans="1:14" ht="15" customHeight="1" x14ac:dyDescent="0.3">
      <c r="A268" s="24">
        <f t="shared" si="12"/>
        <v>257</v>
      </c>
      <c r="B268" s="25"/>
      <c r="C268" s="106" t="s">
        <v>628</v>
      </c>
      <c r="D268" s="107"/>
      <c r="E268" s="107"/>
      <c r="F268" s="108"/>
      <c r="G268" s="35" t="s">
        <v>491</v>
      </c>
      <c r="H268" s="26"/>
      <c r="I268" s="100">
        <v>50</v>
      </c>
      <c r="J268" s="28">
        <v>0</v>
      </c>
      <c r="K268" s="29">
        <v>9.5</v>
      </c>
      <c r="L268" s="30">
        <f t="shared" si="16"/>
        <v>0</v>
      </c>
      <c r="M268" s="31">
        <f t="shared" si="17"/>
        <v>0</v>
      </c>
      <c r="N268" s="31">
        <f t="shared" si="18"/>
        <v>0</v>
      </c>
    </row>
    <row r="269" spans="1:14" ht="15" customHeight="1" x14ac:dyDescent="0.3">
      <c r="A269" s="24">
        <f t="shared" si="12"/>
        <v>258</v>
      </c>
      <c r="B269" s="25"/>
      <c r="C269" s="106" t="s">
        <v>629</v>
      </c>
      <c r="D269" s="107"/>
      <c r="E269" s="107"/>
      <c r="F269" s="108"/>
      <c r="G269" s="35" t="s">
        <v>491</v>
      </c>
      <c r="H269" s="26"/>
      <c r="I269" s="100">
        <v>50</v>
      </c>
      <c r="J269" s="28">
        <v>0</v>
      </c>
      <c r="K269" s="29">
        <v>9.5</v>
      </c>
      <c r="L269" s="30">
        <f t="shared" si="16"/>
        <v>0</v>
      </c>
      <c r="M269" s="31">
        <f t="shared" si="17"/>
        <v>0</v>
      </c>
      <c r="N269" s="31">
        <f t="shared" si="18"/>
        <v>0</v>
      </c>
    </row>
    <row r="270" spans="1:14" ht="15" customHeight="1" x14ac:dyDescent="0.3">
      <c r="A270" s="24">
        <f t="shared" si="12"/>
        <v>259</v>
      </c>
      <c r="B270" s="25"/>
      <c r="C270" s="106" t="s">
        <v>630</v>
      </c>
      <c r="D270" s="107"/>
      <c r="E270" s="107"/>
      <c r="F270" s="108"/>
      <c r="G270" s="35" t="s">
        <v>491</v>
      </c>
      <c r="H270" s="26"/>
      <c r="I270" s="100">
        <v>50</v>
      </c>
      <c r="J270" s="28">
        <v>0</v>
      </c>
      <c r="K270" s="29">
        <v>9.5</v>
      </c>
      <c r="L270" s="30">
        <f t="shared" si="16"/>
        <v>0</v>
      </c>
      <c r="M270" s="31">
        <f t="shared" si="17"/>
        <v>0</v>
      </c>
      <c r="N270" s="31">
        <f t="shared" si="18"/>
        <v>0</v>
      </c>
    </row>
    <row r="271" spans="1:14" ht="15" customHeight="1" x14ac:dyDescent="0.3">
      <c r="A271" s="24">
        <f t="shared" si="12"/>
        <v>260</v>
      </c>
      <c r="B271" s="25"/>
      <c r="C271" s="106" t="s">
        <v>631</v>
      </c>
      <c r="D271" s="107"/>
      <c r="E271" s="107"/>
      <c r="F271" s="108"/>
      <c r="G271" s="35" t="s">
        <v>491</v>
      </c>
      <c r="H271" s="26"/>
      <c r="I271" s="100">
        <v>50</v>
      </c>
      <c r="J271" s="28">
        <v>0</v>
      </c>
      <c r="K271" s="29">
        <v>9.5</v>
      </c>
      <c r="L271" s="30">
        <f t="shared" si="16"/>
        <v>0</v>
      </c>
      <c r="M271" s="31">
        <f t="shared" si="17"/>
        <v>0</v>
      </c>
      <c r="N271" s="31">
        <f t="shared" si="18"/>
        <v>0</v>
      </c>
    </row>
    <row r="272" spans="1:14" ht="15" customHeight="1" x14ac:dyDescent="0.3">
      <c r="A272" s="24">
        <f t="shared" si="12"/>
        <v>261</v>
      </c>
      <c r="B272" s="25"/>
      <c r="C272" s="106" t="s">
        <v>632</v>
      </c>
      <c r="D272" s="107"/>
      <c r="E272" s="107"/>
      <c r="F272" s="108"/>
      <c r="G272" s="35" t="s">
        <v>491</v>
      </c>
      <c r="H272" s="26"/>
      <c r="I272" s="100">
        <v>50</v>
      </c>
      <c r="J272" s="28">
        <v>0</v>
      </c>
      <c r="K272" s="29">
        <v>9.5</v>
      </c>
      <c r="L272" s="30">
        <f t="shared" si="16"/>
        <v>0</v>
      </c>
      <c r="M272" s="31">
        <f t="shared" si="17"/>
        <v>0</v>
      </c>
      <c r="N272" s="31">
        <f t="shared" si="18"/>
        <v>0</v>
      </c>
    </row>
    <row r="273" spans="1:14" ht="15" customHeight="1" x14ac:dyDescent="0.3">
      <c r="A273" s="24">
        <f t="shared" si="12"/>
        <v>262</v>
      </c>
      <c r="B273" s="25"/>
      <c r="C273" s="106" t="s">
        <v>633</v>
      </c>
      <c r="D273" s="107"/>
      <c r="E273" s="107"/>
      <c r="F273" s="108"/>
      <c r="G273" s="35" t="s">
        <v>491</v>
      </c>
      <c r="H273" s="26"/>
      <c r="I273" s="100">
        <v>50</v>
      </c>
      <c r="J273" s="28">
        <v>0</v>
      </c>
      <c r="K273" s="29">
        <v>9.5</v>
      </c>
      <c r="L273" s="30">
        <f t="shared" si="16"/>
        <v>0</v>
      </c>
      <c r="M273" s="31">
        <f t="shared" si="17"/>
        <v>0</v>
      </c>
      <c r="N273" s="31">
        <f t="shared" si="18"/>
        <v>0</v>
      </c>
    </row>
    <row r="274" spans="1:14" ht="15" customHeight="1" x14ac:dyDescent="0.3">
      <c r="A274" s="24">
        <f t="shared" si="12"/>
        <v>263</v>
      </c>
      <c r="B274" s="25"/>
      <c r="C274" s="106" t="s">
        <v>634</v>
      </c>
      <c r="D274" s="107"/>
      <c r="E274" s="107"/>
      <c r="F274" s="108"/>
      <c r="G274" s="35" t="s">
        <v>491</v>
      </c>
      <c r="H274" s="26"/>
      <c r="I274" s="100">
        <v>50</v>
      </c>
      <c r="J274" s="28">
        <v>0</v>
      </c>
      <c r="K274" s="29">
        <v>9.5</v>
      </c>
      <c r="L274" s="30">
        <f t="shared" si="16"/>
        <v>0</v>
      </c>
      <c r="M274" s="31">
        <f t="shared" si="17"/>
        <v>0</v>
      </c>
      <c r="N274" s="31">
        <f t="shared" si="18"/>
        <v>0</v>
      </c>
    </row>
    <row r="275" spans="1:14" ht="15" customHeight="1" x14ac:dyDescent="0.3">
      <c r="A275" s="24">
        <f t="shared" si="12"/>
        <v>264</v>
      </c>
      <c r="B275" s="25"/>
      <c r="C275" s="106" t="s">
        <v>635</v>
      </c>
      <c r="D275" s="107"/>
      <c r="E275" s="107"/>
      <c r="F275" s="108"/>
      <c r="G275" s="35" t="s">
        <v>491</v>
      </c>
      <c r="H275" s="26"/>
      <c r="I275" s="100">
        <v>50</v>
      </c>
      <c r="J275" s="28">
        <v>0</v>
      </c>
      <c r="K275" s="29">
        <v>9.5</v>
      </c>
      <c r="L275" s="30">
        <f t="shared" si="16"/>
        <v>0</v>
      </c>
      <c r="M275" s="31">
        <f t="shared" si="17"/>
        <v>0</v>
      </c>
      <c r="N275" s="31">
        <f t="shared" si="18"/>
        <v>0</v>
      </c>
    </row>
    <row r="276" spans="1:14" ht="15" customHeight="1" x14ac:dyDescent="0.3">
      <c r="A276" s="24">
        <f t="shared" si="12"/>
        <v>265</v>
      </c>
      <c r="B276" s="25"/>
      <c r="C276" s="106" t="s">
        <v>636</v>
      </c>
      <c r="D276" s="107"/>
      <c r="E276" s="107"/>
      <c r="F276" s="108"/>
      <c r="G276" s="35" t="s">
        <v>491</v>
      </c>
      <c r="H276" s="26"/>
      <c r="I276" s="100">
        <v>50</v>
      </c>
      <c r="J276" s="28">
        <v>0</v>
      </c>
      <c r="K276" s="29">
        <v>9.5</v>
      </c>
      <c r="L276" s="30">
        <f t="shared" si="16"/>
        <v>0</v>
      </c>
      <c r="M276" s="31">
        <f t="shared" si="17"/>
        <v>0</v>
      </c>
      <c r="N276" s="31">
        <f t="shared" si="18"/>
        <v>0</v>
      </c>
    </row>
    <row r="277" spans="1:14" ht="15" customHeight="1" x14ac:dyDescent="0.3">
      <c r="A277" s="24">
        <f t="shared" si="12"/>
        <v>266</v>
      </c>
      <c r="B277" s="25"/>
      <c r="C277" s="106" t="s">
        <v>637</v>
      </c>
      <c r="D277" s="107"/>
      <c r="E277" s="107"/>
      <c r="F277" s="108"/>
      <c r="G277" s="35" t="s">
        <v>491</v>
      </c>
      <c r="H277" s="26"/>
      <c r="I277" s="100">
        <v>50</v>
      </c>
      <c r="J277" s="28">
        <v>0</v>
      </c>
      <c r="K277" s="29">
        <v>9.5</v>
      </c>
      <c r="L277" s="30">
        <f t="shared" si="16"/>
        <v>0</v>
      </c>
      <c r="M277" s="31">
        <f t="shared" si="17"/>
        <v>0</v>
      </c>
      <c r="N277" s="31">
        <f t="shared" si="18"/>
        <v>0</v>
      </c>
    </row>
    <row r="278" spans="1:14" ht="15" customHeight="1" x14ac:dyDescent="0.3">
      <c r="A278" s="24">
        <f t="shared" si="12"/>
        <v>267</v>
      </c>
      <c r="B278" s="25"/>
      <c r="C278" s="106" t="s">
        <v>638</v>
      </c>
      <c r="D278" s="107"/>
      <c r="E278" s="107"/>
      <c r="F278" s="108"/>
      <c r="G278" s="35" t="s">
        <v>491</v>
      </c>
      <c r="H278" s="26"/>
      <c r="I278" s="100">
        <v>50</v>
      </c>
      <c r="J278" s="28">
        <v>0</v>
      </c>
      <c r="K278" s="29">
        <v>9.5</v>
      </c>
      <c r="L278" s="30">
        <f t="shared" si="16"/>
        <v>0</v>
      </c>
      <c r="M278" s="31">
        <f t="shared" si="17"/>
        <v>0</v>
      </c>
      <c r="N278" s="31">
        <f t="shared" si="18"/>
        <v>0</v>
      </c>
    </row>
    <row r="279" spans="1:14" ht="15" customHeight="1" x14ac:dyDescent="0.3">
      <c r="A279" s="24">
        <f t="shared" si="12"/>
        <v>268</v>
      </c>
      <c r="B279" s="25"/>
      <c r="C279" s="106" t="s">
        <v>2107</v>
      </c>
      <c r="D279" s="107"/>
      <c r="E279" s="107"/>
      <c r="F279" s="108"/>
      <c r="G279" s="35" t="s">
        <v>491</v>
      </c>
      <c r="H279" s="26"/>
      <c r="I279" s="100">
        <v>50</v>
      </c>
      <c r="J279" s="28">
        <v>0</v>
      </c>
      <c r="K279" s="29">
        <v>9.5</v>
      </c>
      <c r="L279" s="30">
        <f t="shared" si="16"/>
        <v>0</v>
      </c>
      <c r="M279" s="31">
        <f t="shared" si="17"/>
        <v>0</v>
      </c>
      <c r="N279" s="31">
        <f t="shared" si="18"/>
        <v>0</v>
      </c>
    </row>
    <row r="280" spans="1:14" ht="15" customHeight="1" x14ac:dyDescent="0.3">
      <c r="A280" s="24">
        <f t="shared" si="12"/>
        <v>269</v>
      </c>
      <c r="B280" s="25"/>
      <c r="C280" s="106" t="s">
        <v>2110</v>
      </c>
      <c r="D280" s="107"/>
      <c r="E280" s="107"/>
      <c r="F280" s="108"/>
      <c r="G280" s="35" t="s">
        <v>491</v>
      </c>
      <c r="H280" s="26"/>
      <c r="I280" s="100">
        <v>50</v>
      </c>
      <c r="J280" s="28">
        <v>0</v>
      </c>
      <c r="K280" s="29">
        <v>9.5</v>
      </c>
      <c r="L280" s="30">
        <f t="shared" si="16"/>
        <v>0</v>
      </c>
      <c r="M280" s="31">
        <f t="shared" si="17"/>
        <v>0</v>
      </c>
      <c r="N280" s="31">
        <f t="shared" si="18"/>
        <v>0</v>
      </c>
    </row>
    <row r="281" spans="1:14" ht="15" customHeight="1" x14ac:dyDescent="0.3">
      <c r="A281" s="24">
        <f t="shared" si="12"/>
        <v>270</v>
      </c>
      <c r="B281" s="25"/>
      <c r="C281" s="106" t="s">
        <v>2108</v>
      </c>
      <c r="D281" s="107"/>
      <c r="E281" s="107"/>
      <c r="F281" s="108"/>
      <c r="G281" s="35" t="s">
        <v>491</v>
      </c>
      <c r="H281" s="26"/>
      <c r="I281" s="100">
        <v>50</v>
      </c>
      <c r="J281" s="28">
        <v>0</v>
      </c>
      <c r="K281" s="29">
        <v>9.5</v>
      </c>
      <c r="L281" s="30">
        <f t="shared" ref="L281:L282" si="19">PRODUCT(J281,1.095)</f>
        <v>0</v>
      </c>
      <c r="M281" s="31">
        <f t="shared" ref="M281:M282" si="20">PRODUCT(I281,L281)</f>
        <v>0</v>
      </c>
      <c r="N281" s="31">
        <f t="shared" ref="N281:N282" si="21">PRODUCT(I281,J281)</f>
        <v>0</v>
      </c>
    </row>
    <row r="282" spans="1:14" ht="15" customHeight="1" x14ac:dyDescent="0.3">
      <c r="A282" s="24">
        <f t="shared" si="12"/>
        <v>271</v>
      </c>
      <c r="B282" s="25"/>
      <c r="C282" s="106" t="s">
        <v>2109</v>
      </c>
      <c r="D282" s="107"/>
      <c r="E282" s="107"/>
      <c r="F282" s="108"/>
      <c r="G282" s="35" t="s">
        <v>491</v>
      </c>
      <c r="H282" s="26"/>
      <c r="I282" s="100">
        <v>50</v>
      </c>
      <c r="J282" s="28">
        <v>0</v>
      </c>
      <c r="K282" s="29">
        <v>9.5</v>
      </c>
      <c r="L282" s="30">
        <f t="shared" si="19"/>
        <v>0</v>
      </c>
      <c r="M282" s="31">
        <f t="shared" si="20"/>
        <v>0</v>
      </c>
      <c r="N282" s="31">
        <f t="shared" si="21"/>
        <v>0</v>
      </c>
    </row>
    <row r="283" spans="1:14" ht="12.75" customHeight="1" x14ac:dyDescent="0.3">
      <c r="A283" s="40"/>
      <c r="B283" s="40"/>
      <c r="C283" s="112" t="s">
        <v>639</v>
      </c>
      <c r="D283" s="112"/>
      <c r="E283" s="112"/>
      <c r="F283" s="112"/>
      <c r="G283" s="41"/>
      <c r="H283" s="41"/>
      <c r="I283" s="41"/>
      <c r="J283" s="42"/>
      <c r="K283" s="41"/>
      <c r="L283" s="43"/>
      <c r="M283" s="44">
        <f>SUM(M12:M282)</f>
        <v>0</v>
      </c>
      <c r="N283" s="44">
        <f>SUM(N12:N282)</f>
        <v>0</v>
      </c>
    </row>
    <row r="284" spans="1:14" ht="12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</row>
    <row r="285" spans="1:14" ht="12.75" customHeight="1" x14ac:dyDescent="0.3">
      <c r="A285" s="4" t="s">
        <v>16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 ht="12.75" customHeight="1" x14ac:dyDescent="0.3">
      <c r="A286" s="4" t="s">
        <v>17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</row>
    <row r="287" spans="1:14" ht="12.75" customHeight="1" x14ac:dyDescent="0.3">
      <c r="A287" s="4" t="s">
        <v>18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 ht="12.75" customHeight="1" x14ac:dyDescent="0.3">
      <c r="A288" s="125" t="s">
        <v>158</v>
      </c>
      <c r="B288" s="125"/>
      <c r="C288" s="125"/>
      <c r="D288" s="125"/>
      <c r="E288" s="125"/>
      <c r="F288" s="125"/>
      <c r="G288" s="125"/>
      <c r="H288" s="125"/>
      <c r="I288" s="4"/>
      <c r="J288" s="4"/>
      <c r="K288" s="4"/>
      <c r="L288" s="4"/>
      <c r="M288" s="4"/>
      <c r="N288" s="4"/>
    </row>
    <row r="289" spans="1:14" ht="12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 ht="12.75" customHeight="1" x14ac:dyDescent="0.3">
      <c r="A290" s="4" t="s">
        <v>20</v>
      </c>
      <c r="B290" s="4"/>
      <c r="C290" s="4"/>
      <c r="D290" s="4"/>
      <c r="E290" s="4"/>
      <c r="F290" s="4"/>
      <c r="G290" s="4"/>
      <c r="H290" s="45" t="s">
        <v>21</v>
      </c>
      <c r="I290" s="4"/>
      <c r="J290" s="4"/>
      <c r="K290" s="4" t="s">
        <v>22</v>
      </c>
      <c r="L290" s="4"/>
      <c r="M290" s="4"/>
      <c r="N290" s="4"/>
    </row>
    <row r="293" spans="1:14" ht="12.75" customHeight="1" x14ac:dyDescent="0.3">
      <c r="B293" s="46"/>
      <c r="C293" s="46"/>
    </row>
    <row r="294" spans="1:14" ht="12.75" customHeight="1" x14ac:dyDescent="0.3">
      <c r="B294" s="46"/>
      <c r="C294" s="46"/>
    </row>
    <row r="295" spans="1:14" ht="12.75" customHeight="1" x14ac:dyDescent="0.3">
      <c r="B295" s="46"/>
      <c r="C295" s="46"/>
    </row>
    <row r="296" spans="1:14" ht="12.75" customHeight="1" x14ac:dyDescent="0.3">
      <c r="B296" s="46"/>
      <c r="C296" s="46"/>
    </row>
  </sheetData>
  <sheetProtection algorithmName="SHA-512" hashValue="sjXkR2kvh8ZpGGiCJuUST3QBHJXrPj4UgunIRIYsvwVAbPdME+IUYA5ZmNCF0W0l23U5R5RgnIvfkxxMEH+MMQ==" saltValue="0GV1wiflI5NFVwBQR5/AzA==" spinCount="100000" sheet="1" objects="1" scenarios="1"/>
  <protectedRanges>
    <protectedRange sqref="C290" name="Obseg3"/>
    <protectedRange sqref="C4:C5" name="Obseg2"/>
    <protectedRange sqref="C290" name="Range2"/>
  </protectedRanges>
  <mergeCells count="273">
    <mergeCell ref="C250:F250"/>
    <mergeCell ref="C251:F251"/>
    <mergeCell ref="C217:F217"/>
    <mergeCell ref="C218:F218"/>
    <mergeCell ref="C219:F219"/>
    <mergeCell ref="C220:F220"/>
    <mergeCell ref="C221:F221"/>
    <mergeCell ref="C222:F222"/>
    <mergeCell ref="C223:F223"/>
    <mergeCell ref="C224:F224"/>
    <mergeCell ref="C225:F225"/>
    <mergeCell ref="C226:F226"/>
    <mergeCell ref="C227:F227"/>
    <mergeCell ref="C228:F228"/>
    <mergeCell ref="C229:F229"/>
    <mergeCell ref="C230:F230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14:F214"/>
    <mergeCell ref="C215:F215"/>
    <mergeCell ref="C216:F216"/>
    <mergeCell ref="C247:F247"/>
    <mergeCell ref="C248:F248"/>
    <mergeCell ref="C249:F249"/>
    <mergeCell ref="C239:F239"/>
    <mergeCell ref="C240:F240"/>
    <mergeCell ref="C241:F241"/>
    <mergeCell ref="C242:F242"/>
    <mergeCell ref="C243:F243"/>
    <mergeCell ref="C244:F244"/>
    <mergeCell ref="C245:F245"/>
    <mergeCell ref="C246:F246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204:F204"/>
    <mergeCell ref="C187:F187"/>
    <mergeCell ref="C188:F188"/>
    <mergeCell ref="C189:F189"/>
    <mergeCell ref="C190:F190"/>
    <mergeCell ref="C191:F191"/>
    <mergeCell ref="C192:F192"/>
    <mergeCell ref="C193:F193"/>
    <mergeCell ref="C194:F194"/>
    <mergeCell ref="C195:F195"/>
    <mergeCell ref="C280:F280"/>
    <mergeCell ref="C281:F281"/>
    <mergeCell ref="C282:F282"/>
    <mergeCell ref="C259:F259"/>
    <mergeCell ref="C260:F260"/>
    <mergeCell ref="C261:F261"/>
    <mergeCell ref="C262:F262"/>
    <mergeCell ref="C263:F263"/>
    <mergeCell ref="C264:F264"/>
    <mergeCell ref="C278:F278"/>
    <mergeCell ref="C279:F279"/>
    <mergeCell ref="C265:F265"/>
    <mergeCell ref="C266:F266"/>
    <mergeCell ref="C267:F267"/>
    <mergeCell ref="C268:F268"/>
    <mergeCell ref="C269:F269"/>
    <mergeCell ref="C277:F277"/>
    <mergeCell ref="C270:F270"/>
    <mergeCell ref="C271:F271"/>
    <mergeCell ref="C272:F272"/>
    <mergeCell ref="C273:F273"/>
    <mergeCell ref="C274:F274"/>
    <mergeCell ref="C275:F275"/>
    <mergeCell ref="C276:F276"/>
    <mergeCell ref="C253:F253"/>
    <mergeCell ref="C254:F254"/>
    <mergeCell ref="C255:F255"/>
    <mergeCell ref="C256:F256"/>
    <mergeCell ref="C257:F257"/>
    <mergeCell ref="C258:F258"/>
    <mergeCell ref="C167:F167"/>
    <mergeCell ref="C168:F168"/>
    <mergeCell ref="C169:F169"/>
    <mergeCell ref="C170:F170"/>
    <mergeCell ref="C171:F171"/>
    <mergeCell ref="C252:F252"/>
    <mergeCell ref="C175:F175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86:F186"/>
    <mergeCell ref="C161:F161"/>
    <mergeCell ref="C162:F162"/>
    <mergeCell ref="C163:F163"/>
    <mergeCell ref="C164:F164"/>
    <mergeCell ref="C165:F165"/>
    <mergeCell ref="C166:F166"/>
    <mergeCell ref="C172:F172"/>
    <mergeCell ref="C173:F173"/>
    <mergeCell ref="C174:F174"/>
    <mergeCell ref="C155:F155"/>
    <mergeCell ref="C156:F156"/>
    <mergeCell ref="C157:F157"/>
    <mergeCell ref="C158:F158"/>
    <mergeCell ref="C159:F159"/>
    <mergeCell ref="C160:F160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283:F283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3E1F-1BE8-4025-8223-F872C29B5E27}">
  <dimension ref="A1:N45"/>
  <sheetViews>
    <sheetView topLeftCell="A17" zoomScaleNormal="100" workbookViewId="0">
      <selection activeCell="M32" sqref="M3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139" t="s">
        <v>662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642</v>
      </c>
      <c r="D12" s="107" t="s">
        <v>642</v>
      </c>
      <c r="E12" s="107" t="s">
        <v>642</v>
      </c>
      <c r="F12" s="108" t="s">
        <v>642</v>
      </c>
      <c r="G12" s="35" t="s">
        <v>14</v>
      </c>
      <c r="H12" s="26"/>
      <c r="I12" s="39">
        <v>15</v>
      </c>
      <c r="J12" s="28">
        <v>0</v>
      </c>
      <c r="K12" s="29">
        <v>9.5</v>
      </c>
      <c r="L12" s="30">
        <f t="shared" ref="L12:L31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643</v>
      </c>
      <c r="D13" s="107" t="s">
        <v>643</v>
      </c>
      <c r="E13" s="107" t="s">
        <v>643</v>
      </c>
      <c r="F13" s="108" t="s">
        <v>643</v>
      </c>
      <c r="G13" s="35" t="s">
        <v>14</v>
      </c>
      <c r="H13" s="26"/>
      <c r="I13" s="39">
        <v>15</v>
      </c>
      <c r="J13" s="28">
        <v>0</v>
      </c>
      <c r="K13" s="29">
        <v>9.5</v>
      </c>
      <c r="L13" s="30">
        <f t="shared" si="0"/>
        <v>0</v>
      </c>
      <c r="M13" s="31">
        <f t="shared" ref="M13:M31" si="1">PRODUCT(I13,L13)</f>
        <v>0</v>
      </c>
      <c r="N13" s="31">
        <f t="shared" ref="N13:N31" si="2">PRODUCT(I13,J13)</f>
        <v>0</v>
      </c>
    </row>
    <row r="14" spans="1:14" ht="15" customHeight="1" x14ac:dyDescent="0.3">
      <c r="A14" s="24">
        <f t="shared" ref="A14:A31" si="3">A13+1</f>
        <v>3</v>
      </c>
      <c r="B14" s="25"/>
      <c r="C14" s="106" t="s">
        <v>644</v>
      </c>
      <c r="D14" s="107" t="s">
        <v>644</v>
      </c>
      <c r="E14" s="107" t="s">
        <v>644</v>
      </c>
      <c r="F14" s="108" t="s">
        <v>644</v>
      </c>
      <c r="G14" s="35" t="s">
        <v>14</v>
      </c>
      <c r="H14" s="26"/>
      <c r="I14" s="39">
        <v>15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645</v>
      </c>
      <c r="D15" s="107" t="s">
        <v>645</v>
      </c>
      <c r="E15" s="107" t="s">
        <v>645</v>
      </c>
      <c r="F15" s="108" t="s">
        <v>645</v>
      </c>
      <c r="G15" s="35" t="s">
        <v>14</v>
      </c>
      <c r="H15" s="26"/>
      <c r="I15" s="39">
        <v>150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646</v>
      </c>
      <c r="D16" s="107" t="s">
        <v>646</v>
      </c>
      <c r="E16" s="107" t="s">
        <v>646</v>
      </c>
      <c r="F16" s="108" t="s">
        <v>646</v>
      </c>
      <c r="G16" s="35" t="s">
        <v>14</v>
      </c>
      <c r="H16" s="26"/>
      <c r="I16" s="39">
        <v>150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647</v>
      </c>
      <c r="D17" s="107" t="s">
        <v>647</v>
      </c>
      <c r="E17" s="107" t="s">
        <v>647</v>
      </c>
      <c r="F17" s="108" t="s">
        <v>647</v>
      </c>
      <c r="G17" s="35" t="s">
        <v>14</v>
      </c>
      <c r="H17" s="26"/>
      <c r="I17" s="39">
        <v>150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648</v>
      </c>
      <c r="D18" s="107" t="s">
        <v>648</v>
      </c>
      <c r="E18" s="107" t="s">
        <v>648</v>
      </c>
      <c r="F18" s="108" t="s">
        <v>648</v>
      </c>
      <c r="G18" s="35" t="s">
        <v>14</v>
      </c>
      <c r="H18" s="26"/>
      <c r="I18" s="39">
        <v>150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649</v>
      </c>
      <c r="D19" s="107" t="s">
        <v>649</v>
      </c>
      <c r="E19" s="107" t="s">
        <v>649</v>
      </c>
      <c r="F19" s="108" t="s">
        <v>649</v>
      </c>
      <c r="G19" s="35" t="s">
        <v>14</v>
      </c>
      <c r="H19" s="26"/>
      <c r="I19" s="39">
        <v>150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650</v>
      </c>
      <c r="D20" s="107" t="s">
        <v>650</v>
      </c>
      <c r="E20" s="107" t="s">
        <v>650</v>
      </c>
      <c r="F20" s="108" t="s">
        <v>650</v>
      </c>
      <c r="G20" s="35" t="s">
        <v>14</v>
      </c>
      <c r="H20" s="26"/>
      <c r="I20" s="39">
        <v>30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651</v>
      </c>
      <c r="D21" s="107" t="s">
        <v>651</v>
      </c>
      <c r="E21" s="107" t="s">
        <v>651</v>
      </c>
      <c r="F21" s="108" t="s">
        <v>651</v>
      </c>
      <c r="G21" s="35" t="s">
        <v>14</v>
      </c>
      <c r="H21" s="26"/>
      <c r="I21" s="39">
        <v>300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24.95" customHeight="1" x14ac:dyDescent="0.3">
      <c r="A22" s="94">
        <f t="shared" si="3"/>
        <v>11</v>
      </c>
      <c r="B22" s="34"/>
      <c r="C22" s="113" t="s">
        <v>652</v>
      </c>
      <c r="D22" s="114" t="s">
        <v>652</v>
      </c>
      <c r="E22" s="114" t="s">
        <v>652</v>
      </c>
      <c r="F22" s="115" t="s">
        <v>652</v>
      </c>
      <c r="G22" s="35" t="s">
        <v>14</v>
      </c>
      <c r="H22" s="37"/>
      <c r="I22" s="39">
        <v>60</v>
      </c>
      <c r="J22" s="95">
        <v>0</v>
      </c>
      <c r="K22" s="35">
        <v>9.5</v>
      </c>
      <c r="L22" s="96">
        <f t="shared" si="0"/>
        <v>0</v>
      </c>
      <c r="M22" s="97">
        <f t="shared" si="1"/>
        <v>0</v>
      </c>
      <c r="N22" s="97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653</v>
      </c>
      <c r="D23" s="107" t="s">
        <v>653</v>
      </c>
      <c r="E23" s="107" t="s">
        <v>653</v>
      </c>
      <c r="F23" s="108" t="s">
        <v>653</v>
      </c>
      <c r="G23" s="35" t="s">
        <v>14</v>
      </c>
      <c r="H23" s="26"/>
      <c r="I23" s="39">
        <v>150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654</v>
      </c>
      <c r="D24" s="107" t="s">
        <v>654</v>
      </c>
      <c r="E24" s="107" t="s">
        <v>654</v>
      </c>
      <c r="F24" s="108" t="s">
        <v>654</v>
      </c>
      <c r="G24" s="35" t="s">
        <v>14</v>
      </c>
      <c r="H24" s="26"/>
      <c r="I24" s="39">
        <v>150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655</v>
      </c>
      <c r="D25" s="107" t="s">
        <v>655</v>
      </c>
      <c r="E25" s="107" t="s">
        <v>655</v>
      </c>
      <c r="F25" s="108" t="s">
        <v>655</v>
      </c>
      <c r="G25" s="35" t="s">
        <v>14</v>
      </c>
      <c r="H25" s="26"/>
      <c r="I25" s="39">
        <v>30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656</v>
      </c>
      <c r="D26" s="107" t="s">
        <v>656</v>
      </c>
      <c r="E26" s="107" t="s">
        <v>656</v>
      </c>
      <c r="F26" s="108" t="s">
        <v>656</v>
      </c>
      <c r="G26" s="35" t="s">
        <v>14</v>
      </c>
      <c r="H26" s="26"/>
      <c r="I26" s="39">
        <v>30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657</v>
      </c>
      <c r="D27" s="107" t="s">
        <v>657</v>
      </c>
      <c r="E27" s="107" t="s">
        <v>657</v>
      </c>
      <c r="F27" s="108" t="s">
        <v>657</v>
      </c>
      <c r="G27" s="35" t="s">
        <v>14</v>
      </c>
      <c r="H27" s="26"/>
      <c r="I27" s="39">
        <v>15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658</v>
      </c>
      <c r="D28" s="107" t="s">
        <v>658</v>
      </c>
      <c r="E28" s="107" t="s">
        <v>658</v>
      </c>
      <c r="F28" s="108" t="s">
        <v>658</v>
      </c>
      <c r="G28" s="35" t="s">
        <v>14</v>
      </c>
      <c r="H28" s="26"/>
      <c r="I28" s="39">
        <v>6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659</v>
      </c>
      <c r="D29" s="107" t="s">
        <v>659</v>
      </c>
      <c r="E29" s="107" t="s">
        <v>659</v>
      </c>
      <c r="F29" s="108" t="s">
        <v>659</v>
      </c>
      <c r="G29" s="35" t="s">
        <v>14</v>
      </c>
      <c r="H29" s="26"/>
      <c r="I29" s="39">
        <v>6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660</v>
      </c>
      <c r="D30" s="107" t="s">
        <v>660</v>
      </c>
      <c r="E30" s="107" t="s">
        <v>660</v>
      </c>
      <c r="F30" s="108" t="s">
        <v>660</v>
      </c>
      <c r="G30" s="35" t="s">
        <v>14</v>
      </c>
      <c r="H30" s="26"/>
      <c r="I30" s="39">
        <v>30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06" t="s">
        <v>661</v>
      </c>
      <c r="D31" s="107" t="s">
        <v>661</v>
      </c>
      <c r="E31" s="107" t="s">
        <v>661</v>
      </c>
      <c r="F31" s="108" t="s">
        <v>661</v>
      </c>
      <c r="G31" s="35" t="s">
        <v>491</v>
      </c>
      <c r="H31" s="26"/>
      <c r="I31" s="39">
        <v>30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2.75" customHeight="1" x14ac:dyDescent="0.3">
      <c r="A32" s="40"/>
      <c r="B32" s="40"/>
      <c r="C32" s="112" t="s">
        <v>641</v>
      </c>
      <c r="D32" s="112"/>
      <c r="E32" s="112"/>
      <c r="F32" s="112"/>
      <c r="G32" s="41"/>
      <c r="H32" s="41"/>
      <c r="I32" s="41"/>
      <c r="J32" s="42"/>
      <c r="K32" s="41"/>
      <c r="L32" s="43"/>
      <c r="M32" s="44">
        <f>SUM(M12:M31)</f>
        <v>0</v>
      </c>
      <c r="N32" s="44">
        <f>SUM(N12:N31)</f>
        <v>0</v>
      </c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125" t="s">
        <v>158</v>
      </c>
      <c r="B37" s="125"/>
      <c r="C37" s="125"/>
      <c r="D37" s="125"/>
      <c r="E37" s="125"/>
      <c r="F37" s="125"/>
      <c r="G37" s="125"/>
      <c r="H37" s="125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20</v>
      </c>
      <c r="B39" s="4"/>
      <c r="C39" s="4"/>
      <c r="D39" s="4"/>
      <c r="E39" s="4"/>
      <c r="F39" s="4"/>
      <c r="G39" s="4"/>
      <c r="H39" s="45" t="s">
        <v>21</v>
      </c>
      <c r="I39" s="4"/>
      <c r="J39" s="4"/>
      <c r="K39" s="4" t="s">
        <v>22</v>
      </c>
      <c r="L39" s="4"/>
      <c r="M39" s="4"/>
      <c r="N39" s="4"/>
    </row>
    <row r="42" spans="1:14" ht="12.75" customHeight="1" x14ac:dyDescent="0.3">
      <c r="B42" s="46"/>
      <c r="C42" s="46"/>
    </row>
    <row r="43" spans="1:14" ht="12.75" customHeight="1" x14ac:dyDescent="0.3">
      <c r="B43" s="46"/>
      <c r="C43" s="46"/>
    </row>
    <row r="44" spans="1:14" ht="12.75" customHeight="1" x14ac:dyDescent="0.3">
      <c r="B44" s="46"/>
      <c r="C44" s="46"/>
    </row>
    <row r="45" spans="1:14" ht="12.75" customHeight="1" x14ac:dyDescent="0.3">
      <c r="B45" s="46"/>
      <c r="C45" s="46"/>
    </row>
  </sheetData>
  <sheetProtection algorithmName="SHA-512" hashValue="JHmMeU/X3ztUK2vtiCXYpVtwSuyWH1gLTEvRDjhNWWIjhxmbQm8uy/n0fjbQAVmHs+s85ebXesICRaonTmYqHw==" saltValue="8kIzT2I3O8ZA0L+BvRnASw==" spinCount="100000" sheet="1" objects="1" scenarios="1"/>
  <protectedRanges>
    <protectedRange sqref="C39" name="Obseg3"/>
    <protectedRange sqref="C4:C5" name="Obseg2"/>
    <protectedRange sqref="C39" name="Range2"/>
  </protectedRanges>
  <mergeCells count="22"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2D1E-BD89-4A32-8BCE-0CF5DCC1EFDD}">
  <dimension ref="A1:N130"/>
  <sheetViews>
    <sheetView zoomScaleNormal="100" workbookViewId="0">
      <selection activeCell="N115" sqref="N1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663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664</v>
      </c>
      <c r="D12" s="107" t="s">
        <v>664</v>
      </c>
      <c r="E12" s="107" t="s">
        <v>664</v>
      </c>
      <c r="F12" s="108" t="s">
        <v>664</v>
      </c>
      <c r="G12" s="35" t="s">
        <v>14</v>
      </c>
      <c r="H12" s="26"/>
      <c r="I12" s="100">
        <v>15</v>
      </c>
      <c r="J12" s="28">
        <v>0</v>
      </c>
      <c r="K12" s="29">
        <v>9.5</v>
      </c>
      <c r="L12" s="30">
        <f t="shared" ref="L12:L7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665</v>
      </c>
      <c r="D13" s="107" t="s">
        <v>665</v>
      </c>
      <c r="E13" s="107" t="s">
        <v>665</v>
      </c>
      <c r="F13" s="108" t="s">
        <v>665</v>
      </c>
      <c r="G13" s="35" t="s">
        <v>14</v>
      </c>
      <c r="H13" s="26"/>
      <c r="I13" s="100">
        <v>15</v>
      </c>
      <c r="J13" s="28">
        <v>0</v>
      </c>
      <c r="K13" s="29">
        <v>9.5</v>
      </c>
      <c r="L13" s="30">
        <f t="shared" si="0"/>
        <v>0</v>
      </c>
      <c r="M13" s="31">
        <f t="shared" ref="M13:M76" si="1">PRODUCT(I13,L13)</f>
        <v>0</v>
      </c>
      <c r="N13" s="31">
        <f t="shared" ref="N13:N76" si="2">PRODUCT(I13,J13)</f>
        <v>0</v>
      </c>
    </row>
    <row r="14" spans="1:14" ht="15" customHeight="1" x14ac:dyDescent="0.3">
      <c r="A14" s="24">
        <f t="shared" ref="A14:A77" si="3">A13+1</f>
        <v>3</v>
      </c>
      <c r="B14" s="25"/>
      <c r="C14" s="106" t="s">
        <v>666</v>
      </c>
      <c r="D14" s="107" t="s">
        <v>666</v>
      </c>
      <c r="E14" s="107" t="s">
        <v>666</v>
      </c>
      <c r="F14" s="108" t="s">
        <v>666</v>
      </c>
      <c r="G14" s="35" t="s">
        <v>14</v>
      </c>
      <c r="H14" s="26"/>
      <c r="I14" s="100">
        <v>8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667</v>
      </c>
      <c r="D15" s="107" t="s">
        <v>667</v>
      </c>
      <c r="E15" s="107" t="s">
        <v>667</v>
      </c>
      <c r="F15" s="108" t="s">
        <v>667</v>
      </c>
      <c r="G15" s="35" t="s">
        <v>14</v>
      </c>
      <c r="H15" s="26"/>
      <c r="I15" s="100">
        <v>15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668</v>
      </c>
      <c r="D16" s="107" t="s">
        <v>668</v>
      </c>
      <c r="E16" s="107" t="s">
        <v>668</v>
      </c>
      <c r="F16" s="108" t="s">
        <v>668</v>
      </c>
      <c r="G16" s="35" t="s">
        <v>14</v>
      </c>
      <c r="H16" s="26"/>
      <c r="I16" s="100">
        <v>3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669</v>
      </c>
      <c r="D17" s="107" t="s">
        <v>669</v>
      </c>
      <c r="E17" s="107" t="s">
        <v>669</v>
      </c>
      <c r="F17" s="108" t="s">
        <v>669</v>
      </c>
      <c r="G17" s="35" t="s">
        <v>14</v>
      </c>
      <c r="H17" s="26"/>
      <c r="I17" s="100">
        <v>15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670</v>
      </c>
      <c r="D18" s="107" t="s">
        <v>670</v>
      </c>
      <c r="E18" s="107" t="s">
        <v>670</v>
      </c>
      <c r="F18" s="108" t="s">
        <v>670</v>
      </c>
      <c r="G18" s="35" t="s">
        <v>14</v>
      </c>
      <c r="H18" s="26"/>
      <c r="I18" s="100">
        <v>15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671</v>
      </c>
      <c r="D19" s="107" t="s">
        <v>671</v>
      </c>
      <c r="E19" s="107" t="s">
        <v>671</v>
      </c>
      <c r="F19" s="108" t="s">
        <v>671</v>
      </c>
      <c r="G19" s="35" t="s">
        <v>14</v>
      </c>
      <c r="H19" s="26"/>
      <c r="I19" s="100">
        <v>15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672</v>
      </c>
      <c r="D20" s="107" t="s">
        <v>672</v>
      </c>
      <c r="E20" s="107" t="s">
        <v>672</v>
      </c>
      <c r="F20" s="108" t="s">
        <v>672</v>
      </c>
      <c r="G20" s="35" t="s">
        <v>14</v>
      </c>
      <c r="H20" s="26"/>
      <c r="I20" s="100">
        <v>30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673</v>
      </c>
      <c r="D21" s="107" t="s">
        <v>673</v>
      </c>
      <c r="E21" s="107" t="s">
        <v>673</v>
      </c>
      <c r="F21" s="108" t="s">
        <v>673</v>
      </c>
      <c r="G21" s="35" t="s">
        <v>14</v>
      </c>
      <c r="H21" s="26"/>
      <c r="I21" s="100">
        <v>15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06" t="s">
        <v>674</v>
      </c>
      <c r="D22" s="107" t="s">
        <v>674</v>
      </c>
      <c r="E22" s="107" t="s">
        <v>674</v>
      </c>
      <c r="F22" s="108" t="s">
        <v>674</v>
      </c>
      <c r="G22" s="35" t="s">
        <v>14</v>
      </c>
      <c r="H22" s="26"/>
      <c r="I22" s="100">
        <v>15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675</v>
      </c>
      <c r="D23" s="107" t="s">
        <v>675</v>
      </c>
      <c r="E23" s="107" t="s">
        <v>675</v>
      </c>
      <c r="F23" s="108" t="s">
        <v>675</v>
      </c>
      <c r="G23" s="35" t="s">
        <v>14</v>
      </c>
      <c r="H23" s="26"/>
      <c r="I23" s="100">
        <v>15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676</v>
      </c>
      <c r="D24" s="107" t="s">
        <v>676</v>
      </c>
      <c r="E24" s="107" t="s">
        <v>676</v>
      </c>
      <c r="F24" s="108" t="s">
        <v>676</v>
      </c>
      <c r="G24" s="35" t="s">
        <v>14</v>
      </c>
      <c r="H24" s="26"/>
      <c r="I24" s="100">
        <v>15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677</v>
      </c>
      <c r="D25" s="107" t="s">
        <v>677</v>
      </c>
      <c r="E25" s="107" t="s">
        <v>677</v>
      </c>
      <c r="F25" s="108" t="s">
        <v>677</v>
      </c>
      <c r="G25" s="35" t="s">
        <v>14</v>
      </c>
      <c r="H25" s="26"/>
      <c r="I25" s="100">
        <v>15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678</v>
      </c>
      <c r="D26" s="107" t="s">
        <v>678</v>
      </c>
      <c r="E26" s="107" t="s">
        <v>678</v>
      </c>
      <c r="F26" s="108" t="s">
        <v>678</v>
      </c>
      <c r="G26" s="35" t="s">
        <v>14</v>
      </c>
      <c r="H26" s="26"/>
      <c r="I26" s="100">
        <v>15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679</v>
      </c>
      <c r="D27" s="107" t="s">
        <v>679</v>
      </c>
      <c r="E27" s="107" t="s">
        <v>679</v>
      </c>
      <c r="F27" s="108" t="s">
        <v>679</v>
      </c>
      <c r="G27" s="35" t="s">
        <v>14</v>
      </c>
      <c r="H27" s="26"/>
      <c r="I27" s="100">
        <v>15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680</v>
      </c>
      <c r="D28" s="107" t="s">
        <v>680</v>
      </c>
      <c r="E28" s="107" t="s">
        <v>680</v>
      </c>
      <c r="F28" s="108" t="s">
        <v>680</v>
      </c>
      <c r="G28" s="35" t="s">
        <v>14</v>
      </c>
      <c r="H28" s="26"/>
      <c r="I28" s="100">
        <v>15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681</v>
      </c>
      <c r="D29" s="107" t="s">
        <v>681</v>
      </c>
      <c r="E29" s="107" t="s">
        <v>681</v>
      </c>
      <c r="F29" s="108" t="s">
        <v>681</v>
      </c>
      <c r="G29" s="35" t="s">
        <v>491</v>
      </c>
      <c r="H29" s="26"/>
      <c r="I29" s="100">
        <v>150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682</v>
      </c>
      <c r="D30" s="107" t="s">
        <v>682</v>
      </c>
      <c r="E30" s="107" t="s">
        <v>682</v>
      </c>
      <c r="F30" s="108" t="s">
        <v>682</v>
      </c>
      <c r="G30" s="35" t="s">
        <v>491</v>
      </c>
      <c r="H30" s="26"/>
      <c r="I30" s="100">
        <v>200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06" t="s">
        <v>683</v>
      </c>
      <c r="D31" s="107" t="s">
        <v>683</v>
      </c>
      <c r="E31" s="107" t="s">
        <v>683</v>
      </c>
      <c r="F31" s="108" t="s">
        <v>683</v>
      </c>
      <c r="G31" s="35" t="s">
        <v>491</v>
      </c>
      <c r="H31" s="26"/>
      <c r="I31" s="100">
        <v>50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06" t="s">
        <v>684</v>
      </c>
      <c r="D32" s="107" t="s">
        <v>684</v>
      </c>
      <c r="E32" s="107" t="s">
        <v>684</v>
      </c>
      <c r="F32" s="108" t="s">
        <v>684</v>
      </c>
      <c r="G32" s="35" t="s">
        <v>491</v>
      </c>
      <c r="H32" s="26"/>
      <c r="I32" s="100">
        <v>150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06" t="s">
        <v>685</v>
      </c>
      <c r="D33" s="107" t="s">
        <v>685</v>
      </c>
      <c r="E33" s="107" t="s">
        <v>685</v>
      </c>
      <c r="F33" s="108" t="s">
        <v>685</v>
      </c>
      <c r="G33" s="35" t="s">
        <v>491</v>
      </c>
      <c r="H33" s="26"/>
      <c r="I33" s="100">
        <v>200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06" t="s">
        <v>686</v>
      </c>
      <c r="D34" s="107" t="s">
        <v>686</v>
      </c>
      <c r="E34" s="107" t="s">
        <v>686</v>
      </c>
      <c r="F34" s="108" t="s">
        <v>686</v>
      </c>
      <c r="G34" s="35" t="s">
        <v>491</v>
      </c>
      <c r="H34" s="26"/>
      <c r="I34" s="100">
        <v>50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06" t="s">
        <v>687</v>
      </c>
      <c r="D35" s="107" t="s">
        <v>687</v>
      </c>
      <c r="E35" s="107" t="s">
        <v>687</v>
      </c>
      <c r="F35" s="108" t="s">
        <v>687</v>
      </c>
      <c r="G35" s="35" t="s">
        <v>491</v>
      </c>
      <c r="H35" s="26"/>
      <c r="I35" s="100">
        <v>150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06" t="s">
        <v>688</v>
      </c>
      <c r="D36" s="107" t="s">
        <v>688</v>
      </c>
      <c r="E36" s="107" t="s">
        <v>688</v>
      </c>
      <c r="F36" s="108" t="s">
        <v>688</v>
      </c>
      <c r="G36" s="35" t="s">
        <v>491</v>
      </c>
      <c r="H36" s="26"/>
      <c r="I36" s="100">
        <v>200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06" t="s">
        <v>689</v>
      </c>
      <c r="D37" s="107" t="s">
        <v>689</v>
      </c>
      <c r="E37" s="107" t="s">
        <v>689</v>
      </c>
      <c r="F37" s="108" t="s">
        <v>689</v>
      </c>
      <c r="G37" s="35" t="s">
        <v>491</v>
      </c>
      <c r="H37" s="26"/>
      <c r="I37" s="100">
        <v>50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06" t="s">
        <v>687</v>
      </c>
      <c r="D38" s="107" t="s">
        <v>687</v>
      </c>
      <c r="E38" s="107" t="s">
        <v>687</v>
      </c>
      <c r="F38" s="108" t="s">
        <v>687</v>
      </c>
      <c r="G38" s="35" t="s">
        <v>491</v>
      </c>
      <c r="H38" s="26"/>
      <c r="I38" s="100">
        <v>150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06" t="s">
        <v>690</v>
      </c>
      <c r="D39" s="107" t="s">
        <v>690</v>
      </c>
      <c r="E39" s="107" t="s">
        <v>690</v>
      </c>
      <c r="F39" s="108" t="s">
        <v>690</v>
      </c>
      <c r="G39" s="35" t="s">
        <v>491</v>
      </c>
      <c r="H39" s="26"/>
      <c r="I39" s="100">
        <v>200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06" t="s">
        <v>691</v>
      </c>
      <c r="D40" s="107" t="s">
        <v>691</v>
      </c>
      <c r="E40" s="107" t="s">
        <v>691</v>
      </c>
      <c r="F40" s="108" t="s">
        <v>691</v>
      </c>
      <c r="G40" s="35" t="s">
        <v>491</v>
      </c>
      <c r="H40" s="26"/>
      <c r="I40" s="100">
        <v>50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06" t="s">
        <v>692</v>
      </c>
      <c r="D41" s="107" t="s">
        <v>692</v>
      </c>
      <c r="E41" s="107" t="s">
        <v>692</v>
      </c>
      <c r="F41" s="108" t="s">
        <v>692</v>
      </c>
      <c r="G41" s="35" t="s">
        <v>491</v>
      </c>
      <c r="H41" s="26"/>
      <c r="I41" s="100">
        <v>150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06" t="s">
        <v>690</v>
      </c>
      <c r="D42" s="107" t="s">
        <v>690</v>
      </c>
      <c r="E42" s="107" t="s">
        <v>690</v>
      </c>
      <c r="F42" s="108" t="s">
        <v>690</v>
      </c>
      <c r="G42" s="35" t="s">
        <v>491</v>
      </c>
      <c r="H42" s="26"/>
      <c r="I42" s="100">
        <v>200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06" t="s">
        <v>691</v>
      </c>
      <c r="D43" s="107" t="s">
        <v>691</v>
      </c>
      <c r="E43" s="107" t="s">
        <v>691</v>
      </c>
      <c r="F43" s="108" t="s">
        <v>691</v>
      </c>
      <c r="G43" s="35" t="s">
        <v>491</v>
      </c>
      <c r="H43" s="26"/>
      <c r="I43" s="100">
        <v>50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06" t="s">
        <v>693</v>
      </c>
      <c r="D44" s="107" t="s">
        <v>693</v>
      </c>
      <c r="E44" s="107" t="s">
        <v>693</v>
      </c>
      <c r="F44" s="108" t="s">
        <v>693</v>
      </c>
      <c r="G44" s="35" t="s">
        <v>491</v>
      </c>
      <c r="H44" s="26"/>
      <c r="I44" s="100">
        <v>150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06" t="s">
        <v>694</v>
      </c>
      <c r="D45" s="107" t="s">
        <v>694</v>
      </c>
      <c r="E45" s="107" t="s">
        <v>694</v>
      </c>
      <c r="F45" s="108" t="s">
        <v>694</v>
      </c>
      <c r="G45" s="35" t="s">
        <v>491</v>
      </c>
      <c r="H45" s="26"/>
      <c r="I45" s="100">
        <v>200</v>
      </c>
      <c r="J45" s="28">
        <v>0</v>
      </c>
      <c r="K45" s="29">
        <v>9.5</v>
      </c>
      <c r="L45" s="30">
        <f t="shared" si="0"/>
        <v>0</v>
      </c>
      <c r="M45" s="31">
        <f t="shared" si="1"/>
        <v>0</v>
      </c>
      <c r="N45" s="31">
        <f t="shared" si="2"/>
        <v>0</v>
      </c>
    </row>
    <row r="46" spans="1:14" ht="15" customHeight="1" x14ac:dyDescent="0.3">
      <c r="A46" s="24">
        <f t="shared" si="3"/>
        <v>35</v>
      </c>
      <c r="B46" s="25"/>
      <c r="C46" s="106" t="s">
        <v>695</v>
      </c>
      <c r="D46" s="107" t="s">
        <v>695</v>
      </c>
      <c r="E46" s="107" t="s">
        <v>695</v>
      </c>
      <c r="F46" s="108" t="s">
        <v>695</v>
      </c>
      <c r="G46" s="35" t="s">
        <v>491</v>
      </c>
      <c r="H46" s="26"/>
      <c r="I46" s="100">
        <v>50</v>
      </c>
      <c r="J46" s="28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15" customHeight="1" x14ac:dyDescent="0.3">
      <c r="A47" s="24">
        <f t="shared" si="3"/>
        <v>36</v>
      </c>
      <c r="B47" s="25"/>
      <c r="C47" s="106" t="s">
        <v>696</v>
      </c>
      <c r="D47" s="107" t="s">
        <v>696</v>
      </c>
      <c r="E47" s="107" t="s">
        <v>696</v>
      </c>
      <c r="F47" s="108" t="s">
        <v>696</v>
      </c>
      <c r="G47" s="35" t="s">
        <v>491</v>
      </c>
      <c r="H47" s="26"/>
      <c r="I47" s="100">
        <v>150</v>
      </c>
      <c r="J47" s="28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3">
      <c r="A48" s="24">
        <f t="shared" si="3"/>
        <v>37</v>
      </c>
      <c r="B48" s="25"/>
      <c r="C48" s="106" t="s">
        <v>697</v>
      </c>
      <c r="D48" s="107" t="s">
        <v>697</v>
      </c>
      <c r="E48" s="107" t="s">
        <v>697</v>
      </c>
      <c r="F48" s="108" t="s">
        <v>697</v>
      </c>
      <c r="G48" s="35" t="s">
        <v>491</v>
      </c>
      <c r="H48" s="26"/>
      <c r="I48" s="100">
        <v>200</v>
      </c>
      <c r="J48" s="28">
        <v>0</v>
      </c>
      <c r="K48" s="29">
        <v>9.5</v>
      </c>
      <c r="L48" s="30">
        <f t="shared" si="0"/>
        <v>0</v>
      </c>
      <c r="M48" s="31">
        <f t="shared" si="1"/>
        <v>0</v>
      </c>
      <c r="N48" s="31">
        <f t="shared" si="2"/>
        <v>0</v>
      </c>
    </row>
    <row r="49" spans="1:14" ht="15" customHeight="1" x14ac:dyDescent="0.3">
      <c r="A49" s="24">
        <f t="shared" si="3"/>
        <v>38</v>
      </c>
      <c r="B49" s="25"/>
      <c r="C49" s="106" t="s">
        <v>698</v>
      </c>
      <c r="D49" s="107" t="s">
        <v>698</v>
      </c>
      <c r="E49" s="107" t="s">
        <v>698</v>
      </c>
      <c r="F49" s="108" t="s">
        <v>698</v>
      </c>
      <c r="G49" s="35" t="s">
        <v>491</v>
      </c>
      <c r="H49" s="26"/>
      <c r="I49" s="100">
        <v>50</v>
      </c>
      <c r="J49" s="28">
        <v>0</v>
      </c>
      <c r="K49" s="29">
        <v>9.5</v>
      </c>
      <c r="L49" s="30">
        <f t="shared" si="0"/>
        <v>0</v>
      </c>
      <c r="M49" s="31">
        <f t="shared" si="1"/>
        <v>0</v>
      </c>
      <c r="N49" s="31">
        <f t="shared" si="2"/>
        <v>0</v>
      </c>
    </row>
    <row r="50" spans="1:14" ht="15" customHeight="1" x14ac:dyDescent="0.3">
      <c r="A50" s="24">
        <f t="shared" si="3"/>
        <v>39</v>
      </c>
      <c r="B50" s="25"/>
      <c r="C50" s="106" t="s">
        <v>699</v>
      </c>
      <c r="D50" s="107" t="s">
        <v>699</v>
      </c>
      <c r="E50" s="107" t="s">
        <v>699</v>
      </c>
      <c r="F50" s="108" t="s">
        <v>699</v>
      </c>
      <c r="G50" s="35" t="s">
        <v>491</v>
      </c>
      <c r="H50" s="26"/>
      <c r="I50" s="100">
        <v>150</v>
      </c>
      <c r="J50" s="28">
        <v>0</v>
      </c>
      <c r="K50" s="29">
        <v>9.5</v>
      </c>
      <c r="L50" s="30">
        <f t="shared" si="0"/>
        <v>0</v>
      </c>
      <c r="M50" s="31">
        <f t="shared" si="1"/>
        <v>0</v>
      </c>
      <c r="N50" s="31">
        <f t="shared" si="2"/>
        <v>0</v>
      </c>
    </row>
    <row r="51" spans="1:14" ht="15" customHeight="1" x14ac:dyDescent="0.3">
      <c r="A51" s="24">
        <f t="shared" si="3"/>
        <v>40</v>
      </c>
      <c r="B51" s="25"/>
      <c r="C51" s="106" t="s">
        <v>700</v>
      </c>
      <c r="D51" s="107" t="s">
        <v>700</v>
      </c>
      <c r="E51" s="107" t="s">
        <v>700</v>
      </c>
      <c r="F51" s="108" t="s">
        <v>700</v>
      </c>
      <c r="G51" s="35" t="s">
        <v>491</v>
      </c>
      <c r="H51" s="26"/>
      <c r="I51" s="100">
        <v>200</v>
      </c>
      <c r="J51" s="28">
        <v>0</v>
      </c>
      <c r="K51" s="29">
        <v>9.5</v>
      </c>
      <c r="L51" s="30">
        <f t="shared" si="0"/>
        <v>0</v>
      </c>
      <c r="M51" s="31">
        <f t="shared" si="1"/>
        <v>0</v>
      </c>
      <c r="N51" s="31">
        <f t="shared" si="2"/>
        <v>0</v>
      </c>
    </row>
    <row r="52" spans="1:14" ht="15" customHeight="1" x14ac:dyDescent="0.3">
      <c r="A52" s="24">
        <f t="shared" si="3"/>
        <v>41</v>
      </c>
      <c r="B52" s="25"/>
      <c r="C52" s="106" t="s">
        <v>701</v>
      </c>
      <c r="D52" s="107" t="s">
        <v>701</v>
      </c>
      <c r="E52" s="107" t="s">
        <v>701</v>
      </c>
      <c r="F52" s="108" t="s">
        <v>701</v>
      </c>
      <c r="G52" s="35" t="s">
        <v>491</v>
      </c>
      <c r="H52" s="26"/>
      <c r="I52" s="100">
        <v>50</v>
      </c>
      <c r="J52" s="28">
        <v>0</v>
      </c>
      <c r="K52" s="29">
        <v>9.5</v>
      </c>
      <c r="L52" s="30">
        <f t="shared" si="0"/>
        <v>0</v>
      </c>
      <c r="M52" s="31">
        <f t="shared" si="1"/>
        <v>0</v>
      </c>
      <c r="N52" s="31">
        <f t="shared" si="2"/>
        <v>0</v>
      </c>
    </row>
    <row r="53" spans="1:14" ht="15" customHeight="1" x14ac:dyDescent="0.3">
      <c r="A53" s="24">
        <f t="shared" si="3"/>
        <v>42</v>
      </c>
      <c r="B53" s="25"/>
      <c r="C53" s="106" t="s">
        <v>702</v>
      </c>
      <c r="D53" s="107" t="s">
        <v>702</v>
      </c>
      <c r="E53" s="107" t="s">
        <v>702</v>
      </c>
      <c r="F53" s="108" t="s">
        <v>702</v>
      </c>
      <c r="G53" s="35" t="s">
        <v>491</v>
      </c>
      <c r="H53" s="26"/>
      <c r="I53" s="100">
        <v>150</v>
      </c>
      <c r="J53" s="28">
        <v>0</v>
      </c>
      <c r="K53" s="29">
        <v>9.5</v>
      </c>
      <c r="L53" s="30">
        <f t="shared" si="0"/>
        <v>0</v>
      </c>
      <c r="M53" s="31">
        <f t="shared" si="1"/>
        <v>0</v>
      </c>
      <c r="N53" s="31">
        <f t="shared" si="2"/>
        <v>0</v>
      </c>
    </row>
    <row r="54" spans="1:14" ht="15" customHeight="1" x14ac:dyDescent="0.3">
      <c r="A54" s="24">
        <f t="shared" si="3"/>
        <v>43</v>
      </c>
      <c r="B54" s="25"/>
      <c r="C54" s="106" t="s">
        <v>703</v>
      </c>
      <c r="D54" s="107" t="s">
        <v>703</v>
      </c>
      <c r="E54" s="107" t="s">
        <v>703</v>
      </c>
      <c r="F54" s="108" t="s">
        <v>703</v>
      </c>
      <c r="G54" s="35" t="s">
        <v>491</v>
      </c>
      <c r="H54" s="26"/>
      <c r="I54" s="100">
        <v>200</v>
      </c>
      <c r="J54" s="28">
        <v>0</v>
      </c>
      <c r="K54" s="29">
        <v>9.5</v>
      </c>
      <c r="L54" s="30">
        <f t="shared" si="0"/>
        <v>0</v>
      </c>
      <c r="M54" s="31">
        <f t="shared" si="1"/>
        <v>0</v>
      </c>
      <c r="N54" s="31">
        <f t="shared" si="2"/>
        <v>0</v>
      </c>
    </row>
    <row r="55" spans="1:14" ht="15" customHeight="1" x14ac:dyDescent="0.3">
      <c r="A55" s="24">
        <f t="shared" si="3"/>
        <v>44</v>
      </c>
      <c r="B55" s="25"/>
      <c r="C55" s="106" t="s">
        <v>704</v>
      </c>
      <c r="D55" s="107" t="s">
        <v>704</v>
      </c>
      <c r="E55" s="107" t="s">
        <v>704</v>
      </c>
      <c r="F55" s="108" t="s">
        <v>704</v>
      </c>
      <c r="G55" s="35" t="s">
        <v>491</v>
      </c>
      <c r="H55" s="26"/>
      <c r="I55" s="100">
        <v>50</v>
      </c>
      <c r="J55" s="28">
        <v>0</v>
      </c>
      <c r="K55" s="29">
        <v>9.5</v>
      </c>
      <c r="L55" s="30">
        <f t="shared" si="0"/>
        <v>0</v>
      </c>
      <c r="M55" s="31">
        <f t="shared" si="1"/>
        <v>0</v>
      </c>
      <c r="N55" s="31">
        <f t="shared" si="2"/>
        <v>0</v>
      </c>
    </row>
    <row r="56" spans="1:14" ht="15" customHeight="1" x14ac:dyDescent="0.3">
      <c r="A56" s="24">
        <f t="shared" si="3"/>
        <v>45</v>
      </c>
      <c r="B56" s="25"/>
      <c r="C56" s="106" t="s">
        <v>705</v>
      </c>
      <c r="D56" s="107" t="s">
        <v>705</v>
      </c>
      <c r="E56" s="107" t="s">
        <v>705</v>
      </c>
      <c r="F56" s="108" t="s">
        <v>705</v>
      </c>
      <c r="G56" s="35" t="s">
        <v>491</v>
      </c>
      <c r="H56" s="26"/>
      <c r="I56" s="100">
        <v>150</v>
      </c>
      <c r="J56" s="28">
        <v>0</v>
      </c>
      <c r="K56" s="29">
        <v>9.5</v>
      </c>
      <c r="L56" s="30">
        <f t="shared" si="0"/>
        <v>0</v>
      </c>
      <c r="M56" s="31">
        <f t="shared" si="1"/>
        <v>0</v>
      </c>
      <c r="N56" s="31">
        <f t="shared" si="2"/>
        <v>0</v>
      </c>
    </row>
    <row r="57" spans="1:14" ht="15" customHeight="1" x14ac:dyDescent="0.3">
      <c r="A57" s="24">
        <f t="shared" si="3"/>
        <v>46</v>
      </c>
      <c r="B57" s="25"/>
      <c r="C57" s="106" t="s">
        <v>706</v>
      </c>
      <c r="D57" s="107" t="s">
        <v>706</v>
      </c>
      <c r="E57" s="107" t="s">
        <v>706</v>
      </c>
      <c r="F57" s="108" t="s">
        <v>706</v>
      </c>
      <c r="G57" s="35" t="s">
        <v>491</v>
      </c>
      <c r="H57" s="26"/>
      <c r="I57" s="100">
        <v>200</v>
      </c>
      <c r="J57" s="28">
        <v>0</v>
      </c>
      <c r="K57" s="29">
        <v>9.5</v>
      </c>
      <c r="L57" s="30">
        <f t="shared" si="0"/>
        <v>0</v>
      </c>
      <c r="M57" s="31">
        <f t="shared" si="1"/>
        <v>0</v>
      </c>
      <c r="N57" s="31">
        <f t="shared" si="2"/>
        <v>0</v>
      </c>
    </row>
    <row r="58" spans="1:14" ht="15" customHeight="1" x14ac:dyDescent="0.3">
      <c r="A58" s="24">
        <f t="shared" si="3"/>
        <v>47</v>
      </c>
      <c r="B58" s="25"/>
      <c r="C58" s="106" t="s">
        <v>707</v>
      </c>
      <c r="D58" s="107" t="s">
        <v>707</v>
      </c>
      <c r="E58" s="107" t="s">
        <v>707</v>
      </c>
      <c r="F58" s="108" t="s">
        <v>707</v>
      </c>
      <c r="G58" s="35" t="s">
        <v>491</v>
      </c>
      <c r="H58" s="26"/>
      <c r="I58" s="100">
        <v>50</v>
      </c>
      <c r="J58" s="28">
        <v>0</v>
      </c>
      <c r="K58" s="29">
        <v>9.5</v>
      </c>
      <c r="L58" s="30">
        <f t="shared" si="0"/>
        <v>0</v>
      </c>
      <c r="M58" s="31">
        <f t="shared" si="1"/>
        <v>0</v>
      </c>
      <c r="N58" s="31">
        <f t="shared" si="2"/>
        <v>0</v>
      </c>
    </row>
    <row r="59" spans="1:14" ht="15" customHeight="1" x14ac:dyDescent="0.3">
      <c r="A59" s="24">
        <f t="shared" si="3"/>
        <v>48</v>
      </c>
      <c r="B59" s="25"/>
      <c r="C59" s="106" t="s">
        <v>708</v>
      </c>
      <c r="D59" s="107" t="s">
        <v>708</v>
      </c>
      <c r="E59" s="107" t="s">
        <v>708</v>
      </c>
      <c r="F59" s="108" t="s">
        <v>708</v>
      </c>
      <c r="G59" s="35" t="s">
        <v>491</v>
      </c>
      <c r="H59" s="26"/>
      <c r="I59" s="100">
        <v>150</v>
      </c>
      <c r="J59" s="28">
        <v>0</v>
      </c>
      <c r="K59" s="29">
        <v>9.5</v>
      </c>
      <c r="L59" s="30">
        <f t="shared" si="0"/>
        <v>0</v>
      </c>
      <c r="M59" s="31">
        <f t="shared" si="1"/>
        <v>0</v>
      </c>
      <c r="N59" s="31">
        <f t="shared" si="2"/>
        <v>0</v>
      </c>
    </row>
    <row r="60" spans="1:14" ht="15" customHeight="1" x14ac:dyDescent="0.3">
      <c r="A60" s="24">
        <f t="shared" si="3"/>
        <v>49</v>
      </c>
      <c r="B60" s="25"/>
      <c r="C60" s="106" t="s">
        <v>709</v>
      </c>
      <c r="D60" s="107" t="s">
        <v>709</v>
      </c>
      <c r="E60" s="107" t="s">
        <v>709</v>
      </c>
      <c r="F60" s="108" t="s">
        <v>709</v>
      </c>
      <c r="G60" s="35" t="s">
        <v>491</v>
      </c>
      <c r="H60" s="26"/>
      <c r="I60" s="100">
        <v>200</v>
      </c>
      <c r="J60" s="28">
        <v>0</v>
      </c>
      <c r="K60" s="29">
        <v>9.5</v>
      </c>
      <c r="L60" s="30">
        <f t="shared" si="0"/>
        <v>0</v>
      </c>
      <c r="M60" s="31">
        <f t="shared" si="1"/>
        <v>0</v>
      </c>
      <c r="N60" s="31">
        <f t="shared" si="2"/>
        <v>0</v>
      </c>
    </row>
    <row r="61" spans="1:14" ht="15" customHeight="1" x14ac:dyDescent="0.3">
      <c r="A61" s="24">
        <f t="shared" si="3"/>
        <v>50</v>
      </c>
      <c r="B61" s="25"/>
      <c r="C61" s="106" t="s">
        <v>710</v>
      </c>
      <c r="D61" s="107" t="s">
        <v>710</v>
      </c>
      <c r="E61" s="107" t="s">
        <v>710</v>
      </c>
      <c r="F61" s="108" t="s">
        <v>710</v>
      </c>
      <c r="G61" s="35" t="s">
        <v>491</v>
      </c>
      <c r="H61" s="26"/>
      <c r="I61" s="100">
        <v>50</v>
      </c>
      <c r="J61" s="28">
        <v>0</v>
      </c>
      <c r="K61" s="29">
        <v>9.5</v>
      </c>
      <c r="L61" s="30">
        <f t="shared" si="0"/>
        <v>0</v>
      </c>
      <c r="M61" s="31">
        <f t="shared" si="1"/>
        <v>0</v>
      </c>
      <c r="N61" s="31">
        <f t="shared" si="2"/>
        <v>0</v>
      </c>
    </row>
    <row r="62" spans="1:14" ht="15" customHeight="1" x14ac:dyDescent="0.3">
      <c r="A62" s="24">
        <f t="shared" si="3"/>
        <v>51</v>
      </c>
      <c r="B62" s="25"/>
      <c r="C62" s="106" t="s">
        <v>711</v>
      </c>
      <c r="D62" s="107" t="s">
        <v>711</v>
      </c>
      <c r="E62" s="107" t="s">
        <v>711</v>
      </c>
      <c r="F62" s="108" t="s">
        <v>711</v>
      </c>
      <c r="G62" s="35" t="s">
        <v>491</v>
      </c>
      <c r="H62" s="26"/>
      <c r="I62" s="100">
        <v>150</v>
      </c>
      <c r="J62" s="28">
        <v>0</v>
      </c>
      <c r="K62" s="29">
        <v>9.5</v>
      </c>
      <c r="L62" s="30">
        <f t="shared" si="0"/>
        <v>0</v>
      </c>
      <c r="M62" s="31">
        <f t="shared" si="1"/>
        <v>0</v>
      </c>
      <c r="N62" s="31">
        <f t="shared" si="2"/>
        <v>0</v>
      </c>
    </row>
    <row r="63" spans="1:14" ht="15" customHeight="1" x14ac:dyDescent="0.3">
      <c r="A63" s="24">
        <f t="shared" si="3"/>
        <v>52</v>
      </c>
      <c r="B63" s="25"/>
      <c r="C63" s="106" t="s">
        <v>712</v>
      </c>
      <c r="D63" s="107" t="s">
        <v>712</v>
      </c>
      <c r="E63" s="107" t="s">
        <v>712</v>
      </c>
      <c r="F63" s="108" t="s">
        <v>712</v>
      </c>
      <c r="G63" s="35" t="s">
        <v>491</v>
      </c>
      <c r="H63" s="26"/>
      <c r="I63" s="100">
        <v>200</v>
      </c>
      <c r="J63" s="28">
        <v>0</v>
      </c>
      <c r="K63" s="29">
        <v>9.5</v>
      </c>
      <c r="L63" s="30">
        <f t="shared" si="0"/>
        <v>0</v>
      </c>
      <c r="M63" s="31">
        <f t="shared" si="1"/>
        <v>0</v>
      </c>
      <c r="N63" s="31">
        <f t="shared" si="2"/>
        <v>0</v>
      </c>
    </row>
    <row r="64" spans="1:14" ht="15" customHeight="1" x14ac:dyDescent="0.3">
      <c r="A64" s="24">
        <f t="shared" si="3"/>
        <v>53</v>
      </c>
      <c r="B64" s="25"/>
      <c r="C64" s="106" t="s">
        <v>713</v>
      </c>
      <c r="D64" s="107" t="s">
        <v>713</v>
      </c>
      <c r="E64" s="107" t="s">
        <v>713</v>
      </c>
      <c r="F64" s="108" t="s">
        <v>713</v>
      </c>
      <c r="G64" s="35" t="s">
        <v>491</v>
      </c>
      <c r="H64" s="26"/>
      <c r="I64" s="100">
        <v>50</v>
      </c>
      <c r="J64" s="28">
        <v>0</v>
      </c>
      <c r="K64" s="29">
        <v>9.5</v>
      </c>
      <c r="L64" s="30">
        <f t="shared" si="0"/>
        <v>0</v>
      </c>
      <c r="M64" s="31">
        <f t="shared" si="1"/>
        <v>0</v>
      </c>
      <c r="N64" s="31">
        <f t="shared" si="2"/>
        <v>0</v>
      </c>
    </row>
    <row r="65" spans="1:14" ht="15" customHeight="1" x14ac:dyDescent="0.3">
      <c r="A65" s="24">
        <f t="shared" si="3"/>
        <v>54</v>
      </c>
      <c r="B65" s="25"/>
      <c r="C65" s="106" t="s">
        <v>714</v>
      </c>
      <c r="D65" s="107" t="s">
        <v>714</v>
      </c>
      <c r="E65" s="107" t="s">
        <v>714</v>
      </c>
      <c r="F65" s="108" t="s">
        <v>714</v>
      </c>
      <c r="G65" s="35" t="s">
        <v>491</v>
      </c>
      <c r="H65" s="26"/>
      <c r="I65" s="100">
        <v>150</v>
      </c>
      <c r="J65" s="28">
        <v>0</v>
      </c>
      <c r="K65" s="29">
        <v>9.5</v>
      </c>
      <c r="L65" s="30">
        <f t="shared" si="0"/>
        <v>0</v>
      </c>
      <c r="M65" s="31">
        <f t="shared" si="1"/>
        <v>0</v>
      </c>
      <c r="N65" s="31">
        <f t="shared" si="2"/>
        <v>0</v>
      </c>
    </row>
    <row r="66" spans="1:14" ht="15" customHeight="1" x14ac:dyDescent="0.3">
      <c r="A66" s="24">
        <f t="shared" si="3"/>
        <v>55</v>
      </c>
      <c r="B66" s="25"/>
      <c r="C66" s="106" t="s">
        <v>715</v>
      </c>
      <c r="D66" s="107" t="s">
        <v>715</v>
      </c>
      <c r="E66" s="107" t="s">
        <v>715</v>
      </c>
      <c r="F66" s="108" t="s">
        <v>715</v>
      </c>
      <c r="G66" s="35" t="s">
        <v>491</v>
      </c>
      <c r="H66" s="26"/>
      <c r="I66" s="100">
        <v>200</v>
      </c>
      <c r="J66" s="28">
        <v>0</v>
      </c>
      <c r="K66" s="29">
        <v>9.5</v>
      </c>
      <c r="L66" s="30">
        <f t="shared" si="0"/>
        <v>0</v>
      </c>
      <c r="M66" s="31">
        <f t="shared" si="1"/>
        <v>0</v>
      </c>
      <c r="N66" s="31">
        <f t="shared" si="2"/>
        <v>0</v>
      </c>
    </row>
    <row r="67" spans="1:14" ht="15" customHeight="1" x14ac:dyDescent="0.3">
      <c r="A67" s="24">
        <f t="shared" si="3"/>
        <v>56</v>
      </c>
      <c r="B67" s="25"/>
      <c r="C67" s="106" t="s">
        <v>716</v>
      </c>
      <c r="D67" s="107" t="s">
        <v>716</v>
      </c>
      <c r="E67" s="107" t="s">
        <v>716</v>
      </c>
      <c r="F67" s="108" t="s">
        <v>716</v>
      </c>
      <c r="G67" s="35" t="s">
        <v>491</v>
      </c>
      <c r="H67" s="26"/>
      <c r="I67" s="100">
        <v>50</v>
      </c>
      <c r="J67" s="28">
        <v>0</v>
      </c>
      <c r="K67" s="29">
        <v>9.5</v>
      </c>
      <c r="L67" s="30">
        <f t="shared" si="0"/>
        <v>0</v>
      </c>
      <c r="M67" s="31">
        <f t="shared" si="1"/>
        <v>0</v>
      </c>
      <c r="N67" s="31">
        <f t="shared" si="2"/>
        <v>0</v>
      </c>
    </row>
    <row r="68" spans="1:14" ht="15" customHeight="1" x14ac:dyDescent="0.3">
      <c r="A68" s="24">
        <f t="shared" si="3"/>
        <v>57</v>
      </c>
      <c r="B68" s="25"/>
      <c r="C68" s="106" t="s">
        <v>717</v>
      </c>
      <c r="D68" s="107" t="s">
        <v>717</v>
      </c>
      <c r="E68" s="107" t="s">
        <v>717</v>
      </c>
      <c r="F68" s="108" t="s">
        <v>717</v>
      </c>
      <c r="G68" s="35" t="s">
        <v>491</v>
      </c>
      <c r="H68" s="26"/>
      <c r="I68" s="100">
        <v>150</v>
      </c>
      <c r="J68" s="28">
        <v>0</v>
      </c>
      <c r="K68" s="29">
        <v>9.5</v>
      </c>
      <c r="L68" s="30">
        <f t="shared" si="0"/>
        <v>0</v>
      </c>
      <c r="M68" s="31">
        <f t="shared" si="1"/>
        <v>0</v>
      </c>
      <c r="N68" s="31">
        <f t="shared" si="2"/>
        <v>0</v>
      </c>
    </row>
    <row r="69" spans="1:14" ht="15" customHeight="1" x14ac:dyDescent="0.3">
      <c r="A69" s="24">
        <f t="shared" si="3"/>
        <v>58</v>
      </c>
      <c r="B69" s="25"/>
      <c r="C69" s="106" t="s">
        <v>718</v>
      </c>
      <c r="D69" s="107" t="s">
        <v>718</v>
      </c>
      <c r="E69" s="107" t="s">
        <v>718</v>
      </c>
      <c r="F69" s="108" t="s">
        <v>718</v>
      </c>
      <c r="G69" s="35" t="s">
        <v>491</v>
      </c>
      <c r="H69" s="26"/>
      <c r="I69" s="100">
        <v>150</v>
      </c>
      <c r="J69" s="28">
        <v>0</v>
      </c>
      <c r="K69" s="29">
        <v>9.5</v>
      </c>
      <c r="L69" s="30">
        <f t="shared" si="0"/>
        <v>0</v>
      </c>
      <c r="M69" s="31">
        <f t="shared" si="1"/>
        <v>0</v>
      </c>
      <c r="N69" s="31">
        <f t="shared" si="2"/>
        <v>0</v>
      </c>
    </row>
    <row r="70" spans="1:14" ht="15" customHeight="1" x14ac:dyDescent="0.3">
      <c r="A70" s="24">
        <f t="shared" si="3"/>
        <v>59</v>
      </c>
      <c r="B70" s="25"/>
      <c r="C70" s="106" t="s">
        <v>719</v>
      </c>
      <c r="D70" s="107" t="s">
        <v>719</v>
      </c>
      <c r="E70" s="107" t="s">
        <v>719</v>
      </c>
      <c r="F70" s="108" t="s">
        <v>719</v>
      </c>
      <c r="G70" s="35" t="s">
        <v>491</v>
      </c>
      <c r="H70" s="26"/>
      <c r="I70" s="100">
        <v>200</v>
      </c>
      <c r="J70" s="28">
        <v>0</v>
      </c>
      <c r="K70" s="29">
        <v>9.5</v>
      </c>
      <c r="L70" s="30">
        <f t="shared" si="0"/>
        <v>0</v>
      </c>
      <c r="M70" s="31">
        <f t="shared" si="1"/>
        <v>0</v>
      </c>
      <c r="N70" s="31">
        <f t="shared" si="2"/>
        <v>0</v>
      </c>
    </row>
    <row r="71" spans="1:14" ht="15" customHeight="1" x14ac:dyDescent="0.3">
      <c r="A71" s="24">
        <f t="shared" si="3"/>
        <v>60</v>
      </c>
      <c r="B71" s="25"/>
      <c r="C71" s="106" t="s">
        <v>720</v>
      </c>
      <c r="D71" s="107" t="s">
        <v>720</v>
      </c>
      <c r="E71" s="107" t="s">
        <v>720</v>
      </c>
      <c r="F71" s="108" t="s">
        <v>720</v>
      </c>
      <c r="G71" s="35" t="s">
        <v>491</v>
      </c>
      <c r="H71" s="26"/>
      <c r="I71" s="100">
        <v>50</v>
      </c>
      <c r="J71" s="28">
        <v>0</v>
      </c>
      <c r="K71" s="29">
        <v>9.5</v>
      </c>
      <c r="L71" s="30">
        <f t="shared" si="0"/>
        <v>0</v>
      </c>
      <c r="M71" s="31">
        <f t="shared" si="1"/>
        <v>0</v>
      </c>
      <c r="N71" s="31">
        <f t="shared" si="2"/>
        <v>0</v>
      </c>
    </row>
    <row r="72" spans="1:14" ht="15" customHeight="1" x14ac:dyDescent="0.3">
      <c r="A72" s="24">
        <f t="shared" si="3"/>
        <v>61</v>
      </c>
      <c r="B72" s="25"/>
      <c r="C72" s="106" t="s">
        <v>721</v>
      </c>
      <c r="D72" s="107" t="s">
        <v>721</v>
      </c>
      <c r="E72" s="107" t="s">
        <v>721</v>
      </c>
      <c r="F72" s="108" t="s">
        <v>721</v>
      </c>
      <c r="G72" s="35" t="s">
        <v>491</v>
      </c>
      <c r="H72" s="26"/>
      <c r="I72" s="100">
        <v>150</v>
      </c>
      <c r="J72" s="28">
        <v>0</v>
      </c>
      <c r="K72" s="29">
        <v>9.5</v>
      </c>
      <c r="L72" s="30">
        <f t="shared" si="0"/>
        <v>0</v>
      </c>
      <c r="M72" s="31">
        <f t="shared" si="1"/>
        <v>0</v>
      </c>
      <c r="N72" s="31">
        <f t="shared" si="2"/>
        <v>0</v>
      </c>
    </row>
    <row r="73" spans="1:14" ht="15" customHeight="1" x14ac:dyDescent="0.3">
      <c r="A73" s="24">
        <f t="shared" si="3"/>
        <v>62</v>
      </c>
      <c r="B73" s="25"/>
      <c r="C73" s="106" t="s">
        <v>722</v>
      </c>
      <c r="D73" s="107" t="s">
        <v>722</v>
      </c>
      <c r="E73" s="107" t="s">
        <v>722</v>
      </c>
      <c r="F73" s="108" t="s">
        <v>722</v>
      </c>
      <c r="G73" s="35" t="s">
        <v>491</v>
      </c>
      <c r="H73" s="26"/>
      <c r="I73" s="100">
        <v>200</v>
      </c>
      <c r="J73" s="28">
        <v>0</v>
      </c>
      <c r="K73" s="29">
        <v>9.5</v>
      </c>
      <c r="L73" s="30">
        <f t="shared" si="0"/>
        <v>0</v>
      </c>
      <c r="M73" s="31">
        <f t="shared" si="1"/>
        <v>0</v>
      </c>
      <c r="N73" s="31">
        <f t="shared" si="2"/>
        <v>0</v>
      </c>
    </row>
    <row r="74" spans="1:14" ht="15" customHeight="1" x14ac:dyDescent="0.3">
      <c r="A74" s="24">
        <f t="shared" si="3"/>
        <v>63</v>
      </c>
      <c r="B74" s="25"/>
      <c r="C74" s="106" t="s">
        <v>723</v>
      </c>
      <c r="D74" s="107" t="s">
        <v>723</v>
      </c>
      <c r="E74" s="107" t="s">
        <v>723</v>
      </c>
      <c r="F74" s="108" t="s">
        <v>723</v>
      </c>
      <c r="G74" s="35" t="s">
        <v>491</v>
      </c>
      <c r="H74" s="26"/>
      <c r="I74" s="100">
        <v>50</v>
      </c>
      <c r="J74" s="28">
        <v>0</v>
      </c>
      <c r="K74" s="29">
        <v>9.5</v>
      </c>
      <c r="L74" s="30">
        <f t="shared" si="0"/>
        <v>0</v>
      </c>
      <c r="M74" s="31">
        <f t="shared" si="1"/>
        <v>0</v>
      </c>
      <c r="N74" s="31">
        <f t="shared" si="2"/>
        <v>0</v>
      </c>
    </row>
    <row r="75" spans="1:14" ht="15" customHeight="1" x14ac:dyDescent="0.3">
      <c r="A75" s="24">
        <f t="shared" si="3"/>
        <v>64</v>
      </c>
      <c r="B75" s="25"/>
      <c r="C75" s="106" t="s">
        <v>724</v>
      </c>
      <c r="D75" s="107" t="s">
        <v>724</v>
      </c>
      <c r="E75" s="107" t="s">
        <v>724</v>
      </c>
      <c r="F75" s="108" t="s">
        <v>724</v>
      </c>
      <c r="G75" s="35" t="s">
        <v>491</v>
      </c>
      <c r="H75" s="26"/>
      <c r="I75" s="100">
        <v>150</v>
      </c>
      <c r="J75" s="28">
        <v>0</v>
      </c>
      <c r="K75" s="29">
        <v>9.5</v>
      </c>
      <c r="L75" s="30">
        <f t="shared" si="0"/>
        <v>0</v>
      </c>
      <c r="M75" s="31">
        <f t="shared" si="1"/>
        <v>0</v>
      </c>
      <c r="N75" s="31">
        <f t="shared" si="2"/>
        <v>0</v>
      </c>
    </row>
    <row r="76" spans="1:14" ht="15" customHeight="1" x14ac:dyDescent="0.3">
      <c r="A76" s="24">
        <f t="shared" si="3"/>
        <v>65</v>
      </c>
      <c r="B76" s="25"/>
      <c r="C76" s="106" t="s">
        <v>725</v>
      </c>
      <c r="D76" s="107" t="s">
        <v>725</v>
      </c>
      <c r="E76" s="107" t="s">
        <v>725</v>
      </c>
      <c r="F76" s="108" t="s">
        <v>725</v>
      </c>
      <c r="G76" s="35" t="s">
        <v>491</v>
      </c>
      <c r="H76" s="26"/>
      <c r="I76" s="100">
        <v>200</v>
      </c>
      <c r="J76" s="28">
        <v>0</v>
      </c>
      <c r="K76" s="29">
        <v>9.5</v>
      </c>
      <c r="L76" s="30">
        <f t="shared" ref="L76:L114" si="4">PRODUCT(J76,1.095)</f>
        <v>0</v>
      </c>
      <c r="M76" s="31">
        <f t="shared" si="1"/>
        <v>0</v>
      </c>
      <c r="N76" s="31">
        <f t="shared" si="2"/>
        <v>0</v>
      </c>
    </row>
    <row r="77" spans="1:14" ht="15" customHeight="1" x14ac:dyDescent="0.3">
      <c r="A77" s="24">
        <f t="shared" si="3"/>
        <v>66</v>
      </c>
      <c r="B77" s="25"/>
      <c r="C77" s="106" t="s">
        <v>726</v>
      </c>
      <c r="D77" s="107" t="s">
        <v>726</v>
      </c>
      <c r="E77" s="107" t="s">
        <v>726</v>
      </c>
      <c r="F77" s="108" t="s">
        <v>726</v>
      </c>
      <c r="G77" s="35" t="s">
        <v>491</v>
      </c>
      <c r="H77" s="26"/>
      <c r="I77" s="100">
        <v>50</v>
      </c>
      <c r="J77" s="28">
        <v>0</v>
      </c>
      <c r="K77" s="29">
        <v>9.5</v>
      </c>
      <c r="L77" s="30">
        <f t="shared" si="4"/>
        <v>0</v>
      </c>
      <c r="M77" s="31">
        <f t="shared" ref="M77:M114" si="5">PRODUCT(I77,L77)</f>
        <v>0</v>
      </c>
      <c r="N77" s="31">
        <f t="shared" ref="N77:N114" si="6">PRODUCT(I77,J77)</f>
        <v>0</v>
      </c>
    </row>
    <row r="78" spans="1:14" ht="15" customHeight="1" x14ac:dyDescent="0.3">
      <c r="A78" s="24">
        <f t="shared" ref="A78:A114" si="7">A77+1</f>
        <v>67</v>
      </c>
      <c r="B78" s="25"/>
      <c r="C78" s="106" t="s">
        <v>727</v>
      </c>
      <c r="D78" s="107" t="s">
        <v>727</v>
      </c>
      <c r="E78" s="107" t="s">
        <v>727</v>
      </c>
      <c r="F78" s="108" t="s">
        <v>727</v>
      </c>
      <c r="G78" s="35" t="s">
        <v>491</v>
      </c>
      <c r="H78" s="26"/>
      <c r="I78" s="100">
        <v>150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</row>
    <row r="79" spans="1:14" ht="15" customHeight="1" x14ac:dyDescent="0.3">
      <c r="A79" s="24">
        <f t="shared" si="7"/>
        <v>68</v>
      </c>
      <c r="B79" s="25"/>
      <c r="C79" s="106" t="s">
        <v>728</v>
      </c>
      <c r="D79" s="107" t="s">
        <v>728</v>
      </c>
      <c r="E79" s="107" t="s">
        <v>728</v>
      </c>
      <c r="F79" s="108" t="s">
        <v>728</v>
      </c>
      <c r="G79" s="35" t="s">
        <v>491</v>
      </c>
      <c r="H79" s="26"/>
      <c r="I79" s="100">
        <v>200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</row>
    <row r="80" spans="1:14" ht="15" customHeight="1" x14ac:dyDescent="0.3">
      <c r="A80" s="24">
        <f t="shared" si="7"/>
        <v>69</v>
      </c>
      <c r="B80" s="25"/>
      <c r="C80" s="106" t="s">
        <v>729</v>
      </c>
      <c r="D80" s="107" t="s">
        <v>729</v>
      </c>
      <c r="E80" s="107" t="s">
        <v>729</v>
      </c>
      <c r="F80" s="108" t="s">
        <v>729</v>
      </c>
      <c r="G80" s="35" t="s">
        <v>491</v>
      </c>
      <c r="H80" s="26"/>
      <c r="I80" s="100">
        <v>50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</row>
    <row r="81" spans="1:14" ht="15" customHeight="1" x14ac:dyDescent="0.3">
      <c r="A81" s="24">
        <f t="shared" si="7"/>
        <v>70</v>
      </c>
      <c r="B81" s="25"/>
      <c r="C81" s="106" t="s">
        <v>730</v>
      </c>
      <c r="D81" s="107" t="s">
        <v>730</v>
      </c>
      <c r="E81" s="107" t="s">
        <v>730</v>
      </c>
      <c r="F81" s="108" t="s">
        <v>730</v>
      </c>
      <c r="G81" s="35" t="s">
        <v>491</v>
      </c>
      <c r="H81" s="26"/>
      <c r="I81" s="100">
        <v>150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</row>
    <row r="82" spans="1:14" ht="15" customHeight="1" x14ac:dyDescent="0.3">
      <c r="A82" s="24">
        <f t="shared" si="7"/>
        <v>71</v>
      </c>
      <c r="B82" s="25"/>
      <c r="C82" s="106" t="s">
        <v>731</v>
      </c>
      <c r="D82" s="107" t="s">
        <v>731</v>
      </c>
      <c r="E82" s="107" t="s">
        <v>731</v>
      </c>
      <c r="F82" s="108" t="s">
        <v>731</v>
      </c>
      <c r="G82" s="35" t="s">
        <v>491</v>
      </c>
      <c r="H82" s="26"/>
      <c r="I82" s="100">
        <v>200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</row>
    <row r="83" spans="1:14" ht="15" customHeight="1" x14ac:dyDescent="0.3">
      <c r="A83" s="24">
        <f t="shared" si="7"/>
        <v>72</v>
      </c>
      <c r="B83" s="25"/>
      <c r="C83" s="106" t="s">
        <v>732</v>
      </c>
      <c r="D83" s="107" t="s">
        <v>732</v>
      </c>
      <c r="E83" s="107" t="s">
        <v>732</v>
      </c>
      <c r="F83" s="108" t="s">
        <v>732</v>
      </c>
      <c r="G83" s="35" t="s">
        <v>491</v>
      </c>
      <c r="H83" s="26"/>
      <c r="I83" s="100">
        <v>50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</row>
    <row r="84" spans="1:14" ht="15" customHeight="1" x14ac:dyDescent="0.3">
      <c r="A84" s="24">
        <f t="shared" si="7"/>
        <v>73</v>
      </c>
      <c r="B84" s="25"/>
      <c r="C84" s="106" t="s">
        <v>733</v>
      </c>
      <c r="D84" s="107" t="s">
        <v>733</v>
      </c>
      <c r="E84" s="107" t="s">
        <v>733</v>
      </c>
      <c r="F84" s="108" t="s">
        <v>733</v>
      </c>
      <c r="G84" s="35" t="s">
        <v>491</v>
      </c>
      <c r="H84" s="26"/>
      <c r="I84" s="100">
        <v>150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</row>
    <row r="85" spans="1:14" ht="15" customHeight="1" x14ac:dyDescent="0.3">
      <c r="A85" s="24">
        <f t="shared" si="7"/>
        <v>74</v>
      </c>
      <c r="B85" s="25"/>
      <c r="C85" s="106" t="s">
        <v>734</v>
      </c>
      <c r="D85" s="107" t="s">
        <v>734</v>
      </c>
      <c r="E85" s="107" t="s">
        <v>734</v>
      </c>
      <c r="F85" s="108" t="s">
        <v>734</v>
      </c>
      <c r="G85" s="35" t="s">
        <v>491</v>
      </c>
      <c r="H85" s="26"/>
      <c r="I85" s="100">
        <v>200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</row>
    <row r="86" spans="1:14" ht="15" customHeight="1" x14ac:dyDescent="0.3">
      <c r="A86" s="24">
        <f t="shared" si="7"/>
        <v>75</v>
      </c>
      <c r="B86" s="25"/>
      <c r="C86" s="106" t="s">
        <v>735</v>
      </c>
      <c r="D86" s="107" t="s">
        <v>735</v>
      </c>
      <c r="E86" s="107" t="s">
        <v>735</v>
      </c>
      <c r="F86" s="108" t="s">
        <v>735</v>
      </c>
      <c r="G86" s="35" t="s">
        <v>491</v>
      </c>
      <c r="H86" s="26"/>
      <c r="I86" s="100">
        <v>50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</row>
    <row r="87" spans="1:14" ht="15" customHeight="1" x14ac:dyDescent="0.3">
      <c r="A87" s="24">
        <f t="shared" si="7"/>
        <v>76</v>
      </c>
      <c r="B87" s="25"/>
      <c r="C87" s="106" t="s">
        <v>736</v>
      </c>
      <c r="D87" s="107" t="s">
        <v>736</v>
      </c>
      <c r="E87" s="107" t="s">
        <v>736</v>
      </c>
      <c r="F87" s="108" t="s">
        <v>736</v>
      </c>
      <c r="G87" s="35" t="s">
        <v>491</v>
      </c>
      <c r="H87" s="26"/>
      <c r="I87" s="100">
        <v>150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</row>
    <row r="88" spans="1:14" ht="15" customHeight="1" x14ac:dyDescent="0.3">
      <c r="A88" s="24">
        <f t="shared" si="7"/>
        <v>77</v>
      </c>
      <c r="B88" s="25"/>
      <c r="C88" s="106" t="s">
        <v>737</v>
      </c>
      <c r="D88" s="107" t="s">
        <v>737</v>
      </c>
      <c r="E88" s="107" t="s">
        <v>737</v>
      </c>
      <c r="F88" s="108" t="s">
        <v>737</v>
      </c>
      <c r="G88" s="35" t="s">
        <v>491</v>
      </c>
      <c r="H88" s="26"/>
      <c r="I88" s="100">
        <v>200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</row>
    <row r="89" spans="1:14" ht="15" customHeight="1" x14ac:dyDescent="0.3">
      <c r="A89" s="24">
        <f t="shared" si="7"/>
        <v>78</v>
      </c>
      <c r="B89" s="25"/>
      <c r="C89" s="106" t="s">
        <v>738</v>
      </c>
      <c r="D89" s="107" t="s">
        <v>738</v>
      </c>
      <c r="E89" s="107" t="s">
        <v>738</v>
      </c>
      <c r="F89" s="108" t="s">
        <v>738</v>
      </c>
      <c r="G89" s="35" t="s">
        <v>491</v>
      </c>
      <c r="H89" s="26"/>
      <c r="I89" s="100">
        <v>50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</row>
    <row r="90" spans="1:14" ht="15" customHeight="1" x14ac:dyDescent="0.3">
      <c r="A90" s="24">
        <f t="shared" si="7"/>
        <v>79</v>
      </c>
      <c r="B90" s="25"/>
      <c r="C90" s="106" t="s">
        <v>739</v>
      </c>
      <c r="D90" s="107" t="s">
        <v>739</v>
      </c>
      <c r="E90" s="107" t="s">
        <v>739</v>
      </c>
      <c r="F90" s="108" t="s">
        <v>739</v>
      </c>
      <c r="G90" s="35" t="s">
        <v>491</v>
      </c>
      <c r="H90" s="26"/>
      <c r="I90" s="100">
        <v>200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</row>
    <row r="91" spans="1:14" ht="15" customHeight="1" x14ac:dyDescent="0.3">
      <c r="A91" s="24">
        <f t="shared" si="7"/>
        <v>80</v>
      </c>
      <c r="B91" s="25"/>
      <c r="C91" s="106" t="s">
        <v>740</v>
      </c>
      <c r="D91" s="107" t="s">
        <v>740</v>
      </c>
      <c r="E91" s="107" t="s">
        <v>740</v>
      </c>
      <c r="F91" s="108" t="s">
        <v>740</v>
      </c>
      <c r="G91" s="35" t="s">
        <v>491</v>
      </c>
      <c r="H91" s="26"/>
      <c r="I91" s="100">
        <v>50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</row>
    <row r="92" spans="1:14" ht="15" customHeight="1" x14ac:dyDescent="0.3">
      <c r="A92" s="24">
        <f t="shared" si="7"/>
        <v>81</v>
      </c>
      <c r="B92" s="25"/>
      <c r="C92" s="106" t="s">
        <v>741</v>
      </c>
      <c r="D92" s="107" t="s">
        <v>741</v>
      </c>
      <c r="E92" s="107" t="s">
        <v>741</v>
      </c>
      <c r="F92" s="108" t="s">
        <v>741</v>
      </c>
      <c r="G92" s="35" t="s">
        <v>491</v>
      </c>
      <c r="H92" s="26"/>
      <c r="I92" s="100">
        <v>150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</row>
    <row r="93" spans="1:14" ht="15" customHeight="1" x14ac:dyDescent="0.3">
      <c r="A93" s="24">
        <f t="shared" si="7"/>
        <v>82</v>
      </c>
      <c r="B93" s="25"/>
      <c r="C93" s="106" t="s">
        <v>742</v>
      </c>
      <c r="D93" s="107" t="s">
        <v>742</v>
      </c>
      <c r="E93" s="107" t="s">
        <v>742</v>
      </c>
      <c r="F93" s="108" t="s">
        <v>742</v>
      </c>
      <c r="G93" s="35" t="s">
        <v>491</v>
      </c>
      <c r="H93" s="26"/>
      <c r="I93" s="100">
        <v>200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</row>
    <row r="94" spans="1:14" ht="15" customHeight="1" x14ac:dyDescent="0.3">
      <c r="A94" s="24">
        <f t="shared" si="7"/>
        <v>83</v>
      </c>
      <c r="B94" s="25"/>
      <c r="C94" s="106" t="s">
        <v>743</v>
      </c>
      <c r="D94" s="107" t="s">
        <v>743</v>
      </c>
      <c r="E94" s="107" t="s">
        <v>743</v>
      </c>
      <c r="F94" s="108" t="s">
        <v>743</v>
      </c>
      <c r="G94" s="35" t="s">
        <v>491</v>
      </c>
      <c r="H94" s="26"/>
      <c r="I94" s="100">
        <v>50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</row>
    <row r="95" spans="1:14" ht="15" customHeight="1" x14ac:dyDescent="0.3">
      <c r="A95" s="24">
        <f t="shared" si="7"/>
        <v>84</v>
      </c>
      <c r="B95" s="25"/>
      <c r="C95" s="106" t="s">
        <v>744</v>
      </c>
      <c r="D95" s="107" t="s">
        <v>744</v>
      </c>
      <c r="E95" s="107" t="s">
        <v>744</v>
      </c>
      <c r="F95" s="108" t="s">
        <v>744</v>
      </c>
      <c r="G95" s="35" t="s">
        <v>491</v>
      </c>
      <c r="H95" s="26"/>
      <c r="I95" s="100">
        <v>150</v>
      </c>
      <c r="J95" s="28">
        <v>0</v>
      </c>
      <c r="K95" s="29">
        <v>9.5</v>
      </c>
      <c r="L95" s="30">
        <f t="shared" si="4"/>
        <v>0</v>
      </c>
      <c r="M95" s="31">
        <f t="shared" si="5"/>
        <v>0</v>
      </c>
      <c r="N95" s="31">
        <f t="shared" si="6"/>
        <v>0</v>
      </c>
    </row>
    <row r="96" spans="1:14" ht="15" customHeight="1" x14ac:dyDescent="0.3">
      <c r="A96" s="24">
        <f t="shared" si="7"/>
        <v>85</v>
      </c>
      <c r="B96" s="25"/>
      <c r="C96" s="106" t="s">
        <v>745</v>
      </c>
      <c r="D96" s="107" t="s">
        <v>745</v>
      </c>
      <c r="E96" s="107" t="s">
        <v>745</v>
      </c>
      <c r="F96" s="108" t="s">
        <v>745</v>
      </c>
      <c r="G96" s="35" t="s">
        <v>491</v>
      </c>
      <c r="H96" s="26"/>
      <c r="I96" s="100">
        <v>200</v>
      </c>
      <c r="J96" s="28">
        <v>0</v>
      </c>
      <c r="K96" s="29">
        <v>9.5</v>
      </c>
      <c r="L96" s="30">
        <f t="shared" si="4"/>
        <v>0</v>
      </c>
      <c r="M96" s="31">
        <f t="shared" si="5"/>
        <v>0</v>
      </c>
      <c r="N96" s="31">
        <f t="shared" si="6"/>
        <v>0</v>
      </c>
    </row>
    <row r="97" spans="1:14" ht="15" customHeight="1" x14ac:dyDescent="0.3">
      <c r="A97" s="24">
        <f t="shared" si="7"/>
        <v>86</v>
      </c>
      <c r="B97" s="25"/>
      <c r="C97" s="106" t="s">
        <v>746</v>
      </c>
      <c r="D97" s="107" t="s">
        <v>746</v>
      </c>
      <c r="E97" s="107" t="s">
        <v>746</v>
      </c>
      <c r="F97" s="108" t="s">
        <v>746</v>
      </c>
      <c r="G97" s="35" t="s">
        <v>491</v>
      </c>
      <c r="H97" s="26"/>
      <c r="I97" s="100">
        <v>50</v>
      </c>
      <c r="J97" s="28">
        <v>0</v>
      </c>
      <c r="K97" s="29">
        <v>9.5</v>
      </c>
      <c r="L97" s="30">
        <f t="shared" si="4"/>
        <v>0</v>
      </c>
      <c r="M97" s="31">
        <f t="shared" si="5"/>
        <v>0</v>
      </c>
      <c r="N97" s="31">
        <f t="shared" si="6"/>
        <v>0</v>
      </c>
    </row>
    <row r="98" spans="1:14" ht="15" customHeight="1" x14ac:dyDescent="0.3">
      <c r="A98" s="24">
        <f t="shared" si="7"/>
        <v>87</v>
      </c>
      <c r="B98" s="25"/>
      <c r="C98" s="106" t="s">
        <v>747</v>
      </c>
      <c r="D98" s="107" t="s">
        <v>747</v>
      </c>
      <c r="E98" s="107" t="s">
        <v>747</v>
      </c>
      <c r="F98" s="108" t="s">
        <v>747</v>
      </c>
      <c r="G98" s="35" t="s">
        <v>491</v>
      </c>
      <c r="H98" s="26"/>
      <c r="I98" s="100">
        <v>150</v>
      </c>
      <c r="J98" s="28">
        <v>0</v>
      </c>
      <c r="K98" s="29">
        <v>9.5</v>
      </c>
      <c r="L98" s="30">
        <f t="shared" si="4"/>
        <v>0</v>
      </c>
      <c r="M98" s="31">
        <f t="shared" si="5"/>
        <v>0</v>
      </c>
      <c r="N98" s="31">
        <f t="shared" si="6"/>
        <v>0</v>
      </c>
    </row>
    <row r="99" spans="1:14" ht="15" customHeight="1" x14ac:dyDescent="0.3">
      <c r="A99" s="24">
        <f t="shared" si="7"/>
        <v>88</v>
      </c>
      <c r="B99" s="25"/>
      <c r="C99" s="106" t="s">
        <v>748</v>
      </c>
      <c r="D99" s="107" t="s">
        <v>748</v>
      </c>
      <c r="E99" s="107" t="s">
        <v>748</v>
      </c>
      <c r="F99" s="108" t="s">
        <v>748</v>
      </c>
      <c r="G99" s="35" t="s">
        <v>491</v>
      </c>
      <c r="H99" s="26"/>
      <c r="I99" s="100">
        <v>200</v>
      </c>
      <c r="J99" s="28">
        <v>0</v>
      </c>
      <c r="K99" s="29">
        <v>9.5</v>
      </c>
      <c r="L99" s="30">
        <f t="shared" si="4"/>
        <v>0</v>
      </c>
      <c r="M99" s="31">
        <f t="shared" si="5"/>
        <v>0</v>
      </c>
      <c r="N99" s="31">
        <f t="shared" si="6"/>
        <v>0</v>
      </c>
    </row>
    <row r="100" spans="1:14" ht="15" customHeight="1" x14ac:dyDescent="0.3">
      <c r="A100" s="24">
        <f t="shared" si="7"/>
        <v>89</v>
      </c>
      <c r="B100" s="25"/>
      <c r="C100" s="106" t="s">
        <v>749</v>
      </c>
      <c r="D100" s="107" t="s">
        <v>749</v>
      </c>
      <c r="E100" s="107" t="s">
        <v>749</v>
      </c>
      <c r="F100" s="108" t="s">
        <v>749</v>
      </c>
      <c r="G100" s="35" t="s">
        <v>491</v>
      </c>
      <c r="H100" s="26"/>
      <c r="I100" s="100">
        <v>50</v>
      </c>
      <c r="J100" s="28">
        <v>0</v>
      </c>
      <c r="K100" s="29">
        <v>9.5</v>
      </c>
      <c r="L100" s="30">
        <f t="shared" si="4"/>
        <v>0</v>
      </c>
      <c r="M100" s="31">
        <f t="shared" si="5"/>
        <v>0</v>
      </c>
      <c r="N100" s="31">
        <f t="shared" si="6"/>
        <v>0</v>
      </c>
    </row>
    <row r="101" spans="1:14" ht="15" customHeight="1" x14ac:dyDescent="0.3">
      <c r="A101" s="24">
        <f t="shared" si="7"/>
        <v>90</v>
      </c>
      <c r="B101" s="25"/>
      <c r="C101" s="106" t="s">
        <v>750</v>
      </c>
      <c r="D101" s="107" t="s">
        <v>750</v>
      </c>
      <c r="E101" s="107" t="s">
        <v>750</v>
      </c>
      <c r="F101" s="108" t="s">
        <v>750</v>
      </c>
      <c r="G101" s="35" t="s">
        <v>491</v>
      </c>
      <c r="H101" s="26"/>
      <c r="I101" s="100">
        <v>150</v>
      </c>
      <c r="J101" s="28">
        <v>0</v>
      </c>
      <c r="K101" s="29">
        <v>9.5</v>
      </c>
      <c r="L101" s="30">
        <f t="shared" si="4"/>
        <v>0</v>
      </c>
      <c r="M101" s="31">
        <f t="shared" si="5"/>
        <v>0</v>
      </c>
      <c r="N101" s="31">
        <f t="shared" si="6"/>
        <v>0</v>
      </c>
    </row>
    <row r="102" spans="1:14" ht="15" customHeight="1" x14ac:dyDescent="0.3">
      <c r="A102" s="24">
        <f t="shared" si="7"/>
        <v>91</v>
      </c>
      <c r="B102" s="25"/>
      <c r="C102" s="106" t="s">
        <v>751</v>
      </c>
      <c r="D102" s="107" t="s">
        <v>751</v>
      </c>
      <c r="E102" s="107" t="s">
        <v>751</v>
      </c>
      <c r="F102" s="108" t="s">
        <v>751</v>
      </c>
      <c r="G102" s="35" t="s">
        <v>491</v>
      </c>
      <c r="H102" s="26"/>
      <c r="I102" s="100">
        <v>200</v>
      </c>
      <c r="J102" s="28">
        <v>0</v>
      </c>
      <c r="K102" s="29">
        <v>9.5</v>
      </c>
      <c r="L102" s="30">
        <f t="shared" si="4"/>
        <v>0</v>
      </c>
      <c r="M102" s="31">
        <f t="shared" si="5"/>
        <v>0</v>
      </c>
      <c r="N102" s="31">
        <f t="shared" si="6"/>
        <v>0</v>
      </c>
    </row>
    <row r="103" spans="1:14" ht="15" customHeight="1" x14ac:dyDescent="0.3">
      <c r="A103" s="24">
        <f t="shared" si="7"/>
        <v>92</v>
      </c>
      <c r="B103" s="25"/>
      <c r="C103" s="106" t="s">
        <v>752</v>
      </c>
      <c r="D103" s="107" t="s">
        <v>752</v>
      </c>
      <c r="E103" s="107" t="s">
        <v>752</v>
      </c>
      <c r="F103" s="108" t="s">
        <v>752</v>
      </c>
      <c r="G103" s="35" t="s">
        <v>491</v>
      </c>
      <c r="H103" s="26"/>
      <c r="I103" s="100">
        <v>50</v>
      </c>
      <c r="J103" s="28">
        <v>0</v>
      </c>
      <c r="K103" s="29">
        <v>9.5</v>
      </c>
      <c r="L103" s="30">
        <f t="shared" si="4"/>
        <v>0</v>
      </c>
      <c r="M103" s="31">
        <f t="shared" si="5"/>
        <v>0</v>
      </c>
      <c r="N103" s="31">
        <f t="shared" si="6"/>
        <v>0</v>
      </c>
    </row>
    <row r="104" spans="1:14" ht="15" customHeight="1" x14ac:dyDescent="0.3">
      <c r="A104" s="24">
        <f t="shared" si="7"/>
        <v>93</v>
      </c>
      <c r="B104" s="25"/>
      <c r="C104" s="106" t="s">
        <v>753</v>
      </c>
      <c r="D104" s="107" t="s">
        <v>753</v>
      </c>
      <c r="E104" s="107" t="s">
        <v>753</v>
      </c>
      <c r="F104" s="108" t="s">
        <v>753</v>
      </c>
      <c r="G104" s="35" t="s">
        <v>491</v>
      </c>
      <c r="H104" s="26"/>
      <c r="I104" s="100">
        <v>150</v>
      </c>
      <c r="J104" s="28">
        <v>0</v>
      </c>
      <c r="K104" s="29">
        <v>9.5</v>
      </c>
      <c r="L104" s="30">
        <f t="shared" si="4"/>
        <v>0</v>
      </c>
      <c r="M104" s="31">
        <f t="shared" si="5"/>
        <v>0</v>
      </c>
      <c r="N104" s="31">
        <f t="shared" si="6"/>
        <v>0</v>
      </c>
    </row>
    <row r="105" spans="1:14" ht="15" customHeight="1" x14ac:dyDescent="0.3">
      <c r="A105" s="24">
        <f t="shared" si="7"/>
        <v>94</v>
      </c>
      <c r="B105" s="25"/>
      <c r="C105" s="106" t="s">
        <v>754</v>
      </c>
      <c r="D105" s="107" t="s">
        <v>754</v>
      </c>
      <c r="E105" s="107" t="s">
        <v>754</v>
      </c>
      <c r="F105" s="108" t="s">
        <v>754</v>
      </c>
      <c r="G105" s="35" t="s">
        <v>491</v>
      </c>
      <c r="H105" s="26"/>
      <c r="I105" s="100">
        <v>200</v>
      </c>
      <c r="J105" s="28">
        <v>0</v>
      </c>
      <c r="K105" s="29">
        <v>9.5</v>
      </c>
      <c r="L105" s="30">
        <f t="shared" si="4"/>
        <v>0</v>
      </c>
      <c r="M105" s="31">
        <f t="shared" si="5"/>
        <v>0</v>
      </c>
      <c r="N105" s="31">
        <f t="shared" si="6"/>
        <v>0</v>
      </c>
    </row>
    <row r="106" spans="1:14" ht="15" customHeight="1" x14ac:dyDescent="0.3">
      <c r="A106" s="24">
        <f t="shared" si="7"/>
        <v>95</v>
      </c>
      <c r="B106" s="25"/>
      <c r="C106" s="106" t="s">
        <v>755</v>
      </c>
      <c r="D106" s="107" t="s">
        <v>755</v>
      </c>
      <c r="E106" s="107" t="s">
        <v>755</v>
      </c>
      <c r="F106" s="108" t="s">
        <v>755</v>
      </c>
      <c r="G106" s="35" t="s">
        <v>491</v>
      </c>
      <c r="H106" s="26"/>
      <c r="I106" s="100">
        <v>50</v>
      </c>
      <c r="J106" s="28">
        <v>0</v>
      </c>
      <c r="K106" s="29">
        <v>9.5</v>
      </c>
      <c r="L106" s="30">
        <f t="shared" si="4"/>
        <v>0</v>
      </c>
      <c r="M106" s="31">
        <f t="shared" si="5"/>
        <v>0</v>
      </c>
      <c r="N106" s="31">
        <f t="shared" si="6"/>
        <v>0</v>
      </c>
    </row>
    <row r="107" spans="1:14" ht="15" customHeight="1" x14ac:dyDescent="0.3">
      <c r="A107" s="24">
        <f t="shared" si="7"/>
        <v>96</v>
      </c>
      <c r="B107" s="25"/>
      <c r="C107" s="106" t="s">
        <v>756</v>
      </c>
      <c r="D107" s="107" t="s">
        <v>756</v>
      </c>
      <c r="E107" s="107" t="s">
        <v>756</v>
      </c>
      <c r="F107" s="108" t="s">
        <v>756</v>
      </c>
      <c r="G107" s="35" t="s">
        <v>491</v>
      </c>
      <c r="H107" s="26"/>
      <c r="I107" s="100">
        <v>150</v>
      </c>
      <c r="J107" s="28">
        <v>0</v>
      </c>
      <c r="K107" s="29">
        <v>9.5</v>
      </c>
      <c r="L107" s="30">
        <f t="shared" si="4"/>
        <v>0</v>
      </c>
      <c r="M107" s="31">
        <f t="shared" si="5"/>
        <v>0</v>
      </c>
      <c r="N107" s="31">
        <f t="shared" si="6"/>
        <v>0</v>
      </c>
    </row>
    <row r="108" spans="1:14" ht="15" customHeight="1" x14ac:dyDescent="0.3">
      <c r="A108" s="24">
        <f t="shared" si="7"/>
        <v>97</v>
      </c>
      <c r="B108" s="25"/>
      <c r="C108" s="106" t="s">
        <v>757</v>
      </c>
      <c r="D108" s="107" t="s">
        <v>757</v>
      </c>
      <c r="E108" s="107" t="s">
        <v>757</v>
      </c>
      <c r="F108" s="108" t="s">
        <v>757</v>
      </c>
      <c r="G108" s="35" t="s">
        <v>491</v>
      </c>
      <c r="H108" s="26"/>
      <c r="I108" s="100">
        <v>200</v>
      </c>
      <c r="J108" s="28">
        <v>0</v>
      </c>
      <c r="K108" s="29">
        <v>9.5</v>
      </c>
      <c r="L108" s="30">
        <f t="shared" si="4"/>
        <v>0</v>
      </c>
      <c r="M108" s="31">
        <f t="shared" si="5"/>
        <v>0</v>
      </c>
      <c r="N108" s="31">
        <f t="shared" si="6"/>
        <v>0</v>
      </c>
    </row>
    <row r="109" spans="1:14" ht="15" customHeight="1" x14ac:dyDescent="0.3">
      <c r="A109" s="24">
        <f t="shared" si="7"/>
        <v>98</v>
      </c>
      <c r="B109" s="25"/>
      <c r="C109" s="106" t="s">
        <v>758</v>
      </c>
      <c r="D109" s="107" t="s">
        <v>758</v>
      </c>
      <c r="E109" s="107" t="s">
        <v>758</v>
      </c>
      <c r="F109" s="108" t="s">
        <v>758</v>
      </c>
      <c r="G109" s="35" t="s">
        <v>491</v>
      </c>
      <c r="H109" s="26"/>
      <c r="I109" s="100">
        <v>50</v>
      </c>
      <c r="J109" s="28">
        <v>0</v>
      </c>
      <c r="K109" s="29">
        <v>9.5</v>
      </c>
      <c r="L109" s="30">
        <f t="shared" si="4"/>
        <v>0</v>
      </c>
      <c r="M109" s="31">
        <f t="shared" si="5"/>
        <v>0</v>
      </c>
      <c r="N109" s="31">
        <f t="shared" si="6"/>
        <v>0</v>
      </c>
    </row>
    <row r="110" spans="1:14" ht="15" customHeight="1" x14ac:dyDescent="0.3">
      <c r="A110" s="24">
        <f t="shared" si="7"/>
        <v>99</v>
      </c>
      <c r="B110" s="25"/>
      <c r="C110" s="106" t="s">
        <v>759</v>
      </c>
      <c r="D110" s="107" t="s">
        <v>759</v>
      </c>
      <c r="E110" s="107" t="s">
        <v>759</v>
      </c>
      <c r="F110" s="108" t="s">
        <v>759</v>
      </c>
      <c r="G110" s="35" t="s">
        <v>491</v>
      </c>
      <c r="H110" s="26"/>
      <c r="I110" s="100">
        <v>150</v>
      </c>
      <c r="J110" s="28">
        <v>0</v>
      </c>
      <c r="K110" s="29">
        <v>9.5</v>
      </c>
      <c r="L110" s="30">
        <f t="shared" si="4"/>
        <v>0</v>
      </c>
      <c r="M110" s="31">
        <f t="shared" si="5"/>
        <v>0</v>
      </c>
      <c r="N110" s="31">
        <f t="shared" si="6"/>
        <v>0</v>
      </c>
    </row>
    <row r="111" spans="1:14" ht="15" customHeight="1" x14ac:dyDescent="0.3">
      <c r="A111" s="24">
        <f t="shared" si="7"/>
        <v>100</v>
      </c>
      <c r="B111" s="25"/>
      <c r="C111" s="106" t="s">
        <v>760</v>
      </c>
      <c r="D111" s="107" t="s">
        <v>760</v>
      </c>
      <c r="E111" s="107" t="s">
        <v>760</v>
      </c>
      <c r="F111" s="108" t="s">
        <v>760</v>
      </c>
      <c r="G111" s="35" t="s">
        <v>491</v>
      </c>
      <c r="H111" s="26"/>
      <c r="I111" s="100">
        <v>200</v>
      </c>
      <c r="J111" s="28">
        <v>0</v>
      </c>
      <c r="K111" s="29">
        <v>9.5</v>
      </c>
      <c r="L111" s="30">
        <f t="shared" si="4"/>
        <v>0</v>
      </c>
      <c r="M111" s="31">
        <f t="shared" si="5"/>
        <v>0</v>
      </c>
      <c r="N111" s="31">
        <f t="shared" si="6"/>
        <v>0</v>
      </c>
    </row>
    <row r="112" spans="1:14" ht="15" customHeight="1" x14ac:dyDescent="0.3">
      <c r="A112" s="24">
        <f t="shared" si="7"/>
        <v>101</v>
      </c>
      <c r="B112" s="25"/>
      <c r="C112" s="106" t="s">
        <v>761</v>
      </c>
      <c r="D112" s="107" t="s">
        <v>761</v>
      </c>
      <c r="E112" s="107" t="s">
        <v>761</v>
      </c>
      <c r="F112" s="108" t="s">
        <v>761</v>
      </c>
      <c r="G112" s="35" t="s">
        <v>491</v>
      </c>
      <c r="H112" s="26"/>
      <c r="I112" s="100">
        <v>50</v>
      </c>
      <c r="J112" s="28">
        <v>0</v>
      </c>
      <c r="K112" s="29">
        <v>9.5</v>
      </c>
      <c r="L112" s="30">
        <f t="shared" si="4"/>
        <v>0</v>
      </c>
      <c r="M112" s="31">
        <f t="shared" si="5"/>
        <v>0</v>
      </c>
      <c r="N112" s="31">
        <f t="shared" si="6"/>
        <v>0</v>
      </c>
    </row>
    <row r="113" spans="1:14" ht="15" customHeight="1" x14ac:dyDescent="0.3">
      <c r="A113" s="24">
        <f t="shared" si="7"/>
        <v>102</v>
      </c>
      <c r="B113" s="25"/>
      <c r="C113" s="106" t="s">
        <v>762</v>
      </c>
      <c r="D113" s="107" t="s">
        <v>762</v>
      </c>
      <c r="E113" s="107" t="s">
        <v>762</v>
      </c>
      <c r="F113" s="108" t="s">
        <v>762</v>
      </c>
      <c r="G113" s="35" t="s">
        <v>491</v>
      </c>
      <c r="H113" s="26"/>
      <c r="I113" s="100">
        <v>20</v>
      </c>
      <c r="J113" s="28">
        <v>0</v>
      </c>
      <c r="K113" s="29">
        <v>9.5</v>
      </c>
      <c r="L113" s="30">
        <f t="shared" si="4"/>
        <v>0</v>
      </c>
      <c r="M113" s="31">
        <f t="shared" si="5"/>
        <v>0</v>
      </c>
      <c r="N113" s="31">
        <f t="shared" si="6"/>
        <v>0</v>
      </c>
    </row>
    <row r="114" spans="1:14" ht="15" customHeight="1" x14ac:dyDescent="0.3">
      <c r="A114" s="24">
        <f t="shared" si="7"/>
        <v>103</v>
      </c>
      <c r="B114" s="25"/>
      <c r="C114" s="106" t="s">
        <v>763</v>
      </c>
      <c r="D114" s="107" t="s">
        <v>763</v>
      </c>
      <c r="E114" s="107" t="s">
        <v>763</v>
      </c>
      <c r="F114" s="108" t="s">
        <v>763</v>
      </c>
      <c r="G114" s="35" t="s">
        <v>491</v>
      </c>
      <c r="H114" s="26"/>
      <c r="I114" s="100">
        <v>20</v>
      </c>
      <c r="J114" s="28">
        <v>0</v>
      </c>
      <c r="K114" s="29">
        <v>9.5</v>
      </c>
      <c r="L114" s="30">
        <f t="shared" si="4"/>
        <v>0</v>
      </c>
      <c r="M114" s="31">
        <f t="shared" si="5"/>
        <v>0</v>
      </c>
      <c r="N114" s="31">
        <f t="shared" si="6"/>
        <v>0</v>
      </c>
    </row>
    <row r="115" spans="1:14" ht="12.75" customHeight="1" x14ac:dyDescent="0.3">
      <c r="A115" s="40"/>
      <c r="B115" s="40"/>
      <c r="C115" s="112" t="s">
        <v>764</v>
      </c>
      <c r="D115" s="112"/>
      <c r="E115" s="112"/>
      <c r="F115" s="112"/>
      <c r="G115" s="41"/>
      <c r="H115" s="41"/>
      <c r="I115" s="41"/>
      <c r="J115" s="42"/>
      <c r="K115" s="41"/>
      <c r="L115" s="43"/>
      <c r="M115" s="44">
        <f>SUM(M12:M114)</f>
        <v>0</v>
      </c>
      <c r="N115" s="44">
        <f>SUM(N12:N114)</f>
        <v>0</v>
      </c>
    </row>
    <row r="116" spans="1:14" ht="12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2.75" customHeight="1" x14ac:dyDescent="0.3">
      <c r="A117" s="4" t="s">
        <v>16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2.75" customHeight="1" x14ac:dyDescent="0.3">
      <c r="A118" s="4" t="s">
        <v>17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2.75" customHeight="1" x14ac:dyDescent="0.3">
      <c r="A119" s="4" t="s">
        <v>18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2.75" customHeight="1" x14ac:dyDescent="0.3">
      <c r="A120" s="125" t="s">
        <v>158</v>
      </c>
      <c r="B120" s="125"/>
      <c r="C120" s="125"/>
      <c r="D120" s="125"/>
      <c r="E120" s="125"/>
      <c r="F120" s="125"/>
      <c r="G120" s="125"/>
      <c r="H120" s="125"/>
      <c r="I120" s="4"/>
      <c r="J120" s="4"/>
      <c r="K120" s="4"/>
      <c r="L120" s="4"/>
      <c r="M120" s="4"/>
      <c r="N120" s="4"/>
    </row>
    <row r="121" spans="1:14" ht="12.75" customHeight="1" x14ac:dyDescent="0.3">
      <c r="A121" s="125"/>
      <c r="B121" s="125"/>
      <c r="C121" s="125"/>
      <c r="D121" s="125"/>
      <c r="E121" s="125"/>
      <c r="F121" s="125"/>
      <c r="G121" s="125"/>
      <c r="H121" s="125"/>
      <c r="I121" s="4"/>
      <c r="J121" s="4"/>
      <c r="K121" s="4"/>
      <c r="L121" s="4"/>
      <c r="M121" s="4"/>
      <c r="N121" s="4"/>
    </row>
    <row r="122" spans="1:14" ht="12.75" customHeight="1" x14ac:dyDescent="0.3">
      <c r="A122" s="48" t="s">
        <v>27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2.75" customHeight="1" x14ac:dyDescent="0.3">
      <c r="A123" s="48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2.75" customHeight="1" x14ac:dyDescent="0.3">
      <c r="A124" s="4" t="s">
        <v>20</v>
      </c>
      <c r="B124" s="4"/>
      <c r="C124" s="4"/>
      <c r="D124" s="4"/>
      <c r="E124" s="4"/>
      <c r="F124" s="4"/>
      <c r="G124" s="4"/>
      <c r="H124" s="45" t="s">
        <v>21</v>
      </c>
      <c r="I124" s="4"/>
      <c r="J124" s="4"/>
      <c r="K124" s="4" t="s">
        <v>22</v>
      </c>
      <c r="L124" s="4"/>
      <c r="M124" s="4"/>
      <c r="N124" s="4"/>
    </row>
    <row r="127" spans="1:14" ht="12.75" customHeight="1" x14ac:dyDescent="0.3">
      <c r="B127" s="46"/>
      <c r="C127" s="46"/>
    </row>
    <row r="128" spans="1:14" ht="12.75" customHeight="1" x14ac:dyDescent="0.3">
      <c r="B128" s="46"/>
      <c r="C128" s="46"/>
    </row>
    <row r="129" spans="2:3" ht="12.75" customHeight="1" x14ac:dyDescent="0.3">
      <c r="B129" s="46"/>
      <c r="C129" s="46"/>
    </row>
    <row r="130" spans="2:3" ht="12.75" customHeight="1" x14ac:dyDescent="0.3">
      <c r="B130" s="46"/>
      <c r="C130" s="46"/>
    </row>
  </sheetData>
  <sheetProtection algorithmName="SHA-512" hashValue="P2tzFLxdTlMXcxtdGhQlJdZKkuopLYd+bvKFQyLSmBWuRbB9OI2TOJt2VlnbyC8xMbXI7X8ZmIVIT60kM4KFbA==" saltValue="4Xq2rxG+FBiApi2Ozd9j7w==" spinCount="100000" sheet="1" objects="1" scenarios="1"/>
  <protectedRanges>
    <protectedRange sqref="C124" name="Obseg3"/>
    <protectedRange sqref="C4:C5" name="Obseg2"/>
    <protectedRange sqref="C124" name="Range2"/>
  </protectedRanges>
  <mergeCells count="105">
    <mergeCell ref="C115:F115"/>
    <mergeCell ref="C113:F113"/>
    <mergeCell ref="C114:F114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84E0-80A5-40C8-B5BF-3B18F29D7FD0}">
  <dimension ref="A1:N69"/>
  <sheetViews>
    <sheetView topLeftCell="A39" zoomScaleNormal="100" workbookViewId="0">
      <selection activeCell="H52" sqref="H5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765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1243</v>
      </c>
      <c r="D12" s="107"/>
      <c r="E12" s="107"/>
      <c r="F12" s="108"/>
      <c r="G12" s="35" t="s">
        <v>14</v>
      </c>
      <c r="H12" s="26"/>
      <c r="I12" s="100">
        <v>30</v>
      </c>
      <c r="J12" s="28">
        <v>0</v>
      </c>
      <c r="K12" s="29">
        <v>9.5</v>
      </c>
      <c r="L12" s="30">
        <f t="shared" ref="L12:L44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1244</v>
      </c>
      <c r="D13" s="107"/>
      <c r="E13" s="107"/>
      <c r="F13" s="108"/>
      <c r="G13" s="35" t="s">
        <v>14</v>
      </c>
      <c r="H13" s="26"/>
      <c r="I13" s="100">
        <v>60</v>
      </c>
      <c r="J13" s="28">
        <v>0</v>
      </c>
      <c r="K13" s="29">
        <v>9.5</v>
      </c>
      <c r="L13" s="30">
        <f t="shared" si="0"/>
        <v>0</v>
      </c>
      <c r="M13" s="31">
        <f t="shared" ref="M13:M44" si="1">PRODUCT(I13,L13)</f>
        <v>0</v>
      </c>
      <c r="N13" s="31">
        <f t="shared" ref="N13:N44" si="2">PRODUCT(I13,J13)</f>
        <v>0</v>
      </c>
    </row>
    <row r="14" spans="1:14" ht="15" customHeight="1" x14ac:dyDescent="0.3">
      <c r="A14" s="24">
        <f t="shared" ref="A14:A55" si="3">A13+1</f>
        <v>3</v>
      </c>
      <c r="B14" s="25"/>
      <c r="C14" s="106" t="s">
        <v>1245</v>
      </c>
      <c r="D14" s="107"/>
      <c r="E14" s="107"/>
      <c r="F14" s="108"/>
      <c r="G14" s="35" t="s">
        <v>14</v>
      </c>
      <c r="H14" s="26"/>
      <c r="I14" s="100">
        <v>45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1246</v>
      </c>
      <c r="D15" s="107"/>
      <c r="E15" s="107"/>
      <c r="F15" s="108"/>
      <c r="G15" s="35" t="s">
        <v>14</v>
      </c>
      <c r="H15" s="26"/>
      <c r="I15" s="100">
        <v>60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1247</v>
      </c>
      <c r="D16" s="107"/>
      <c r="E16" s="107"/>
      <c r="F16" s="108"/>
      <c r="G16" s="35" t="s">
        <v>14</v>
      </c>
      <c r="H16" s="26"/>
      <c r="I16" s="100">
        <v>60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1248</v>
      </c>
      <c r="D17" s="107"/>
      <c r="E17" s="107"/>
      <c r="F17" s="108"/>
      <c r="G17" s="35" t="s">
        <v>14</v>
      </c>
      <c r="H17" s="26"/>
      <c r="I17" s="100">
        <v>60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1480</v>
      </c>
      <c r="D18" s="107"/>
      <c r="E18" s="107"/>
      <c r="F18" s="108"/>
      <c r="G18" s="35" t="s">
        <v>14</v>
      </c>
      <c r="H18" s="26"/>
      <c r="I18" s="100">
        <v>150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1249</v>
      </c>
      <c r="D19" s="107"/>
      <c r="E19" s="107"/>
      <c r="F19" s="108"/>
      <c r="G19" s="35" t="s">
        <v>14</v>
      </c>
      <c r="H19" s="26"/>
      <c r="I19" s="100">
        <v>150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1250</v>
      </c>
      <c r="D20" s="107"/>
      <c r="E20" s="107"/>
      <c r="F20" s="108"/>
      <c r="G20" s="35" t="s">
        <v>14</v>
      </c>
      <c r="H20" s="26"/>
      <c r="I20" s="100">
        <v>180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1251</v>
      </c>
      <c r="D21" s="107"/>
      <c r="E21" s="107"/>
      <c r="F21" s="108"/>
      <c r="G21" s="35" t="s">
        <v>14</v>
      </c>
      <c r="H21" s="26"/>
      <c r="I21" s="100">
        <v>150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06" t="s">
        <v>1252</v>
      </c>
      <c r="D22" s="107"/>
      <c r="E22" s="107"/>
      <c r="F22" s="108"/>
      <c r="G22" s="35" t="s">
        <v>14</v>
      </c>
      <c r="H22" s="26"/>
      <c r="I22" s="100">
        <v>135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1253</v>
      </c>
      <c r="D23" s="107"/>
      <c r="E23" s="107"/>
      <c r="F23" s="108"/>
      <c r="G23" s="35" t="s">
        <v>14</v>
      </c>
      <c r="H23" s="26"/>
      <c r="I23" s="100">
        <v>120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1254</v>
      </c>
      <c r="D24" s="107"/>
      <c r="E24" s="107"/>
      <c r="F24" s="108"/>
      <c r="G24" s="35" t="s">
        <v>14</v>
      </c>
      <c r="H24" s="26"/>
      <c r="I24" s="100">
        <v>150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1255</v>
      </c>
      <c r="D25" s="107"/>
      <c r="E25" s="107"/>
      <c r="F25" s="108"/>
      <c r="G25" s="35" t="s">
        <v>14</v>
      </c>
      <c r="H25" s="26"/>
      <c r="I25" s="100">
        <v>180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1256</v>
      </c>
      <c r="D26" s="107"/>
      <c r="E26" s="107"/>
      <c r="F26" s="108"/>
      <c r="G26" s="35" t="s">
        <v>14</v>
      </c>
      <c r="H26" s="26"/>
      <c r="I26" s="100">
        <v>180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1257</v>
      </c>
      <c r="D27" s="107"/>
      <c r="E27" s="107"/>
      <c r="F27" s="108"/>
      <c r="G27" s="35" t="s">
        <v>14</v>
      </c>
      <c r="H27" s="26"/>
      <c r="I27" s="100">
        <v>180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1258</v>
      </c>
      <c r="D28" s="107"/>
      <c r="E28" s="107"/>
      <c r="F28" s="108"/>
      <c r="G28" s="35" t="s">
        <v>14</v>
      </c>
      <c r="H28" s="26"/>
      <c r="I28" s="100">
        <v>150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1259</v>
      </c>
      <c r="D29" s="107"/>
      <c r="E29" s="107"/>
      <c r="F29" s="108"/>
      <c r="G29" s="35" t="s">
        <v>14</v>
      </c>
      <c r="H29" s="26"/>
      <c r="I29" s="100">
        <v>150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1260</v>
      </c>
      <c r="D30" s="107"/>
      <c r="E30" s="107"/>
      <c r="F30" s="108"/>
      <c r="G30" s="35" t="s">
        <v>14</v>
      </c>
      <c r="H30" s="26"/>
      <c r="I30" s="100">
        <v>10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06" t="s">
        <v>1261</v>
      </c>
      <c r="D31" s="107"/>
      <c r="E31" s="107"/>
      <c r="F31" s="108"/>
      <c r="G31" s="35" t="s">
        <v>14</v>
      </c>
      <c r="H31" s="26"/>
      <c r="I31" s="100">
        <v>150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06" t="s">
        <v>1262</v>
      </c>
      <c r="D32" s="107"/>
      <c r="E32" s="107"/>
      <c r="F32" s="108"/>
      <c r="G32" s="35" t="s">
        <v>14</v>
      </c>
      <c r="H32" s="26"/>
      <c r="I32" s="100">
        <v>150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06" t="s">
        <v>1263</v>
      </c>
      <c r="D33" s="107"/>
      <c r="E33" s="107"/>
      <c r="F33" s="108"/>
      <c r="G33" s="35" t="s">
        <v>14</v>
      </c>
      <c r="H33" s="26"/>
      <c r="I33" s="100">
        <v>150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06" t="s">
        <v>1264</v>
      </c>
      <c r="D34" s="107"/>
      <c r="E34" s="107"/>
      <c r="F34" s="108"/>
      <c r="G34" s="35" t="s">
        <v>14</v>
      </c>
      <c r="H34" s="26"/>
      <c r="I34" s="100">
        <v>150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06" t="s">
        <v>1265</v>
      </c>
      <c r="D35" s="107"/>
      <c r="E35" s="107"/>
      <c r="F35" s="108"/>
      <c r="G35" s="35" t="s">
        <v>14</v>
      </c>
      <c r="H35" s="26"/>
      <c r="I35" s="100">
        <v>120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06" t="s">
        <v>1266</v>
      </c>
      <c r="D36" s="107"/>
      <c r="E36" s="107"/>
      <c r="F36" s="108"/>
      <c r="G36" s="35" t="s">
        <v>14</v>
      </c>
      <c r="H36" s="26"/>
      <c r="I36" s="100">
        <v>30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06" t="s">
        <v>1267</v>
      </c>
      <c r="D37" s="107"/>
      <c r="E37" s="107"/>
      <c r="F37" s="108"/>
      <c r="G37" s="35" t="s">
        <v>14</v>
      </c>
      <c r="H37" s="26"/>
      <c r="I37" s="100">
        <v>120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06" t="s">
        <v>1268</v>
      </c>
      <c r="D38" s="107"/>
      <c r="E38" s="107"/>
      <c r="F38" s="108"/>
      <c r="G38" s="35" t="s">
        <v>14</v>
      </c>
      <c r="H38" s="26"/>
      <c r="I38" s="100">
        <v>30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06" t="s">
        <v>1269</v>
      </c>
      <c r="D39" s="107"/>
      <c r="E39" s="107"/>
      <c r="F39" s="108"/>
      <c r="G39" s="35" t="s">
        <v>14</v>
      </c>
      <c r="H39" s="26"/>
      <c r="I39" s="100">
        <v>90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06" t="s">
        <v>1270</v>
      </c>
      <c r="D40" s="107"/>
      <c r="E40" s="107"/>
      <c r="F40" s="108"/>
      <c r="G40" s="35" t="s">
        <v>14</v>
      </c>
      <c r="H40" s="26"/>
      <c r="I40" s="100">
        <v>90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06" t="s">
        <v>1271</v>
      </c>
      <c r="D41" s="107"/>
      <c r="E41" s="107"/>
      <c r="F41" s="108"/>
      <c r="G41" s="35" t="s">
        <v>14</v>
      </c>
      <c r="H41" s="26"/>
      <c r="I41" s="100">
        <v>90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06" t="s">
        <v>2111</v>
      </c>
      <c r="D42" s="107"/>
      <c r="E42" s="107"/>
      <c r="F42" s="108"/>
      <c r="G42" s="35" t="s">
        <v>14</v>
      </c>
      <c r="H42" s="26"/>
      <c r="I42" s="100">
        <v>150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06" t="s">
        <v>2112</v>
      </c>
      <c r="D43" s="107"/>
      <c r="E43" s="107"/>
      <c r="F43" s="108"/>
      <c r="G43" s="35" t="s">
        <v>14</v>
      </c>
      <c r="H43" s="26"/>
      <c r="I43" s="100">
        <v>150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06" t="s">
        <v>2113</v>
      </c>
      <c r="D44" s="107"/>
      <c r="E44" s="107"/>
      <c r="F44" s="108"/>
      <c r="G44" s="35" t="s">
        <v>14</v>
      </c>
      <c r="H44" s="26"/>
      <c r="I44" s="100">
        <v>120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06" t="s">
        <v>2114</v>
      </c>
      <c r="D45" s="107"/>
      <c r="E45" s="107"/>
      <c r="F45" s="108"/>
      <c r="G45" s="35" t="s">
        <v>14</v>
      </c>
      <c r="H45" s="26"/>
      <c r="I45" s="100">
        <v>30</v>
      </c>
      <c r="J45" s="28">
        <v>0</v>
      </c>
      <c r="K45" s="29">
        <v>9.5</v>
      </c>
      <c r="L45" s="30">
        <f>PRODUCT(J45,1.095)</f>
        <v>0</v>
      </c>
      <c r="M45" s="31">
        <f>PRODUCT(I45,L45)</f>
        <v>0</v>
      </c>
      <c r="N45" s="31">
        <f>PRODUCT(I45,J45)</f>
        <v>0</v>
      </c>
    </row>
    <row r="46" spans="1:14" ht="15" customHeight="1" x14ac:dyDescent="0.3">
      <c r="A46" s="24">
        <f t="shared" si="3"/>
        <v>35</v>
      </c>
      <c r="B46" s="25"/>
      <c r="C46" s="106" t="s">
        <v>2115</v>
      </c>
      <c r="D46" s="107"/>
      <c r="E46" s="107"/>
      <c r="F46" s="108"/>
      <c r="G46" s="35" t="s">
        <v>14</v>
      </c>
      <c r="H46" s="26"/>
      <c r="I46" s="100">
        <v>120</v>
      </c>
      <c r="J46" s="28">
        <v>0</v>
      </c>
      <c r="K46" s="29">
        <v>9.5</v>
      </c>
      <c r="L46" s="30">
        <f t="shared" ref="L46:L55" si="4">PRODUCT(J46,1.095)</f>
        <v>0</v>
      </c>
      <c r="M46" s="31">
        <f t="shared" ref="M46:M55" si="5">PRODUCT(I46,L46)</f>
        <v>0</v>
      </c>
      <c r="N46" s="31">
        <f t="shared" ref="N46:N55" si="6">PRODUCT(I46,J46)</f>
        <v>0</v>
      </c>
    </row>
    <row r="47" spans="1:14" ht="15" customHeight="1" x14ac:dyDescent="0.3">
      <c r="A47" s="24">
        <f t="shared" si="3"/>
        <v>36</v>
      </c>
      <c r="B47" s="25"/>
      <c r="C47" s="106" t="s">
        <v>2116</v>
      </c>
      <c r="D47" s="107"/>
      <c r="E47" s="107"/>
      <c r="F47" s="108"/>
      <c r="G47" s="35" t="s">
        <v>14</v>
      </c>
      <c r="H47" s="26"/>
      <c r="I47" s="100">
        <v>30</v>
      </c>
      <c r="J47" s="28">
        <v>0</v>
      </c>
      <c r="K47" s="29">
        <v>9.5</v>
      </c>
      <c r="L47" s="30">
        <f t="shared" si="4"/>
        <v>0</v>
      </c>
      <c r="M47" s="31">
        <f t="shared" si="5"/>
        <v>0</v>
      </c>
      <c r="N47" s="31">
        <f t="shared" si="6"/>
        <v>0</v>
      </c>
    </row>
    <row r="48" spans="1:14" ht="15" customHeight="1" x14ac:dyDescent="0.3">
      <c r="A48" s="24">
        <f t="shared" si="3"/>
        <v>37</v>
      </c>
      <c r="B48" s="25"/>
      <c r="C48" s="106" t="s">
        <v>2117</v>
      </c>
      <c r="D48" s="107"/>
      <c r="E48" s="107"/>
      <c r="F48" s="108"/>
      <c r="G48" s="35" t="s">
        <v>14</v>
      </c>
      <c r="H48" s="26"/>
      <c r="I48" s="100">
        <v>90</v>
      </c>
      <c r="J48" s="28">
        <v>0</v>
      </c>
      <c r="K48" s="29">
        <v>9.5</v>
      </c>
      <c r="L48" s="30">
        <f t="shared" si="4"/>
        <v>0</v>
      </c>
      <c r="M48" s="31">
        <f t="shared" si="5"/>
        <v>0</v>
      </c>
      <c r="N48" s="31">
        <f t="shared" si="6"/>
        <v>0</v>
      </c>
    </row>
    <row r="49" spans="1:14" ht="15" customHeight="1" x14ac:dyDescent="0.3">
      <c r="A49" s="24">
        <f t="shared" si="3"/>
        <v>38</v>
      </c>
      <c r="B49" s="25"/>
      <c r="C49" s="106" t="s">
        <v>1271</v>
      </c>
      <c r="D49" s="107"/>
      <c r="E49" s="107"/>
      <c r="F49" s="108"/>
      <c r="G49" s="35" t="s">
        <v>14</v>
      </c>
      <c r="H49" s="26"/>
      <c r="I49" s="100">
        <v>90</v>
      </c>
      <c r="J49" s="28">
        <v>0</v>
      </c>
      <c r="K49" s="29">
        <v>9.5</v>
      </c>
      <c r="L49" s="30">
        <f t="shared" si="4"/>
        <v>0</v>
      </c>
      <c r="M49" s="31">
        <f t="shared" si="5"/>
        <v>0</v>
      </c>
      <c r="N49" s="31">
        <f t="shared" si="6"/>
        <v>0</v>
      </c>
    </row>
    <row r="50" spans="1:14" ht="15" customHeight="1" x14ac:dyDescent="0.3">
      <c r="A50" s="24">
        <f t="shared" si="3"/>
        <v>39</v>
      </c>
      <c r="B50" s="25"/>
      <c r="C50" s="106" t="s">
        <v>1272</v>
      </c>
      <c r="D50" s="107"/>
      <c r="E50" s="107"/>
      <c r="F50" s="108"/>
      <c r="G50" s="35" t="s">
        <v>14</v>
      </c>
      <c r="H50" s="26"/>
      <c r="I50" s="100">
        <v>60</v>
      </c>
      <c r="J50" s="28">
        <v>0</v>
      </c>
      <c r="K50" s="29">
        <v>9.5</v>
      </c>
      <c r="L50" s="30">
        <f t="shared" si="4"/>
        <v>0</v>
      </c>
      <c r="M50" s="31">
        <f t="shared" si="5"/>
        <v>0</v>
      </c>
      <c r="N50" s="31">
        <f t="shared" si="6"/>
        <v>0</v>
      </c>
    </row>
    <row r="51" spans="1:14" ht="15" customHeight="1" x14ac:dyDescent="0.3">
      <c r="A51" s="24">
        <f t="shared" si="3"/>
        <v>40</v>
      </c>
      <c r="B51" s="25"/>
      <c r="C51" s="106" t="s">
        <v>1273</v>
      </c>
      <c r="D51" s="107"/>
      <c r="E51" s="107"/>
      <c r="F51" s="108"/>
      <c r="G51" s="35" t="s">
        <v>14</v>
      </c>
      <c r="H51" s="26"/>
      <c r="I51" s="100">
        <v>120</v>
      </c>
      <c r="J51" s="28">
        <v>0</v>
      </c>
      <c r="K51" s="29">
        <v>9.5</v>
      </c>
      <c r="L51" s="30">
        <f t="shared" si="4"/>
        <v>0</v>
      </c>
      <c r="M51" s="31">
        <f t="shared" si="5"/>
        <v>0</v>
      </c>
      <c r="N51" s="31">
        <f t="shared" si="6"/>
        <v>0</v>
      </c>
    </row>
    <row r="52" spans="1:14" ht="15" customHeight="1" x14ac:dyDescent="0.3">
      <c r="A52" s="24">
        <f t="shared" si="3"/>
        <v>41</v>
      </c>
      <c r="B52" s="25"/>
      <c r="C52" s="106" t="s">
        <v>1274</v>
      </c>
      <c r="D52" s="107"/>
      <c r="E52" s="107"/>
      <c r="F52" s="108"/>
      <c r="G52" s="35" t="s">
        <v>14</v>
      </c>
      <c r="H52" s="26"/>
      <c r="I52" s="100">
        <v>150</v>
      </c>
      <c r="J52" s="28">
        <v>0</v>
      </c>
      <c r="K52" s="29">
        <v>9.5</v>
      </c>
      <c r="L52" s="30">
        <f t="shared" si="4"/>
        <v>0</v>
      </c>
      <c r="M52" s="31">
        <f t="shared" si="5"/>
        <v>0</v>
      </c>
      <c r="N52" s="31">
        <f t="shared" si="6"/>
        <v>0</v>
      </c>
    </row>
    <row r="53" spans="1:14" ht="15" customHeight="1" x14ac:dyDescent="0.3">
      <c r="A53" s="24">
        <f t="shared" si="3"/>
        <v>42</v>
      </c>
      <c r="B53" s="25"/>
      <c r="C53" s="106" t="s">
        <v>1275</v>
      </c>
      <c r="D53" s="107"/>
      <c r="E53" s="107"/>
      <c r="F53" s="108"/>
      <c r="G53" s="35" t="s">
        <v>14</v>
      </c>
      <c r="H53" s="26"/>
      <c r="I53" s="100">
        <v>20</v>
      </c>
      <c r="J53" s="28">
        <v>0</v>
      </c>
      <c r="K53" s="29">
        <v>9.5</v>
      </c>
      <c r="L53" s="30">
        <f t="shared" si="4"/>
        <v>0</v>
      </c>
      <c r="M53" s="31">
        <f t="shared" si="5"/>
        <v>0</v>
      </c>
      <c r="N53" s="31">
        <f t="shared" si="6"/>
        <v>0</v>
      </c>
    </row>
    <row r="54" spans="1:14" ht="15" customHeight="1" x14ac:dyDescent="0.3">
      <c r="A54" s="24">
        <f t="shared" si="3"/>
        <v>43</v>
      </c>
      <c r="B54" s="25"/>
      <c r="C54" s="106" t="s">
        <v>1479</v>
      </c>
      <c r="D54" s="107"/>
      <c r="E54" s="107"/>
      <c r="F54" s="108"/>
      <c r="G54" s="35" t="s">
        <v>14</v>
      </c>
      <c r="H54" s="26"/>
      <c r="I54" s="100">
        <v>24</v>
      </c>
      <c r="J54" s="28">
        <v>0</v>
      </c>
      <c r="K54" s="29">
        <v>9.5</v>
      </c>
      <c r="L54" s="30">
        <f t="shared" si="4"/>
        <v>0</v>
      </c>
      <c r="M54" s="31">
        <f t="shared" si="5"/>
        <v>0</v>
      </c>
      <c r="N54" s="31">
        <f t="shared" si="6"/>
        <v>0</v>
      </c>
    </row>
    <row r="55" spans="1:14" ht="15" customHeight="1" x14ac:dyDescent="0.3">
      <c r="A55" s="24">
        <f t="shared" si="3"/>
        <v>44</v>
      </c>
      <c r="B55" s="25"/>
      <c r="C55" s="106" t="s">
        <v>1281</v>
      </c>
      <c r="D55" s="107"/>
      <c r="E55" s="107"/>
      <c r="F55" s="108"/>
      <c r="G55" s="35" t="s">
        <v>14</v>
      </c>
      <c r="H55" s="26"/>
      <c r="I55" s="100">
        <v>24</v>
      </c>
      <c r="J55" s="28">
        <v>0</v>
      </c>
      <c r="K55" s="29">
        <v>9.5</v>
      </c>
      <c r="L55" s="30">
        <f t="shared" si="4"/>
        <v>0</v>
      </c>
      <c r="M55" s="31">
        <f t="shared" si="5"/>
        <v>0</v>
      </c>
      <c r="N55" s="31">
        <f t="shared" si="6"/>
        <v>0</v>
      </c>
    </row>
    <row r="56" spans="1:14" ht="12.75" customHeight="1" x14ac:dyDescent="0.3">
      <c r="A56" s="40"/>
      <c r="B56" s="40"/>
      <c r="C56" s="103" t="s">
        <v>1481</v>
      </c>
      <c r="D56" s="104"/>
      <c r="E56" s="104"/>
      <c r="F56" s="105"/>
      <c r="G56" s="41"/>
      <c r="H56" s="41"/>
      <c r="I56" s="41"/>
      <c r="J56" s="42"/>
      <c r="K56" s="41"/>
      <c r="L56" s="43"/>
      <c r="M56" s="44">
        <f>SUM(M12:M55)</f>
        <v>0</v>
      </c>
      <c r="N56" s="44">
        <f>SUM(N12:N55)</f>
        <v>0</v>
      </c>
    </row>
    <row r="57" spans="1:14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125" t="s">
        <v>1282</v>
      </c>
      <c r="B61" s="125"/>
      <c r="C61" s="125"/>
      <c r="D61" s="125"/>
      <c r="E61" s="125"/>
      <c r="F61" s="125"/>
      <c r="G61" s="125"/>
      <c r="H61" s="125"/>
      <c r="I61" s="4"/>
      <c r="J61" s="4"/>
      <c r="K61" s="4"/>
      <c r="L61" s="4"/>
      <c r="M61" s="4"/>
      <c r="N61" s="4"/>
    </row>
    <row r="62" spans="1:14" ht="12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 t="s">
        <v>20</v>
      </c>
      <c r="B63" s="4"/>
      <c r="C63" s="4"/>
      <c r="D63" s="4"/>
      <c r="E63" s="4"/>
      <c r="F63" s="4"/>
      <c r="G63" s="4"/>
      <c r="H63" s="45" t="s">
        <v>21</v>
      </c>
      <c r="I63" s="4"/>
      <c r="J63" s="4"/>
      <c r="K63" s="4" t="s">
        <v>22</v>
      </c>
      <c r="L63" s="4"/>
      <c r="M63" s="4"/>
      <c r="N63" s="4"/>
    </row>
    <row r="66" spans="2:3" ht="12.75" customHeight="1" x14ac:dyDescent="0.3">
      <c r="B66" s="46"/>
      <c r="C66" s="46"/>
    </row>
    <row r="67" spans="2:3" ht="12.75" customHeight="1" x14ac:dyDescent="0.3">
      <c r="B67" s="46"/>
      <c r="C67" s="46"/>
    </row>
    <row r="68" spans="2:3" ht="12.75" customHeight="1" x14ac:dyDescent="0.3">
      <c r="B68" s="46"/>
      <c r="C68" s="46"/>
    </row>
    <row r="69" spans="2:3" ht="12.75" customHeight="1" x14ac:dyDescent="0.3">
      <c r="B69" s="46"/>
      <c r="C69" s="46"/>
    </row>
  </sheetData>
  <sheetProtection algorithmName="SHA-512" hashValue="NbYKbJxxOQjlg/WfqLbDQiHYWdqZmUK9vafJePo3Teqw3aAKWtaKlbO02gq9B/PtyKfdITSYfVYr0/gecDlHQw==" saltValue="wnx0wSvpXkNyFERJcBE5vA==" spinCount="100000" sheet="1" objects="1" scenarios="1"/>
  <protectedRanges>
    <protectedRange sqref="C63" name="Obseg3"/>
    <protectedRange sqref="C4:C5" name="Obseg2"/>
    <protectedRange sqref="C63" name="Range2"/>
  </protectedRanges>
  <mergeCells count="46">
    <mergeCell ref="C56:F56"/>
    <mergeCell ref="C55:F55"/>
    <mergeCell ref="C46:F46"/>
    <mergeCell ref="C47:F47"/>
    <mergeCell ref="C48:F48"/>
    <mergeCell ref="C49:F49"/>
    <mergeCell ref="C54:F54"/>
    <mergeCell ref="C51:F51"/>
    <mergeCell ref="C52:F52"/>
    <mergeCell ref="C53:F53"/>
    <mergeCell ref="C50:F50"/>
    <mergeCell ref="C43:F43"/>
    <mergeCell ref="C44:F44"/>
    <mergeCell ref="C35:F35"/>
    <mergeCell ref="C36:F36"/>
    <mergeCell ref="C37:F37"/>
    <mergeCell ref="C38:F38"/>
    <mergeCell ref="C39:F39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0:F40"/>
    <mergeCell ref="C41:F41"/>
    <mergeCell ref="C42:F42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3ED3-80C6-44C4-90A7-0EBADB3FC9AB}">
  <dimension ref="A1:N190"/>
  <sheetViews>
    <sheetView topLeftCell="A167" zoomScaleNormal="100" workbookViewId="0">
      <selection activeCell="C35" sqref="C35:F3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766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916</v>
      </c>
      <c r="D12" s="107" t="s">
        <v>768</v>
      </c>
      <c r="E12" s="107" t="s">
        <v>768</v>
      </c>
      <c r="F12" s="108" t="s">
        <v>768</v>
      </c>
      <c r="G12" s="35" t="s">
        <v>491</v>
      </c>
      <c r="H12" s="26"/>
      <c r="I12" s="39">
        <v>120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917</v>
      </c>
      <c r="D13" s="107" t="s">
        <v>769</v>
      </c>
      <c r="E13" s="107" t="s">
        <v>769</v>
      </c>
      <c r="F13" s="108" t="s">
        <v>769</v>
      </c>
      <c r="G13" s="35" t="s">
        <v>491</v>
      </c>
      <c r="H13" s="26"/>
      <c r="I13" s="39">
        <v>120</v>
      </c>
      <c r="J13" s="28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3">
      <c r="A14" s="24">
        <f t="shared" ref="A14:A77" si="4">A13+1</f>
        <v>3</v>
      </c>
      <c r="B14" s="25"/>
      <c r="C14" s="106" t="s">
        <v>918</v>
      </c>
      <c r="D14" s="107" t="s">
        <v>770</v>
      </c>
      <c r="E14" s="107" t="s">
        <v>770</v>
      </c>
      <c r="F14" s="108" t="s">
        <v>770</v>
      </c>
      <c r="G14" s="35" t="s">
        <v>491</v>
      </c>
      <c r="H14" s="26"/>
      <c r="I14" s="39">
        <v>120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919</v>
      </c>
      <c r="D15" s="107" t="s">
        <v>771</v>
      </c>
      <c r="E15" s="107" t="s">
        <v>771</v>
      </c>
      <c r="F15" s="108" t="s">
        <v>771</v>
      </c>
      <c r="G15" s="35" t="s">
        <v>491</v>
      </c>
      <c r="H15" s="26"/>
      <c r="I15" s="39">
        <v>120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920</v>
      </c>
      <c r="D16" s="107" t="s">
        <v>772</v>
      </c>
      <c r="E16" s="107" t="s">
        <v>772</v>
      </c>
      <c r="F16" s="108" t="s">
        <v>772</v>
      </c>
      <c r="G16" s="35" t="s">
        <v>491</v>
      </c>
      <c r="H16" s="26"/>
      <c r="I16" s="39">
        <v>120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923</v>
      </c>
      <c r="D17" s="107" t="s">
        <v>773</v>
      </c>
      <c r="E17" s="107" t="s">
        <v>773</v>
      </c>
      <c r="F17" s="108" t="s">
        <v>773</v>
      </c>
      <c r="G17" s="35" t="s">
        <v>491</v>
      </c>
      <c r="H17" s="26"/>
      <c r="I17" s="39">
        <v>120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921</v>
      </c>
      <c r="D18" s="107" t="s">
        <v>774</v>
      </c>
      <c r="E18" s="107" t="s">
        <v>774</v>
      </c>
      <c r="F18" s="108" t="s">
        <v>774</v>
      </c>
      <c r="G18" s="35" t="s">
        <v>491</v>
      </c>
      <c r="H18" s="26"/>
      <c r="I18" s="39">
        <v>120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922</v>
      </c>
      <c r="D19" s="107" t="s">
        <v>775</v>
      </c>
      <c r="E19" s="107" t="s">
        <v>775</v>
      </c>
      <c r="F19" s="108" t="s">
        <v>775</v>
      </c>
      <c r="G19" s="35" t="s">
        <v>491</v>
      </c>
      <c r="H19" s="26"/>
      <c r="I19" s="39">
        <v>120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924</v>
      </c>
      <c r="D20" s="107" t="s">
        <v>776</v>
      </c>
      <c r="E20" s="107" t="s">
        <v>776</v>
      </c>
      <c r="F20" s="108" t="s">
        <v>776</v>
      </c>
      <c r="G20" s="35" t="s">
        <v>491</v>
      </c>
      <c r="H20" s="26"/>
      <c r="I20" s="39">
        <v>120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925</v>
      </c>
      <c r="D21" s="107" t="s">
        <v>777</v>
      </c>
      <c r="E21" s="107" t="s">
        <v>777</v>
      </c>
      <c r="F21" s="108" t="s">
        <v>777</v>
      </c>
      <c r="G21" s="35" t="s">
        <v>491</v>
      </c>
      <c r="H21" s="26"/>
      <c r="I21" s="39">
        <v>120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926</v>
      </c>
      <c r="D22" s="107" t="s">
        <v>778</v>
      </c>
      <c r="E22" s="107" t="s">
        <v>778</v>
      </c>
      <c r="F22" s="108" t="s">
        <v>778</v>
      </c>
      <c r="G22" s="35" t="s">
        <v>491</v>
      </c>
      <c r="H22" s="26"/>
      <c r="I22" s="39">
        <v>120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927</v>
      </c>
      <c r="D23" s="107" t="s">
        <v>779</v>
      </c>
      <c r="E23" s="107" t="s">
        <v>779</v>
      </c>
      <c r="F23" s="108" t="s">
        <v>779</v>
      </c>
      <c r="G23" s="35" t="s">
        <v>491</v>
      </c>
      <c r="H23" s="26"/>
      <c r="I23" s="39">
        <v>120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928</v>
      </c>
      <c r="D24" s="107" t="s">
        <v>769</v>
      </c>
      <c r="E24" s="107" t="s">
        <v>769</v>
      </c>
      <c r="F24" s="108" t="s">
        <v>769</v>
      </c>
      <c r="G24" s="35" t="s">
        <v>491</v>
      </c>
      <c r="H24" s="26"/>
      <c r="I24" s="39">
        <v>120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929</v>
      </c>
      <c r="D25" s="107" t="s">
        <v>770</v>
      </c>
      <c r="E25" s="107" t="s">
        <v>770</v>
      </c>
      <c r="F25" s="108" t="s">
        <v>770</v>
      </c>
      <c r="G25" s="35" t="s">
        <v>491</v>
      </c>
      <c r="H25" s="26"/>
      <c r="I25" s="39">
        <v>120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930</v>
      </c>
      <c r="D26" s="107" t="s">
        <v>771</v>
      </c>
      <c r="E26" s="107" t="s">
        <v>771</v>
      </c>
      <c r="F26" s="108" t="s">
        <v>771</v>
      </c>
      <c r="G26" s="35" t="s">
        <v>491</v>
      </c>
      <c r="H26" s="26"/>
      <c r="I26" s="39">
        <v>120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931</v>
      </c>
      <c r="D27" s="107" t="s">
        <v>780</v>
      </c>
      <c r="E27" s="107" t="s">
        <v>780</v>
      </c>
      <c r="F27" s="108" t="s">
        <v>780</v>
      </c>
      <c r="G27" s="35" t="s">
        <v>491</v>
      </c>
      <c r="H27" s="26"/>
      <c r="I27" s="39">
        <v>120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932</v>
      </c>
      <c r="D28" s="107" t="s">
        <v>772</v>
      </c>
      <c r="E28" s="107" t="s">
        <v>772</v>
      </c>
      <c r="F28" s="108" t="s">
        <v>772</v>
      </c>
      <c r="G28" s="35" t="s">
        <v>491</v>
      </c>
      <c r="H28" s="26"/>
      <c r="I28" s="39">
        <v>120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933</v>
      </c>
      <c r="D29" s="107" t="s">
        <v>781</v>
      </c>
      <c r="E29" s="107" t="s">
        <v>781</v>
      </c>
      <c r="F29" s="108" t="s">
        <v>781</v>
      </c>
      <c r="G29" s="35" t="s">
        <v>491</v>
      </c>
      <c r="H29" s="26"/>
      <c r="I29" s="39">
        <v>120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934</v>
      </c>
      <c r="D30" s="107" t="s">
        <v>773</v>
      </c>
      <c r="E30" s="107" t="s">
        <v>773</v>
      </c>
      <c r="F30" s="108" t="s">
        <v>773</v>
      </c>
      <c r="G30" s="35" t="s">
        <v>491</v>
      </c>
      <c r="H30" s="26"/>
      <c r="I30" s="39">
        <v>120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935</v>
      </c>
      <c r="D31" s="107" t="s">
        <v>782</v>
      </c>
      <c r="E31" s="107" t="s">
        <v>782</v>
      </c>
      <c r="F31" s="108" t="s">
        <v>782</v>
      </c>
      <c r="G31" s="35" t="s">
        <v>491</v>
      </c>
      <c r="H31" s="26"/>
      <c r="I31" s="39">
        <v>120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936</v>
      </c>
      <c r="D32" s="107" t="s">
        <v>783</v>
      </c>
      <c r="E32" s="107" t="s">
        <v>783</v>
      </c>
      <c r="F32" s="108" t="s">
        <v>783</v>
      </c>
      <c r="G32" s="35" t="s">
        <v>491</v>
      </c>
      <c r="H32" s="26"/>
      <c r="I32" s="39">
        <v>120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937</v>
      </c>
      <c r="D33" s="107" t="s">
        <v>784</v>
      </c>
      <c r="E33" s="107" t="s">
        <v>784</v>
      </c>
      <c r="F33" s="108" t="s">
        <v>784</v>
      </c>
      <c r="G33" s="35" t="s">
        <v>491</v>
      </c>
      <c r="H33" s="26"/>
      <c r="I33" s="39">
        <v>120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06" t="s">
        <v>938</v>
      </c>
      <c r="D34" s="107" t="s">
        <v>785</v>
      </c>
      <c r="E34" s="107" t="s">
        <v>785</v>
      </c>
      <c r="F34" s="108" t="s">
        <v>785</v>
      </c>
      <c r="G34" s="35" t="s">
        <v>491</v>
      </c>
      <c r="H34" s="26"/>
      <c r="I34" s="39">
        <v>120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06" t="s">
        <v>939</v>
      </c>
      <c r="D35" s="107" t="s">
        <v>786</v>
      </c>
      <c r="E35" s="107" t="s">
        <v>786</v>
      </c>
      <c r="F35" s="108" t="s">
        <v>786</v>
      </c>
      <c r="G35" s="35" t="s">
        <v>491</v>
      </c>
      <c r="H35" s="26"/>
      <c r="I35" s="39">
        <v>120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06" t="s">
        <v>940</v>
      </c>
      <c r="D36" s="107" t="s">
        <v>787</v>
      </c>
      <c r="E36" s="107" t="s">
        <v>787</v>
      </c>
      <c r="F36" s="108" t="s">
        <v>787</v>
      </c>
      <c r="G36" s="35" t="s">
        <v>491</v>
      </c>
      <c r="H36" s="26"/>
      <c r="I36" s="39">
        <v>120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06" t="s">
        <v>941</v>
      </c>
      <c r="D37" s="107" t="s">
        <v>788</v>
      </c>
      <c r="E37" s="107" t="s">
        <v>788</v>
      </c>
      <c r="F37" s="108" t="s">
        <v>788</v>
      </c>
      <c r="G37" s="35" t="s">
        <v>491</v>
      </c>
      <c r="H37" s="26"/>
      <c r="I37" s="39">
        <v>120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06" t="s">
        <v>942</v>
      </c>
      <c r="D38" s="107" t="s">
        <v>789</v>
      </c>
      <c r="E38" s="107" t="s">
        <v>789</v>
      </c>
      <c r="F38" s="108" t="s">
        <v>789</v>
      </c>
      <c r="G38" s="35" t="s">
        <v>491</v>
      </c>
      <c r="H38" s="26"/>
      <c r="I38" s="39">
        <v>120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06" t="s">
        <v>943</v>
      </c>
      <c r="D39" s="107" t="s">
        <v>790</v>
      </c>
      <c r="E39" s="107" t="s">
        <v>790</v>
      </c>
      <c r="F39" s="108" t="s">
        <v>790</v>
      </c>
      <c r="G39" s="35" t="s">
        <v>491</v>
      </c>
      <c r="H39" s="26"/>
      <c r="I39" s="39">
        <v>120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06" t="s">
        <v>944</v>
      </c>
      <c r="D40" s="107" t="s">
        <v>791</v>
      </c>
      <c r="E40" s="107" t="s">
        <v>791</v>
      </c>
      <c r="F40" s="108" t="s">
        <v>791</v>
      </c>
      <c r="G40" s="35" t="s">
        <v>491</v>
      </c>
      <c r="H40" s="26"/>
      <c r="I40" s="39">
        <v>120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06" t="s">
        <v>945</v>
      </c>
      <c r="D41" s="107" t="s">
        <v>792</v>
      </c>
      <c r="E41" s="107" t="s">
        <v>792</v>
      </c>
      <c r="F41" s="108" t="s">
        <v>792</v>
      </c>
      <c r="G41" s="35" t="s">
        <v>491</v>
      </c>
      <c r="H41" s="26"/>
      <c r="I41" s="39">
        <v>120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06" t="s">
        <v>946</v>
      </c>
      <c r="D42" s="107" t="s">
        <v>793</v>
      </c>
      <c r="E42" s="107" t="s">
        <v>793</v>
      </c>
      <c r="F42" s="108" t="s">
        <v>793</v>
      </c>
      <c r="G42" s="35" t="s">
        <v>491</v>
      </c>
      <c r="H42" s="26"/>
      <c r="I42" s="39">
        <v>120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06" t="s">
        <v>947</v>
      </c>
      <c r="D43" s="107" t="s">
        <v>794</v>
      </c>
      <c r="E43" s="107" t="s">
        <v>794</v>
      </c>
      <c r="F43" s="108" t="s">
        <v>794</v>
      </c>
      <c r="G43" s="35" t="s">
        <v>491</v>
      </c>
      <c r="H43" s="26"/>
      <c r="I43" s="39">
        <v>120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06" t="s">
        <v>948</v>
      </c>
      <c r="D44" s="107" t="s">
        <v>795</v>
      </c>
      <c r="E44" s="107" t="s">
        <v>795</v>
      </c>
      <c r="F44" s="108" t="s">
        <v>795</v>
      </c>
      <c r="G44" s="35" t="s">
        <v>491</v>
      </c>
      <c r="H44" s="26"/>
      <c r="I44" s="39">
        <v>120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06" t="s">
        <v>949</v>
      </c>
      <c r="D45" s="107" t="s">
        <v>796</v>
      </c>
      <c r="E45" s="107" t="s">
        <v>796</v>
      </c>
      <c r="F45" s="108" t="s">
        <v>796</v>
      </c>
      <c r="G45" s="35" t="s">
        <v>491</v>
      </c>
      <c r="H45" s="26"/>
      <c r="I45" s="39">
        <v>120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06" t="s">
        <v>950</v>
      </c>
      <c r="D46" s="107" t="s">
        <v>797</v>
      </c>
      <c r="E46" s="107" t="s">
        <v>797</v>
      </c>
      <c r="F46" s="108" t="s">
        <v>797</v>
      </c>
      <c r="G46" s="35" t="s">
        <v>491</v>
      </c>
      <c r="H46" s="26"/>
      <c r="I46" s="39">
        <v>120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06" t="s">
        <v>951</v>
      </c>
      <c r="D47" s="107" t="s">
        <v>798</v>
      </c>
      <c r="E47" s="107" t="s">
        <v>798</v>
      </c>
      <c r="F47" s="108" t="s">
        <v>798</v>
      </c>
      <c r="G47" s="35" t="s">
        <v>491</v>
      </c>
      <c r="H47" s="26"/>
      <c r="I47" s="39">
        <v>120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06" t="s">
        <v>952</v>
      </c>
      <c r="D48" s="107" t="s">
        <v>799</v>
      </c>
      <c r="E48" s="107" t="s">
        <v>799</v>
      </c>
      <c r="F48" s="108" t="s">
        <v>799</v>
      </c>
      <c r="G48" s="35" t="s">
        <v>491</v>
      </c>
      <c r="H48" s="26"/>
      <c r="I48" s="39">
        <v>120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06" t="s">
        <v>953</v>
      </c>
      <c r="D49" s="107" t="s">
        <v>800</v>
      </c>
      <c r="E49" s="107" t="s">
        <v>800</v>
      </c>
      <c r="F49" s="108" t="s">
        <v>800</v>
      </c>
      <c r="G49" s="35" t="s">
        <v>491</v>
      </c>
      <c r="H49" s="26"/>
      <c r="I49" s="39">
        <v>120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06" t="s">
        <v>954</v>
      </c>
      <c r="D50" s="107" t="s">
        <v>801</v>
      </c>
      <c r="E50" s="107" t="s">
        <v>801</v>
      </c>
      <c r="F50" s="108" t="s">
        <v>801</v>
      </c>
      <c r="G50" s="35" t="s">
        <v>491</v>
      </c>
      <c r="H50" s="26"/>
      <c r="I50" s="39">
        <v>120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06" t="s">
        <v>955</v>
      </c>
      <c r="D51" s="107" t="s">
        <v>802</v>
      </c>
      <c r="E51" s="107" t="s">
        <v>802</v>
      </c>
      <c r="F51" s="108" t="s">
        <v>802</v>
      </c>
      <c r="G51" s="35" t="s">
        <v>491</v>
      </c>
      <c r="H51" s="26"/>
      <c r="I51" s="39">
        <v>120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06" t="s">
        <v>956</v>
      </c>
      <c r="D52" s="107" t="s">
        <v>803</v>
      </c>
      <c r="E52" s="107" t="s">
        <v>803</v>
      </c>
      <c r="F52" s="108" t="s">
        <v>803</v>
      </c>
      <c r="G52" s="35" t="s">
        <v>491</v>
      </c>
      <c r="H52" s="26"/>
      <c r="I52" s="39">
        <v>120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06" t="s">
        <v>804</v>
      </c>
      <c r="D53" s="107" t="s">
        <v>804</v>
      </c>
      <c r="E53" s="107" t="s">
        <v>804</v>
      </c>
      <c r="F53" s="108" t="s">
        <v>804</v>
      </c>
      <c r="G53" s="35" t="s">
        <v>491</v>
      </c>
      <c r="H53" s="26"/>
      <c r="I53" s="39">
        <v>120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06" t="s">
        <v>805</v>
      </c>
      <c r="D54" s="107" t="s">
        <v>805</v>
      </c>
      <c r="E54" s="107" t="s">
        <v>805</v>
      </c>
      <c r="F54" s="108" t="s">
        <v>805</v>
      </c>
      <c r="G54" s="35" t="s">
        <v>491</v>
      </c>
      <c r="H54" s="26"/>
      <c r="I54" s="39">
        <v>120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06" t="s">
        <v>806</v>
      </c>
      <c r="D55" s="107" t="s">
        <v>806</v>
      </c>
      <c r="E55" s="107" t="s">
        <v>806</v>
      </c>
      <c r="F55" s="108" t="s">
        <v>806</v>
      </c>
      <c r="G55" s="35" t="s">
        <v>491</v>
      </c>
      <c r="H55" s="26"/>
      <c r="I55" s="39">
        <v>120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06" t="s">
        <v>807</v>
      </c>
      <c r="D56" s="107" t="s">
        <v>807</v>
      </c>
      <c r="E56" s="107" t="s">
        <v>807</v>
      </c>
      <c r="F56" s="108" t="s">
        <v>807</v>
      </c>
      <c r="G56" s="35" t="s">
        <v>491</v>
      </c>
      <c r="H56" s="26"/>
      <c r="I56" s="39">
        <v>120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06" t="s">
        <v>808</v>
      </c>
      <c r="D57" s="107" t="s">
        <v>808</v>
      </c>
      <c r="E57" s="107" t="s">
        <v>808</v>
      </c>
      <c r="F57" s="108" t="s">
        <v>808</v>
      </c>
      <c r="G57" s="35" t="s">
        <v>491</v>
      </c>
      <c r="H57" s="26"/>
      <c r="I57" s="39">
        <v>120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06" t="s">
        <v>809</v>
      </c>
      <c r="D58" s="107" t="s">
        <v>809</v>
      </c>
      <c r="E58" s="107" t="s">
        <v>809</v>
      </c>
      <c r="F58" s="108" t="s">
        <v>809</v>
      </c>
      <c r="G58" s="35" t="s">
        <v>491</v>
      </c>
      <c r="H58" s="26"/>
      <c r="I58" s="39">
        <v>120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06" t="s">
        <v>810</v>
      </c>
      <c r="D59" s="107" t="s">
        <v>810</v>
      </c>
      <c r="E59" s="107" t="s">
        <v>810</v>
      </c>
      <c r="F59" s="108" t="s">
        <v>810</v>
      </c>
      <c r="G59" s="35" t="s">
        <v>491</v>
      </c>
      <c r="H59" s="26"/>
      <c r="I59" s="39">
        <v>120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06" t="s">
        <v>811</v>
      </c>
      <c r="D60" s="107" t="s">
        <v>811</v>
      </c>
      <c r="E60" s="107" t="s">
        <v>811</v>
      </c>
      <c r="F60" s="108" t="s">
        <v>811</v>
      </c>
      <c r="G60" s="35" t="s">
        <v>491</v>
      </c>
      <c r="H60" s="26"/>
      <c r="I60" s="39">
        <v>120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06" t="s">
        <v>957</v>
      </c>
      <c r="D61" s="107" t="s">
        <v>812</v>
      </c>
      <c r="E61" s="107" t="s">
        <v>812</v>
      </c>
      <c r="F61" s="108" t="s">
        <v>812</v>
      </c>
      <c r="G61" s="35" t="s">
        <v>491</v>
      </c>
      <c r="H61" s="26"/>
      <c r="I61" s="39">
        <v>120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06" t="s">
        <v>958</v>
      </c>
      <c r="D62" s="107" t="s">
        <v>813</v>
      </c>
      <c r="E62" s="107" t="s">
        <v>813</v>
      </c>
      <c r="F62" s="108" t="s">
        <v>813</v>
      </c>
      <c r="G62" s="35" t="s">
        <v>491</v>
      </c>
      <c r="H62" s="26"/>
      <c r="I62" s="39">
        <v>120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06" t="s">
        <v>814</v>
      </c>
      <c r="D63" s="107" t="s">
        <v>814</v>
      </c>
      <c r="E63" s="107" t="s">
        <v>814</v>
      </c>
      <c r="F63" s="108" t="s">
        <v>814</v>
      </c>
      <c r="G63" s="35" t="s">
        <v>491</v>
      </c>
      <c r="H63" s="26"/>
      <c r="I63" s="39">
        <v>120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4"/>
        <v>53</v>
      </c>
      <c r="B64" s="25"/>
      <c r="C64" s="106" t="s">
        <v>959</v>
      </c>
      <c r="D64" s="107" t="s">
        <v>815</v>
      </c>
      <c r="E64" s="107" t="s">
        <v>815</v>
      </c>
      <c r="F64" s="108" t="s">
        <v>815</v>
      </c>
      <c r="G64" s="35" t="s">
        <v>491</v>
      </c>
      <c r="H64" s="26"/>
      <c r="I64" s="39">
        <v>120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4"/>
        <v>54</v>
      </c>
      <c r="B65" s="25"/>
      <c r="C65" s="106" t="s">
        <v>960</v>
      </c>
      <c r="D65" s="107" t="s">
        <v>816</v>
      </c>
      <c r="E65" s="107" t="s">
        <v>816</v>
      </c>
      <c r="F65" s="108" t="s">
        <v>816</v>
      </c>
      <c r="G65" s="35" t="s">
        <v>491</v>
      </c>
      <c r="H65" s="26"/>
      <c r="I65" s="39">
        <v>120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4"/>
        <v>55</v>
      </c>
      <c r="B66" s="25"/>
      <c r="C66" s="106" t="s">
        <v>961</v>
      </c>
      <c r="D66" s="107" t="s">
        <v>817</v>
      </c>
      <c r="E66" s="107" t="s">
        <v>817</v>
      </c>
      <c r="F66" s="108" t="s">
        <v>817</v>
      </c>
      <c r="G66" s="35" t="s">
        <v>491</v>
      </c>
      <c r="H66" s="26"/>
      <c r="I66" s="39">
        <v>120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4"/>
        <v>56</v>
      </c>
      <c r="B67" s="25"/>
      <c r="C67" s="106" t="s">
        <v>962</v>
      </c>
      <c r="D67" s="107" t="s">
        <v>818</v>
      </c>
      <c r="E67" s="107" t="s">
        <v>818</v>
      </c>
      <c r="F67" s="108" t="s">
        <v>818</v>
      </c>
      <c r="G67" s="35" t="s">
        <v>491</v>
      </c>
      <c r="H67" s="26"/>
      <c r="I67" s="39">
        <v>120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4"/>
        <v>57</v>
      </c>
      <c r="B68" s="25"/>
      <c r="C68" s="106" t="s">
        <v>963</v>
      </c>
      <c r="D68" s="107" t="s">
        <v>819</v>
      </c>
      <c r="E68" s="107" t="s">
        <v>819</v>
      </c>
      <c r="F68" s="108" t="s">
        <v>819</v>
      </c>
      <c r="G68" s="35" t="s">
        <v>491</v>
      </c>
      <c r="H68" s="26"/>
      <c r="I68" s="39">
        <v>120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4"/>
        <v>58</v>
      </c>
      <c r="B69" s="25"/>
      <c r="C69" s="106" t="s">
        <v>964</v>
      </c>
      <c r="D69" s="107" t="s">
        <v>820</v>
      </c>
      <c r="E69" s="107" t="s">
        <v>820</v>
      </c>
      <c r="F69" s="108" t="s">
        <v>820</v>
      </c>
      <c r="G69" s="35" t="s">
        <v>491</v>
      </c>
      <c r="H69" s="26"/>
      <c r="I69" s="39">
        <v>120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4"/>
        <v>59</v>
      </c>
      <c r="B70" s="25"/>
      <c r="C70" s="106" t="s">
        <v>965</v>
      </c>
      <c r="D70" s="107" t="s">
        <v>821</v>
      </c>
      <c r="E70" s="107" t="s">
        <v>821</v>
      </c>
      <c r="F70" s="108" t="s">
        <v>821</v>
      </c>
      <c r="G70" s="35" t="s">
        <v>491</v>
      </c>
      <c r="H70" s="26"/>
      <c r="I70" s="39">
        <v>120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4"/>
        <v>60</v>
      </c>
      <c r="B71" s="25"/>
      <c r="C71" s="106" t="s">
        <v>966</v>
      </c>
      <c r="D71" s="107" t="s">
        <v>812</v>
      </c>
      <c r="E71" s="107" t="s">
        <v>812</v>
      </c>
      <c r="F71" s="108" t="s">
        <v>812</v>
      </c>
      <c r="G71" s="35" t="s">
        <v>491</v>
      </c>
      <c r="H71" s="26"/>
      <c r="I71" s="39">
        <v>120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4"/>
        <v>61</v>
      </c>
      <c r="B72" s="25"/>
      <c r="C72" s="106" t="s">
        <v>967</v>
      </c>
      <c r="D72" s="107" t="s">
        <v>813</v>
      </c>
      <c r="E72" s="107" t="s">
        <v>813</v>
      </c>
      <c r="F72" s="108" t="s">
        <v>813</v>
      </c>
      <c r="G72" s="35" t="s">
        <v>491</v>
      </c>
      <c r="H72" s="26"/>
      <c r="I72" s="39">
        <v>120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4"/>
        <v>62</v>
      </c>
      <c r="B73" s="25"/>
      <c r="C73" s="106" t="s">
        <v>968</v>
      </c>
      <c r="D73" s="107" t="s">
        <v>822</v>
      </c>
      <c r="E73" s="107" t="s">
        <v>822</v>
      </c>
      <c r="F73" s="108" t="s">
        <v>822</v>
      </c>
      <c r="G73" s="35" t="s">
        <v>491</v>
      </c>
      <c r="H73" s="26"/>
      <c r="I73" s="39">
        <v>120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3">
      <c r="A74" s="24">
        <f t="shared" si="4"/>
        <v>63</v>
      </c>
      <c r="B74" s="25"/>
      <c r="C74" s="106" t="s">
        <v>969</v>
      </c>
      <c r="D74" s="107" t="s">
        <v>823</v>
      </c>
      <c r="E74" s="107" t="s">
        <v>823</v>
      </c>
      <c r="F74" s="108" t="s">
        <v>823</v>
      </c>
      <c r="G74" s="35" t="s">
        <v>491</v>
      </c>
      <c r="H74" s="26"/>
      <c r="I74" s="39">
        <v>120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3">
      <c r="A75" s="24">
        <f t="shared" si="4"/>
        <v>64</v>
      </c>
      <c r="B75" s="25"/>
      <c r="C75" s="106" t="s">
        <v>970</v>
      </c>
      <c r="D75" s="107" t="s">
        <v>824</v>
      </c>
      <c r="E75" s="107" t="s">
        <v>824</v>
      </c>
      <c r="F75" s="108" t="s">
        <v>824</v>
      </c>
      <c r="G75" s="35" t="s">
        <v>491</v>
      </c>
      <c r="H75" s="26"/>
      <c r="I75" s="39">
        <v>120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3">
      <c r="A76" s="24">
        <f t="shared" si="4"/>
        <v>65</v>
      </c>
      <c r="B76" s="25"/>
      <c r="C76" s="106" t="s">
        <v>971</v>
      </c>
      <c r="D76" s="107" t="s">
        <v>825</v>
      </c>
      <c r="E76" s="107" t="s">
        <v>825</v>
      </c>
      <c r="F76" s="108" t="s">
        <v>825</v>
      </c>
      <c r="G76" s="35" t="s">
        <v>491</v>
      </c>
      <c r="H76" s="26"/>
      <c r="I76" s="39">
        <v>120</v>
      </c>
      <c r="J76" s="28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3">
      <c r="A77" s="24">
        <f t="shared" si="4"/>
        <v>66</v>
      </c>
      <c r="B77" s="25"/>
      <c r="C77" s="106" t="s">
        <v>972</v>
      </c>
      <c r="D77" s="107" t="s">
        <v>826</v>
      </c>
      <c r="E77" s="107" t="s">
        <v>826</v>
      </c>
      <c r="F77" s="108" t="s">
        <v>826</v>
      </c>
      <c r="G77" s="35" t="s">
        <v>491</v>
      </c>
      <c r="H77" s="26"/>
      <c r="I77" s="39">
        <v>120</v>
      </c>
      <c r="J77" s="28">
        <v>0</v>
      </c>
      <c r="K77" s="29">
        <v>9.5</v>
      </c>
      <c r="L77" s="30">
        <f t="shared" ref="L77:L140" si="5">PRODUCT(J77,1.095)</f>
        <v>0</v>
      </c>
      <c r="M77" s="31">
        <f t="shared" ref="M77:M140" si="6">PRODUCT(I77,L77)</f>
        <v>0</v>
      </c>
      <c r="N77" s="31">
        <f t="shared" ref="N77:N140" si="7">PRODUCT(I77,J77)</f>
        <v>0</v>
      </c>
    </row>
    <row r="78" spans="1:14" ht="15" customHeight="1" x14ac:dyDescent="0.3">
      <c r="A78" s="24">
        <f t="shared" ref="A78:A141" si="8">A77+1</f>
        <v>67</v>
      </c>
      <c r="B78" s="25"/>
      <c r="C78" s="106" t="s">
        <v>973</v>
      </c>
      <c r="D78" s="107" t="s">
        <v>827</v>
      </c>
      <c r="E78" s="107" t="s">
        <v>827</v>
      </c>
      <c r="F78" s="108" t="s">
        <v>827</v>
      </c>
      <c r="G78" s="35" t="s">
        <v>14</v>
      </c>
      <c r="H78" s="26"/>
      <c r="I78" s="39">
        <v>2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8"/>
        <v>68</v>
      </c>
      <c r="B79" s="25"/>
      <c r="C79" s="106" t="s">
        <v>828</v>
      </c>
      <c r="D79" s="107" t="s">
        <v>828</v>
      </c>
      <c r="E79" s="107" t="s">
        <v>828</v>
      </c>
      <c r="F79" s="108" t="s">
        <v>828</v>
      </c>
      <c r="G79" s="35" t="s">
        <v>491</v>
      </c>
      <c r="H79" s="26"/>
      <c r="I79" s="39">
        <v>120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8"/>
        <v>69</v>
      </c>
      <c r="B80" s="25"/>
      <c r="C80" s="106" t="s">
        <v>974</v>
      </c>
      <c r="D80" s="107" t="s">
        <v>829</v>
      </c>
      <c r="E80" s="107" t="s">
        <v>829</v>
      </c>
      <c r="F80" s="108" t="s">
        <v>829</v>
      </c>
      <c r="G80" s="35" t="s">
        <v>491</v>
      </c>
      <c r="H80" s="26"/>
      <c r="I80" s="39">
        <v>120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8"/>
        <v>70</v>
      </c>
      <c r="B81" s="25"/>
      <c r="C81" s="106" t="s">
        <v>975</v>
      </c>
      <c r="D81" s="107" t="s">
        <v>830</v>
      </c>
      <c r="E81" s="107" t="s">
        <v>830</v>
      </c>
      <c r="F81" s="108" t="s">
        <v>830</v>
      </c>
      <c r="G81" s="35" t="s">
        <v>491</v>
      </c>
      <c r="H81" s="26"/>
      <c r="I81" s="39">
        <v>120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8"/>
        <v>71</v>
      </c>
      <c r="B82" s="25"/>
      <c r="C82" s="106" t="s">
        <v>976</v>
      </c>
      <c r="D82" s="107" t="s">
        <v>829</v>
      </c>
      <c r="E82" s="107" t="s">
        <v>829</v>
      </c>
      <c r="F82" s="108" t="s">
        <v>829</v>
      </c>
      <c r="G82" s="35" t="s">
        <v>491</v>
      </c>
      <c r="H82" s="26"/>
      <c r="I82" s="39">
        <v>120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24">
        <f t="shared" si="8"/>
        <v>72</v>
      </c>
      <c r="B83" s="25"/>
      <c r="C83" s="106" t="s">
        <v>977</v>
      </c>
      <c r="D83" s="107" t="s">
        <v>831</v>
      </c>
      <c r="E83" s="107" t="s">
        <v>831</v>
      </c>
      <c r="F83" s="108" t="s">
        <v>831</v>
      </c>
      <c r="G83" s="35" t="s">
        <v>491</v>
      </c>
      <c r="H83" s="26"/>
      <c r="I83" s="39">
        <v>120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24">
        <f t="shared" si="8"/>
        <v>73</v>
      </c>
      <c r="B84" s="25"/>
      <c r="C84" s="106" t="s">
        <v>978</v>
      </c>
      <c r="D84" s="107" t="s">
        <v>830</v>
      </c>
      <c r="E84" s="107" t="s">
        <v>830</v>
      </c>
      <c r="F84" s="108" t="s">
        <v>830</v>
      </c>
      <c r="G84" s="35" t="s">
        <v>491</v>
      </c>
      <c r="H84" s="26"/>
      <c r="I84" s="39">
        <v>120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24">
        <f t="shared" si="8"/>
        <v>74</v>
      </c>
      <c r="B85" s="25"/>
      <c r="C85" s="106" t="s">
        <v>979</v>
      </c>
      <c r="D85" s="107" t="s">
        <v>832</v>
      </c>
      <c r="E85" s="107" t="s">
        <v>832</v>
      </c>
      <c r="F85" s="108" t="s">
        <v>832</v>
      </c>
      <c r="G85" s="35" t="s">
        <v>491</v>
      </c>
      <c r="H85" s="26"/>
      <c r="I85" s="39">
        <v>120</v>
      </c>
      <c r="J85" s="28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24">
        <f t="shared" si="8"/>
        <v>75</v>
      </c>
      <c r="B86" s="25"/>
      <c r="C86" s="106" t="s">
        <v>833</v>
      </c>
      <c r="D86" s="107" t="s">
        <v>833</v>
      </c>
      <c r="E86" s="107" t="s">
        <v>833</v>
      </c>
      <c r="F86" s="108" t="s">
        <v>833</v>
      </c>
      <c r="G86" s="35" t="s">
        <v>491</v>
      </c>
      <c r="H86" s="26"/>
      <c r="I86" s="39">
        <v>120</v>
      </c>
      <c r="J86" s="28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24">
        <f t="shared" si="8"/>
        <v>76</v>
      </c>
      <c r="B87" s="25"/>
      <c r="C87" s="106" t="s">
        <v>980</v>
      </c>
      <c r="D87" s="107" t="s">
        <v>834</v>
      </c>
      <c r="E87" s="107" t="s">
        <v>834</v>
      </c>
      <c r="F87" s="108" t="s">
        <v>834</v>
      </c>
      <c r="G87" s="35" t="s">
        <v>491</v>
      </c>
      <c r="H87" s="26"/>
      <c r="I87" s="39">
        <v>120</v>
      </c>
      <c r="J87" s="28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24">
        <f t="shared" si="8"/>
        <v>77</v>
      </c>
      <c r="B88" s="25"/>
      <c r="C88" s="106" t="s">
        <v>981</v>
      </c>
      <c r="D88" s="107" t="s">
        <v>768</v>
      </c>
      <c r="E88" s="107" t="s">
        <v>768</v>
      </c>
      <c r="F88" s="108" t="s">
        <v>768</v>
      </c>
      <c r="G88" s="35" t="s">
        <v>491</v>
      </c>
      <c r="H88" s="26"/>
      <c r="I88" s="39">
        <v>120</v>
      </c>
      <c r="J88" s="28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24">
        <f t="shared" si="8"/>
        <v>78</v>
      </c>
      <c r="B89" s="25"/>
      <c r="C89" s="106" t="s">
        <v>982</v>
      </c>
      <c r="D89" s="107" t="s">
        <v>778</v>
      </c>
      <c r="E89" s="107" t="s">
        <v>778</v>
      </c>
      <c r="F89" s="108" t="s">
        <v>778</v>
      </c>
      <c r="G89" s="35" t="s">
        <v>491</v>
      </c>
      <c r="H89" s="26"/>
      <c r="I89" s="39">
        <v>120</v>
      </c>
      <c r="J89" s="28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24">
        <f t="shared" si="8"/>
        <v>79</v>
      </c>
      <c r="B90" s="25"/>
      <c r="C90" s="106" t="s">
        <v>983</v>
      </c>
      <c r="D90" s="107" t="s">
        <v>835</v>
      </c>
      <c r="E90" s="107" t="s">
        <v>835</v>
      </c>
      <c r="F90" s="108" t="s">
        <v>835</v>
      </c>
      <c r="G90" s="35" t="s">
        <v>491</v>
      </c>
      <c r="H90" s="26"/>
      <c r="I90" s="39">
        <v>120</v>
      </c>
      <c r="J90" s="28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24">
        <f t="shared" si="8"/>
        <v>80</v>
      </c>
      <c r="B91" s="25"/>
      <c r="C91" s="106" t="s">
        <v>984</v>
      </c>
      <c r="D91" s="107" t="s">
        <v>836</v>
      </c>
      <c r="E91" s="107" t="s">
        <v>836</v>
      </c>
      <c r="F91" s="108" t="s">
        <v>836</v>
      </c>
      <c r="G91" s="35" t="s">
        <v>491</v>
      </c>
      <c r="H91" s="26"/>
      <c r="I91" s="39">
        <v>120</v>
      </c>
      <c r="J91" s="28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3">
      <c r="A92" s="24">
        <f t="shared" si="8"/>
        <v>81</v>
      </c>
      <c r="B92" s="25"/>
      <c r="C92" s="106" t="s">
        <v>837</v>
      </c>
      <c r="D92" s="107" t="s">
        <v>837</v>
      </c>
      <c r="E92" s="107" t="s">
        <v>837</v>
      </c>
      <c r="F92" s="108" t="s">
        <v>837</v>
      </c>
      <c r="G92" s="35" t="s">
        <v>491</v>
      </c>
      <c r="H92" s="26"/>
      <c r="I92" s="39">
        <v>120</v>
      </c>
      <c r="J92" s="28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3">
      <c r="A93" s="24">
        <f t="shared" si="8"/>
        <v>82</v>
      </c>
      <c r="B93" s="25"/>
      <c r="C93" s="106" t="s">
        <v>985</v>
      </c>
      <c r="D93" s="107" t="s">
        <v>838</v>
      </c>
      <c r="E93" s="107" t="s">
        <v>838</v>
      </c>
      <c r="F93" s="108" t="s">
        <v>838</v>
      </c>
      <c r="G93" s="35" t="s">
        <v>491</v>
      </c>
      <c r="H93" s="26"/>
      <c r="I93" s="39">
        <v>120</v>
      </c>
      <c r="J93" s="28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24">
        <f t="shared" si="8"/>
        <v>83</v>
      </c>
      <c r="B94" s="25"/>
      <c r="C94" s="106" t="s">
        <v>986</v>
      </c>
      <c r="D94" s="107" t="s">
        <v>839</v>
      </c>
      <c r="E94" s="107" t="s">
        <v>839</v>
      </c>
      <c r="F94" s="108" t="s">
        <v>839</v>
      </c>
      <c r="G94" s="35" t="s">
        <v>14</v>
      </c>
      <c r="H94" s="26"/>
      <c r="I94" s="39">
        <v>2</v>
      </c>
      <c r="J94" s="28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24">
        <f t="shared" si="8"/>
        <v>84</v>
      </c>
      <c r="B95" s="25"/>
      <c r="C95" s="106" t="s">
        <v>840</v>
      </c>
      <c r="D95" s="107" t="s">
        <v>840</v>
      </c>
      <c r="E95" s="107" t="s">
        <v>840</v>
      </c>
      <c r="F95" s="108" t="s">
        <v>840</v>
      </c>
      <c r="G95" s="35" t="s">
        <v>491</v>
      </c>
      <c r="H95" s="26"/>
      <c r="I95" s="39">
        <v>120</v>
      </c>
      <c r="J95" s="28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24">
        <f t="shared" si="8"/>
        <v>85</v>
      </c>
      <c r="B96" s="25"/>
      <c r="C96" s="106" t="s">
        <v>841</v>
      </c>
      <c r="D96" s="107" t="s">
        <v>841</v>
      </c>
      <c r="E96" s="107" t="s">
        <v>841</v>
      </c>
      <c r="F96" s="108" t="s">
        <v>841</v>
      </c>
      <c r="G96" s="35" t="s">
        <v>491</v>
      </c>
      <c r="H96" s="26"/>
      <c r="I96" s="39">
        <v>120</v>
      </c>
      <c r="J96" s="28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24">
        <f t="shared" si="8"/>
        <v>86</v>
      </c>
      <c r="B97" s="25"/>
      <c r="C97" s="106" t="s">
        <v>842</v>
      </c>
      <c r="D97" s="107" t="s">
        <v>842</v>
      </c>
      <c r="E97" s="107" t="s">
        <v>842</v>
      </c>
      <c r="F97" s="108" t="s">
        <v>842</v>
      </c>
      <c r="G97" s="35" t="s">
        <v>491</v>
      </c>
      <c r="H97" s="26"/>
      <c r="I97" s="39">
        <v>120</v>
      </c>
      <c r="J97" s="28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24">
        <f t="shared" si="8"/>
        <v>87</v>
      </c>
      <c r="B98" s="25"/>
      <c r="C98" s="106" t="s">
        <v>987</v>
      </c>
      <c r="D98" s="107" t="s">
        <v>843</v>
      </c>
      <c r="E98" s="107" t="s">
        <v>843</v>
      </c>
      <c r="F98" s="108" t="s">
        <v>843</v>
      </c>
      <c r="G98" s="35" t="s">
        <v>491</v>
      </c>
      <c r="H98" s="26"/>
      <c r="I98" s="39">
        <v>120</v>
      </c>
      <c r="J98" s="28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24">
        <f t="shared" si="8"/>
        <v>88</v>
      </c>
      <c r="B99" s="25"/>
      <c r="C99" s="106" t="s">
        <v>988</v>
      </c>
      <c r="D99" s="107" t="s">
        <v>844</v>
      </c>
      <c r="E99" s="107" t="s">
        <v>844</v>
      </c>
      <c r="F99" s="108" t="s">
        <v>844</v>
      </c>
      <c r="G99" s="35" t="s">
        <v>491</v>
      </c>
      <c r="H99" s="26"/>
      <c r="I99" s="39">
        <v>120</v>
      </c>
      <c r="J99" s="28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24">
        <f t="shared" si="8"/>
        <v>89</v>
      </c>
      <c r="B100" s="25"/>
      <c r="C100" s="106" t="s">
        <v>992</v>
      </c>
      <c r="D100" s="107" t="s">
        <v>845</v>
      </c>
      <c r="E100" s="107" t="s">
        <v>845</v>
      </c>
      <c r="F100" s="108" t="s">
        <v>845</v>
      </c>
      <c r="G100" s="35" t="s">
        <v>491</v>
      </c>
      <c r="H100" s="26"/>
      <c r="I100" s="39">
        <v>120</v>
      </c>
      <c r="J100" s="28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24">
        <f t="shared" si="8"/>
        <v>90</v>
      </c>
      <c r="B101" s="25"/>
      <c r="C101" s="106" t="s">
        <v>993</v>
      </c>
      <c r="D101" s="107" t="s">
        <v>846</v>
      </c>
      <c r="E101" s="107" t="s">
        <v>846</v>
      </c>
      <c r="F101" s="108" t="s">
        <v>846</v>
      </c>
      <c r="G101" s="35" t="s">
        <v>491</v>
      </c>
      <c r="H101" s="26"/>
      <c r="I101" s="39">
        <v>120</v>
      </c>
      <c r="J101" s="28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24">
        <f t="shared" si="8"/>
        <v>91</v>
      </c>
      <c r="B102" s="25"/>
      <c r="C102" s="106" t="s">
        <v>994</v>
      </c>
      <c r="D102" s="107" t="s">
        <v>847</v>
      </c>
      <c r="E102" s="107" t="s">
        <v>847</v>
      </c>
      <c r="F102" s="108" t="s">
        <v>847</v>
      </c>
      <c r="G102" s="35" t="s">
        <v>491</v>
      </c>
      <c r="H102" s="26"/>
      <c r="I102" s="39">
        <v>120</v>
      </c>
      <c r="J102" s="28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3">
      <c r="A103" s="24">
        <f t="shared" si="8"/>
        <v>92</v>
      </c>
      <c r="B103" s="25"/>
      <c r="C103" s="106" t="s">
        <v>995</v>
      </c>
      <c r="D103" s="107" t="s">
        <v>848</v>
      </c>
      <c r="E103" s="107" t="s">
        <v>848</v>
      </c>
      <c r="F103" s="108" t="s">
        <v>848</v>
      </c>
      <c r="G103" s="35" t="s">
        <v>491</v>
      </c>
      <c r="H103" s="26"/>
      <c r="I103" s="39">
        <v>120</v>
      </c>
      <c r="J103" s="28">
        <v>0</v>
      </c>
      <c r="K103" s="29">
        <v>9.5</v>
      </c>
      <c r="L103" s="30">
        <f t="shared" si="5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3">
      <c r="A104" s="24">
        <f t="shared" si="8"/>
        <v>93</v>
      </c>
      <c r="B104" s="25"/>
      <c r="C104" s="106" t="s">
        <v>996</v>
      </c>
      <c r="D104" s="107" t="s">
        <v>849</v>
      </c>
      <c r="E104" s="107" t="s">
        <v>849</v>
      </c>
      <c r="F104" s="108" t="s">
        <v>849</v>
      </c>
      <c r="G104" s="35" t="s">
        <v>491</v>
      </c>
      <c r="H104" s="26"/>
      <c r="I104" s="39">
        <v>120</v>
      </c>
      <c r="J104" s="28">
        <v>0</v>
      </c>
      <c r="K104" s="29">
        <v>9.5</v>
      </c>
      <c r="L104" s="30">
        <f t="shared" si="5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3">
      <c r="A105" s="24">
        <f t="shared" si="8"/>
        <v>94</v>
      </c>
      <c r="B105" s="25"/>
      <c r="C105" s="106" t="s">
        <v>850</v>
      </c>
      <c r="D105" s="107" t="s">
        <v>850</v>
      </c>
      <c r="E105" s="107" t="s">
        <v>850</v>
      </c>
      <c r="F105" s="108" t="s">
        <v>850</v>
      </c>
      <c r="G105" s="35" t="s">
        <v>491</v>
      </c>
      <c r="H105" s="26"/>
      <c r="I105" s="39">
        <v>120</v>
      </c>
      <c r="J105" s="28">
        <v>0</v>
      </c>
      <c r="K105" s="29">
        <v>9.5</v>
      </c>
      <c r="L105" s="30">
        <f t="shared" si="5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3">
      <c r="A106" s="24">
        <f t="shared" si="8"/>
        <v>95</v>
      </c>
      <c r="B106" s="25"/>
      <c r="C106" s="106" t="s">
        <v>989</v>
      </c>
      <c r="D106" s="107" t="s">
        <v>845</v>
      </c>
      <c r="E106" s="107" t="s">
        <v>845</v>
      </c>
      <c r="F106" s="108" t="s">
        <v>845</v>
      </c>
      <c r="G106" s="35" t="s">
        <v>491</v>
      </c>
      <c r="H106" s="26"/>
      <c r="I106" s="39">
        <v>120</v>
      </c>
      <c r="J106" s="28">
        <v>0</v>
      </c>
      <c r="K106" s="29">
        <v>9.5</v>
      </c>
      <c r="L106" s="30">
        <f t="shared" si="5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3">
      <c r="A107" s="24">
        <f t="shared" si="8"/>
        <v>96</v>
      </c>
      <c r="B107" s="25"/>
      <c r="C107" s="106" t="s">
        <v>990</v>
      </c>
      <c r="D107" s="107" t="s">
        <v>846</v>
      </c>
      <c r="E107" s="107" t="s">
        <v>846</v>
      </c>
      <c r="F107" s="108" t="s">
        <v>846</v>
      </c>
      <c r="G107" s="35" t="s">
        <v>491</v>
      </c>
      <c r="H107" s="26"/>
      <c r="I107" s="39">
        <v>120</v>
      </c>
      <c r="J107" s="28">
        <v>0</v>
      </c>
      <c r="K107" s="29">
        <v>9.5</v>
      </c>
      <c r="L107" s="30">
        <f t="shared" si="5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3">
      <c r="A108" s="24">
        <f t="shared" si="8"/>
        <v>97</v>
      </c>
      <c r="B108" s="25"/>
      <c r="C108" s="106" t="s">
        <v>991</v>
      </c>
      <c r="D108" s="107" t="s">
        <v>847</v>
      </c>
      <c r="E108" s="107" t="s">
        <v>847</v>
      </c>
      <c r="F108" s="108" t="s">
        <v>847</v>
      </c>
      <c r="G108" s="35" t="s">
        <v>491</v>
      </c>
      <c r="H108" s="26"/>
      <c r="I108" s="39">
        <v>120</v>
      </c>
      <c r="J108" s="28">
        <v>0</v>
      </c>
      <c r="K108" s="29">
        <v>9.5</v>
      </c>
      <c r="L108" s="30">
        <f t="shared" si="5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3">
      <c r="A109" s="24">
        <f t="shared" si="8"/>
        <v>98</v>
      </c>
      <c r="B109" s="25"/>
      <c r="C109" s="106" t="s">
        <v>997</v>
      </c>
      <c r="D109" s="107" t="s">
        <v>848</v>
      </c>
      <c r="E109" s="107" t="s">
        <v>848</v>
      </c>
      <c r="F109" s="108" t="s">
        <v>848</v>
      </c>
      <c r="G109" s="35" t="s">
        <v>491</v>
      </c>
      <c r="H109" s="26"/>
      <c r="I109" s="39">
        <v>120</v>
      </c>
      <c r="J109" s="28">
        <v>0</v>
      </c>
      <c r="K109" s="29">
        <v>9.5</v>
      </c>
      <c r="L109" s="30">
        <f t="shared" si="5"/>
        <v>0</v>
      </c>
      <c r="M109" s="31">
        <f t="shared" si="6"/>
        <v>0</v>
      </c>
      <c r="N109" s="31">
        <f t="shared" si="7"/>
        <v>0</v>
      </c>
    </row>
    <row r="110" spans="1:14" ht="15" customHeight="1" x14ac:dyDescent="0.3">
      <c r="A110" s="24">
        <f t="shared" si="8"/>
        <v>99</v>
      </c>
      <c r="B110" s="25"/>
      <c r="C110" s="106" t="s">
        <v>998</v>
      </c>
      <c r="D110" s="107" t="s">
        <v>851</v>
      </c>
      <c r="E110" s="107" t="s">
        <v>851</v>
      </c>
      <c r="F110" s="108" t="s">
        <v>851</v>
      </c>
      <c r="G110" s="35" t="s">
        <v>491</v>
      </c>
      <c r="H110" s="26"/>
      <c r="I110" s="39">
        <v>120</v>
      </c>
      <c r="J110" s="28">
        <v>0</v>
      </c>
      <c r="K110" s="29">
        <v>9.5</v>
      </c>
      <c r="L110" s="30">
        <f t="shared" si="5"/>
        <v>0</v>
      </c>
      <c r="M110" s="31">
        <f t="shared" si="6"/>
        <v>0</v>
      </c>
      <c r="N110" s="31">
        <f t="shared" si="7"/>
        <v>0</v>
      </c>
    </row>
    <row r="111" spans="1:14" ht="15" customHeight="1" x14ac:dyDescent="0.3">
      <c r="A111" s="24">
        <f t="shared" si="8"/>
        <v>100</v>
      </c>
      <c r="B111" s="25"/>
      <c r="C111" s="106" t="s">
        <v>852</v>
      </c>
      <c r="D111" s="107" t="s">
        <v>852</v>
      </c>
      <c r="E111" s="107" t="s">
        <v>852</v>
      </c>
      <c r="F111" s="108" t="s">
        <v>852</v>
      </c>
      <c r="G111" s="35" t="s">
        <v>491</v>
      </c>
      <c r="H111" s="26"/>
      <c r="I111" s="39">
        <v>120</v>
      </c>
      <c r="J111" s="28">
        <v>0</v>
      </c>
      <c r="K111" s="29">
        <v>9.5</v>
      </c>
      <c r="L111" s="30">
        <f t="shared" si="5"/>
        <v>0</v>
      </c>
      <c r="M111" s="31">
        <f t="shared" si="6"/>
        <v>0</v>
      </c>
      <c r="N111" s="31">
        <f t="shared" si="7"/>
        <v>0</v>
      </c>
    </row>
    <row r="112" spans="1:14" ht="15" customHeight="1" x14ac:dyDescent="0.3">
      <c r="A112" s="24">
        <f t="shared" si="8"/>
        <v>101</v>
      </c>
      <c r="B112" s="25"/>
      <c r="C112" s="106" t="s">
        <v>999</v>
      </c>
      <c r="D112" s="107" t="s">
        <v>853</v>
      </c>
      <c r="E112" s="107" t="s">
        <v>853</v>
      </c>
      <c r="F112" s="108" t="s">
        <v>853</v>
      </c>
      <c r="G112" s="35" t="s">
        <v>491</v>
      </c>
      <c r="H112" s="26"/>
      <c r="I112" s="39">
        <v>120</v>
      </c>
      <c r="J112" s="28">
        <v>0</v>
      </c>
      <c r="K112" s="29">
        <v>9.5</v>
      </c>
      <c r="L112" s="30">
        <f t="shared" si="5"/>
        <v>0</v>
      </c>
      <c r="M112" s="31">
        <f t="shared" si="6"/>
        <v>0</v>
      </c>
      <c r="N112" s="31">
        <f t="shared" si="7"/>
        <v>0</v>
      </c>
    </row>
    <row r="113" spans="1:14" ht="15" customHeight="1" x14ac:dyDescent="0.3">
      <c r="A113" s="24">
        <f t="shared" si="8"/>
        <v>102</v>
      </c>
      <c r="B113" s="25"/>
      <c r="C113" s="106" t="s">
        <v>1000</v>
      </c>
      <c r="D113" s="107" t="s">
        <v>854</v>
      </c>
      <c r="E113" s="107" t="s">
        <v>854</v>
      </c>
      <c r="F113" s="108" t="s">
        <v>854</v>
      </c>
      <c r="G113" s="35" t="s">
        <v>491</v>
      </c>
      <c r="H113" s="26"/>
      <c r="I113" s="39">
        <v>120</v>
      </c>
      <c r="J113" s="28">
        <v>0</v>
      </c>
      <c r="K113" s="29">
        <v>9.5</v>
      </c>
      <c r="L113" s="30">
        <f t="shared" si="5"/>
        <v>0</v>
      </c>
      <c r="M113" s="31">
        <f t="shared" si="6"/>
        <v>0</v>
      </c>
      <c r="N113" s="31">
        <f t="shared" si="7"/>
        <v>0</v>
      </c>
    </row>
    <row r="114" spans="1:14" ht="15" customHeight="1" x14ac:dyDescent="0.3">
      <c r="A114" s="24">
        <f t="shared" si="8"/>
        <v>103</v>
      </c>
      <c r="B114" s="25"/>
      <c r="C114" s="106" t="s">
        <v>1001</v>
      </c>
      <c r="D114" s="107" t="s">
        <v>855</v>
      </c>
      <c r="E114" s="107" t="s">
        <v>855</v>
      </c>
      <c r="F114" s="108" t="s">
        <v>855</v>
      </c>
      <c r="G114" s="35" t="s">
        <v>491</v>
      </c>
      <c r="H114" s="26"/>
      <c r="I114" s="39">
        <v>120</v>
      </c>
      <c r="J114" s="28">
        <v>0</v>
      </c>
      <c r="K114" s="29">
        <v>9.5</v>
      </c>
      <c r="L114" s="30">
        <f t="shared" si="5"/>
        <v>0</v>
      </c>
      <c r="M114" s="31">
        <f t="shared" si="6"/>
        <v>0</v>
      </c>
      <c r="N114" s="31">
        <f t="shared" si="7"/>
        <v>0</v>
      </c>
    </row>
    <row r="115" spans="1:14" ht="15" customHeight="1" x14ac:dyDescent="0.3">
      <c r="A115" s="24">
        <f t="shared" si="8"/>
        <v>104</v>
      </c>
      <c r="B115" s="25"/>
      <c r="C115" s="106" t="s">
        <v>1002</v>
      </c>
      <c r="D115" s="107" t="s">
        <v>856</v>
      </c>
      <c r="E115" s="107" t="s">
        <v>856</v>
      </c>
      <c r="F115" s="108" t="s">
        <v>856</v>
      </c>
      <c r="G115" s="35" t="s">
        <v>491</v>
      </c>
      <c r="H115" s="26"/>
      <c r="I115" s="39">
        <v>120</v>
      </c>
      <c r="J115" s="28">
        <v>0</v>
      </c>
      <c r="K115" s="29">
        <v>9.5</v>
      </c>
      <c r="L115" s="30">
        <f t="shared" si="5"/>
        <v>0</v>
      </c>
      <c r="M115" s="31">
        <f t="shared" si="6"/>
        <v>0</v>
      </c>
      <c r="N115" s="31">
        <f t="shared" si="7"/>
        <v>0</v>
      </c>
    </row>
    <row r="116" spans="1:14" ht="15" customHeight="1" x14ac:dyDescent="0.3">
      <c r="A116" s="24">
        <f t="shared" si="8"/>
        <v>105</v>
      </c>
      <c r="B116" s="25"/>
      <c r="C116" s="106" t="s">
        <v>1003</v>
      </c>
      <c r="D116" s="107" t="s">
        <v>857</v>
      </c>
      <c r="E116" s="107" t="s">
        <v>857</v>
      </c>
      <c r="F116" s="108" t="s">
        <v>857</v>
      </c>
      <c r="G116" s="35" t="s">
        <v>491</v>
      </c>
      <c r="H116" s="26"/>
      <c r="I116" s="39">
        <v>120</v>
      </c>
      <c r="J116" s="28">
        <v>0</v>
      </c>
      <c r="K116" s="29">
        <v>9.5</v>
      </c>
      <c r="L116" s="30">
        <f t="shared" si="5"/>
        <v>0</v>
      </c>
      <c r="M116" s="31">
        <f t="shared" si="6"/>
        <v>0</v>
      </c>
      <c r="N116" s="31">
        <f t="shared" si="7"/>
        <v>0</v>
      </c>
    </row>
    <row r="117" spans="1:14" ht="15" customHeight="1" x14ac:dyDescent="0.3">
      <c r="A117" s="24">
        <f t="shared" si="8"/>
        <v>106</v>
      </c>
      <c r="B117" s="25"/>
      <c r="C117" s="106" t="s">
        <v>858</v>
      </c>
      <c r="D117" s="107" t="s">
        <v>858</v>
      </c>
      <c r="E117" s="107" t="s">
        <v>858</v>
      </c>
      <c r="F117" s="108" t="s">
        <v>858</v>
      </c>
      <c r="G117" s="35" t="s">
        <v>491</v>
      </c>
      <c r="H117" s="26"/>
      <c r="I117" s="39">
        <v>120</v>
      </c>
      <c r="J117" s="28">
        <v>0</v>
      </c>
      <c r="K117" s="29">
        <v>9.5</v>
      </c>
      <c r="L117" s="30">
        <f t="shared" si="5"/>
        <v>0</v>
      </c>
      <c r="M117" s="31">
        <f t="shared" si="6"/>
        <v>0</v>
      </c>
      <c r="N117" s="31">
        <f t="shared" si="7"/>
        <v>0</v>
      </c>
    </row>
    <row r="118" spans="1:14" ht="15" customHeight="1" x14ac:dyDescent="0.3">
      <c r="A118" s="24">
        <f t="shared" si="8"/>
        <v>107</v>
      </c>
      <c r="B118" s="25"/>
      <c r="C118" s="106" t="s">
        <v>859</v>
      </c>
      <c r="D118" s="107" t="s">
        <v>859</v>
      </c>
      <c r="E118" s="107" t="s">
        <v>859</v>
      </c>
      <c r="F118" s="108" t="s">
        <v>859</v>
      </c>
      <c r="G118" s="35" t="s">
        <v>491</v>
      </c>
      <c r="H118" s="26"/>
      <c r="I118" s="39">
        <v>120</v>
      </c>
      <c r="J118" s="28">
        <v>0</v>
      </c>
      <c r="K118" s="29">
        <v>9.5</v>
      </c>
      <c r="L118" s="30">
        <f t="shared" si="5"/>
        <v>0</v>
      </c>
      <c r="M118" s="31">
        <f t="shared" si="6"/>
        <v>0</v>
      </c>
      <c r="N118" s="31">
        <f t="shared" si="7"/>
        <v>0</v>
      </c>
    </row>
    <row r="119" spans="1:14" ht="15" customHeight="1" x14ac:dyDescent="0.3">
      <c r="A119" s="24">
        <f t="shared" si="8"/>
        <v>108</v>
      </c>
      <c r="B119" s="25"/>
      <c r="C119" s="106" t="s">
        <v>860</v>
      </c>
      <c r="D119" s="107" t="s">
        <v>860</v>
      </c>
      <c r="E119" s="107" t="s">
        <v>860</v>
      </c>
      <c r="F119" s="108" t="s">
        <v>860</v>
      </c>
      <c r="G119" s="35" t="s">
        <v>491</v>
      </c>
      <c r="H119" s="26"/>
      <c r="I119" s="39">
        <v>120</v>
      </c>
      <c r="J119" s="28">
        <v>0</v>
      </c>
      <c r="K119" s="29">
        <v>9.5</v>
      </c>
      <c r="L119" s="30">
        <f t="shared" si="5"/>
        <v>0</v>
      </c>
      <c r="M119" s="31">
        <f t="shared" si="6"/>
        <v>0</v>
      </c>
      <c r="N119" s="31">
        <f t="shared" si="7"/>
        <v>0</v>
      </c>
    </row>
    <row r="120" spans="1:14" ht="15" customHeight="1" x14ac:dyDescent="0.3">
      <c r="A120" s="24">
        <f t="shared" si="8"/>
        <v>109</v>
      </c>
      <c r="B120" s="25"/>
      <c r="C120" s="106" t="s">
        <v>861</v>
      </c>
      <c r="D120" s="107" t="s">
        <v>861</v>
      </c>
      <c r="E120" s="107" t="s">
        <v>861</v>
      </c>
      <c r="F120" s="108" t="s">
        <v>861</v>
      </c>
      <c r="G120" s="35" t="s">
        <v>491</v>
      </c>
      <c r="H120" s="26"/>
      <c r="I120" s="39">
        <v>120</v>
      </c>
      <c r="J120" s="28">
        <v>0</v>
      </c>
      <c r="K120" s="29">
        <v>9.5</v>
      </c>
      <c r="L120" s="30">
        <f t="shared" si="5"/>
        <v>0</v>
      </c>
      <c r="M120" s="31">
        <f t="shared" si="6"/>
        <v>0</v>
      </c>
      <c r="N120" s="31">
        <f t="shared" si="7"/>
        <v>0</v>
      </c>
    </row>
    <row r="121" spans="1:14" ht="15" customHeight="1" x14ac:dyDescent="0.3">
      <c r="A121" s="24">
        <f t="shared" si="8"/>
        <v>110</v>
      </c>
      <c r="B121" s="25"/>
      <c r="C121" s="106" t="s">
        <v>862</v>
      </c>
      <c r="D121" s="107" t="s">
        <v>862</v>
      </c>
      <c r="E121" s="107" t="s">
        <v>862</v>
      </c>
      <c r="F121" s="108" t="s">
        <v>862</v>
      </c>
      <c r="G121" s="35" t="s">
        <v>491</v>
      </c>
      <c r="H121" s="26"/>
      <c r="I121" s="39">
        <v>120</v>
      </c>
      <c r="J121" s="28">
        <v>0</v>
      </c>
      <c r="K121" s="29">
        <v>9.5</v>
      </c>
      <c r="L121" s="30">
        <f t="shared" si="5"/>
        <v>0</v>
      </c>
      <c r="M121" s="31">
        <f t="shared" si="6"/>
        <v>0</v>
      </c>
      <c r="N121" s="31">
        <f t="shared" si="7"/>
        <v>0</v>
      </c>
    </row>
    <row r="122" spans="1:14" ht="15" customHeight="1" x14ac:dyDescent="0.3">
      <c r="A122" s="24">
        <f t="shared" si="8"/>
        <v>111</v>
      </c>
      <c r="B122" s="25"/>
      <c r="C122" s="106" t="s">
        <v>863</v>
      </c>
      <c r="D122" s="107" t="s">
        <v>863</v>
      </c>
      <c r="E122" s="107" t="s">
        <v>863</v>
      </c>
      <c r="F122" s="108" t="s">
        <v>863</v>
      </c>
      <c r="G122" s="35" t="s">
        <v>491</v>
      </c>
      <c r="H122" s="26"/>
      <c r="I122" s="39">
        <v>120</v>
      </c>
      <c r="J122" s="28">
        <v>0</v>
      </c>
      <c r="K122" s="29">
        <v>9.5</v>
      </c>
      <c r="L122" s="30">
        <f t="shared" si="5"/>
        <v>0</v>
      </c>
      <c r="M122" s="31">
        <f t="shared" si="6"/>
        <v>0</v>
      </c>
      <c r="N122" s="31">
        <f t="shared" si="7"/>
        <v>0</v>
      </c>
    </row>
    <row r="123" spans="1:14" ht="15" customHeight="1" x14ac:dyDescent="0.3">
      <c r="A123" s="24">
        <f t="shared" si="8"/>
        <v>112</v>
      </c>
      <c r="B123" s="25"/>
      <c r="C123" s="106" t="s">
        <v>1004</v>
      </c>
      <c r="D123" s="107" t="s">
        <v>864</v>
      </c>
      <c r="E123" s="107" t="s">
        <v>864</v>
      </c>
      <c r="F123" s="108" t="s">
        <v>864</v>
      </c>
      <c r="G123" s="35" t="s">
        <v>491</v>
      </c>
      <c r="H123" s="26"/>
      <c r="I123" s="39">
        <v>120</v>
      </c>
      <c r="J123" s="28">
        <v>0</v>
      </c>
      <c r="K123" s="29">
        <v>9.5</v>
      </c>
      <c r="L123" s="30">
        <f t="shared" si="5"/>
        <v>0</v>
      </c>
      <c r="M123" s="31">
        <f t="shared" si="6"/>
        <v>0</v>
      </c>
      <c r="N123" s="31">
        <f t="shared" si="7"/>
        <v>0</v>
      </c>
    </row>
    <row r="124" spans="1:14" ht="15" customHeight="1" x14ac:dyDescent="0.3">
      <c r="A124" s="24">
        <f t="shared" si="8"/>
        <v>113</v>
      </c>
      <c r="B124" s="25"/>
      <c r="C124" s="106" t="s">
        <v>865</v>
      </c>
      <c r="D124" s="107" t="s">
        <v>865</v>
      </c>
      <c r="E124" s="107" t="s">
        <v>865</v>
      </c>
      <c r="F124" s="108" t="s">
        <v>865</v>
      </c>
      <c r="G124" s="35" t="s">
        <v>491</v>
      </c>
      <c r="H124" s="26"/>
      <c r="I124" s="39">
        <v>120</v>
      </c>
      <c r="J124" s="28">
        <v>0</v>
      </c>
      <c r="K124" s="29">
        <v>9.5</v>
      </c>
      <c r="L124" s="30">
        <f t="shared" si="5"/>
        <v>0</v>
      </c>
      <c r="M124" s="31">
        <f t="shared" si="6"/>
        <v>0</v>
      </c>
      <c r="N124" s="31">
        <f t="shared" si="7"/>
        <v>0</v>
      </c>
    </row>
    <row r="125" spans="1:14" ht="15" customHeight="1" x14ac:dyDescent="0.3">
      <c r="A125" s="24">
        <f t="shared" si="8"/>
        <v>114</v>
      </c>
      <c r="B125" s="25"/>
      <c r="C125" s="106" t="s">
        <v>866</v>
      </c>
      <c r="D125" s="107" t="s">
        <v>866</v>
      </c>
      <c r="E125" s="107" t="s">
        <v>866</v>
      </c>
      <c r="F125" s="108" t="s">
        <v>866</v>
      </c>
      <c r="G125" s="35" t="s">
        <v>491</v>
      </c>
      <c r="H125" s="26"/>
      <c r="I125" s="39">
        <v>120</v>
      </c>
      <c r="J125" s="28">
        <v>0</v>
      </c>
      <c r="K125" s="29">
        <v>9.5</v>
      </c>
      <c r="L125" s="30">
        <f t="shared" si="5"/>
        <v>0</v>
      </c>
      <c r="M125" s="31">
        <f t="shared" si="6"/>
        <v>0</v>
      </c>
      <c r="N125" s="31">
        <f t="shared" si="7"/>
        <v>0</v>
      </c>
    </row>
    <row r="126" spans="1:14" ht="15" customHeight="1" x14ac:dyDescent="0.3">
      <c r="A126" s="24">
        <f t="shared" si="8"/>
        <v>115</v>
      </c>
      <c r="B126" s="25"/>
      <c r="C126" s="106" t="s">
        <v>1005</v>
      </c>
      <c r="D126" s="107" t="s">
        <v>867</v>
      </c>
      <c r="E126" s="107" t="s">
        <v>867</v>
      </c>
      <c r="F126" s="108" t="s">
        <v>867</v>
      </c>
      <c r="G126" s="35" t="s">
        <v>491</v>
      </c>
      <c r="H126" s="26"/>
      <c r="I126" s="39">
        <v>120</v>
      </c>
      <c r="J126" s="28">
        <v>0</v>
      </c>
      <c r="K126" s="29">
        <v>9.5</v>
      </c>
      <c r="L126" s="30">
        <f t="shared" si="5"/>
        <v>0</v>
      </c>
      <c r="M126" s="31">
        <f t="shared" si="6"/>
        <v>0</v>
      </c>
      <c r="N126" s="31">
        <f t="shared" si="7"/>
        <v>0</v>
      </c>
    </row>
    <row r="127" spans="1:14" ht="15" customHeight="1" x14ac:dyDescent="0.3">
      <c r="A127" s="24">
        <f t="shared" si="8"/>
        <v>116</v>
      </c>
      <c r="B127" s="25"/>
      <c r="C127" s="106" t="s">
        <v>1006</v>
      </c>
      <c r="D127" s="107" t="s">
        <v>868</v>
      </c>
      <c r="E127" s="107" t="s">
        <v>868</v>
      </c>
      <c r="F127" s="108" t="s">
        <v>868</v>
      </c>
      <c r="G127" s="35" t="s">
        <v>491</v>
      </c>
      <c r="H127" s="26"/>
      <c r="I127" s="39">
        <v>120</v>
      </c>
      <c r="J127" s="28">
        <v>0</v>
      </c>
      <c r="K127" s="29">
        <v>9.5</v>
      </c>
      <c r="L127" s="30">
        <f t="shared" si="5"/>
        <v>0</v>
      </c>
      <c r="M127" s="31">
        <f t="shared" si="6"/>
        <v>0</v>
      </c>
      <c r="N127" s="31">
        <f t="shared" si="7"/>
        <v>0</v>
      </c>
    </row>
    <row r="128" spans="1:14" ht="15" customHeight="1" x14ac:dyDescent="0.3">
      <c r="A128" s="24">
        <f t="shared" si="8"/>
        <v>117</v>
      </c>
      <c r="B128" s="25"/>
      <c r="C128" s="106" t="s">
        <v>1007</v>
      </c>
      <c r="D128" s="107" t="s">
        <v>869</v>
      </c>
      <c r="E128" s="107" t="s">
        <v>869</v>
      </c>
      <c r="F128" s="108" t="s">
        <v>869</v>
      </c>
      <c r="G128" s="35" t="s">
        <v>491</v>
      </c>
      <c r="H128" s="26"/>
      <c r="I128" s="39">
        <v>120</v>
      </c>
      <c r="J128" s="28">
        <v>0</v>
      </c>
      <c r="K128" s="29">
        <v>9.5</v>
      </c>
      <c r="L128" s="30">
        <f t="shared" si="5"/>
        <v>0</v>
      </c>
      <c r="M128" s="31">
        <f t="shared" si="6"/>
        <v>0</v>
      </c>
      <c r="N128" s="31">
        <f t="shared" si="7"/>
        <v>0</v>
      </c>
    </row>
    <row r="129" spans="1:14" ht="15" customHeight="1" x14ac:dyDescent="0.3">
      <c r="A129" s="24">
        <f t="shared" si="8"/>
        <v>118</v>
      </c>
      <c r="B129" s="25"/>
      <c r="C129" s="106" t="s">
        <v>1008</v>
      </c>
      <c r="D129" s="107" t="s">
        <v>870</v>
      </c>
      <c r="E129" s="107" t="s">
        <v>870</v>
      </c>
      <c r="F129" s="108" t="s">
        <v>870</v>
      </c>
      <c r="G129" s="35" t="s">
        <v>491</v>
      </c>
      <c r="H129" s="26"/>
      <c r="I129" s="39">
        <v>120</v>
      </c>
      <c r="J129" s="28">
        <v>0</v>
      </c>
      <c r="K129" s="29">
        <v>9.5</v>
      </c>
      <c r="L129" s="30">
        <f t="shared" si="5"/>
        <v>0</v>
      </c>
      <c r="M129" s="31">
        <f t="shared" si="6"/>
        <v>0</v>
      </c>
      <c r="N129" s="31">
        <f t="shared" si="7"/>
        <v>0</v>
      </c>
    </row>
    <row r="130" spans="1:14" ht="15" customHeight="1" x14ac:dyDescent="0.3">
      <c r="A130" s="24">
        <f t="shared" si="8"/>
        <v>119</v>
      </c>
      <c r="B130" s="25"/>
      <c r="C130" s="106" t="s">
        <v>1009</v>
      </c>
      <c r="D130" s="107" t="s">
        <v>871</v>
      </c>
      <c r="E130" s="107" t="s">
        <v>871</v>
      </c>
      <c r="F130" s="108" t="s">
        <v>871</v>
      </c>
      <c r="G130" s="35" t="s">
        <v>14</v>
      </c>
      <c r="H130" s="26"/>
      <c r="I130" s="39">
        <v>2</v>
      </c>
      <c r="J130" s="28">
        <v>0</v>
      </c>
      <c r="K130" s="29">
        <v>9.5</v>
      </c>
      <c r="L130" s="30">
        <f t="shared" si="5"/>
        <v>0</v>
      </c>
      <c r="M130" s="31">
        <f t="shared" si="6"/>
        <v>0</v>
      </c>
      <c r="N130" s="31">
        <f t="shared" si="7"/>
        <v>0</v>
      </c>
    </row>
    <row r="131" spans="1:14" ht="15" customHeight="1" x14ac:dyDescent="0.3">
      <c r="A131" s="24">
        <f t="shared" si="8"/>
        <v>120</v>
      </c>
      <c r="B131" s="25"/>
      <c r="C131" s="106" t="s">
        <v>1010</v>
      </c>
      <c r="D131" s="107" t="s">
        <v>872</v>
      </c>
      <c r="E131" s="107" t="s">
        <v>872</v>
      </c>
      <c r="F131" s="108" t="s">
        <v>872</v>
      </c>
      <c r="G131" s="35" t="s">
        <v>14</v>
      </c>
      <c r="H131" s="26"/>
      <c r="I131" s="39">
        <v>2</v>
      </c>
      <c r="J131" s="28">
        <v>0</v>
      </c>
      <c r="K131" s="29">
        <v>9.5</v>
      </c>
      <c r="L131" s="30">
        <f t="shared" si="5"/>
        <v>0</v>
      </c>
      <c r="M131" s="31">
        <f t="shared" si="6"/>
        <v>0</v>
      </c>
      <c r="N131" s="31">
        <f t="shared" si="7"/>
        <v>0</v>
      </c>
    </row>
    <row r="132" spans="1:14" ht="15" customHeight="1" x14ac:dyDescent="0.3">
      <c r="A132" s="24">
        <f t="shared" si="8"/>
        <v>121</v>
      </c>
      <c r="B132" s="25"/>
      <c r="C132" s="106" t="s">
        <v>1011</v>
      </c>
      <c r="D132" s="107" t="s">
        <v>873</v>
      </c>
      <c r="E132" s="107" t="s">
        <v>873</v>
      </c>
      <c r="F132" s="108" t="s">
        <v>873</v>
      </c>
      <c r="G132" s="35" t="s">
        <v>14</v>
      </c>
      <c r="H132" s="26"/>
      <c r="I132" s="39">
        <v>2</v>
      </c>
      <c r="J132" s="28">
        <v>0</v>
      </c>
      <c r="K132" s="29">
        <v>9.5</v>
      </c>
      <c r="L132" s="30">
        <f t="shared" si="5"/>
        <v>0</v>
      </c>
      <c r="M132" s="31">
        <f t="shared" si="6"/>
        <v>0</v>
      </c>
      <c r="N132" s="31">
        <f t="shared" si="7"/>
        <v>0</v>
      </c>
    </row>
    <row r="133" spans="1:14" ht="15" customHeight="1" x14ac:dyDescent="0.3">
      <c r="A133" s="24">
        <f t="shared" si="8"/>
        <v>122</v>
      </c>
      <c r="B133" s="25"/>
      <c r="C133" s="106" t="s">
        <v>1012</v>
      </c>
      <c r="D133" s="107" t="s">
        <v>874</v>
      </c>
      <c r="E133" s="107" t="s">
        <v>874</v>
      </c>
      <c r="F133" s="108" t="s">
        <v>874</v>
      </c>
      <c r="G133" s="35" t="s">
        <v>14</v>
      </c>
      <c r="H133" s="26"/>
      <c r="I133" s="39">
        <v>15</v>
      </c>
      <c r="J133" s="28">
        <v>0</v>
      </c>
      <c r="K133" s="29">
        <v>9.5</v>
      </c>
      <c r="L133" s="30">
        <f t="shared" si="5"/>
        <v>0</v>
      </c>
      <c r="M133" s="31">
        <f t="shared" si="6"/>
        <v>0</v>
      </c>
      <c r="N133" s="31">
        <f t="shared" si="7"/>
        <v>0</v>
      </c>
    </row>
    <row r="134" spans="1:14" ht="15" customHeight="1" x14ac:dyDescent="0.3">
      <c r="A134" s="24">
        <f t="shared" si="8"/>
        <v>123</v>
      </c>
      <c r="B134" s="25"/>
      <c r="C134" s="106" t="s">
        <v>875</v>
      </c>
      <c r="D134" s="107" t="s">
        <v>875</v>
      </c>
      <c r="E134" s="107" t="s">
        <v>875</v>
      </c>
      <c r="F134" s="108" t="s">
        <v>875</v>
      </c>
      <c r="G134" s="35" t="s">
        <v>491</v>
      </c>
      <c r="H134" s="26"/>
      <c r="I134" s="39">
        <v>300</v>
      </c>
      <c r="J134" s="28">
        <v>0</v>
      </c>
      <c r="K134" s="29">
        <v>9.5</v>
      </c>
      <c r="L134" s="30">
        <f t="shared" si="5"/>
        <v>0</v>
      </c>
      <c r="M134" s="31">
        <f t="shared" si="6"/>
        <v>0</v>
      </c>
      <c r="N134" s="31">
        <f t="shared" si="7"/>
        <v>0</v>
      </c>
    </row>
    <row r="135" spans="1:14" ht="15" customHeight="1" x14ac:dyDescent="0.3">
      <c r="A135" s="24">
        <f t="shared" si="8"/>
        <v>124</v>
      </c>
      <c r="B135" s="25"/>
      <c r="C135" s="106" t="s">
        <v>1013</v>
      </c>
      <c r="D135" s="107" t="s">
        <v>876</v>
      </c>
      <c r="E135" s="107" t="s">
        <v>876</v>
      </c>
      <c r="F135" s="108" t="s">
        <v>876</v>
      </c>
      <c r="G135" s="35" t="s">
        <v>491</v>
      </c>
      <c r="H135" s="26"/>
      <c r="I135" s="39">
        <v>120</v>
      </c>
      <c r="J135" s="28">
        <v>0</v>
      </c>
      <c r="K135" s="29">
        <v>9.5</v>
      </c>
      <c r="L135" s="30">
        <f t="shared" si="5"/>
        <v>0</v>
      </c>
      <c r="M135" s="31">
        <f t="shared" si="6"/>
        <v>0</v>
      </c>
      <c r="N135" s="31">
        <f t="shared" si="7"/>
        <v>0</v>
      </c>
    </row>
    <row r="136" spans="1:14" ht="15" customHeight="1" x14ac:dyDescent="0.3">
      <c r="A136" s="24">
        <f t="shared" si="8"/>
        <v>125</v>
      </c>
      <c r="B136" s="25"/>
      <c r="C136" s="106" t="s">
        <v>877</v>
      </c>
      <c r="D136" s="107" t="s">
        <v>877</v>
      </c>
      <c r="E136" s="107" t="s">
        <v>877</v>
      </c>
      <c r="F136" s="108" t="s">
        <v>877</v>
      </c>
      <c r="G136" s="35" t="s">
        <v>491</v>
      </c>
      <c r="H136" s="26"/>
      <c r="I136" s="39">
        <v>120</v>
      </c>
      <c r="J136" s="28">
        <v>0</v>
      </c>
      <c r="K136" s="29">
        <v>9.5</v>
      </c>
      <c r="L136" s="30">
        <f t="shared" si="5"/>
        <v>0</v>
      </c>
      <c r="M136" s="31">
        <f t="shared" si="6"/>
        <v>0</v>
      </c>
      <c r="N136" s="31">
        <f t="shared" si="7"/>
        <v>0</v>
      </c>
    </row>
    <row r="137" spans="1:14" ht="15" customHeight="1" x14ac:dyDescent="0.3">
      <c r="A137" s="24">
        <f t="shared" si="8"/>
        <v>126</v>
      </c>
      <c r="B137" s="25"/>
      <c r="C137" s="106" t="s">
        <v>878</v>
      </c>
      <c r="D137" s="107" t="s">
        <v>878</v>
      </c>
      <c r="E137" s="107" t="s">
        <v>878</v>
      </c>
      <c r="F137" s="108" t="s">
        <v>878</v>
      </c>
      <c r="G137" s="35" t="s">
        <v>491</v>
      </c>
      <c r="H137" s="26"/>
      <c r="I137" s="39">
        <v>120</v>
      </c>
      <c r="J137" s="28">
        <v>0</v>
      </c>
      <c r="K137" s="29">
        <v>9.5</v>
      </c>
      <c r="L137" s="30">
        <f t="shared" si="5"/>
        <v>0</v>
      </c>
      <c r="M137" s="31">
        <f t="shared" si="6"/>
        <v>0</v>
      </c>
      <c r="N137" s="31">
        <f t="shared" si="7"/>
        <v>0</v>
      </c>
    </row>
    <row r="138" spans="1:14" ht="15" customHeight="1" x14ac:dyDescent="0.3">
      <c r="A138" s="24">
        <f t="shared" si="8"/>
        <v>127</v>
      </c>
      <c r="B138" s="25"/>
      <c r="C138" s="106" t="s">
        <v>1014</v>
      </c>
      <c r="D138" s="107" t="s">
        <v>879</v>
      </c>
      <c r="E138" s="107" t="s">
        <v>879</v>
      </c>
      <c r="F138" s="108" t="s">
        <v>879</v>
      </c>
      <c r="G138" s="35" t="s">
        <v>491</v>
      </c>
      <c r="H138" s="26"/>
      <c r="I138" s="39">
        <v>120</v>
      </c>
      <c r="J138" s="28">
        <v>0</v>
      </c>
      <c r="K138" s="29">
        <v>9.5</v>
      </c>
      <c r="L138" s="30">
        <f t="shared" si="5"/>
        <v>0</v>
      </c>
      <c r="M138" s="31">
        <f t="shared" si="6"/>
        <v>0</v>
      </c>
      <c r="N138" s="31">
        <f t="shared" si="7"/>
        <v>0</v>
      </c>
    </row>
    <row r="139" spans="1:14" ht="15" customHeight="1" x14ac:dyDescent="0.3">
      <c r="A139" s="24">
        <f t="shared" si="8"/>
        <v>128</v>
      </c>
      <c r="B139" s="25"/>
      <c r="C139" s="106" t="s">
        <v>1015</v>
      </c>
      <c r="D139" s="107" t="s">
        <v>880</v>
      </c>
      <c r="E139" s="107" t="s">
        <v>880</v>
      </c>
      <c r="F139" s="108" t="s">
        <v>880</v>
      </c>
      <c r="G139" s="35" t="s">
        <v>491</v>
      </c>
      <c r="H139" s="26"/>
      <c r="I139" s="39">
        <v>120</v>
      </c>
      <c r="J139" s="28">
        <v>0</v>
      </c>
      <c r="K139" s="29">
        <v>9.5</v>
      </c>
      <c r="L139" s="30">
        <f t="shared" si="5"/>
        <v>0</v>
      </c>
      <c r="M139" s="31">
        <f t="shared" si="6"/>
        <v>0</v>
      </c>
      <c r="N139" s="31">
        <f t="shared" si="7"/>
        <v>0</v>
      </c>
    </row>
    <row r="140" spans="1:14" ht="15" customHeight="1" x14ac:dyDescent="0.3">
      <c r="A140" s="24">
        <f t="shared" si="8"/>
        <v>129</v>
      </c>
      <c r="B140" s="25"/>
      <c r="C140" s="106" t="s">
        <v>1014</v>
      </c>
      <c r="D140" s="107" t="s">
        <v>879</v>
      </c>
      <c r="E140" s="107" t="s">
        <v>879</v>
      </c>
      <c r="F140" s="108" t="s">
        <v>879</v>
      </c>
      <c r="G140" s="35" t="s">
        <v>491</v>
      </c>
      <c r="H140" s="26"/>
      <c r="I140" s="39">
        <v>120</v>
      </c>
      <c r="J140" s="28">
        <v>0</v>
      </c>
      <c r="K140" s="29">
        <v>9.5</v>
      </c>
      <c r="L140" s="30">
        <f t="shared" si="5"/>
        <v>0</v>
      </c>
      <c r="M140" s="31">
        <f t="shared" si="6"/>
        <v>0</v>
      </c>
      <c r="N140" s="31">
        <f t="shared" si="7"/>
        <v>0</v>
      </c>
    </row>
    <row r="141" spans="1:14" ht="15" customHeight="1" x14ac:dyDescent="0.3">
      <c r="A141" s="24">
        <f t="shared" si="8"/>
        <v>130</v>
      </c>
      <c r="B141" s="25"/>
      <c r="C141" s="106" t="s">
        <v>881</v>
      </c>
      <c r="D141" s="107" t="s">
        <v>881</v>
      </c>
      <c r="E141" s="107" t="s">
        <v>881</v>
      </c>
      <c r="F141" s="108" t="s">
        <v>881</v>
      </c>
      <c r="G141" s="35" t="s">
        <v>491</v>
      </c>
      <c r="H141" s="26"/>
      <c r="I141" s="39">
        <v>120</v>
      </c>
      <c r="J141" s="28">
        <v>0</v>
      </c>
      <c r="K141" s="29">
        <v>9.5</v>
      </c>
      <c r="L141" s="30">
        <f t="shared" ref="L141:L176" si="9">PRODUCT(J141,1.095)</f>
        <v>0</v>
      </c>
      <c r="M141" s="31">
        <f t="shared" ref="M141:M176" si="10">PRODUCT(I141,L141)</f>
        <v>0</v>
      </c>
      <c r="N141" s="31">
        <f t="shared" ref="N141:N176" si="11">PRODUCT(I141,J141)</f>
        <v>0</v>
      </c>
    </row>
    <row r="142" spans="1:14" ht="15" customHeight="1" x14ac:dyDescent="0.3">
      <c r="A142" s="24">
        <f t="shared" ref="A142:A176" si="12">A141+1</f>
        <v>131</v>
      </c>
      <c r="B142" s="25"/>
      <c r="C142" s="106" t="s">
        <v>882</v>
      </c>
      <c r="D142" s="107" t="s">
        <v>882</v>
      </c>
      <c r="E142" s="107" t="s">
        <v>882</v>
      </c>
      <c r="F142" s="108" t="s">
        <v>882</v>
      </c>
      <c r="G142" s="35" t="s">
        <v>491</v>
      </c>
      <c r="H142" s="26"/>
      <c r="I142" s="39">
        <v>120</v>
      </c>
      <c r="J142" s="28">
        <v>0</v>
      </c>
      <c r="K142" s="29">
        <v>9.5</v>
      </c>
      <c r="L142" s="30">
        <f t="shared" si="9"/>
        <v>0</v>
      </c>
      <c r="M142" s="31">
        <f t="shared" si="10"/>
        <v>0</v>
      </c>
      <c r="N142" s="31">
        <f t="shared" si="11"/>
        <v>0</v>
      </c>
    </row>
    <row r="143" spans="1:14" ht="15" customHeight="1" x14ac:dyDescent="0.3">
      <c r="A143" s="24">
        <f t="shared" si="12"/>
        <v>132</v>
      </c>
      <c r="B143" s="25"/>
      <c r="C143" s="106" t="s">
        <v>1016</v>
      </c>
      <c r="D143" s="107" t="s">
        <v>883</v>
      </c>
      <c r="E143" s="107" t="s">
        <v>883</v>
      </c>
      <c r="F143" s="108" t="s">
        <v>883</v>
      </c>
      <c r="G143" s="35" t="s">
        <v>491</v>
      </c>
      <c r="H143" s="26"/>
      <c r="I143" s="39">
        <v>120</v>
      </c>
      <c r="J143" s="28">
        <v>0</v>
      </c>
      <c r="K143" s="29">
        <v>9.5</v>
      </c>
      <c r="L143" s="30">
        <f t="shared" si="9"/>
        <v>0</v>
      </c>
      <c r="M143" s="31">
        <f t="shared" si="10"/>
        <v>0</v>
      </c>
      <c r="N143" s="31">
        <f t="shared" si="11"/>
        <v>0</v>
      </c>
    </row>
    <row r="144" spans="1:14" ht="15" customHeight="1" x14ac:dyDescent="0.3">
      <c r="A144" s="24">
        <f t="shared" si="12"/>
        <v>133</v>
      </c>
      <c r="B144" s="25"/>
      <c r="C144" s="106" t="s">
        <v>1017</v>
      </c>
      <c r="D144" s="107" t="s">
        <v>884</v>
      </c>
      <c r="E144" s="107" t="s">
        <v>884</v>
      </c>
      <c r="F144" s="108" t="s">
        <v>884</v>
      </c>
      <c r="G144" s="35" t="s">
        <v>491</v>
      </c>
      <c r="H144" s="26"/>
      <c r="I144" s="39">
        <v>120</v>
      </c>
      <c r="J144" s="28">
        <v>0</v>
      </c>
      <c r="K144" s="29">
        <v>9.5</v>
      </c>
      <c r="L144" s="30">
        <f t="shared" si="9"/>
        <v>0</v>
      </c>
      <c r="M144" s="31">
        <f t="shared" si="10"/>
        <v>0</v>
      </c>
      <c r="N144" s="31">
        <f t="shared" si="11"/>
        <v>0</v>
      </c>
    </row>
    <row r="145" spans="1:14" ht="15" customHeight="1" x14ac:dyDescent="0.3">
      <c r="A145" s="24">
        <f t="shared" si="12"/>
        <v>134</v>
      </c>
      <c r="B145" s="25"/>
      <c r="C145" s="106" t="s">
        <v>885</v>
      </c>
      <c r="D145" s="107" t="s">
        <v>885</v>
      </c>
      <c r="E145" s="107" t="s">
        <v>885</v>
      </c>
      <c r="F145" s="108" t="s">
        <v>885</v>
      </c>
      <c r="G145" s="35" t="s">
        <v>491</v>
      </c>
      <c r="H145" s="26"/>
      <c r="I145" s="39">
        <v>120</v>
      </c>
      <c r="J145" s="28">
        <v>0</v>
      </c>
      <c r="K145" s="29">
        <v>9.5</v>
      </c>
      <c r="L145" s="30">
        <f t="shared" si="9"/>
        <v>0</v>
      </c>
      <c r="M145" s="31">
        <f t="shared" si="10"/>
        <v>0</v>
      </c>
      <c r="N145" s="31">
        <f t="shared" si="11"/>
        <v>0</v>
      </c>
    </row>
    <row r="146" spans="1:14" ht="15" customHeight="1" x14ac:dyDescent="0.3">
      <c r="A146" s="24">
        <f t="shared" si="12"/>
        <v>135</v>
      </c>
      <c r="B146" s="25"/>
      <c r="C146" s="106" t="s">
        <v>1018</v>
      </c>
      <c r="D146" s="107" t="s">
        <v>886</v>
      </c>
      <c r="E146" s="107" t="s">
        <v>886</v>
      </c>
      <c r="F146" s="108" t="s">
        <v>886</v>
      </c>
      <c r="G146" s="35" t="s">
        <v>14</v>
      </c>
      <c r="H146" s="26"/>
      <c r="I146" s="39">
        <v>20</v>
      </c>
      <c r="J146" s="28">
        <v>0</v>
      </c>
      <c r="K146" s="29">
        <v>9.5</v>
      </c>
      <c r="L146" s="30">
        <f t="shared" si="9"/>
        <v>0</v>
      </c>
      <c r="M146" s="31">
        <f t="shared" si="10"/>
        <v>0</v>
      </c>
      <c r="N146" s="31">
        <f t="shared" si="11"/>
        <v>0</v>
      </c>
    </row>
    <row r="147" spans="1:14" ht="15" customHeight="1" x14ac:dyDescent="0.3">
      <c r="A147" s="24">
        <f t="shared" si="12"/>
        <v>136</v>
      </c>
      <c r="B147" s="25"/>
      <c r="C147" s="106" t="s">
        <v>887</v>
      </c>
      <c r="D147" s="107" t="s">
        <v>887</v>
      </c>
      <c r="E147" s="107" t="s">
        <v>887</v>
      </c>
      <c r="F147" s="108" t="s">
        <v>887</v>
      </c>
      <c r="G147" s="35" t="s">
        <v>491</v>
      </c>
      <c r="H147" s="26"/>
      <c r="I147" s="39">
        <v>120</v>
      </c>
      <c r="J147" s="28">
        <v>0</v>
      </c>
      <c r="K147" s="29">
        <v>9.5</v>
      </c>
      <c r="L147" s="30">
        <f t="shared" si="9"/>
        <v>0</v>
      </c>
      <c r="M147" s="31">
        <f t="shared" si="10"/>
        <v>0</v>
      </c>
      <c r="N147" s="31">
        <f t="shared" si="11"/>
        <v>0</v>
      </c>
    </row>
    <row r="148" spans="1:14" ht="15" customHeight="1" x14ac:dyDescent="0.3">
      <c r="A148" s="24">
        <f t="shared" si="12"/>
        <v>137</v>
      </c>
      <c r="B148" s="25"/>
      <c r="C148" s="106" t="s">
        <v>888</v>
      </c>
      <c r="D148" s="107" t="s">
        <v>888</v>
      </c>
      <c r="E148" s="107" t="s">
        <v>888</v>
      </c>
      <c r="F148" s="108" t="s">
        <v>888</v>
      </c>
      <c r="G148" s="35" t="s">
        <v>491</v>
      </c>
      <c r="H148" s="26"/>
      <c r="I148" s="39">
        <v>120</v>
      </c>
      <c r="J148" s="28">
        <v>0</v>
      </c>
      <c r="K148" s="29">
        <v>9.5</v>
      </c>
      <c r="L148" s="30">
        <f t="shared" si="9"/>
        <v>0</v>
      </c>
      <c r="M148" s="31">
        <f t="shared" si="10"/>
        <v>0</v>
      </c>
      <c r="N148" s="31">
        <f t="shared" si="11"/>
        <v>0</v>
      </c>
    </row>
    <row r="149" spans="1:14" ht="15" customHeight="1" x14ac:dyDescent="0.3">
      <c r="A149" s="24">
        <f t="shared" si="12"/>
        <v>138</v>
      </c>
      <c r="B149" s="25"/>
      <c r="C149" s="106" t="s">
        <v>889</v>
      </c>
      <c r="D149" s="107" t="s">
        <v>889</v>
      </c>
      <c r="E149" s="107" t="s">
        <v>889</v>
      </c>
      <c r="F149" s="108" t="s">
        <v>889</v>
      </c>
      <c r="G149" s="35" t="s">
        <v>491</v>
      </c>
      <c r="H149" s="26"/>
      <c r="I149" s="39">
        <v>120</v>
      </c>
      <c r="J149" s="28">
        <v>0</v>
      </c>
      <c r="K149" s="29">
        <v>9.5</v>
      </c>
      <c r="L149" s="30">
        <f t="shared" si="9"/>
        <v>0</v>
      </c>
      <c r="M149" s="31">
        <f t="shared" si="10"/>
        <v>0</v>
      </c>
      <c r="N149" s="31">
        <f t="shared" si="11"/>
        <v>0</v>
      </c>
    </row>
    <row r="150" spans="1:14" ht="15" customHeight="1" x14ac:dyDescent="0.3">
      <c r="A150" s="24">
        <f t="shared" si="12"/>
        <v>139</v>
      </c>
      <c r="B150" s="25"/>
      <c r="C150" s="106" t="s">
        <v>890</v>
      </c>
      <c r="D150" s="107" t="s">
        <v>890</v>
      </c>
      <c r="E150" s="107" t="s">
        <v>890</v>
      </c>
      <c r="F150" s="108" t="s">
        <v>890</v>
      </c>
      <c r="G150" s="35" t="s">
        <v>491</v>
      </c>
      <c r="H150" s="26"/>
      <c r="I150" s="39">
        <v>120</v>
      </c>
      <c r="J150" s="28">
        <v>0</v>
      </c>
      <c r="K150" s="29">
        <v>9.5</v>
      </c>
      <c r="L150" s="30">
        <f t="shared" si="9"/>
        <v>0</v>
      </c>
      <c r="M150" s="31">
        <f t="shared" si="10"/>
        <v>0</v>
      </c>
      <c r="N150" s="31">
        <f t="shared" si="11"/>
        <v>0</v>
      </c>
    </row>
    <row r="151" spans="1:14" ht="15" customHeight="1" x14ac:dyDescent="0.3">
      <c r="A151" s="24">
        <f t="shared" si="12"/>
        <v>140</v>
      </c>
      <c r="B151" s="25"/>
      <c r="C151" s="106" t="s">
        <v>891</v>
      </c>
      <c r="D151" s="107" t="s">
        <v>891</v>
      </c>
      <c r="E151" s="107" t="s">
        <v>891</v>
      </c>
      <c r="F151" s="108" t="s">
        <v>891</v>
      </c>
      <c r="G151" s="35" t="s">
        <v>491</v>
      </c>
      <c r="H151" s="26"/>
      <c r="I151" s="39">
        <v>120</v>
      </c>
      <c r="J151" s="28">
        <v>0</v>
      </c>
      <c r="K151" s="29">
        <v>9.5</v>
      </c>
      <c r="L151" s="30">
        <f t="shared" si="9"/>
        <v>0</v>
      </c>
      <c r="M151" s="31">
        <f t="shared" si="10"/>
        <v>0</v>
      </c>
      <c r="N151" s="31">
        <f t="shared" si="11"/>
        <v>0</v>
      </c>
    </row>
    <row r="152" spans="1:14" ht="15" customHeight="1" x14ac:dyDescent="0.3">
      <c r="A152" s="24">
        <f t="shared" si="12"/>
        <v>141</v>
      </c>
      <c r="B152" s="25"/>
      <c r="C152" s="106" t="s">
        <v>1019</v>
      </c>
      <c r="D152" s="107" t="s">
        <v>892</v>
      </c>
      <c r="E152" s="107" t="s">
        <v>892</v>
      </c>
      <c r="F152" s="108" t="s">
        <v>892</v>
      </c>
      <c r="G152" s="35" t="s">
        <v>14</v>
      </c>
      <c r="H152" s="26"/>
      <c r="I152" s="39">
        <v>30</v>
      </c>
      <c r="J152" s="28">
        <v>0</v>
      </c>
      <c r="K152" s="29">
        <v>9.5</v>
      </c>
      <c r="L152" s="30">
        <f t="shared" si="9"/>
        <v>0</v>
      </c>
      <c r="M152" s="31">
        <f t="shared" si="10"/>
        <v>0</v>
      </c>
      <c r="N152" s="31">
        <f t="shared" si="11"/>
        <v>0</v>
      </c>
    </row>
    <row r="153" spans="1:14" ht="15" customHeight="1" x14ac:dyDescent="0.3">
      <c r="A153" s="24">
        <f t="shared" si="12"/>
        <v>142</v>
      </c>
      <c r="B153" s="25"/>
      <c r="C153" s="106" t="s">
        <v>1020</v>
      </c>
      <c r="D153" s="107" t="s">
        <v>893</v>
      </c>
      <c r="E153" s="107" t="s">
        <v>893</v>
      </c>
      <c r="F153" s="108" t="s">
        <v>893</v>
      </c>
      <c r="G153" s="35" t="s">
        <v>14</v>
      </c>
      <c r="H153" s="26"/>
      <c r="I153" s="39">
        <v>4</v>
      </c>
      <c r="J153" s="28">
        <v>0</v>
      </c>
      <c r="K153" s="29">
        <v>9.5</v>
      </c>
      <c r="L153" s="30">
        <f t="shared" si="9"/>
        <v>0</v>
      </c>
      <c r="M153" s="31">
        <f t="shared" si="10"/>
        <v>0</v>
      </c>
      <c r="N153" s="31">
        <f t="shared" si="11"/>
        <v>0</v>
      </c>
    </row>
    <row r="154" spans="1:14" ht="15" customHeight="1" x14ac:dyDescent="0.3">
      <c r="A154" s="24">
        <f t="shared" si="12"/>
        <v>143</v>
      </c>
      <c r="B154" s="25"/>
      <c r="C154" s="106" t="s">
        <v>1021</v>
      </c>
      <c r="D154" s="107" t="s">
        <v>894</v>
      </c>
      <c r="E154" s="107" t="s">
        <v>894</v>
      </c>
      <c r="F154" s="108" t="s">
        <v>894</v>
      </c>
      <c r="G154" s="35" t="s">
        <v>14</v>
      </c>
      <c r="H154" s="26"/>
      <c r="I154" s="39">
        <v>2</v>
      </c>
      <c r="J154" s="28">
        <v>0</v>
      </c>
      <c r="K154" s="29">
        <v>9.5</v>
      </c>
      <c r="L154" s="30">
        <f t="shared" si="9"/>
        <v>0</v>
      </c>
      <c r="M154" s="31">
        <f t="shared" si="10"/>
        <v>0</v>
      </c>
      <c r="N154" s="31">
        <f t="shared" si="11"/>
        <v>0</v>
      </c>
    </row>
    <row r="155" spans="1:14" ht="15" customHeight="1" x14ac:dyDescent="0.3">
      <c r="A155" s="24">
        <f t="shared" si="12"/>
        <v>144</v>
      </c>
      <c r="B155" s="25"/>
      <c r="C155" s="106" t="s">
        <v>1022</v>
      </c>
      <c r="D155" s="107" t="s">
        <v>895</v>
      </c>
      <c r="E155" s="107" t="s">
        <v>895</v>
      </c>
      <c r="F155" s="108" t="s">
        <v>895</v>
      </c>
      <c r="G155" s="35" t="s">
        <v>14</v>
      </c>
      <c r="H155" s="26"/>
      <c r="I155" s="39">
        <v>2</v>
      </c>
      <c r="J155" s="28">
        <v>0</v>
      </c>
      <c r="K155" s="29">
        <v>9.5</v>
      </c>
      <c r="L155" s="30">
        <f t="shared" si="9"/>
        <v>0</v>
      </c>
      <c r="M155" s="31">
        <f t="shared" si="10"/>
        <v>0</v>
      </c>
      <c r="N155" s="31">
        <f t="shared" si="11"/>
        <v>0</v>
      </c>
    </row>
    <row r="156" spans="1:14" ht="15" customHeight="1" x14ac:dyDescent="0.3">
      <c r="A156" s="24">
        <f t="shared" si="12"/>
        <v>145</v>
      </c>
      <c r="B156" s="25"/>
      <c r="C156" s="106" t="s">
        <v>1023</v>
      </c>
      <c r="D156" s="107" t="s">
        <v>896</v>
      </c>
      <c r="E156" s="107" t="s">
        <v>896</v>
      </c>
      <c r="F156" s="108" t="s">
        <v>896</v>
      </c>
      <c r="G156" s="35" t="s">
        <v>491</v>
      </c>
      <c r="H156" s="26"/>
      <c r="I156" s="39">
        <v>120</v>
      </c>
      <c r="J156" s="28">
        <v>0</v>
      </c>
      <c r="K156" s="29">
        <v>9.5</v>
      </c>
      <c r="L156" s="30">
        <f t="shared" si="9"/>
        <v>0</v>
      </c>
      <c r="M156" s="31">
        <f t="shared" si="10"/>
        <v>0</v>
      </c>
      <c r="N156" s="31">
        <f t="shared" si="11"/>
        <v>0</v>
      </c>
    </row>
    <row r="157" spans="1:14" ht="15" customHeight="1" x14ac:dyDescent="0.3">
      <c r="A157" s="24">
        <f t="shared" si="12"/>
        <v>146</v>
      </c>
      <c r="B157" s="25"/>
      <c r="C157" s="106" t="s">
        <v>1024</v>
      </c>
      <c r="D157" s="107" t="s">
        <v>897</v>
      </c>
      <c r="E157" s="107" t="s">
        <v>897</v>
      </c>
      <c r="F157" s="108" t="s">
        <v>897</v>
      </c>
      <c r="G157" s="35" t="s">
        <v>491</v>
      </c>
      <c r="H157" s="26"/>
      <c r="I157" s="39">
        <v>120</v>
      </c>
      <c r="J157" s="28">
        <v>0</v>
      </c>
      <c r="K157" s="29">
        <v>9.5</v>
      </c>
      <c r="L157" s="30">
        <f t="shared" si="9"/>
        <v>0</v>
      </c>
      <c r="M157" s="31">
        <f t="shared" si="10"/>
        <v>0</v>
      </c>
      <c r="N157" s="31">
        <f t="shared" si="11"/>
        <v>0</v>
      </c>
    </row>
    <row r="158" spans="1:14" ht="15" customHeight="1" x14ac:dyDescent="0.3">
      <c r="A158" s="24">
        <f t="shared" si="12"/>
        <v>147</v>
      </c>
      <c r="B158" s="25"/>
      <c r="C158" s="106" t="s">
        <v>898</v>
      </c>
      <c r="D158" s="107" t="s">
        <v>898</v>
      </c>
      <c r="E158" s="107" t="s">
        <v>898</v>
      </c>
      <c r="F158" s="108" t="s">
        <v>898</v>
      </c>
      <c r="G158" s="35" t="s">
        <v>491</v>
      </c>
      <c r="H158" s="26"/>
      <c r="I158" s="39">
        <v>120</v>
      </c>
      <c r="J158" s="28">
        <v>0</v>
      </c>
      <c r="K158" s="29">
        <v>9.5</v>
      </c>
      <c r="L158" s="30">
        <f t="shared" si="9"/>
        <v>0</v>
      </c>
      <c r="M158" s="31">
        <f t="shared" si="10"/>
        <v>0</v>
      </c>
      <c r="N158" s="31">
        <f t="shared" si="11"/>
        <v>0</v>
      </c>
    </row>
    <row r="159" spans="1:14" ht="15" customHeight="1" x14ac:dyDescent="0.3">
      <c r="A159" s="24">
        <f t="shared" si="12"/>
        <v>148</v>
      </c>
      <c r="B159" s="25"/>
      <c r="C159" s="106" t="s">
        <v>1025</v>
      </c>
      <c r="D159" s="107" t="s">
        <v>899</v>
      </c>
      <c r="E159" s="107" t="s">
        <v>899</v>
      </c>
      <c r="F159" s="108" t="s">
        <v>899</v>
      </c>
      <c r="G159" s="35" t="s">
        <v>14</v>
      </c>
      <c r="H159" s="26"/>
      <c r="I159" s="39">
        <v>5</v>
      </c>
      <c r="J159" s="28">
        <v>0</v>
      </c>
      <c r="K159" s="29">
        <v>9.5</v>
      </c>
      <c r="L159" s="30">
        <f t="shared" si="9"/>
        <v>0</v>
      </c>
      <c r="M159" s="31">
        <f t="shared" si="10"/>
        <v>0</v>
      </c>
      <c r="N159" s="31">
        <f t="shared" si="11"/>
        <v>0</v>
      </c>
    </row>
    <row r="160" spans="1:14" ht="15" customHeight="1" x14ac:dyDescent="0.3">
      <c r="A160" s="24">
        <f t="shared" si="12"/>
        <v>149</v>
      </c>
      <c r="B160" s="25"/>
      <c r="C160" s="106" t="s">
        <v>1026</v>
      </c>
      <c r="D160" s="107" t="s">
        <v>900</v>
      </c>
      <c r="E160" s="107" t="s">
        <v>900</v>
      </c>
      <c r="F160" s="108" t="s">
        <v>900</v>
      </c>
      <c r="G160" s="35" t="s">
        <v>491</v>
      </c>
      <c r="H160" s="26"/>
      <c r="I160" s="39">
        <v>120</v>
      </c>
      <c r="J160" s="28">
        <v>0</v>
      </c>
      <c r="K160" s="29">
        <v>9.5</v>
      </c>
      <c r="L160" s="30">
        <f t="shared" si="9"/>
        <v>0</v>
      </c>
      <c r="M160" s="31">
        <f t="shared" si="10"/>
        <v>0</v>
      </c>
      <c r="N160" s="31">
        <f t="shared" si="11"/>
        <v>0</v>
      </c>
    </row>
    <row r="161" spans="1:14" ht="15" customHeight="1" x14ac:dyDescent="0.3">
      <c r="A161" s="24">
        <f t="shared" si="12"/>
        <v>150</v>
      </c>
      <c r="B161" s="25"/>
      <c r="C161" s="106" t="s">
        <v>1027</v>
      </c>
      <c r="D161" s="107" t="s">
        <v>901</v>
      </c>
      <c r="E161" s="107" t="s">
        <v>901</v>
      </c>
      <c r="F161" s="108" t="s">
        <v>901</v>
      </c>
      <c r="G161" s="35" t="s">
        <v>491</v>
      </c>
      <c r="H161" s="26"/>
      <c r="I161" s="39">
        <v>120</v>
      </c>
      <c r="J161" s="28">
        <v>0</v>
      </c>
      <c r="K161" s="29">
        <v>9.5</v>
      </c>
      <c r="L161" s="30">
        <f t="shared" si="9"/>
        <v>0</v>
      </c>
      <c r="M161" s="31">
        <f t="shared" si="10"/>
        <v>0</v>
      </c>
      <c r="N161" s="31">
        <f t="shared" si="11"/>
        <v>0</v>
      </c>
    </row>
    <row r="162" spans="1:14" ht="15" customHeight="1" x14ac:dyDescent="0.3">
      <c r="A162" s="24">
        <f t="shared" si="12"/>
        <v>151</v>
      </c>
      <c r="B162" s="25"/>
      <c r="C162" s="106" t="s">
        <v>1028</v>
      </c>
      <c r="D162" s="107" t="s">
        <v>902</v>
      </c>
      <c r="E162" s="107" t="s">
        <v>902</v>
      </c>
      <c r="F162" s="108" t="s">
        <v>902</v>
      </c>
      <c r="G162" s="35" t="s">
        <v>14</v>
      </c>
      <c r="H162" s="26"/>
      <c r="I162" s="39">
        <v>5</v>
      </c>
      <c r="J162" s="28">
        <v>0</v>
      </c>
      <c r="K162" s="29">
        <v>9.5</v>
      </c>
      <c r="L162" s="30">
        <f t="shared" si="9"/>
        <v>0</v>
      </c>
      <c r="M162" s="31">
        <f t="shared" si="10"/>
        <v>0</v>
      </c>
      <c r="N162" s="31">
        <f t="shared" si="11"/>
        <v>0</v>
      </c>
    </row>
    <row r="163" spans="1:14" ht="15" customHeight="1" x14ac:dyDescent="0.3">
      <c r="A163" s="24">
        <f t="shared" si="12"/>
        <v>152</v>
      </c>
      <c r="B163" s="25"/>
      <c r="C163" s="106" t="s">
        <v>1029</v>
      </c>
      <c r="D163" s="107" t="s">
        <v>903</v>
      </c>
      <c r="E163" s="107" t="s">
        <v>903</v>
      </c>
      <c r="F163" s="108" t="s">
        <v>903</v>
      </c>
      <c r="G163" s="35" t="s">
        <v>14</v>
      </c>
      <c r="H163" s="26"/>
      <c r="I163" s="39">
        <v>3</v>
      </c>
      <c r="J163" s="28">
        <v>0</v>
      </c>
      <c r="K163" s="29">
        <v>9.5</v>
      </c>
      <c r="L163" s="30">
        <f t="shared" si="9"/>
        <v>0</v>
      </c>
      <c r="M163" s="31">
        <f t="shared" si="10"/>
        <v>0</v>
      </c>
      <c r="N163" s="31">
        <f t="shared" si="11"/>
        <v>0</v>
      </c>
    </row>
    <row r="164" spans="1:14" ht="15" customHeight="1" x14ac:dyDescent="0.3">
      <c r="A164" s="24">
        <f t="shared" si="12"/>
        <v>153</v>
      </c>
      <c r="B164" s="25"/>
      <c r="C164" s="106" t="s">
        <v>904</v>
      </c>
      <c r="D164" s="107" t="s">
        <v>904</v>
      </c>
      <c r="E164" s="107" t="s">
        <v>904</v>
      </c>
      <c r="F164" s="108" t="s">
        <v>904</v>
      </c>
      <c r="G164" s="35" t="s">
        <v>491</v>
      </c>
      <c r="H164" s="26"/>
      <c r="I164" s="39">
        <v>120</v>
      </c>
      <c r="J164" s="28">
        <v>0</v>
      </c>
      <c r="K164" s="29">
        <v>9.5</v>
      </c>
      <c r="L164" s="30">
        <f t="shared" si="9"/>
        <v>0</v>
      </c>
      <c r="M164" s="31">
        <f t="shared" si="10"/>
        <v>0</v>
      </c>
      <c r="N164" s="31">
        <f t="shared" si="11"/>
        <v>0</v>
      </c>
    </row>
    <row r="165" spans="1:14" ht="15" customHeight="1" x14ac:dyDescent="0.3">
      <c r="A165" s="24">
        <f t="shared" si="12"/>
        <v>154</v>
      </c>
      <c r="B165" s="25"/>
      <c r="C165" s="106" t="s">
        <v>905</v>
      </c>
      <c r="D165" s="107" t="s">
        <v>905</v>
      </c>
      <c r="E165" s="107" t="s">
        <v>905</v>
      </c>
      <c r="F165" s="108" t="s">
        <v>905</v>
      </c>
      <c r="G165" s="35" t="s">
        <v>491</v>
      </c>
      <c r="H165" s="26"/>
      <c r="I165" s="39">
        <v>120</v>
      </c>
      <c r="J165" s="28">
        <v>0</v>
      </c>
      <c r="K165" s="29">
        <v>9.5</v>
      </c>
      <c r="L165" s="30">
        <f t="shared" si="9"/>
        <v>0</v>
      </c>
      <c r="M165" s="31">
        <f t="shared" si="10"/>
        <v>0</v>
      </c>
      <c r="N165" s="31">
        <f t="shared" si="11"/>
        <v>0</v>
      </c>
    </row>
    <row r="166" spans="1:14" ht="15" customHeight="1" x14ac:dyDescent="0.3">
      <c r="A166" s="24">
        <f t="shared" si="12"/>
        <v>155</v>
      </c>
      <c r="B166" s="25"/>
      <c r="C166" s="106" t="s">
        <v>1030</v>
      </c>
      <c r="D166" s="107" t="s">
        <v>906</v>
      </c>
      <c r="E166" s="107" t="s">
        <v>906</v>
      </c>
      <c r="F166" s="108" t="s">
        <v>906</v>
      </c>
      <c r="G166" s="35" t="s">
        <v>491</v>
      </c>
      <c r="H166" s="26"/>
      <c r="I166" s="39">
        <v>120</v>
      </c>
      <c r="J166" s="28">
        <v>0</v>
      </c>
      <c r="K166" s="29">
        <v>9.5</v>
      </c>
      <c r="L166" s="30">
        <f t="shared" si="9"/>
        <v>0</v>
      </c>
      <c r="M166" s="31">
        <f t="shared" si="10"/>
        <v>0</v>
      </c>
      <c r="N166" s="31">
        <f t="shared" si="11"/>
        <v>0</v>
      </c>
    </row>
    <row r="167" spans="1:14" ht="15" customHeight="1" x14ac:dyDescent="0.3">
      <c r="A167" s="24">
        <f t="shared" si="12"/>
        <v>156</v>
      </c>
      <c r="B167" s="25"/>
      <c r="C167" s="106" t="s">
        <v>1031</v>
      </c>
      <c r="D167" s="107" t="s">
        <v>907</v>
      </c>
      <c r="E167" s="107" t="s">
        <v>907</v>
      </c>
      <c r="F167" s="108" t="s">
        <v>907</v>
      </c>
      <c r="G167" s="35" t="s">
        <v>14</v>
      </c>
      <c r="H167" s="26"/>
      <c r="I167" s="39">
        <v>5</v>
      </c>
      <c r="J167" s="28">
        <v>0</v>
      </c>
      <c r="K167" s="29">
        <v>9.5</v>
      </c>
      <c r="L167" s="30">
        <f t="shared" si="9"/>
        <v>0</v>
      </c>
      <c r="M167" s="31">
        <f t="shared" si="10"/>
        <v>0</v>
      </c>
      <c r="N167" s="31">
        <f t="shared" si="11"/>
        <v>0</v>
      </c>
    </row>
    <row r="168" spans="1:14" ht="15" customHeight="1" x14ac:dyDescent="0.3">
      <c r="A168" s="24">
        <f t="shared" si="12"/>
        <v>157</v>
      </c>
      <c r="B168" s="25"/>
      <c r="C168" s="106" t="s">
        <v>1032</v>
      </c>
      <c r="D168" s="107" t="s">
        <v>908</v>
      </c>
      <c r="E168" s="107" t="s">
        <v>908</v>
      </c>
      <c r="F168" s="108" t="s">
        <v>908</v>
      </c>
      <c r="G168" s="35" t="s">
        <v>14</v>
      </c>
      <c r="H168" s="26"/>
      <c r="I168" s="39">
        <v>5</v>
      </c>
      <c r="J168" s="28">
        <v>0</v>
      </c>
      <c r="K168" s="29">
        <v>9.5</v>
      </c>
      <c r="L168" s="30">
        <f t="shared" si="9"/>
        <v>0</v>
      </c>
      <c r="M168" s="31">
        <f t="shared" si="10"/>
        <v>0</v>
      </c>
      <c r="N168" s="31">
        <f t="shared" si="11"/>
        <v>0</v>
      </c>
    </row>
    <row r="169" spans="1:14" ht="15" customHeight="1" x14ac:dyDescent="0.3">
      <c r="A169" s="24">
        <f t="shared" si="12"/>
        <v>158</v>
      </c>
      <c r="B169" s="25"/>
      <c r="C169" s="106" t="s">
        <v>1033</v>
      </c>
      <c r="D169" s="107" t="s">
        <v>909</v>
      </c>
      <c r="E169" s="107" t="s">
        <v>909</v>
      </c>
      <c r="F169" s="108" t="s">
        <v>909</v>
      </c>
      <c r="G169" s="35" t="s">
        <v>14</v>
      </c>
      <c r="H169" s="26"/>
      <c r="I169" s="39">
        <v>2</v>
      </c>
      <c r="J169" s="28">
        <v>0</v>
      </c>
      <c r="K169" s="29">
        <v>9.5</v>
      </c>
      <c r="L169" s="30">
        <f t="shared" si="9"/>
        <v>0</v>
      </c>
      <c r="M169" s="31">
        <f t="shared" si="10"/>
        <v>0</v>
      </c>
      <c r="N169" s="31">
        <f t="shared" si="11"/>
        <v>0</v>
      </c>
    </row>
    <row r="170" spans="1:14" ht="15" customHeight="1" x14ac:dyDescent="0.3">
      <c r="A170" s="24">
        <f t="shared" si="12"/>
        <v>159</v>
      </c>
      <c r="B170" s="25"/>
      <c r="C170" s="106" t="s">
        <v>910</v>
      </c>
      <c r="D170" s="107" t="s">
        <v>910</v>
      </c>
      <c r="E170" s="107" t="s">
        <v>910</v>
      </c>
      <c r="F170" s="108" t="s">
        <v>910</v>
      </c>
      <c r="G170" s="35" t="s">
        <v>491</v>
      </c>
      <c r="H170" s="26"/>
      <c r="I170" s="39">
        <v>120</v>
      </c>
      <c r="J170" s="28">
        <v>0</v>
      </c>
      <c r="K170" s="29">
        <v>9.5</v>
      </c>
      <c r="L170" s="30">
        <f t="shared" si="9"/>
        <v>0</v>
      </c>
      <c r="M170" s="31">
        <f t="shared" si="10"/>
        <v>0</v>
      </c>
      <c r="N170" s="31">
        <f t="shared" si="11"/>
        <v>0</v>
      </c>
    </row>
    <row r="171" spans="1:14" ht="15" customHeight="1" x14ac:dyDescent="0.3">
      <c r="A171" s="24">
        <f t="shared" si="12"/>
        <v>160</v>
      </c>
      <c r="B171" s="25"/>
      <c r="C171" s="106" t="s">
        <v>911</v>
      </c>
      <c r="D171" s="107" t="s">
        <v>911</v>
      </c>
      <c r="E171" s="107" t="s">
        <v>911</v>
      </c>
      <c r="F171" s="108" t="s">
        <v>911</v>
      </c>
      <c r="G171" s="35" t="s">
        <v>14</v>
      </c>
      <c r="H171" s="26"/>
      <c r="I171" s="39">
        <v>5</v>
      </c>
      <c r="J171" s="28">
        <v>0</v>
      </c>
      <c r="K171" s="29">
        <v>9.5</v>
      </c>
      <c r="L171" s="30">
        <f t="shared" si="9"/>
        <v>0</v>
      </c>
      <c r="M171" s="31">
        <f t="shared" si="10"/>
        <v>0</v>
      </c>
      <c r="N171" s="31">
        <f t="shared" si="11"/>
        <v>0</v>
      </c>
    </row>
    <row r="172" spans="1:14" ht="15" customHeight="1" x14ac:dyDescent="0.3">
      <c r="A172" s="24">
        <f t="shared" si="12"/>
        <v>161</v>
      </c>
      <c r="B172" s="25"/>
      <c r="C172" s="106" t="s">
        <v>912</v>
      </c>
      <c r="D172" s="107" t="s">
        <v>912</v>
      </c>
      <c r="E172" s="107" t="s">
        <v>912</v>
      </c>
      <c r="F172" s="108" t="s">
        <v>912</v>
      </c>
      <c r="G172" s="35" t="s">
        <v>491</v>
      </c>
      <c r="H172" s="26"/>
      <c r="I172" s="39">
        <v>120</v>
      </c>
      <c r="J172" s="28">
        <v>0</v>
      </c>
      <c r="K172" s="29">
        <v>9.5</v>
      </c>
      <c r="L172" s="30">
        <f t="shared" si="9"/>
        <v>0</v>
      </c>
      <c r="M172" s="31">
        <f t="shared" si="10"/>
        <v>0</v>
      </c>
      <c r="N172" s="31">
        <f t="shared" si="11"/>
        <v>0</v>
      </c>
    </row>
    <row r="173" spans="1:14" ht="15" customHeight="1" x14ac:dyDescent="0.3">
      <c r="A173" s="24">
        <f t="shared" si="12"/>
        <v>162</v>
      </c>
      <c r="B173" s="25"/>
      <c r="C173" s="106" t="s">
        <v>913</v>
      </c>
      <c r="D173" s="107" t="s">
        <v>913</v>
      </c>
      <c r="E173" s="107" t="s">
        <v>913</v>
      </c>
      <c r="F173" s="108" t="s">
        <v>913</v>
      </c>
      <c r="G173" s="35" t="s">
        <v>14</v>
      </c>
      <c r="H173" s="26"/>
      <c r="I173" s="39">
        <v>5</v>
      </c>
      <c r="J173" s="28">
        <v>0</v>
      </c>
      <c r="K173" s="29">
        <v>9.5</v>
      </c>
      <c r="L173" s="30">
        <f t="shared" si="9"/>
        <v>0</v>
      </c>
      <c r="M173" s="31">
        <f t="shared" si="10"/>
        <v>0</v>
      </c>
      <c r="N173" s="31">
        <f t="shared" si="11"/>
        <v>0</v>
      </c>
    </row>
    <row r="174" spans="1:14" ht="15" customHeight="1" x14ac:dyDescent="0.3">
      <c r="A174" s="24">
        <f t="shared" si="12"/>
        <v>163</v>
      </c>
      <c r="B174" s="25"/>
      <c r="C174" s="106" t="s">
        <v>914</v>
      </c>
      <c r="D174" s="107" t="s">
        <v>914</v>
      </c>
      <c r="E174" s="107" t="s">
        <v>914</v>
      </c>
      <c r="F174" s="108" t="s">
        <v>914</v>
      </c>
      <c r="G174" s="35" t="s">
        <v>14</v>
      </c>
      <c r="H174" s="26"/>
      <c r="I174" s="39">
        <v>4</v>
      </c>
      <c r="J174" s="28">
        <v>0</v>
      </c>
      <c r="K174" s="29">
        <v>9.5</v>
      </c>
      <c r="L174" s="30">
        <f t="shared" si="9"/>
        <v>0</v>
      </c>
      <c r="M174" s="31">
        <f t="shared" si="10"/>
        <v>0</v>
      </c>
      <c r="N174" s="31">
        <f t="shared" si="11"/>
        <v>0</v>
      </c>
    </row>
    <row r="175" spans="1:14" ht="15" customHeight="1" x14ac:dyDescent="0.3">
      <c r="A175" s="24">
        <f t="shared" si="12"/>
        <v>164</v>
      </c>
      <c r="B175" s="25"/>
      <c r="C175" s="106" t="s">
        <v>1018</v>
      </c>
      <c r="D175" s="107" t="s">
        <v>886</v>
      </c>
      <c r="E175" s="107" t="s">
        <v>886</v>
      </c>
      <c r="F175" s="108" t="s">
        <v>886</v>
      </c>
      <c r="G175" s="35" t="s">
        <v>491</v>
      </c>
      <c r="H175" s="26"/>
      <c r="I175" s="39">
        <v>120</v>
      </c>
      <c r="J175" s="28">
        <v>0</v>
      </c>
      <c r="K175" s="29">
        <v>9.5</v>
      </c>
      <c r="L175" s="30">
        <f t="shared" si="9"/>
        <v>0</v>
      </c>
      <c r="M175" s="31">
        <f t="shared" si="10"/>
        <v>0</v>
      </c>
      <c r="N175" s="31">
        <f t="shared" si="11"/>
        <v>0</v>
      </c>
    </row>
    <row r="176" spans="1:14" ht="15" customHeight="1" x14ac:dyDescent="0.3">
      <c r="A176" s="24">
        <f t="shared" si="12"/>
        <v>165</v>
      </c>
      <c r="B176" s="25"/>
      <c r="C176" s="106" t="s">
        <v>915</v>
      </c>
      <c r="D176" s="107" t="s">
        <v>915</v>
      </c>
      <c r="E176" s="107" t="s">
        <v>915</v>
      </c>
      <c r="F176" s="108" t="s">
        <v>915</v>
      </c>
      <c r="G176" s="35" t="s">
        <v>491</v>
      </c>
      <c r="H176" s="26"/>
      <c r="I176" s="39">
        <v>120</v>
      </c>
      <c r="J176" s="28">
        <v>0</v>
      </c>
      <c r="K176" s="29">
        <v>9.5</v>
      </c>
      <c r="L176" s="30">
        <f t="shared" si="9"/>
        <v>0</v>
      </c>
      <c r="M176" s="31">
        <f t="shared" si="10"/>
        <v>0</v>
      </c>
      <c r="N176" s="31">
        <f t="shared" si="11"/>
        <v>0</v>
      </c>
    </row>
    <row r="177" spans="1:14" ht="12.75" customHeight="1" x14ac:dyDescent="0.3">
      <c r="A177" s="40"/>
      <c r="B177" s="40"/>
      <c r="C177" s="112" t="s">
        <v>767</v>
      </c>
      <c r="D177" s="112"/>
      <c r="E177" s="112"/>
      <c r="F177" s="112"/>
      <c r="G177" s="41"/>
      <c r="H177" s="41"/>
      <c r="I177" s="41"/>
      <c r="J177" s="42"/>
      <c r="K177" s="41"/>
      <c r="L177" s="43"/>
      <c r="M177" s="44">
        <f>SUM(M12:M176)</f>
        <v>0</v>
      </c>
      <c r="N177" s="44">
        <f>SUM(N12:N176)</f>
        <v>0</v>
      </c>
    </row>
    <row r="178" spans="1:14" ht="12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2.75" customHeight="1" x14ac:dyDescent="0.3">
      <c r="A179" s="4" t="s">
        <v>1034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2.75" customHeight="1" x14ac:dyDescent="0.3">
      <c r="A180" s="4" t="s">
        <v>17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2.75" customHeight="1" x14ac:dyDescent="0.3">
      <c r="A181" s="4" t="s">
        <v>18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s="130" customFormat="1" ht="12.75" customHeight="1" x14ac:dyDescent="0.3">
      <c r="A182" s="125" t="s">
        <v>158</v>
      </c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</row>
    <row r="183" spans="1:14" ht="12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2.75" customHeight="1" x14ac:dyDescent="0.3">
      <c r="A184" s="4" t="s">
        <v>20</v>
      </c>
      <c r="B184" s="4"/>
      <c r="C184" s="4"/>
      <c r="D184" s="4"/>
      <c r="E184" s="4"/>
      <c r="F184" s="4"/>
      <c r="G184" s="4"/>
      <c r="H184" s="45" t="s">
        <v>21</v>
      </c>
      <c r="I184" s="4"/>
      <c r="J184" s="4"/>
      <c r="K184" s="4" t="s">
        <v>22</v>
      </c>
      <c r="L184" s="4"/>
      <c r="M184" s="4"/>
      <c r="N184" s="4"/>
    </row>
    <row r="187" spans="1:14" ht="12.75" customHeight="1" x14ac:dyDescent="0.3">
      <c r="B187" s="46"/>
      <c r="C187" s="46"/>
    </row>
    <row r="188" spans="1:14" ht="12.75" customHeight="1" x14ac:dyDescent="0.3">
      <c r="B188" s="46"/>
      <c r="C188" s="46"/>
    </row>
    <row r="189" spans="1:14" ht="12.75" customHeight="1" x14ac:dyDescent="0.3">
      <c r="B189" s="46"/>
      <c r="C189" s="46"/>
    </row>
    <row r="190" spans="1:14" ht="12.75" customHeight="1" x14ac:dyDescent="0.3">
      <c r="B190" s="46"/>
      <c r="C190" s="46"/>
    </row>
  </sheetData>
  <sheetProtection algorithmName="SHA-512" hashValue="RP93STqQC4Iz0H9mUcm4B4vDZ4yVZZOgVjz+hcxl9Uef2AWjgY2u579fgYSXDA8dvjL7wUTyurhIvRvXiO0WSw==" saltValue="u2baLsNIz5q15ymSeE/UZQ==" spinCount="100000" sheet="1" objects="1" scenarios="1"/>
  <protectedRanges>
    <protectedRange sqref="C184" name="Obseg3"/>
    <protectedRange sqref="C4:C5" name="Obseg2"/>
    <protectedRange sqref="C184" name="Range2"/>
  </protectedRanges>
  <mergeCells count="167"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89:F89"/>
    <mergeCell ref="C90:F90"/>
    <mergeCell ref="C91:F91"/>
    <mergeCell ref="C144:F144"/>
    <mergeCell ref="C145:F145"/>
    <mergeCell ref="C146:F146"/>
    <mergeCell ref="C92:F92"/>
    <mergeCell ref="C93:F93"/>
    <mergeCell ref="C94:F94"/>
    <mergeCell ref="C95:F95"/>
    <mergeCell ref="C102:F102"/>
    <mergeCell ref="C103:F103"/>
    <mergeCell ref="C104:F104"/>
    <mergeCell ref="C105:F105"/>
    <mergeCell ref="C106:F106"/>
    <mergeCell ref="C107:F107"/>
    <mergeCell ref="C96:F96"/>
    <mergeCell ref="C97:F97"/>
    <mergeCell ref="C98:F98"/>
    <mergeCell ref="C99:F99"/>
    <mergeCell ref="C100:F100"/>
    <mergeCell ref="C101:F101"/>
    <mergeCell ref="C114:F114"/>
    <mergeCell ref="C115:F115"/>
    <mergeCell ref="C177:F177"/>
    <mergeCell ref="C174:F174"/>
    <mergeCell ref="C175:F175"/>
    <mergeCell ref="C176:F176"/>
    <mergeCell ref="C153:F153"/>
    <mergeCell ref="C154:F154"/>
    <mergeCell ref="C170:F170"/>
    <mergeCell ref="C171:F171"/>
    <mergeCell ref="C172:F172"/>
    <mergeCell ref="C173:F173"/>
    <mergeCell ref="C155:F155"/>
    <mergeCell ref="C156:F156"/>
    <mergeCell ref="C157:F157"/>
    <mergeCell ref="C158:F158"/>
    <mergeCell ref="C165:F165"/>
    <mergeCell ref="C166:F166"/>
    <mergeCell ref="C167:F167"/>
    <mergeCell ref="C168:F168"/>
    <mergeCell ref="C169:F169"/>
    <mergeCell ref="C159:F159"/>
    <mergeCell ref="C160:F160"/>
    <mergeCell ref="C161:F161"/>
    <mergeCell ref="C162:F162"/>
    <mergeCell ref="C163:F163"/>
    <mergeCell ref="C116:F116"/>
    <mergeCell ref="C117:F117"/>
    <mergeCell ref="C118:F118"/>
    <mergeCell ref="C119:F119"/>
    <mergeCell ref="C108:F108"/>
    <mergeCell ref="C109:F109"/>
    <mergeCell ref="C110:F110"/>
    <mergeCell ref="C111:F111"/>
    <mergeCell ref="C112:F112"/>
    <mergeCell ref="C113:F113"/>
    <mergeCell ref="C126:F126"/>
    <mergeCell ref="C127:F127"/>
    <mergeCell ref="C128:F128"/>
    <mergeCell ref="C129:F129"/>
    <mergeCell ref="C130:F130"/>
    <mergeCell ref="C131:F131"/>
    <mergeCell ref="C120:F120"/>
    <mergeCell ref="C121:F121"/>
    <mergeCell ref="C122:F122"/>
    <mergeCell ref="C123:F123"/>
    <mergeCell ref="C124:F124"/>
    <mergeCell ref="C125:F125"/>
    <mergeCell ref="C164:F164"/>
    <mergeCell ref="C138:F138"/>
    <mergeCell ref="C139:F139"/>
    <mergeCell ref="C140:F140"/>
    <mergeCell ref="C141:F141"/>
    <mergeCell ref="C142:F142"/>
    <mergeCell ref="C143:F143"/>
    <mergeCell ref="C132:F132"/>
    <mergeCell ref="C133:F133"/>
    <mergeCell ref="C134:F134"/>
    <mergeCell ref="C135:F135"/>
    <mergeCell ref="C136:F136"/>
    <mergeCell ref="C137:F137"/>
    <mergeCell ref="C147:F147"/>
    <mergeCell ref="C148:F148"/>
    <mergeCell ref="C149:F149"/>
    <mergeCell ref="C150:F150"/>
    <mergeCell ref="C151:F151"/>
    <mergeCell ref="C152:F1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7A52-9D23-48F9-B8F0-F801C8CDBAFB}">
  <dimension ref="A1:N214"/>
  <sheetViews>
    <sheetView topLeftCell="A191" zoomScaleNormal="100" workbookViewId="0">
      <selection activeCell="N201" sqref="N20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1224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1035</v>
      </c>
      <c r="D12" s="107" t="s">
        <v>1035</v>
      </c>
      <c r="E12" s="107" t="s">
        <v>1035</v>
      </c>
      <c r="F12" s="108" t="s">
        <v>1035</v>
      </c>
      <c r="G12" s="35" t="s">
        <v>491</v>
      </c>
      <c r="H12" s="26"/>
      <c r="I12" s="100">
        <v>5</v>
      </c>
      <c r="J12" s="28">
        <v>0</v>
      </c>
      <c r="K12" s="29">
        <v>9.5</v>
      </c>
      <c r="L12" s="30">
        <f t="shared" ref="L12:L7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1036</v>
      </c>
      <c r="D13" s="107" t="s">
        <v>1036</v>
      </c>
      <c r="E13" s="107" t="s">
        <v>1036</v>
      </c>
      <c r="F13" s="108" t="s">
        <v>1036</v>
      </c>
      <c r="G13" s="35" t="s">
        <v>491</v>
      </c>
      <c r="H13" s="26"/>
      <c r="I13" s="100">
        <v>5</v>
      </c>
      <c r="J13" s="28">
        <v>0</v>
      </c>
      <c r="K13" s="29">
        <v>9.5</v>
      </c>
      <c r="L13" s="30">
        <f t="shared" si="0"/>
        <v>0</v>
      </c>
      <c r="M13" s="31">
        <f t="shared" ref="M13:M75" si="1">PRODUCT(I13,L13)</f>
        <v>0</v>
      </c>
      <c r="N13" s="31">
        <f t="shared" ref="N13:N75" si="2">PRODUCT(I13,J13)</f>
        <v>0</v>
      </c>
    </row>
    <row r="14" spans="1:14" ht="15" customHeight="1" x14ac:dyDescent="0.3">
      <c r="A14" s="24">
        <f t="shared" ref="A14:A77" si="3">A13+1</f>
        <v>3</v>
      </c>
      <c r="B14" s="25"/>
      <c r="C14" s="106" t="s">
        <v>1037</v>
      </c>
      <c r="D14" s="107" t="s">
        <v>1037</v>
      </c>
      <c r="E14" s="107" t="s">
        <v>1037</v>
      </c>
      <c r="F14" s="108" t="s">
        <v>1037</v>
      </c>
      <c r="G14" s="35" t="s">
        <v>491</v>
      </c>
      <c r="H14" s="26"/>
      <c r="I14" s="100">
        <v>5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1038</v>
      </c>
      <c r="D15" s="107" t="s">
        <v>1038</v>
      </c>
      <c r="E15" s="107" t="s">
        <v>1038</v>
      </c>
      <c r="F15" s="108" t="s">
        <v>1038</v>
      </c>
      <c r="G15" s="35" t="s">
        <v>14</v>
      </c>
      <c r="H15" s="26"/>
      <c r="I15" s="100">
        <v>20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1039</v>
      </c>
      <c r="D16" s="107" t="s">
        <v>1039</v>
      </c>
      <c r="E16" s="107" t="s">
        <v>1039</v>
      </c>
      <c r="F16" s="108" t="s">
        <v>1039</v>
      </c>
      <c r="G16" s="35" t="s">
        <v>14</v>
      </c>
      <c r="H16" s="26"/>
      <c r="I16" s="100">
        <v>20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1040</v>
      </c>
      <c r="D17" s="107" t="s">
        <v>1040</v>
      </c>
      <c r="E17" s="107" t="s">
        <v>1040</v>
      </c>
      <c r="F17" s="108" t="s">
        <v>1040</v>
      </c>
      <c r="G17" s="35" t="s">
        <v>491</v>
      </c>
      <c r="H17" s="26"/>
      <c r="I17" s="100">
        <v>5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1041</v>
      </c>
      <c r="D18" s="107" t="s">
        <v>1041</v>
      </c>
      <c r="E18" s="107" t="s">
        <v>1041</v>
      </c>
      <c r="F18" s="108" t="s">
        <v>1041</v>
      </c>
      <c r="G18" s="35" t="s">
        <v>491</v>
      </c>
      <c r="H18" s="26"/>
      <c r="I18" s="100">
        <v>20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1042</v>
      </c>
      <c r="D19" s="107" t="s">
        <v>1042</v>
      </c>
      <c r="E19" s="107" t="s">
        <v>1042</v>
      </c>
      <c r="F19" s="108" t="s">
        <v>1042</v>
      </c>
      <c r="G19" s="35" t="s">
        <v>491</v>
      </c>
      <c r="H19" s="26"/>
      <c r="I19" s="100">
        <v>20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1043</v>
      </c>
      <c r="D20" s="107" t="s">
        <v>1043</v>
      </c>
      <c r="E20" s="107" t="s">
        <v>1043</v>
      </c>
      <c r="F20" s="108" t="s">
        <v>1043</v>
      </c>
      <c r="G20" s="35" t="s">
        <v>491</v>
      </c>
      <c r="H20" s="26"/>
      <c r="I20" s="100">
        <v>20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1044</v>
      </c>
      <c r="D21" s="107" t="s">
        <v>1044</v>
      </c>
      <c r="E21" s="107" t="s">
        <v>1044</v>
      </c>
      <c r="F21" s="108" t="s">
        <v>1044</v>
      </c>
      <c r="G21" s="35" t="s">
        <v>491</v>
      </c>
      <c r="H21" s="26"/>
      <c r="I21" s="100">
        <v>20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06" t="s">
        <v>1045</v>
      </c>
      <c r="D22" s="107" t="s">
        <v>1045</v>
      </c>
      <c r="E22" s="107" t="s">
        <v>1045</v>
      </c>
      <c r="F22" s="108" t="s">
        <v>1045</v>
      </c>
      <c r="G22" s="35" t="s">
        <v>491</v>
      </c>
      <c r="H22" s="26"/>
      <c r="I22" s="100">
        <v>13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1046</v>
      </c>
      <c r="D23" s="107" t="s">
        <v>1046</v>
      </c>
      <c r="E23" s="107" t="s">
        <v>1046</v>
      </c>
      <c r="F23" s="108" t="s">
        <v>1046</v>
      </c>
      <c r="G23" s="35" t="s">
        <v>491</v>
      </c>
      <c r="H23" s="26"/>
      <c r="I23" s="100">
        <v>5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1047</v>
      </c>
      <c r="D24" s="107" t="s">
        <v>1047</v>
      </c>
      <c r="E24" s="107" t="s">
        <v>1047</v>
      </c>
      <c r="F24" s="108" t="s">
        <v>1047</v>
      </c>
      <c r="G24" s="35" t="s">
        <v>491</v>
      </c>
      <c r="H24" s="26"/>
      <c r="I24" s="100">
        <v>6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1048</v>
      </c>
      <c r="D25" s="107" t="s">
        <v>1048</v>
      </c>
      <c r="E25" s="107" t="s">
        <v>1048</v>
      </c>
      <c r="F25" s="108" t="s">
        <v>1048</v>
      </c>
      <c r="G25" s="35" t="s">
        <v>491</v>
      </c>
      <c r="H25" s="26"/>
      <c r="I25" s="100">
        <v>39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1049</v>
      </c>
      <c r="D26" s="107" t="s">
        <v>1049</v>
      </c>
      <c r="E26" s="107" t="s">
        <v>1049</v>
      </c>
      <c r="F26" s="108" t="s">
        <v>1049</v>
      </c>
      <c r="G26" s="35" t="s">
        <v>491</v>
      </c>
      <c r="H26" s="26"/>
      <c r="I26" s="100">
        <v>36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1050</v>
      </c>
      <c r="D27" s="107" t="s">
        <v>1050</v>
      </c>
      <c r="E27" s="107" t="s">
        <v>1050</v>
      </c>
      <c r="F27" s="108" t="s">
        <v>1050</v>
      </c>
      <c r="G27" s="35" t="s">
        <v>491</v>
      </c>
      <c r="H27" s="26"/>
      <c r="I27" s="100">
        <v>60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1051</v>
      </c>
      <c r="D28" s="107" t="s">
        <v>1051</v>
      </c>
      <c r="E28" s="107" t="s">
        <v>1051</v>
      </c>
      <c r="F28" s="108" t="s">
        <v>1051</v>
      </c>
      <c r="G28" s="35" t="s">
        <v>491</v>
      </c>
      <c r="H28" s="26"/>
      <c r="I28" s="100">
        <v>60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1052</v>
      </c>
      <c r="D29" s="107" t="s">
        <v>1052</v>
      </c>
      <c r="E29" s="107" t="s">
        <v>1052</v>
      </c>
      <c r="F29" s="108" t="s">
        <v>1052</v>
      </c>
      <c r="G29" s="35" t="s">
        <v>491</v>
      </c>
      <c r="H29" s="26"/>
      <c r="I29" s="100">
        <v>5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1053</v>
      </c>
      <c r="D30" s="107" t="s">
        <v>1053</v>
      </c>
      <c r="E30" s="107" t="s">
        <v>1053</v>
      </c>
      <c r="F30" s="108" t="s">
        <v>1053</v>
      </c>
      <c r="G30" s="35" t="s">
        <v>491</v>
      </c>
      <c r="H30" s="26"/>
      <c r="I30" s="100">
        <v>30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06" t="s">
        <v>1054</v>
      </c>
      <c r="D31" s="107" t="s">
        <v>1054</v>
      </c>
      <c r="E31" s="107" t="s">
        <v>1054</v>
      </c>
      <c r="F31" s="108" t="s">
        <v>1054</v>
      </c>
      <c r="G31" s="35" t="s">
        <v>491</v>
      </c>
      <c r="H31" s="26"/>
      <c r="I31" s="100">
        <v>30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06" t="s">
        <v>1055</v>
      </c>
      <c r="D32" s="107" t="s">
        <v>1055</v>
      </c>
      <c r="E32" s="107" t="s">
        <v>1055</v>
      </c>
      <c r="F32" s="108" t="s">
        <v>1055</v>
      </c>
      <c r="G32" s="35" t="s">
        <v>491</v>
      </c>
      <c r="H32" s="26"/>
      <c r="I32" s="100">
        <v>30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06" t="s">
        <v>1056</v>
      </c>
      <c r="D33" s="107" t="s">
        <v>1056</v>
      </c>
      <c r="E33" s="107" t="s">
        <v>1056</v>
      </c>
      <c r="F33" s="108" t="s">
        <v>1056</v>
      </c>
      <c r="G33" s="35" t="s">
        <v>491</v>
      </c>
      <c r="H33" s="26"/>
      <c r="I33" s="100">
        <v>5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06" t="s">
        <v>1057</v>
      </c>
      <c r="D34" s="107" t="s">
        <v>1057</v>
      </c>
      <c r="E34" s="107" t="s">
        <v>1057</v>
      </c>
      <c r="F34" s="108" t="s">
        <v>1057</v>
      </c>
      <c r="G34" s="35" t="s">
        <v>491</v>
      </c>
      <c r="H34" s="26"/>
      <c r="I34" s="100">
        <v>15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06" t="s">
        <v>1058</v>
      </c>
      <c r="D35" s="107" t="s">
        <v>1058</v>
      </c>
      <c r="E35" s="107" t="s">
        <v>1058</v>
      </c>
      <c r="F35" s="108" t="s">
        <v>1058</v>
      </c>
      <c r="G35" s="35" t="s">
        <v>491</v>
      </c>
      <c r="H35" s="26"/>
      <c r="I35" s="100">
        <v>15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06" t="s">
        <v>1059</v>
      </c>
      <c r="D36" s="107" t="s">
        <v>1059</v>
      </c>
      <c r="E36" s="107" t="s">
        <v>1059</v>
      </c>
      <c r="F36" s="108" t="s">
        <v>1059</v>
      </c>
      <c r="G36" s="35" t="s">
        <v>491</v>
      </c>
      <c r="H36" s="26"/>
      <c r="I36" s="100">
        <v>6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06" t="s">
        <v>1060</v>
      </c>
      <c r="D37" s="107" t="s">
        <v>1060</v>
      </c>
      <c r="E37" s="107" t="s">
        <v>1060</v>
      </c>
      <c r="F37" s="108" t="s">
        <v>1060</v>
      </c>
      <c r="G37" s="35" t="s">
        <v>491</v>
      </c>
      <c r="H37" s="26"/>
      <c r="I37" s="100">
        <v>30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06" t="s">
        <v>1061</v>
      </c>
      <c r="D38" s="107" t="s">
        <v>1061</v>
      </c>
      <c r="E38" s="107" t="s">
        <v>1061</v>
      </c>
      <c r="F38" s="108" t="s">
        <v>1061</v>
      </c>
      <c r="G38" s="35" t="s">
        <v>491</v>
      </c>
      <c r="H38" s="26"/>
      <c r="I38" s="100">
        <v>30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06" t="s">
        <v>1062</v>
      </c>
      <c r="D39" s="107" t="s">
        <v>1062</v>
      </c>
      <c r="E39" s="107" t="s">
        <v>1062</v>
      </c>
      <c r="F39" s="108" t="s">
        <v>1062</v>
      </c>
      <c r="G39" s="35" t="s">
        <v>491</v>
      </c>
      <c r="H39" s="26"/>
      <c r="I39" s="100">
        <v>30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06" t="s">
        <v>1063</v>
      </c>
      <c r="D40" s="107" t="s">
        <v>1063</v>
      </c>
      <c r="E40" s="107" t="s">
        <v>1063</v>
      </c>
      <c r="F40" s="108" t="s">
        <v>1063</v>
      </c>
      <c r="G40" s="35" t="s">
        <v>491</v>
      </c>
      <c r="H40" s="26"/>
      <c r="I40" s="100">
        <v>30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06" t="s">
        <v>1064</v>
      </c>
      <c r="D41" s="107" t="s">
        <v>1064</v>
      </c>
      <c r="E41" s="107" t="s">
        <v>1064</v>
      </c>
      <c r="F41" s="108" t="s">
        <v>1064</v>
      </c>
      <c r="G41" s="35" t="s">
        <v>491</v>
      </c>
      <c r="H41" s="26"/>
      <c r="I41" s="100">
        <v>30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06" t="s">
        <v>1065</v>
      </c>
      <c r="D42" s="107" t="s">
        <v>1065</v>
      </c>
      <c r="E42" s="107" t="s">
        <v>1065</v>
      </c>
      <c r="F42" s="108" t="s">
        <v>1065</v>
      </c>
      <c r="G42" s="35" t="s">
        <v>491</v>
      </c>
      <c r="H42" s="26"/>
      <c r="I42" s="100">
        <v>30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06" t="s">
        <v>1066</v>
      </c>
      <c r="D43" s="107" t="s">
        <v>1066</v>
      </c>
      <c r="E43" s="107" t="s">
        <v>1066</v>
      </c>
      <c r="F43" s="108" t="s">
        <v>1066</v>
      </c>
      <c r="G43" s="35" t="s">
        <v>491</v>
      </c>
      <c r="H43" s="26"/>
      <c r="I43" s="100">
        <v>30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06" t="s">
        <v>1067</v>
      </c>
      <c r="D44" s="107" t="s">
        <v>1067</v>
      </c>
      <c r="E44" s="107" t="s">
        <v>1067</v>
      </c>
      <c r="F44" s="108" t="s">
        <v>1067</v>
      </c>
      <c r="G44" s="35" t="s">
        <v>491</v>
      </c>
      <c r="H44" s="26"/>
      <c r="I44" s="100">
        <v>5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06" t="s">
        <v>1068</v>
      </c>
      <c r="D45" s="107" t="s">
        <v>1068</v>
      </c>
      <c r="E45" s="107" t="s">
        <v>1068</v>
      </c>
      <c r="F45" s="108" t="s">
        <v>1068</v>
      </c>
      <c r="G45" s="35" t="s">
        <v>491</v>
      </c>
      <c r="H45" s="26"/>
      <c r="I45" s="100">
        <v>40</v>
      </c>
      <c r="J45" s="28">
        <v>0</v>
      </c>
      <c r="K45" s="29">
        <v>9.5</v>
      </c>
      <c r="L45" s="30">
        <f t="shared" si="0"/>
        <v>0</v>
      </c>
      <c r="M45" s="31">
        <f t="shared" si="1"/>
        <v>0</v>
      </c>
      <c r="N45" s="31">
        <f t="shared" si="2"/>
        <v>0</v>
      </c>
    </row>
    <row r="46" spans="1:14" ht="15" customHeight="1" x14ac:dyDescent="0.3">
      <c r="A46" s="24">
        <f t="shared" si="3"/>
        <v>35</v>
      </c>
      <c r="B46" s="25"/>
      <c r="C46" s="106" t="s">
        <v>1069</v>
      </c>
      <c r="D46" s="107" t="s">
        <v>1069</v>
      </c>
      <c r="E46" s="107" t="s">
        <v>1069</v>
      </c>
      <c r="F46" s="108" t="s">
        <v>1069</v>
      </c>
      <c r="G46" s="35" t="s">
        <v>491</v>
      </c>
      <c r="H46" s="26"/>
      <c r="I46" s="100">
        <v>40</v>
      </c>
      <c r="J46" s="28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15" customHeight="1" x14ac:dyDescent="0.3">
      <c r="A47" s="24">
        <f t="shared" si="3"/>
        <v>36</v>
      </c>
      <c r="B47" s="25"/>
      <c r="C47" s="106" t="s">
        <v>1070</v>
      </c>
      <c r="D47" s="107" t="s">
        <v>1070</v>
      </c>
      <c r="E47" s="107" t="s">
        <v>1070</v>
      </c>
      <c r="F47" s="108" t="s">
        <v>1070</v>
      </c>
      <c r="G47" s="35" t="s">
        <v>491</v>
      </c>
      <c r="H47" s="26"/>
      <c r="I47" s="100">
        <v>40</v>
      </c>
      <c r="J47" s="28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3">
      <c r="A48" s="24">
        <f t="shared" si="3"/>
        <v>37</v>
      </c>
      <c r="B48" s="25"/>
      <c r="C48" s="106" t="s">
        <v>1071</v>
      </c>
      <c r="D48" s="107" t="s">
        <v>1071</v>
      </c>
      <c r="E48" s="107" t="s">
        <v>1071</v>
      </c>
      <c r="F48" s="108" t="s">
        <v>1071</v>
      </c>
      <c r="G48" s="35" t="s">
        <v>491</v>
      </c>
      <c r="H48" s="26"/>
      <c r="I48" s="100">
        <v>40</v>
      </c>
      <c r="J48" s="28">
        <v>0</v>
      </c>
      <c r="K48" s="29">
        <v>9.5</v>
      </c>
      <c r="L48" s="30">
        <f t="shared" si="0"/>
        <v>0</v>
      </c>
      <c r="M48" s="31">
        <f t="shared" si="1"/>
        <v>0</v>
      </c>
      <c r="N48" s="31">
        <f t="shared" si="2"/>
        <v>0</v>
      </c>
    </row>
    <row r="49" spans="1:14" ht="15" customHeight="1" x14ac:dyDescent="0.3">
      <c r="A49" s="24">
        <f t="shared" si="3"/>
        <v>38</v>
      </c>
      <c r="B49" s="25"/>
      <c r="C49" s="106" t="s">
        <v>1072</v>
      </c>
      <c r="D49" s="107" t="s">
        <v>1072</v>
      </c>
      <c r="E49" s="107" t="s">
        <v>1072</v>
      </c>
      <c r="F49" s="108" t="s">
        <v>1072</v>
      </c>
      <c r="G49" s="35" t="s">
        <v>491</v>
      </c>
      <c r="H49" s="26"/>
      <c r="I49" s="100">
        <v>40</v>
      </c>
      <c r="J49" s="28">
        <v>0</v>
      </c>
      <c r="K49" s="29">
        <v>9.5</v>
      </c>
      <c r="L49" s="30">
        <f t="shared" si="0"/>
        <v>0</v>
      </c>
      <c r="M49" s="31">
        <f t="shared" si="1"/>
        <v>0</v>
      </c>
      <c r="N49" s="31">
        <f t="shared" si="2"/>
        <v>0</v>
      </c>
    </row>
    <row r="50" spans="1:14" ht="15" customHeight="1" x14ac:dyDescent="0.3">
      <c r="A50" s="24">
        <f t="shared" si="3"/>
        <v>39</v>
      </c>
      <c r="B50" s="25"/>
      <c r="C50" s="106" t="s">
        <v>1073</v>
      </c>
      <c r="D50" s="107" t="s">
        <v>1073</v>
      </c>
      <c r="E50" s="107" t="s">
        <v>1073</v>
      </c>
      <c r="F50" s="108" t="s">
        <v>1073</v>
      </c>
      <c r="G50" s="35" t="s">
        <v>491</v>
      </c>
      <c r="H50" s="26"/>
      <c r="I50" s="100">
        <v>40</v>
      </c>
      <c r="J50" s="28">
        <v>0</v>
      </c>
      <c r="K50" s="29">
        <v>9.5</v>
      </c>
      <c r="L50" s="30">
        <f t="shared" si="0"/>
        <v>0</v>
      </c>
      <c r="M50" s="31">
        <f t="shared" si="1"/>
        <v>0</v>
      </c>
      <c r="N50" s="31">
        <f t="shared" si="2"/>
        <v>0</v>
      </c>
    </row>
    <row r="51" spans="1:14" ht="15" customHeight="1" x14ac:dyDescent="0.3">
      <c r="A51" s="24">
        <f t="shared" si="3"/>
        <v>40</v>
      </c>
      <c r="B51" s="25"/>
      <c r="C51" s="106" t="s">
        <v>1074</v>
      </c>
      <c r="D51" s="107" t="s">
        <v>1074</v>
      </c>
      <c r="E51" s="107" t="s">
        <v>1074</v>
      </c>
      <c r="F51" s="108" t="s">
        <v>1074</v>
      </c>
      <c r="G51" s="35" t="s">
        <v>491</v>
      </c>
      <c r="H51" s="26"/>
      <c r="I51" s="100">
        <v>40</v>
      </c>
      <c r="J51" s="28">
        <v>0</v>
      </c>
      <c r="K51" s="29">
        <v>9.5</v>
      </c>
      <c r="L51" s="30">
        <f t="shared" si="0"/>
        <v>0</v>
      </c>
      <c r="M51" s="31">
        <f t="shared" si="1"/>
        <v>0</v>
      </c>
      <c r="N51" s="31">
        <f t="shared" si="2"/>
        <v>0</v>
      </c>
    </row>
    <row r="52" spans="1:14" ht="15" customHeight="1" x14ac:dyDescent="0.3">
      <c r="A52" s="24">
        <f t="shared" si="3"/>
        <v>41</v>
      </c>
      <c r="B52" s="25"/>
      <c r="C52" s="106" t="s">
        <v>1075</v>
      </c>
      <c r="D52" s="107" t="s">
        <v>1075</v>
      </c>
      <c r="E52" s="107" t="s">
        <v>1075</v>
      </c>
      <c r="F52" s="108" t="s">
        <v>1075</v>
      </c>
      <c r="G52" s="35" t="s">
        <v>491</v>
      </c>
      <c r="H52" s="26"/>
      <c r="I52" s="100">
        <v>40</v>
      </c>
      <c r="J52" s="28">
        <v>0</v>
      </c>
      <c r="K52" s="29">
        <v>9.5</v>
      </c>
      <c r="L52" s="30">
        <f t="shared" si="0"/>
        <v>0</v>
      </c>
      <c r="M52" s="31">
        <f t="shared" si="1"/>
        <v>0</v>
      </c>
      <c r="N52" s="31">
        <f t="shared" si="2"/>
        <v>0</v>
      </c>
    </row>
    <row r="53" spans="1:14" ht="15" customHeight="1" x14ac:dyDescent="0.3">
      <c r="A53" s="24">
        <f t="shared" si="3"/>
        <v>42</v>
      </c>
      <c r="B53" s="25"/>
      <c r="C53" s="106" t="s">
        <v>1076</v>
      </c>
      <c r="D53" s="107" t="s">
        <v>1076</v>
      </c>
      <c r="E53" s="107" t="s">
        <v>1076</v>
      </c>
      <c r="F53" s="108" t="s">
        <v>1076</v>
      </c>
      <c r="G53" s="35" t="s">
        <v>491</v>
      </c>
      <c r="H53" s="26"/>
      <c r="I53" s="100">
        <v>40</v>
      </c>
      <c r="J53" s="28">
        <v>0</v>
      </c>
      <c r="K53" s="29">
        <v>9.5</v>
      </c>
      <c r="L53" s="30">
        <f t="shared" si="0"/>
        <v>0</v>
      </c>
      <c r="M53" s="31">
        <f t="shared" si="1"/>
        <v>0</v>
      </c>
      <c r="N53" s="31">
        <f t="shared" si="2"/>
        <v>0</v>
      </c>
    </row>
    <row r="54" spans="1:14" ht="15" customHeight="1" x14ac:dyDescent="0.3">
      <c r="A54" s="24">
        <f t="shared" si="3"/>
        <v>43</v>
      </c>
      <c r="B54" s="25"/>
      <c r="C54" s="106" t="s">
        <v>1077</v>
      </c>
      <c r="D54" s="107" t="s">
        <v>1077</v>
      </c>
      <c r="E54" s="107" t="s">
        <v>1077</v>
      </c>
      <c r="F54" s="108" t="s">
        <v>1077</v>
      </c>
      <c r="G54" s="35" t="s">
        <v>491</v>
      </c>
      <c r="H54" s="26"/>
      <c r="I54" s="100">
        <v>40</v>
      </c>
      <c r="J54" s="28">
        <v>0</v>
      </c>
      <c r="K54" s="29">
        <v>9.5</v>
      </c>
      <c r="L54" s="30">
        <f t="shared" si="0"/>
        <v>0</v>
      </c>
      <c r="M54" s="31">
        <f t="shared" si="1"/>
        <v>0</v>
      </c>
      <c r="N54" s="31">
        <f t="shared" si="2"/>
        <v>0</v>
      </c>
    </row>
    <row r="55" spans="1:14" ht="15" customHeight="1" x14ac:dyDescent="0.3">
      <c r="A55" s="24">
        <f t="shared" si="3"/>
        <v>44</v>
      </c>
      <c r="B55" s="25"/>
      <c r="C55" s="106" t="s">
        <v>1078</v>
      </c>
      <c r="D55" s="107" t="s">
        <v>1078</v>
      </c>
      <c r="E55" s="107" t="s">
        <v>1078</v>
      </c>
      <c r="F55" s="108" t="s">
        <v>1078</v>
      </c>
      <c r="G55" s="35" t="s">
        <v>491</v>
      </c>
      <c r="H55" s="26"/>
      <c r="I55" s="100">
        <v>40</v>
      </c>
      <c r="J55" s="28">
        <v>0</v>
      </c>
      <c r="K55" s="29">
        <v>9.5</v>
      </c>
      <c r="L55" s="30">
        <f t="shared" si="0"/>
        <v>0</v>
      </c>
      <c r="M55" s="31">
        <f t="shared" si="1"/>
        <v>0</v>
      </c>
      <c r="N55" s="31">
        <f t="shared" si="2"/>
        <v>0</v>
      </c>
    </row>
    <row r="56" spans="1:14" ht="15" customHeight="1" x14ac:dyDescent="0.3">
      <c r="A56" s="24">
        <f t="shared" si="3"/>
        <v>45</v>
      </c>
      <c r="B56" s="25"/>
      <c r="C56" s="106" t="s">
        <v>1079</v>
      </c>
      <c r="D56" s="107" t="s">
        <v>1079</v>
      </c>
      <c r="E56" s="107" t="s">
        <v>1079</v>
      </c>
      <c r="F56" s="108" t="s">
        <v>1079</v>
      </c>
      <c r="G56" s="35" t="s">
        <v>491</v>
      </c>
      <c r="H56" s="26"/>
      <c r="I56" s="100">
        <v>40</v>
      </c>
      <c r="J56" s="28">
        <v>0</v>
      </c>
      <c r="K56" s="29">
        <v>9.5</v>
      </c>
      <c r="L56" s="30">
        <f t="shared" si="0"/>
        <v>0</v>
      </c>
      <c r="M56" s="31">
        <f t="shared" si="1"/>
        <v>0</v>
      </c>
      <c r="N56" s="31">
        <f t="shared" si="2"/>
        <v>0</v>
      </c>
    </row>
    <row r="57" spans="1:14" ht="15" customHeight="1" x14ac:dyDescent="0.3">
      <c r="A57" s="24">
        <f t="shared" si="3"/>
        <v>46</v>
      </c>
      <c r="B57" s="25"/>
      <c r="C57" s="106" t="s">
        <v>1080</v>
      </c>
      <c r="D57" s="107" t="s">
        <v>1080</v>
      </c>
      <c r="E57" s="107" t="s">
        <v>1080</v>
      </c>
      <c r="F57" s="108" t="s">
        <v>1080</v>
      </c>
      <c r="G57" s="35" t="s">
        <v>491</v>
      </c>
      <c r="H57" s="26"/>
      <c r="I57" s="100">
        <v>5</v>
      </c>
      <c r="J57" s="28">
        <v>0</v>
      </c>
      <c r="K57" s="29">
        <v>9.5</v>
      </c>
      <c r="L57" s="30">
        <f t="shared" si="0"/>
        <v>0</v>
      </c>
      <c r="M57" s="31">
        <f t="shared" si="1"/>
        <v>0</v>
      </c>
      <c r="N57" s="31">
        <f t="shared" si="2"/>
        <v>0</v>
      </c>
    </row>
    <row r="58" spans="1:14" ht="15" customHeight="1" x14ac:dyDescent="0.3">
      <c r="A58" s="24">
        <f t="shared" si="3"/>
        <v>47</v>
      </c>
      <c r="B58" s="25"/>
      <c r="C58" s="106" t="s">
        <v>1081</v>
      </c>
      <c r="D58" s="107" t="s">
        <v>1081</v>
      </c>
      <c r="E58" s="107" t="s">
        <v>1081</v>
      </c>
      <c r="F58" s="108" t="s">
        <v>1081</v>
      </c>
      <c r="G58" s="35" t="s">
        <v>491</v>
      </c>
      <c r="H58" s="26"/>
      <c r="I58" s="100">
        <v>32</v>
      </c>
      <c r="J58" s="28">
        <v>0</v>
      </c>
      <c r="K58" s="29">
        <v>9.5</v>
      </c>
      <c r="L58" s="30">
        <f t="shared" si="0"/>
        <v>0</v>
      </c>
      <c r="M58" s="31">
        <f t="shared" si="1"/>
        <v>0</v>
      </c>
      <c r="N58" s="31">
        <f t="shared" si="2"/>
        <v>0</v>
      </c>
    </row>
    <row r="59" spans="1:14" ht="15" customHeight="1" x14ac:dyDescent="0.3">
      <c r="A59" s="24">
        <f t="shared" si="3"/>
        <v>48</v>
      </c>
      <c r="B59" s="25"/>
      <c r="C59" s="106" t="s">
        <v>1082</v>
      </c>
      <c r="D59" s="107" t="s">
        <v>1082</v>
      </c>
      <c r="E59" s="107" t="s">
        <v>1082</v>
      </c>
      <c r="F59" s="108" t="s">
        <v>1082</v>
      </c>
      <c r="G59" s="35" t="s">
        <v>491</v>
      </c>
      <c r="H59" s="26"/>
      <c r="I59" s="100">
        <v>32</v>
      </c>
      <c r="J59" s="28">
        <v>0</v>
      </c>
      <c r="K59" s="29">
        <v>9.5</v>
      </c>
      <c r="L59" s="30">
        <f t="shared" si="0"/>
        <v>0</v>
      </c>
      <c r="M59" s="31">
        <f t="shared" si="1"/>
        <v>0</v>
      </c>
      <c r="N59" s="31">
        <f t="shared" si="2"/>
        <v>0</v>
      </c>
    </row>
    <row r="60" spans="1:14" ht="15" customHeight="1" x14ac:dyDescent="0.3">
      <c r="A60" s="24">
        <f t="shared" si="3"/>
        <v>49</v>
      </c>
      <c r="B60" s="25"/>
      <c r="C60" s="106" t="s">
        <v>1083</v>
      </c>
      <c r="D60" s="107" t="s">
        <v>1083</v>
      </c>
      <c r="E60" s="107" t="s">
        <v>1083</v>
      </c>
      <c r="F60" s="108" t="s">
        <v>1083</v>
      </c>
      <c r="G60" s="35" t="s">
        <v>491</v>
      </c>
      <c r="H60" s="26"/>
      <c r="I60" s="100">
        <v>32</v>
      </c>
      <c r="J60" s="28">
        <v>0</v>
      </c>
      <c r="K60" s="29">
        <v>9.5</v>
      </c>
      <c r="L60" s="30">
        <f t="shared" si="0"/>
        <v>0</v>
      </c>
      <c r="M60" s="31">
        <f t="shared" si="1"/>
        <v>0</v>
      </c>
      <c r="N60" s="31">
        <f t="shared" si="2"/>
        <v>0</v>
      </c>
    </row>
    <row r="61" spans="1:14" ht="15" customHeight="1" x14ac:dyDescent="0.3">
      <c r="A61" s="24">
        <f t="shared" si="3"/>
        <v>50</v>
      </c>
      <c r="B61" s="25"/>
      <c r="C61" s="106" t="s">
        <v>1084</v>
      </c>
      <c r="D61" s="107" t="s">
        <v>1084</v>
      </c>
      <c r="E61" s="107" t="s">
        <v>1084</v>
      </c>
      <c r="F61" s="108" t="s">
        <v>1084</v>
      </c>
      <c r="G61" s="35" t="s">
        <v>491</v>
      </c>
      <c r="H61" s="26"/>
      <c r="I61" s="100">
        <v>32</v>
      </c>
      <c r="J61" s="28">
        <v>0</v>
      </c>
      <c r="K61" s="29">
        <v>9.5</v>
      </c>
      <c r="L61" s="30">
        <f t="shared" si="0"/>
        <v>0</v>
      </c>
      <c r="M61" s="31">
        <f t="shared" si="1"/>
        <v>0</v>
      </c>
      <c r="N61" s="31">
        <f t="shared" si="2"/>
        <v>0</v>
      </c>
    </row>
    <row r="62" spans="1:14" ht="15" customHeight="1" x14ac:dyDescent="0.3">
      <c r="A62" s="24">
        <f t="shared" si="3"/>
        <v>51</v>
      </c>
      <c r="B62" s="25"/>
      <c r="C62" s="106" t="s">
        <v>1085</v>
      </c>
      <c r="D62" s="107" t="s">
        <v>1085</v>
      </c>
      <c r="E62" s="107" t="s">
        <v>1085</v>
      </c>
      <c r="F62" s="108" t="s">
        <v>1085</v>
      </c>
      <c r="G62" s="35" t="s">
        <v>491</v>
      </c>
      <c r="H62" s="26"/>
      <c r="I62" s="100">
        <v>32</v>
      </c>
      <c r="J62" s="28">
        <v>0</v>
      </c>
      <c r="K62" s="29">
        <v>9.5</v>
      </c>
      <c r="L62" s="30">
        <f t="shared" si="0"/>
        <v>0</v>
      </c>
      <c r="M62" s="31">
        <f t="shared" si="1"/>
        <v>0</v>
      </c>
      <c r="N62" s="31">
        <f t="shared" si="2"/>
        <v>0</v>
      </c>
    </row>
    <row r="63" spans="1:14" ht="15" customHeight="1" x14ac:dyDescent="0.3">
      <c r="A63" s="24">
        <f t="shared" si="3"/>
        <v>52</v>
      </c>
      <c r="B63" s="25"/>
      <c r="C63" s="106" t="s">
        <v>1086</v>
      </c>
      <c r="D63" s="107" t="s">
        <v>1086</v>
      </c>
      <c r="E63" s="107" t="s">
        <v>1086</v>
      </c>
      <c r="F63" s="108" t="s">
        <v>1086</v>
      </c>
      <c r="G63" s="35" t="s">
        <v>491</v>
      </c>
      <c r="H63" s="26"/>
      <c r="I63" s="100">
        <v>150</v>
      </c>
      <c r="J63" s="28">
        <v>0</v>
      </c>
      <c r="K63" s="29">
        <v>9.5</v>
      </c>
      <c r="L63" s="30">
        <f t="shared" si="0"/>
        <v>0</v>
      </c>
      <c r="M63" s="31">
        <f t="shared" si="1"/>
        <v>0</v>
      </c>
      <c r="N63" s="31">
        <f t="shared" si="2"/>
        <v>0</v>
      </c>
    </row>
    <row r="64" spans="1:14" ht="15" customHeight="1" x14ac:dyDescent="0.3">
      <c r="A64" s="24">
        <f t="shared" si="3"/>
        <v>53</v>
      </c>
      <c r="B64" s="25"/>
      <c r="C64" s="106" t="s">
        <v>1087</v>
      </c>
      <c r="D64" s="107" t="s">
        <v>1087</v>
      </c>
      <c r="E64" s="107" t="s">
        <v>1087</v>
      </c>
      <c r="F64" s="108" t="s">
        <v>1087</v>
      </c>
      <c r="G64" s="35" t="s">
        <v>491</v>
      </c>
      <c r="H64" s="26"/>
      <c r="I64" s="100">
        <v>150</v>
      </c>
      <c r="J64" s="28">
        <v>0</v>
      </c>
      <c r="K64" s="29">
        <v>9.5</v>
      </c>
      <c r="L64" s="30">
        <f t="shared" si="0"/>
        <v>0</v>
      </c>
      <c r="M64" s="31">
        <f t="shared" si="1"/>
        <v>0</v>
      </c>
      <c r="N64" s="31">
        <f t="shared" si="2"/>
        <v>0</v>
      </c>
    </row>
    <row r="65" spans="1:14" ht="15" customHeight="1" x14ac:dyDescent="0.3">
      <c r="A65" s="24">
        <f t="shared" si="3"/>
        <v>54</v>
      </c>
      <c r="B65" s="25"/>
      <c r="C65" s="106" t="s">
        <v>1088</v>
      </c>
      <c r="D65" s="107" t="s">
        <v>1088</v>
      </c>
      <c r="E65" s="107" t="s">
        <v>1088</v>
      </c>
      <c r="F65" s="108" t="s">
        <v>1088</v>
      </c>
      <c r="G65" s="35" t="s">
        <v>491</v>
      </c>
      <c r="H65" s="26"/>
      <c r="I65" s="100">
        <v>150</v>
      </c>
      <c r="J65" s="28">
        <v>0</v>
      </c>
      <c r="K65" s="29">
        <v>9.5</v>
      </c>
      <c r="L65" s="30">
        <f t="shared" si="0"/>
        <v>0</v>
      </c>
      <c r="M65" s="31">
        <f t="shared" si="1"/>
        <v>0</v>
      </c>
      <c r="N65" s="31">
        <f t="shared" si="2"/>
        <v>0</v>
      </c>
    </row>
    <row r="66" spans="1:14" ht="15" customHeight="1" x14ac:dyDescent="0.3">
      <c r="A66" s="24">
        <f t="shared" si="3"/>
        <v>55</v>
      </c>
      <c r="B66" s="25"/>
      <c r="C66" s="106" t="s">
        <v>1089</v>
      </c>
      <c r="D66" s="107" t="s">
        <v>1089</v>
      </c>
      <c r="E66" s="107" t="s">
        <v>1089</v>
      </c>
      <c r="F66" s="108" t="s">
        <v>1089</v>
      </c>
      <c r="G66" s="35" t="s">
        <v>491</v>
      </c>
      <c r="H66" s="26"/>
      <c r="I66" s="100">
        <v>150</v>
      </c>
      <c r="J66" s="28">
        <v>0</v>
      </c>
      <c r="K66" s="29">
        <v>9.5</v>
      </c>
      <c r="L66" s="30">
        <f t="shared" si="0"/>
        <v>0</v>
      </c>
      <c r="M66" s="31">
        <f t="shared" si="1"/>
        <v>0</v>
      </c>
      <c r="N66" s="31">
        <f t="shared" si="2"/>
        <v>0</v>
      </c>
    </row>
    <row r="67" spans="1:14" ht="15" customHeight="1" x14ac:dyDescent="0.3">
      <c r="A67" s="24">
        <f t="shared" si="3"/>
        <v>56</v>
      </c>
      <c r="B67" s="25"/>
      <c r="C67" s="106" t="s">
        <v>1090</v>
      </c>
      <c r="D67" s="107" t="s">
        <v>1090</v>
      </c>
      <c r="E67" s="107" t="s">
        <v>1090</v>
      </c>
      <c r="F67" s="108" t="s">
        <v>1090</v>
      </c>
      <c r="G67" s="35" t="s">
        <v>491</v>
      </c>
      <c r="H67" s="26"/>
      <c r="I67" s="100">
        <v>150</v>
      </c>
      <c r="J67" s="28">
        <v>0</v>
      </c>
      <c r="K67" s="29">
        <v>9.5</v>
      </c>
      <c r="L67" s="30">
        <f t="shared" si="0"/>
        <v>0</v>
      </c>
      <c r="M67" s="31">
        <f t="shared" si="1"/>
        <v>0</v>
      </c>
      <c r="N67" s="31">
        <f t="shared" si="2"/>
        <v>0</v>
      </c>
    </row>
    <row r="68" spans="1:14" ht="15" customHeight="1" x14ac:dyDescent="0.3">
      <c r="A68" s="24">
        <f t="shared" si="3"/>
        <v>57</v>
      </c>
      <c r="B68" s="25"/>
      <c r="C68" s="106" t="s">
        <v>1091</v>
      </c>
      <c r="D68" s="107" t="s">
        <v>1091</v>
      </c>
      <c r="E68" s="107" t="s">
        <v>1091</v>
      </c>
      <c r="F68" s="108" t="s">
        <v>1091</v>
      </c>
      <c r="G68" s="35" t="s">
        <v>491</v>
      </c>
      <c r="H68" s="26"/>
      <c r="I68" s="100">
        <v>150</v>
      </c>
      <c r="J68" s="28">
        <v>0</v>
      </c>
      <c r="K68" s="29">
        <v>9.5</v>
      </c>
      <c r="L68" s="30">
        <f t="shared" si="0"/>
        <v>0</v>
      </c>
      <c r="M68" s="31">
        <f t="shared" si="1"/>
        <v>0</v>
      </c>
      <c r="N68" s="31">
        <f t="shared" si="2"/>
        <v>0</v>
      </c>
    </row>
    <row r="69" spans="1:14" ht="15" customHeight="1" x14ac:dyDescent="0.3">
      <c r="A69" s="24">
        <f t="shared" si="3"/>
        <v>58</v>
      </c>
      <c r="B69" s="25"/>
      <c r="C69" s="106" t="s">
        <v>1092</v>
      </c>
      <c r="D69" s="107" t="s">
        <v>1092</v>
      </c>
      <c r="E69" s="107" t="s">
        <v>1092</v>
      </c>
      <c r="F69" s="108" t="s">
        <v>1092</v>
      </c>
      <c r="G69" s="35" t="s">
        <v>491</v>
      </c>
      <c r="H69" s="26"/>
      <c r="I69" s="100">
        <v>5</v>
      </c>
      <c r="J69" s="28">
        <v>0</v>
      </c>
      <c r="K69" s="29">
        <v>9.5</v>
      </c>
      <c r="L69" s="30">
        <f t="shared" si="0"/>
        <v>0</v>
      </c>
      <c r="M69" s="31">
        <f t="shared" si="1"/>
        <v>0</v>
      </c>
      <c r="N69" s="31">
        <f t="shared" si="2"/>
        <v>0</v>
      </c>
    </row>
    <row r="70" spans="1:14" ht="15" customHeight="1" x14ac:dyDescent="0.3">
      <c r="A70" s="24">
        <f t="shared" si="3"/>
        <v>59</v>
      </c>
      <c r="B70" s="25"/>
      <c r="C70" s="106" t="s">
        <v>1093</v>
      </c>
      <c r="D70" s="107" t="s">
        <v>1093</v>
      </c>
      <c r="E70" s="107" t="s">
        <v>1093</v>
      </c>
      <c r="F70" s="108" t="s">
        <v>1093</v>
      </c>
      <c r="G70" s="35" t="s">
        <v>491</v>
      </c>
      <c r="H70" s="26"/>
      <c r="I70" s="100">
        <v>150</v>
      </c>
      <c r="J70" s="28">
        <v>0</v>
      </c>
      <c r="K70" s="29">
        <v>9.5</v>
      </c>
      <c r="L70" s="30">
        <f t="shared" si="0"/>
        <v>0</v>
      </c>
      <c r="M70" s="31">
        <f t="shared" si="1"/>
        <v>0</v>
      </c>
      <c r="N70" s="31">
        <f t="shared" si="2"/>
        <v>0</v>
      </c>
    </row>
    <row r="71" spans="1:14" ht="15" customHeight="1" x14ac:dyDescent="0.3">
      <c r="A71" s="24">
        <f t="shared" si="3"/>
        <v>60</v>
      </c>
      <c r="B71" s="25"/>
      <c r="C71" s="106" t="s">
        <v>1094</v>
      </c>
      <c r="D71" s="107" t="s">
        <v>1094</v>
      </c>
      <c r="E71" s="107" t="s">
        <v>1094</v>
      </c>
      <c r="F71" s="108" t="s">
        <v>1094</v>
      </c>
      <c r="G71" s="35" t="s">
        <v>491</v>
      </c>
      <c r="H71" s="26"/>
      <c r="I71" s="100">
        <v>150</v>
      </c>
      <c r="J71" s="28">
        <v>0</v>
      </c>
      <c r="K71" s="29">
        <v>9.5</v>
      </c>
      <c r="L71" s="30">
        <f t="shared" si="0"/>
        <v>0</v>
      </c>
      <c r="M71" s="31">
        <f t="shared" si="1"/>
        <v>0</v>
      </c>
      <c r="N71" s="31">
        <f t="shared" si="2"/>
        <v>0</v>
      </c>
    </row>
    <row r="72" spans="1:14" ht="15" customHeight="1" x14ac:dyDescent="0.3">
      <c r="A72" s="24">
        <f t="shared" si="3"/>
        <v>61</v>
      </c>
      <c r="B72" s="25"/>
      <c r="C72" s="106" t="s">
        <v>1095</v>
      </c>
      <c r="D72" s="107" t="s">
        <v>1095</v>
      </c>
      <c r="E72" s="107" t="s">
        <v>1095</v>
      </c>
      <c r="F72" s="108" t="s">
        <v>1095</v>
      </c>
      <c r="G72" s="35" t="s">
        <v>491</v>
      </c>
      <c r="H72" s="26"/>
      <c r="I72" s="100">
        <v>100</v>
      </c>
      <c r="J72" s="28">
        <v>0</v>
      </c>
      <c r="K72" s="29">
        <v>9.5</v>
      </c>
      <c r="L72" s="30">
        <f t="shared" si="0"/>
        <v>0</v>
      </c>
      <c r="M72" s="31">
        <f t="shared" si="1"/>
        <v>0</v>
      </c>
      <c r="N72" s="31">
        <f t="shared" si="2"/>
        <v>0</v>
      </c>
    </row>
    <row r="73" spans="1:14" ht="15" customHeight="1" x14ac:dyDescent="0.3">
      <c r="A73" s="24">
        <f t="shared" si="3"/>
        <v>62</v>
      </c>
      <c r="B73" s="25"/>
      <c r="C73" s="106" t="s">
        <v>1096</v>
      </c>
      <c r="D73" s="107" t="s">
        <v>1096</v>
      </c>
      <c r="E73" s="107" t="s">
        <v>1096</v>
      </c>
      <c r="F73" s="108" t="s">
        <v>1096</v>
      </c>
      <c r="G73" s="35" t="s">
        <v>491</v>
      </c>
      <c r="H73" s="26"/>
      <c r="I73" s="100">
        <v>150</v>
      </c>
      <c r="J73" s="28">
        <v>0</v>
      </c>
      <c r="K73" s="29">
        <v>9.5</v>
      </c>
      <c r="L73" s="30">
        <f t="shared" si="0"/>
        <v>0</v>
      </c>
      <c r="M73" s="31">
        <f t="shared" si="1"/>
        <v>0</v>
      </c>
      <c r="N73" s="31">
        <f t="shared" si="2"/>
        <v>0</v>
      </c>
    </row>
    <row r="74" spans="1:14" ht="15" customHeight="1" x14ac:dyDescent="0.3">
      <c r="A74" s="24">
        <f t="shared" si="3"/>
        <v>63</v>
      </c>
      <c r="B74" s="25"/>
      <c r="C74" s="106" t="s">
        <v>1097</v>
      </c>
      <c r="D74" s="107" t="s">
        <v>1097</v>
      </c>
      <c r="E74" s="107" t="s">
        <v>1097</v>
      </c>
      <c r="F74" s="108" t="s">
        <v>1097</v>
      </c>
      <c r="G74" s="35" t="s">
        <v>491</v>
      </c>
      <c r="H74" s="26"/>
      <c r="I74" s="100">
        <v>150</v>
      </c>
      <c r="J74" s="28">
        <v>0</v>
      </c>
      <c r="K74" s="29">
        <v>9.5</v>
      </c>
      <c r="L74" s="30">
        <f t="shared" si="0"/>
        <v>0</v>
      </c>
      <c r="M74" s="31">
        <f t="shared" si="1"/>
        <v>0</v>
      </c>
      <c r="N74" s="31">
        <f t="shared" si="2"/>
        <v>0</v>
      </c>
    </row>
    <row r="75" spans="1:14" ht="15" customHeight="1" x14ac:dyDescent="0.3">
      <c r="A75" s="24">
        <f t="shared" si="3"/>
        <v>64</v>
      </c>
      <c r="B75" s="25"/>
      <c r="C75" s="106" t="s">
        <v>1098</v>
      </c>
      <c r="D75" s="107" t="s">
        <v>1098</v>
      </c>
      <c r="E75" s="107" t="s">
        <v>1098</v>
      </c>
      <c r="F75" s="108" t="s">
        <v>1098</v>
      </c>
      <c r="G75" s="35" t="s">
        <v>491</v>
      </c>
      <c r="H75" s="26"/>
      <c r="I75" s="100">
        <v>150</v>
      </c>
      <c r="J75" s="28">
        <v>0</v>
      </c>
      <c r="K75" s="29">
        <v>9.5</v>
      </c>
      <c r="L75" s="30">
        <f t="shared" si="0"/>
        <v>0</v>
      </c>
      <c r="M75" s="31">
        <f t="shared" si="1"/>
        <v>0</v>
      </c>
      <c r="N75" s="31">
        <f t="shared" si="2"/>
        <v>0</v>
      </c>
    </row>
    <row r="76" spans="1:14" ht="15" customHeight="1" x14ac:dyDescent="0.3">
      <c r="A76" s="24">
        <f t="shared" si="3"/>
        <v>65</v>
      </c>
      <c r="B76" s="25"/>
      <c r="C76" s="106" t="s">
        <v>1099</v>
      </c>
      <c r="D76" s="107" t="s">
        <v>1099</v>
      </c>
      <c r="E76" s="107" t="s">
        <v>1099</v>
      </c>
      <c r="F76" s="108" t="s">
        <v>1099</v>
      </c>
      <c r="G76" s="35" t="s">
        <v>491</v>
      </c>
      <c r="H76" s="26"/>
      <c r="I76" s="100">
        <v>30</v>
      </c>
      <c r="J76" s="28">
        <v>0</v>
      </c>
      <c r="K76" s="29">
        <v>9.5</v>
      </c>
      <c r="L76" s="30">
        <f t="shared" ref="L76:L133" si="4">PRODUCT(J76,1.095)</f>
        <v>0</v>
      </c>
      <c r="M76" s="31">
        <f t="shared" ref="M76:M134" si="5">PRODUCT(I76,L76)</f>
        <v>0</v>
      </c>
      <c r="N76" s="31">
        <f t="shared" ref="N76:N134" si="6">PRODUCT(I76,J76)</f>
        <v>0</v>
      </c>
    </row>
    <row r="77" spans="1:14" ht="15" customHeight="1" x14ac:dyDescent="0.3">
      <c r="A77" s="24">
        <f t="shared" si="3"/>
        <v>66</v>
      </c>
      <c r="B77" s="25"/>
      <c r="C77" s="106" t="s">
        <v>1100</v>
      </c>
      <c r="D77" s="107" t="s">
        <v>1100</v>
      </c>
      <c r="E77" s="107" t="s">
        <v>1100</v>
      </c>
      <c r="F77" s="108" t="s">
        <v>1100</v>
      </c>
      <c r="G77" s="35" t="s">
        <v>491</v>
      </c>
      <c r="H77" s="26"/>
      <c r="I77" s="100">
        <v>15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</row>
    <row r="78" spans="1:14" ht="15" customHeight="1" x14ac:dyDescent="0.3">
      <c r="A78" s="24">
        <f t="shared" ref="A78:A141" si="7">A77+1</f>
        <v>67</v>
      </c>
      <c r="B78" s="25"/>
      <c r="C78" s="106" t="s">
        <v>1101</v>
      </c>
      <c r="D78" s="107" t="s">
        <v>1101</v>
      </c>
      <c r="E78" s="107" t="s">
        <v>1101</v>
      </c>
      <c r="F78" s="108" t="s">
        <v>1101</v>
      </c>
      <c r="G78" s="35" t="s">
        <v>491</v>
      </c>
      <c r="H78" s="26"/>
      <c r="I78" s="100">
        <v>320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</row>
    <row r="79" spans="1:14" ht="15" customHeight="1" x14ac:dyDescent="0.3">
      <c r="A79" s="24">
        <f t="shared" si="7"/>
        <v>68</v>
      </c>
      <c r="B79" s="25"/>
      <c r="C79" s="106" t="s">
        <v>1931</v>
      </c>
      <c r="D79" s="107" t="s">
        <v>1102</v>
      </c>
      <c r="E79" s="107" t="s">
        <v>1102</v>
      </c>
      <c r="F79" s="108" t="s">
        <v>1102</v>
      </c>
      <c r="G79" s="35" t="s">
        <v>491</v>
      </c>
      <c r="H79" s="26"/>
      <c r="I79" s="100">
        <v>320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</row>
    <row r="80" spans="1:14" ht="15" customHeight="1" x14ac:dyDescent="0.3">
      <c r="A80" s="24">
        <f t="shared" si="7"/>
        <v>69</v>
      </c>
      <c r="B80" s="25"/>
      <c r="C80" s="106" t="s">
        <v>1103</v>
      </c>
      <c r="D80" s="107" t="s">
        <v>1103</v>
      </c>
      <c r="E80" s="107" t="s">
        <v>1103</v>
      </c>
      <c r="F80" s="108" t="s">
        <v>1103</v>
      </c>
      <c r="G80" s="35" t="s">
        <v>491</v>
      </c>
      <c r="H80" s="26"/>
      <c r="I80" s="100">
        <v>320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</row>
    <row r="81" spans="1:14" ht="15" customHeight="1" x14ac:dyDescent="0.3">
      <c r="A81" s="24">
        <f t="shared" si="7"/>
        <v>70</v>
      </c>
      <c r="B81" s="25"/>
      <c r="C81" s="106" t="s">
        <v>1104</v>
      </c>
      <c r="D81" s="107" t="s">
        <v>1104</v>
      </c>
      <c r="E81" s="107" t="s">
        <v>1104</v>
      </c>
      <c r="F81" s="108" t="s">
        <v>1104</v>
      </c>
      <c r="G81" s="35" t="s">
        <v>491</v>
      </c>
      <c r="H81" s="26"/>
      <c r="I81" s="100">
        <v>320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</row>
    <row r="82" spans="1:14" ht="15" customHeight="1" x14ac:dyDescent="0.3">
      <c r="A82" s="24">
        <f t="shared" si="7"/>
        <v>71</v>
      </c>
      <c r="B82" s="25"/>
      <c r="C82" s="106" t="s">
        <v>1105</v>
      </c>
      <c r="D82" s="107" t="s">
        <v>1105</v>
      </c>
      <c r="E82" s="107" t="s">
        <v>1105</v>
      </c>
      <c r="F82" s="108" t="s">
        <v>1105</v>
      </c>
      <c r="G82" s="35" t="s">
        <v>491</v>
      </c>
      <c r="H82" s="26"/>
      <c r="I82" s="100">
        <v>150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</row>
    <row r="83" spans="1:14" ht="15" customHeight="1" x14ac:dyDescent="0.3">
      <c r="A83" s="24">
        <f t="shared" si="7"/>
        <v>72</v>
      </c>
      <c r="B83" s="25"/>
      <c r="C83" s="106" t="s">
        <v>1106</v>
      </c>
      <c r="D83" s="107" t="s">
        <v>1106</v>
      </c>
      <c r="E83" s="107" t="s">
        <v>1106</v>
      </c>
      <c r="F83" s="108" t="s">
        <v>1106</v>
      </c>
      <c r="G83" s="35" t="s">
        <v>491</v>
      </c>
      <c r="H83" s="26"/>
      <c r="I83" s="100">
        <v>15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</row>
    <row r="84" spans="1:14" ht="15" customHeight="1" x14ac:dyDescent="0.3">
      <c r="A84" s="24">
        <f t="shared" si="7"/>
        <v>73</v>
      </c>
      <c r="B84" s="25"/>
      <c r="C84" s="106" t="s">
        <v>1107</v>
      </c>
      <c r="D84" s="107" t="s">
        <v>1107</v>
      </c>
      <c r="E84" s="107" t="s">
        <v>1107</v>
      </c>
      <c r="F84" s="108" t="s">
        <v>1107</v>
      </c>
      <c r="G84" s="35" t="s">
        <v>491</v>
      </c>
      <c r="H84" s="26"/>
      <c r="I84" s="100">
        <v>10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</row>
    <row r="85" spans="1:14" ht="15" customHeight="1" x14ac:dyDescent="0.3">
      <c r="A85" s="24">
        <f t="shared" si="7"/>
        <v>74</v>
      </c>
      <c r="B85" s="25"/>
      <c r="C85" s="106" t="s">
        <v>1108</v>
      </c>
      <c r="D85" s="107" t="s">
        <v>1108</v>
      </c>
      <c r="E85" s="107" t="s">
        <v>1108</v>
      </c>
      <c r="F85" s="108" t="s">
        <v>1108</v>
      </c>
      <c r="G85" s="35" t="s">
        <v>491</v>
      </c>
      <c r="H85" s="26"/>
      <c r="I85" s="100">
        <v>10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</row>
    <row r="86" spans="1:14" ht="15" customHeight="1" x14ac:dyDescent="0.3">
      <c r="A86" s="24">
        <f t="shared" si="7"/>
        <v>75</v>
      </c>
      <c r="B86" s="25"/>
      <c r="C86" s="106" t="s">
        <v>1109</v>
      </c>
      <c r="D86" s="107" t="s">
        <v>1109</v>
      </c>
      <c r="E86" s="107" t="s">
        <v>1109</v>
      </c>
      <c r="F86" s="108" t="s">
        <v>1109</v>
      </c>
      <c r="G86" s="35" t="s">
        <v>491</v>
      </c>
      <c r="H86" s="26"/>
      <c r="I86" s="100">
        <v>10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</row>
    <row r="87" spans="1:14" ht="15" customHeight="1" x14ac:dyDescent="0.3">
      <c r="A87" s="24">
        <f t="shared" si="7"/>
        <v>76</v>
      </c>
      <c r="B87" s="25"/>
      <c r="C87" s="106" t="s">
        <v>1110</v>
      </c>
      <c r="D87" s="107" t="s">
        <v>1110</v>
      </c>
      <c r="E87" s="107" t="s">
        <v>1110</v>
      </c>
      <c r="F87" s="108" t="s">
        <v>1110</v>
      </c>
      <c r="G87" s="35" t="s">
        <v>491</v>
      </c>
      <c r="H87" s="26"/>
      <c r="I87" s="100">
        <v>10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</row>
    <row r="88" spans="1:14" ht="15" customHeight="1" x14ac:dyDescent="0.3">
      <c r="A88" s="24">
        <f t="shared" si="7"/>
        <v>77</v>
      </c>
      <c r="B88" s="25"/>
      <c r="C88" s="106" t="s">
        <v>1111</v>
      </c>
      <c r="D88" s="107" t="s">
        <v>1111</v>
      </c>
      <c r="E88" s="107" t="s">
        <v>1111</v>
      </c>
      <c r="F88" s="108" t="s">
        <v>1111</v>
      </c>
      <c r="G88" s="35" t="s">
        <v>491</v>
      </c>
      <c r="H88" s="26"/>
      <c r="I88" s="100">
        <v>10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</row>
    <row r="89" spans="1:14" ht="15" customHeight="1" x14ac:dyDescent="0.3">
      <c r="A89" s="24">
        <f t="shared" si="7"/>
        <v>78</v>
      </c>
      <c r="B89" s="25"/>
      <c r="C89" s="106" t="s">
        <v>1112</v>
      </c>
      <c r="D89" s="107" t="s">
        <v>1112</v>
      </c>
      <c r="E89" s="107" t="s">
        <v>1112</v>
      </c>
      <c r="F89" s="108" t="s">
        <v>1112</v>
      </c>
      <c r="G89" s="35" t="s">
        <v>491</v>
      </c>
      <c r="H89" s="26"/>
      <c r="I89" s="100">
        <v>320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</row>
    <row r="90" spans="1:14" ht="15" customHeight="1" x14ac:dyDescent="0.3">
      <c r="A90" s="24">
        <f t="shared" si="7"/>
        <v>79</v>
      </c>
      <c r="B90" s="25"/>
      <c r="C90" s="106" t="s">
        <v>1113</v>
      </c>
      <c r="D90" s="107" t="s">
        <v>1113</v>
      </c>
      <c r="E90" s="107" t="s">
        <v>1113</v>
      </c>
      <c r="F90" s="108" t="s">
        <v>1113</v>
      </c>
      <c r="G90" s="35" t="s">
        <v>491</v>
      </c>
      <c r="H90" s="26"/>
      <c r="I90" s="100">
        <v>960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</row>
    <row r="91" spans="1:14" ht="15" customHeight="1" x14ac:dyDescent="0.3">
      <c r="A91" s="24">
        <f t="shared" si="7"/>
        <v>80</v>
      </c>
      <c r="B91" s="25"/>
      <c r="C91" s="106" t="s">
        <v>1114</v>
      </c>
      <c r="D91" s="107" t="s">
        <v>1114</v>
      </c>
      <c r="E91" s="107" t="s">
        <v>1114</v>
      </c>
      <c r="F91" s="108" t="s">
        <v>1114</v>
      </c>
      <c r="G91" s="35" t="s">
        <v>491</v>
      </c>
      <c r="H91" s="26"/>
      <c r="I91" s="100">
        <v>960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</row>
    <row r="92" spans="1:14" ht="15" customHeight="1" x14ac:dyDescent="0.3">
      <c r="A92" s="24">
        <f t="shared" si="7"/>
        <v>81</v>
      </c>
      <c r="B92" s="25"/>
      <c r="C92" s="106" t="s">
        <v>1115</v>
      </c>
      <c r="D92" s="107" t="s">
        <v>1115</v>
      </c>
      <c r="E92" s="107" t="s">
        <v>1115</v>
      </c>
      <c r="F92" s="108" t="s">
        <v>1115</v>
      </c>
      <c r="G92" s="35" t="s">
        <v>491</v>
      </c>
      <c r="H92" s="26"/>
      <c r="I92" s="100">
        <v>960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</row>
    <row r="93" spans="1:14" ht="15" customHeight="1" x14ac:dyDescent="0.3">
      <c r="A93" s="24">
        <f t="shared" si="7"/>
        <v>82</v>
      </c>
      <c r="B93" s="25"/>
      <c r="C93" s="106" t="s">
        <v>1116</v>
      </c>
      <c r="D93" s="107" t="s">
        <v>1116</v>
      </c>
      <c r="E93" s="107" t="s">
        <v>1116</v>
      </c>
      <c r="F93" s="108" t="s">
        <v>1116</v>
      </c>
      <c r="G93" s="35" t="s">
        <v>491</v>
      </c>
      <c r="H93" s="26"/>
      <c r="I93" s="100">
        <v>960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</row>
    <row r="94" spans="1:14" ht="15" customHeight="1" x14ac:dyDescent="0.3">
      <c r="A94" s="24">
        <f t="shared" si="7"/>
        <v>83</v>
      </c>
      <c r="B94" s="25"/>
      <c r="C94" s="106" t="s">
        <v>1117</v>
      </c>
      <c r="D94" s="107" t="s">
        <v>1117</v>
      </c>
      <c r="E94" s="107" t="s">
        <v>1117</v>
      </c>
      <c r="F94" s="108" t="s">
        <v>1117</v>
      </c>
      <c r="G94" s="35" t="s">
        <v>491</v>
      </c>
      <c r="H94" s="26"/>
      <c r="I94" s="100">
        <v>960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</row>
    <row r="95" spans="1:14" ht="15" customHeight="1" x14ac:dyDescent="0.3">
      <c r="A95" s="24">
        <f t="shared" si="7"/>
        <v>84</v>
      </c>
      <c r="B95" s="25"/>
      <c r="C95" s="106" t="s">
        <v>1118</v>
      </c>
      <c r="D95" s="107" t="s">
        <v>1118</v>
      </c>
      <c r="E95" s="107" t="s">
        <v>1118</v>
      </c>
      <c r="F95" s="108" t="s">
        <v>1118</v>
      </c>
      <c r="G95" s="35" t="s">
        <v>491</v>
      </c>
      <c r="H95" s="26"/>
      <c r="I95" s="100">
        <v>960</v>
      </c>
      <c r="J95" s="28">
        <v>0</v>
      </c>
      <c r="K95" s="29">
        <v>9.5</v>
      </c>
      <c r="L95" s="30">
        <f t="shared" si="4"/>
        <v>0</v>
      </c>
      <c r="M95" s="31">
        <f t="shared" si="5"/>
        <v>0</v>
      </c>
      <c r="N95" s="31">
        <f t="shared" si="6"/>
        <v>0</v>
      </c>
    </row>
    <row r="96" spans="1:14" ht="15" customHeight="1" x14ac:dyDescent="0.3">
      <c r="A96" s="24">
        <f t="shared" si="7"/>
        <v>85</v>
      </c>
      <c r="B96" s="25"/>
      <c r="C96" s="106" t="s">
        <v>1119</v>
      </c>
      <c r="D96" s="107" t="s">
        <v>1119</v>
      </c>
      <c r="E96" s="107" t="s">
        <v>1119</v>
      </c>
      <c r="F96" s="108" t="s">
        <v>1119</v>
      </c>
      <c r="G96" s="35" t="s">
        <v>491</v>
      </c>
      <c r="H96" s="26"/>
      <c r="I96" s="100">
        <v>960</v>
      </c>
      <c r="J96" s="28">
        <v>0</v>
      </c>
      <c r="K96" s="29">
        <v>9.5</v>
      </c>
      <c r="L96" s="30">
        <f t="shared" si="4"/>
        <v>0</v>
      </c>
      <c r="M96" s="31">
        <f t="shared" si="5"/>
        <v>0</v>
      </c>
      <c r="N96" s="31">
        <f t="shared" si="6"/>
        <v>0</v>
      </c>
    </row>
    <row r="97" spans="1:14" ht="15" customHeight="1" x14ac:dyDescent="0.3">
      <c r="A97" s="24">
        <f t="shared" si="7"/>
        <v>86</v>
      </c>
      <c r="B97" s="25"/>
      <c r="C97" s="106" t="s">
        <v>1120</v>
      </c>
      <c r="D97" s="107" t="s">
        <v>1120</v>
      </c>
      <c r="E97" s="107" t="s">
        <v>1120</v>
      </c>
      <c r="F97" s="108" t="s">
        <v>1120</v>
      </c>
      <c r="G97" s="35" t="s">
        <v>491</v>
      </c>
      <c r="H97" s="26"/>
      <c r="I97" s="100">
        <v>90</v>
      </c>
      <c r="J97" s="28">
        <v>0</v>
      </c>
      <c r="K97" s="29">
        <v>9.5</v>
      </c>
      <c r="L97" s="30">
        <f t="shared" si="4"/>
        <v>0</v>
      </c>
      <c r="M97" s="31">
        <f t="shared" si="5"/>
        <v>0</v>
      </c>
      <c r="N97" s="31">
        <f t="shared" si="6"/>
        <v>0</v>
      </c>
    </row>
    <row r="98" spans="1:14" ht="15" customHeight="1" x14ac:dyDescent="0.3">
      <c r="A98" s="24">
        <f t="shared" si="7"/>
        <v>87</v>
      </c>
      <c r="B98" s="25"/>
      <c r="C98" s="106" t="s">
        <v>1121</v>
      </c>
      <c r="D98" s="107" t="s">
        <v>1121</v>
      </c>
      <c r="E98" s="107" t="s">
        <v>1121</v>
      </c>
      <c r="F98" s="108" t="s">
        <v>1121</v>
      </c>
      <c r="G98" s="35" t="s">
        <v>491</v>
      </c>
      <c r="H98" s="26"/>
      <c r="I98" s="100">
        <v>480</v>
      </c>
      <c r="J98" s="28">
        <v>0</v>
      </c>
      <c r="K98" s="29">
        <v>9.5</v>
      </c>
      <c r="L98" s="30">
        <f t="shared" si="4"/>
        <v>0</v>
      </c>
      <c r="M98" s="31">
        <f t="shared" si="5"/>
        <v>0</v>
      </c>
      <c r="N98" s="31">
        <f t="shared" si="6"/>
        <v>0</v>
      </c>
    </row>
    <row r="99" spans="1:14" ht="15" customHeight="1" x14ac:dyDescent="0.3">
      <c r="A99" s="24">
        <f t="shared" si="7"/>
        <v>88</v>
      </c>
      <c r="B99" s="25"/>
      <c r="C99" s="106" t="s">
        <v>1122</v>
      </c>
      <c r="D99" s="107" t="s">
        <v>1122</v>
      </c>
      <c r="E99" s="107" t="s">
        <v>1122</v>
      </c>
      <c r="F99" s="108" t="s">
        <v>1122</v>
      </c>
      <c r="G99" s="35" t="s">
        <v>491</v>
      </c>
      <c r="H99" s="26"/>
      <c r="I99" s="100">
        <v>480</v>
      </c>
      <c r="J99" s="28">
        <v>0</v>
      </c>
      <c r="K99" s="29">
        <v>9.5</v>
      </c>
      <c r="L99" s="30">
        <f t="shared" si="4"/>
        <v>0</v>
      </c>
      <c r="M99" s="31">
        <f t="shared" si="5"/>
        <v>0</v>
      </c>
      <c r="N99" s="31">
        <f t="shared" si="6"/>
        <v>0</v>
      </c>
    </row>
    <row r="100" spans="1:14" ht="15" customHeight="1" x14ac:dyDescent="0.3">
      <c r="A100" s="24">
        <f t="shared" si="7"/>
        <v>89</v>
      </c>
      <c r="B100" s="25"/>
      <c r="C100" s="106" t="s">
        <v>1123</v>
      </c>
      <c r="D100" s="107" t="s">
        <v>1123</v>
      </c>
      <c r="E100" s="107" t="s">
        <v>1123</v>
      </c>
      <c r="F100" s="108" t="s">
        <v>1123</v>
      </c>
      <c r="G100" s="35" t="s">
        <v>491</v>
      </c>
      <c r="H100" s="26"/>
      <c r="I100" s="100">
        <v>480</v>
      </c>
      <c r="J100" s="28">
        <v>0</v>
      </c>
      <c r="K100" s="29">
        <v>9.5</v>
      </c>
      <c r="L100" s="30">
        <f t="shared" si="4"/>
        <v>0</v>
      </c>
      <c r="M100" s="31">
        <f t="shared" si="5"/>
        <v>0</v>
      </c>
      <c r="N100" s="31">
        <f t="shared" si="6"/>
        <v>0</v>
      </c>
    </row>
    <row r="101" spans="1:14" ht="15" customHeight="1" x14ac:dyDescent="0.3">
      <c r="A101" s="24">
        <f t="shared" si="7"/>
        <v>90</v>
      </c>
      <c r="B101" s="25"/>
      <c r="C101" s="106" t="s">
        <v>1124</v>
      </c>
      <c r="D101" s="107" t="s">
        <v>1124</v>
      </c>
      <c r="E101" s="107" t="s">
        <v>1124</v>
      </c>
      <c r="F101" s="108" t="s">
        <v>1124</v>
      </c>
      <c r="G101" s="35" t="s">
        <v>14</v>
      </c>
      <c r="H101" s="26"/>
      <c r="I101" s="100">
        <v>20</v>
      </c>
      <c r="J101" s="28">
        <v>0</v>
      </c>
      <c r="K101" s="29">
        <v>9.5</v>
      </c>
      <c r="L101" s="30">
        <f t="shared" si="4"/>
        <v>0</v>
      </c>
      <c r="M101" s="31">
        <f t="shared" si="5"/>
        <v>0</v>
      </c>
      <c r="N101" s="31">
        <f t="shared" si="6"/>
        <v>0</v>
      </c>
    </row>
    <row r="102" spans="1:14" ht="15" customHeight="1" x14ac:dyDescent="0.3">
      <c r="A102" s="24">
        <f t="shared" si="7"/>
        <v>91</v>
      </c>
      <c r="B102" s="25"/>
      <c r="C102" s="106" t="s">
        <v>1125</v>
      </c>
      <c r="D102" s="107" t="s">
        <v>1125</v>
      </c>
      <c r="E102" s="107" t="s">
        <v>1125</v>
      </c>
      <c r="F102" s="108" t="s">
        <v>1125</v>
      </c>
      <c r="G102" s="35" t="s">
        <v>14</v>
      </c>
      <c r="H102" s="26"/>
      <c r="I102" s="100">
        <v>50</v>
      </c>
      <c r="J102" s="28">
        <v>0</v>
      </c>
      <c r="K102" s="29">
        <v>9.5</v>
      </c>
      <c r="L102" s="30">
        <f t="shared" si="4"/>
        <v>0</v>
      </c>
      <c r="M102" s="31">
        <f t="shared" si="5"/>
        <v>0</v>
      </c>
      <c r="N102" s="31">
        <f t="shared" si="6"/>
        <v>0</v>
      </c>
    </row>
    <row r="103" spans="1:14" ht="15" customHeight="1" x14ac:dyDescent="0.3">
      <c r="A103" s="24">
        <f t="shared" si="7"/>
        <v>92</v>
      </c>
      <c r="B103" s="25"/>
      <c r="C103" s="106" t="s">
        <v>1126</v>
      </c>
      <c r="D103" s="107" t="s">
        <v>1126</v>
      </c>
      <c r="E103" s="107" t="s">
        <v>1126</v>
      </c>
      <c r="F103" s="108" t="s">
        <v>1126</v>
      </c>
      <c r="G103" s="35" t="s">
        <v>14</v>
      </c>
      <c r="H103" s="26"/>
      <c r="I103" s="100">
        <v>50</v>
      </c>
      <c r="J103" s="28">
        <v>0</v>
      </c>
      <c r="K103" s="29">
        <v>9.5</v>
      </c>
      <c r="L103" s="30">
        <f t="shared" si="4"/>
        <v>0</v>
      </c>
      <c r="M103" s="31">
        <f t="shared" si="5"/>
        <v>0</v>
      </c>
      <c r="N103" s="31">
        <f t="shared" si="6"/>
        <v>0</v>
      </c>
    </row>
    <row r="104" spans="1:14" ht="15" customHeight="1" x14ac:dyDescent="0.3">
      <c r="A104" s="24">
        <f t="shared" si="7"/>
        <v>93</v>
      </c>
      <c r="B104" s="25"/>
      <c r="C104" s="106" t="s">
        <v>1127</v>
      </c>
      <c r="D104" s="107" t="s">
        <v>1127</v>
      </c>
      <c r="E104" s="107" t="s">
        <v>1127</v>
      </c>
      <c r="F104" s="108" t="s">
        <v>1127</v>
      </c>
      <c r="G104" s="35" t="s">
        <v>14</v>
      </c>
      <c r="H104" s="26"/>
      <c r="I104" s="100">
        <v>3</v>
      </c>
      <c r="J104" s="28">
        <v>0</v>
      </c>
      <c r="K104" s="29">
        <v>9.5</v>
      </c>
      <c r="L104" s="30">
        <f t="shared" si="4"/>
        <v>0</v>
      </c>
      <c r="M104" s="31">
        <f t="shared" si="5"/>
        <v>0</v>
      </c>
      <c r="N104" s="31">
        <f t="shared" si="6"/>
        <v>0</v>
      </c>
    </row>
    <row r="105" spans="1:14" ht="15" customHeight="1" x14ac:dyDescent="0.3">
      <c r="A105" s="24">
        <f t="shared" si="7"/>
        <v>94</v>
      </c>
      <c r="B105" s="25"/>
      <c r="C105" s="106" t="s">
        <v>1128</v>
      </c>
      <c r="D105" s="107" t="s">
        <v>1128</v>
      </c>
      <c r="E105" s="107" t="s">
        <v>1128</v>
      </c>
      <c r="F105" s="108" t="s">
        <v>1128</v>
      </c>
      <c r="G105" s="35" t="s">
        <v>491</v>
      </c>
      <c r="H105" s="26"/>
      <c r="I105" s="100">
        <v>30</v>
      </c>
      <c r="J105" s="28">
        <v>0</v>
      </c>
      <c r="K105" s="29">
        <v>9.5</v>
      </c>
      <c r="L105" s="30">
        <f t="shared" si="4"/>
        <v>0</v>
      </c>
      <c r="M105" s="31">
        <f t="shared" si="5"/>
        <v>0</v>
      </c>
      <c r="N105" s="31">
        <f t="shared" si="6"/>
        <v>0</v>
      </c>
    </row>
    <row r="106" spans="1:14" ht="15" customHeight="1" x14ac:dyDescent="0.3">
      <c r="A106" s="24">
        <f t="shared" si="7"/>
        <v>95</v>
      </c>
      <c r="B106" s="25"/>
      <c r="C106" s="106" t="s">
        <v>1129</v>
      </c>
      <c r="D106" s="107" t="s">
        <v>1129</v>
      </c>
      <c r="E106" s="107" t="s">
        <v>1129</v>
      </c>
      <c r="F106" s="108" t="s">
        <v>1129</v>
      </c>
      <c r="G106" s="35" t="s">
        <v>491</v>
      </c>
      <c r="H106" s="26"/>
      <c r="I106" s="100">
        <v>30</v>
      </c>
      <c r="J106" s="28">
        <v>0</v>
      </c>
      <c r="K106" s="29">
        <v>9.5</v>
      </c>
      <c r="L106" s="30">
        <f t="shared" si="4"/>
        <v>0</v>
      </c>
      <c r="M106" s="31">
        <f t="shared" si="5"/>
        <v>0</v>
      </c>
      <c r="N106" s="31">
        <f t="shared" si="6"/>
        <v>0</v>
      </c>
    </row>
    <row r="107" spans="1:14" ht="15" customHeight="1" x14ac:dyDescent="0.3">
      <c r="A107" s="24">
        <f t="shared" si="7"/>
        <v>96</v>
      </c>
      <c r="B107" s="25"/>
      <c r="C107" s="106" t="s">
        <v>1130</v>
      </c>
      <c r="D107" s="107" t="s">
        <v>1130</v>
      </c>
      <c r="E107" s="107" t="s">
        <v>1130</v>
      </c>
      <c r="F107" s="108" t="s">
        <v>1130</v>
      </c>
      <c r="G107" s="35" t="s">
        <v>491</v>
      </c>
      <c r="H107" s="26"/>
      <c r="I107" s="100">
        <v>30</v>
      </c>
      <c r="J107" s="28">
        <v>0</v>
      </c>
      <c r="K107" s="29">
        <v>9.5</v>
      </c>
      <c r="L107" s="30">
        <f t="shared" si="4"/>
        <v>0</v>
      </c>
      <c r="M107" s="31">
        <f t="shared" si="5"/>
        <v>0</v>
      </c>
      <c r="N107" s="31">
        <f t="shared" si="6"/>
        <v>0</v>
      </c>
    </row>
    <row r="108" spans="1:14" ht="15" customHeight="1" x14ac:dyDescent="0.3">
      <c r="A108" s="24">
        <f t="shared" si="7"/>
        <v>97</v>
      </c>
      <c r="B108" s="25"/>
      <c r="C108" s="106" t="s">
        <v>1131</v>
      </c>
      <c r="D108" s="107" t="s">
        <v>1131</v>
      </c>
      <c r="E108" s="107" t="s">
        <v>1131</v>
      </c>
      <c r="F108" s="108" t="s">
        <v>1131</v>
      </c>
      <c r="G108" s="35" t="s">
        <v>491</v>
      </c>
      <c r="H108" s="26"/>
      <c r="I108" s="100">
        <v>30</v>
      </c>
      <c r="J108" s="28">
        <v>0</v>
      </c>
      <c r="K108" s="29">
        <v>9.5</v>
      </c>
      <c r="L108" s="30">
        <f t="shared" si="4"/>
        <v>0</v>
      </c>
      <c r="M108" s="31">
        <f t="shared" si="5"/>
        <v>0</v>
      </c>
      <c r="N108" s="31">
        <f t="shared" si="6"/>
        <v>0</v>
      </c>
    </row>
    <row r="109" spans="1:14" ht="15" customHeight="1" x14ac:dyDescent="0.3">
      <c r="A109" s="24">
        <f t="shared" si="7"/>
        <v>98</v>
      </c>
      <c r="B109" s="25"/>
      <c r="C109" s="106" t="s">
        <v>1132</v>
      </c>
      <c r="D109" s="107" t="s">
        <v>1132</v>
      </c>
      <c r="E109" s="107" t="s">
        <v>1132</v>
      </c>
      <c r="F109" s="108" t="s">
        <v>1132</v>
      </c>
      <c r="G109" s="35" t="s">
        <v>491</v>
      </c>
      <c r="H109" s="26"/>
      <c r="I109" s="100">
        <v>30</v>
      </c>
      <c r="J109" s="28">
        <v>0</v>
      </c>
      <c r="K109" s="29">
        <v>9.5</v>
      </c>
      <c r="L109" s="30">
        <f t="shared" si="4"/>
        <v>0</v>
      </c>
      <c r="M109" s="31">
        <f t="shared" si="5"/>
        <v>0</v>
      </c>
      <c r="N109" s="31">
        <f t="shared" si="6"/>
        <v>0</v>
      </c>
    </row>
    <row r="110" spans="1:14" ht="15" customHeight="1" x14ac:dyDescent="0.3">
      <c r="A110" s="24">
        <f t="shared" si="7"/>
        <v>99</v>
      </c>
      <c r="B110" s="25"/>
      <c r="C110" s="106" t="s">
        <v>1133</v>
      </c>
      <c r="D110" s="107" t="s">
        <v>1133</v>
      </c>
      <c r="E110" s="107" t="s">
        <v>1133</v>
      </c>
      <c r="F110" s="108" t="s">
        <v>1133</v>
      </c>
      <c r="G110" s="35" t="s">
        <v>491</v>
      </c>
      <c r="H110" s="26"/>
      <c r="I110" s="100">
        <v>30</v>
      </c>
      <c r="J110" s="28">
        <v>0</v>
      </c>
      <c r="K110" s="29">
        <v>9.5</v>
      </c>
      <c r="L110" s="30">
        <f t="shared" si="4"/>
        <v>0</v>
      </c>
      <c r="M110" s="31">
        <f t="shared" si="5"/>
        <v>0</v>
      </c>
      <c r="N110" s="31">
        <f t="shared" si="6"/>
        <v>0</v>
      </c>
    </row>
    <row r="111" spans="1:14" ht="15" customHeight="1" x14ac:dyDescent="0.3">
      <c r="A111" s="24">
        <f t="shared" si="7"/>
        <v>100</v>
      </c>
      <c r="B111" s="25"/>
      <c r="C111" s="106" t="s">
        <v>1134</v>
      </c>
      <c r="D111" s="107" t="s">
        <v>1134</v>
      </c>
      <c r="E111" s="107" t="s">
        <v>1134</v>
      </c>
      <c r="F111" s="108" t="s">
        <v>1134</v>
      </c>
      <c r="G111" s="35" t="s">
        <v>491</v>
      </c>
      <c r="H111" s="26"/>
      <c r="I111" s="100">
        <v>30</v>
      </c>
      <c r="J111" s="28">
        <v>0</v>
      </c>
      <c r="K111" s="29">
        <v>9.5</v>
      </c>
      <c r="L111" s="30">
        <f t="shared" si="4"/>
        <v>0</v>
      </c>
      <c r="M111" s="31">
        <f t="shared" si="5"/>
        <v>0</v>
      </c>
      <c r="N111" s="31">
        <f t="shared" si="6"/>
        <v>0</v>
      </c>
    </row>
    <row r="112" spans="1:14" ht="15" customHeight="1" x14ac:dyDescent="0.3">
      <c r="A112" s="24">
        <f t="shared" si="7"/>
        <v>101</v>
      </c>
      <c r="B112" s="25"/>
      <c r="C112" s="106" t="s">
        <v>1135</v>
      </c>
      <c r="D112" s="107" t="s">
        <v>1135</v>
      </c>
      <c r="E112" s="107" t="s">
        <v>1135</v>
      </c>
      <c r="F112" s="108" t="s">
        <v>1135</v>
      </c>
      <c r="G112" s="35" t="s">
        <v>491</v>
      </c>
      <c r="H112" s="26"/>
      <c r="I112" s="100">
        <v>30</v>
      </c>
      <c r="J112" s="28">
        <v>0</v>
      </c>
      <c r="K112" s="29">
        <v>9.5</v>
      </c>
      <c r="L112" s="30">
        <f t="shared" si="4"/>
        <v>0</v>
      </c>
      <c r="M112" s="31">
        <f t="shared" si="5"/>
        <v>0</v>
      </c>
      <c r="N112" s="31">
        <f t="shared" si="6"/>
        <v>0</v>
      </c>
    </row>
    <row r="113" spans="1:14" ht="15" customHeight="1" x14ac:dyDescent="0.3">
      <c r="A113" s="24">
        <f t="shared" si="7"/>
        <v>102</v>
      </c>
      <c r="B113" s="25"/>
      <c r="C113" s="106" t="s">
        <v>1136</v>
      </c>
      <c r="D113" s="107" t="s">
        <v>1136</v>
      </c>
      <c r="E113" s="107" t="s">
        <v>1136</v>
      </c>
      <c r="F113" s="108" t="s">
        <v>1136</v>
      </c>
      <c r="G113" s="35" t="s">
        <v>491</v>
      </c>
      <c r="H113" s="26"/>
      <c r="I113" s="100">
        <v>30</v>
      </c>
      <c r="J113" s="28">
        <v>0</v>
      </c>
      <c r="K113" s="29">
        <v>9.5</v>
      </c>
      <c r="L113" s="30">
        <f t="shared" si="4"/>
        <v>0</v>
      </c>
      <c r="M113" s="31">
        <f t="shared" si="5"/>
        <v>0</v>
      </c>
      <c r="N113" s="31">
        <f t="shared" si="6"/>
        <v>0</v>
      </c>
    </row>
    <row r="114" spans="1:14" ht="15" customHeight="1" x14ac:dyDescent="0.3">
      <c r="A114" s="24">
        <f t="shared" si="7"/>
        <v>103</v>
      </c>
      <c r="B114" s="25"/>
      <c r="C114" s="106" t="s">
        <v>1137</v>
      </c>
      <c r="D114" s="107" t="s">
        <v>1137</v>
      </c>
      <c r="E114" s="107" t="s">
        <v>1137</v>
      </c>
      <c r="F114" s="108" t="s">
        <v>1137</v>
      </c>
      <c r="G114" s="35" t="s">
        <v>491</v>
      </c>
      <c r="H114" s="26"/>
      <c r="I114" s="100">
        <v>30</v>
      </c>
      <c r="J114" s="28">
        <v>0</v>
      </c>
      <c r="K114" s="29">
        <v>9.5</v>
      </c>
      <c r="L114" s="30">
        <f t="shared" si="4"/>
        <v>0</v>
      </c>
      <c r="M114" s="31">
        <f t="shared" si="5"/>
        <v>0</v>
      </c>
      <c r="N114" s="31">
        <f t="shared" si="6"/>
        <v>0</v>
      </c>
    </row>
    <row r="115" spans="1:14" ht="15" customHeight="1" x14ac:dyDescent="0.3">
      <c r="A115" s="24">
        <f t="shared" si="7"/>
        <v>104</v>
      </c>
      <c r="B115" s="25"/>
      <c r="C115" s="106" t="s">
        <v>1138</v>
      </c>
      <c r="D115" s="107" t="s">
        <v>1138</v>
      </c>
      <c r="E115" s="107" t="s">
        <v>1138</v>
      </c>
      <c r="F115" s="108" t="s">
        <v>1138</v>
      </c>
      <c r="G115" s="35" t="s">
        <v>491</v>
      </c>
      <c r="H115" s="26"/>
      <c r="I115" s="100">
        <v>30</v>
      </c>
      <c r="J115" s="28">
        <v>0</v>
      </c>
      <c r="K115" s="29">
        <v>9.5</v>
      </c>
      <c r="L115" s="30">
        <f t="shared" si="4"/>
        <v>0</v>
      </c>
      <c r="M115" s="31">
        <f t="shared" si="5"/>
        <v>0</v>
      </c>
      <c r="N115" s="31">
        <f t="shared" si="6"/>
        <v>0</v>
      </c>
    </row>
    <row r="116" spans="1:14" ht="15" customHeight="1" x14ac:dyDescent="0.3">
      <c r="A116" s="24">
        <f t="shared" si="7"/>
        <v>105</v>
      </c>
      <c r="B116" s="25"/>
      <c r="C116" s="106" t="s">
        <v>1139</v>
      </c>
      <c r="D116" s="107" t="s">
        <v>1139</v>
      </c>
      <c r="E116" s="107" t="s">
        <v>1139</v>
      </c>
      <c r="F116" s="108" t="s">
        <v>1139</v>
      </c>
      <c r="G116" s="35" t="s">
        <v>491</v>
      </c>
      <c r="H116" s="26"/>
      <c r="I116" s="100">
        <v>30</v>
      </c>
      <c r="J116" s="28">
        <v>0</v>
      </c>
      <c r="K116" s="29">
        <v>9.5</v>
      </c>
      <c r="L116" s="30">
        <f t="shared" si="4"/>
        <v>0</v>
      </c>
      <c r="M116" s="31">
        <f t="shared" si="5"/>
        <v>0</v>
      </c>
      <c r="N116" s="31">
        <f t="shared" si="6"/>
        <v>0</v>
      </c>
    </row>
    <row r="117" spans="1:14" ht="15" customHeight="1" x14ac:dyDescent="0.3">
      <c r="A117" s="24">
        <f t="shared" si="7"/>
        <v>106</v>
      </c>
      <c r="B117" s="25"/>
      <c r="C117" s="106" t="s">
        <v>1140</v>
      </c>
      <c r="D117" s="107" t="s">
        <v>1140</v>
      </c>
      <c r="E117" s="107" t="s">
        <v>1140</v>
      </c>
      <c r="F117" s="108" t="s">
        <v>1140</v>
      </c>
      <c r="G117" s="35" t="s">
        <v>491</v>
      </c>
      <c r="H117" s="26"/>
      <c r="I117" s="100">
        <v>30</v>
      </c>
      <c r="J117" s="28">
        <v>0</v>
      </c>
      <c r="K117" s="29">
        <v>9.5</v>
      </c>
      <c r="L117" s="30">
        <f t="shared" si="4"/>
        <v>0</v>
      </c>
      <c r="M117" s="31">
        <f t="shared" si="5"/>
        <v>0</v>
      </c>
      <c r="N117" s="31">
        <f t="shared" si="6"/>
        <v>0</v>
      </c>
    </row>
    <row r="118" spans="1:14" ht="15" customHeight="1" x14ac:dyDescent="0.3">
      <c r="A118" s="24">
        <f t="shared" si="7"/>
        <v>107</v>
      </c>
      <c r="B118" s="25"/>
      <c r="C118" s="106" t="s">
        <v>1141</v>
      </c>
      <c r="D118" s="107" t="s">
        <v>1141</v>
      </c>
      <c r="E118" s="107" t="s">
        <v>1141</v>
      </c>
      <c r="F118" s="108" t="s">
        <v>1141</v>
      </c>
      <c r="G118" s="35" t="s">
        <v>491</v>
      </c>
      <c r="H118" s="26"/>
      <c r="I118" s="100">
        <v>30</v>
      </c>
      <c r="J118" s="28">
        <v>0</v>
      </c>
      <c r="K118" s="29">
        <v>9.5</v>
      </c>
      <c r="L118" s="30">
        <f t="shared" si="4"/>
        <v>0</v>
      </c>
      <c r="M118" s="31">
        <f t="shared" si="5"/>
        <v>0</v>
      </c>
      <c r="N118" s="31">
        <f t="shared" si="6"/>
        <v>0</v>
      </c>
    </row>
    <row r="119" spans="1:14" ht="15" customHeight="1" x14ac:dyDescent="0.3">
      <c r="A119" s="24">
        <f t="shared" si="7"/>
        <v>108</v>
      </c>
      <c r="B119" s="25"/>
      <c r="C119" s="106" t="s">
        <v>1142</v>
      </c>
      <c r="D119" s="107" t="s">
        <v>1142</v>
      </c>
      <c r="E119" s="107" t="s">
        <v>1142</v>
      </c>
      <c r="F119" s="108" t="s">
        <v>1142</v>
      </c>
      <c r="G119" s="35" t="s">
        <v>491</v>
      </c>
      <c r="H119" s="26"/>
      <c r="I119" s="100">
        <v>30</v>
      </c>
      <c r="J119" s="28">
        <v>0</v>
      </c>
      <c r="K119" s="29">
        <v>9.5</v>
      </c>
      <c r="L119" s="30">
        <f t="shared" si="4"/>
        <v>0</v>
      </c>
      <c r="M119" s="31">
        <f t="shared" si="5"/>
        <v>0</v>
      </c>
      <c r="N119" s="31">
        <f t="shared" si="6"/>
        <v>0</v>
      </c>
    </row>
    <row r="120" spans="1:14" ht="15" customHeight="1" x14ac:dyDescent="0.3">
      <c r="A120" s="24">
        <f t="shared" si="7"/>
        <v>109</v>
      </c>
      <c r="B120" s="25"/>
      <c r="C120" s="106" t="s">
        <v>1143</v>
      </c>
      <c r="D120" s="107" t="s">
        <v>1143</v>
      </c>
      <c r="E120" s="107" t="s">
        <v>1143</v>
      </c>
      <c r="F120" s="108" t="s">
        <v>1143</v>
      </c>
      <c r="G120" s="35" t="s">
        <v>491</v>
      </c>
      <c r="H120" s="26"/>
      <c r="I120" s="100">
        <v>30</v>
      </c>
      <c r="J120" s="28">
        <v>0</v>
      </c>
      <c r="K120" s="29">
        <v>9.5</v>
      </c>
      <c r="L120" s="30">
        <f t="shared" si="4"/>
        <v>0</v>
      </c>
      <c r="M120" s="31">
        <f t="shared" si="5"/>
        <v>0</v>
      </c>
      <c r="N120" s="31">
        <f t="shared" si="6"/>
        <v>0</v>
      </c>
    </row>
    <row r="121" spans="1:14" ht="15" customHeight="1" x14ac:dyDescent="0.3">
      <c r="A121" s="24">
        <f t="shared" si="7"/>
        <v>110</v>
      </c>
      <c r="B121" s="25"/>
      <c r="C121" s="106" t="s">
        <v>1144</v>
      </c>
      <c r="D121" s="107" t="s">
        <v>1144</v>
      </c>
      <c r="E121" s="107" t="s">
        <v>1144</v>
      </c>
      <c r="F121" s="108" t="s">
        <v>1144</v>
      </c>
      <c r="G121" s="35" t="s">
        <v>14</v>
      </c>
      <c r="H121" s="26"/>
      <c r="I121" s="100">
        <v>32</v>
      </c>
      <c r="J121" s="28">
        <v>0</v>
      </c>
      <c r="K121" s="29">
        <v>9.5</v>
      </c>
      <c r="L121" s="30">
        <f t="shared" si="4"/>
        <v>0</v>
      </c>
      <c r="M121" s="31">
        <f t="shared" si="5"/>
        <v>0</v>
      </c>
      <c r="N121" s="31">
        <f t="shared" si="6"/>
        <v>0</v>
      </c>
    </row>
    <row r="122" spans="1:14" ht="15" customHeight="1" x14ac:dyDescent="0.3">
      <c r="A122" s="24">
        <f t="shared" si="7"/>
        <v>111</v>
      </c>
      <c r="B122" s="25"/>
      <c r="C122" s="106" t="s">
        <v>1145</v>
      </c>
      <c r="D122" s="107" t="s">
        <v>1145</v>
      </c>
      <c r="E122" s="107" t="s">
        <v>1145</v>
      </c>
      <c r="F122" s="108" t="s">
        <v>1145</v>
      </c>
      <c r="G122" s="35" t="s">
        <v>14</v>
      </c>
      <c r="H122" s="26"/>
      <c r="I122" s="100">
        <v>30</v>
      </c>
      <c r="J122" s="28">
        <v>0</v>
      </c>
      <c r="K122" s="29">
        <v>9.5</v>
      </c>
      <c r="L122" s="30">
        <f t="shared" si="4"/>
        <v>0</v>
      </c>
      <c r="M122" s="31">
        <f t="shared" si="5"/>
        <v>0</v>
      </c>
      <c r="N122" s="31">
        <f t="shared" si="6"/>
        <v>0</v>
      </c>
    </row>
    <row r="123" spans="1:14" ht="15" customHeight="1" x14ac:dyDescent="0.3">
      <c r="A123" s="24">
        <f t="shared" si="7"/>
        <v>112</v>
      </c>
      <c r="B123" s="25"/>
      <c r="C123" s="106" t="s">
        <v>1146</v>
      </c>
      <c r="D123" s="107" t="s">
        <v>1146</v>
      </c>
      <c r="E123" s="107" t="s">
        <v>1146</v>
      </c>
      <c r="F123" s="108" t="s">
        <v>1146</v>
      </c>
      <c r="G123" s="35" t="s">
        <v>14</v>
      </c>
      <c r="H123" s="26"/>
      <c r="I123" s="100">
        <v>30</v>
      </c>
      <c r="J123" s="28">
        <v>0</v>
      </c>
      <c r="K123" s="29">
        <v>9.5</v>
      </c>
      <c r="L123" s="30">
        <f t="shared" si="4"/>
        <v>0</v>
      </c>
      <c r="M123" s="31">
        <f t="shared" si="5"/>
        <v>0</v>
      </c>
      <c r="N123" s="31">
        <f t="shared" si="6"/>
        <v>0</v>
      </c>
    </row>
    <row r="124" spans="1:14" ht="15" customHeight="1" x14ac:dyDescent="0.3">
      <c r="A124" s="24">
        <f t="shared" si="7"/>
        <v>113</v>
      </c>
      <c r="B124" s="25"/>
      <c r="C124" s="106" t="s">
        <v>1147</v>
      </c>
      <c r="D124" s="107" t="s">
        <v>1147</v>
      </c>
      <c r="E124" s="107" t="s">
        <v>1147</v>
      </c>
      <c r="F124" s="108" t="s">
        <v>1147</v>
      </c>
      <c r="G124" s="35" t="s">
        <v>14</v>
      </c>
      <c r="H124" s="26"/>
      <c r="I124" s="100">
        <v>30</v>
      </c>
      <c r="J124" s="28">
        <v>0</v>
      </c>
      <c r="K124" s="29">
        <v>9.5</v>
      </c>
      <c r="L124" s="30">
        <f t="shared" si="4"/>
        <v>0</v>
      </c>
      <c r="M124" s="31">
        <f t="shared" si="5"/>
        <v>0</v>
      </c>
      <c r="N124" s="31">
        <f t="shared" si="6"/>
        <v>0</v>
      </c>
    </row>
    <row r="125" spans="1:14" ht="15" customHeight="1" x14ac:dyDescent="0.3">
      <c r="A125" s="24">
        <f t="shared" si="7"/>
        <v>114</v>
      </c>
      <c r="B125" s="25"/>
      <c r="C125" s="106" t="s">
        <v>1148</v>
      </c>
      <c r="D125" s="107" t="s">
        <v>1148</v>
      </c>
      <c r="E125" s="107" t="s">
        <v>1148</v>
      </c>
      <c r="F125" s="108" t="s">
        <v>1148</v>
      </c>
      <c r="G125" s="35" t="s">
        <v>14</v>
      </c>
      <c r="H125" s="26"/>
      <c r="I125" s="100">
        <v>30</v>
      </c>
      <c r="J125" s="28">
        <v>0</v>
      </c>
      <c r="K125" s="29">
        <v>9.5</v>
      </c>
      <c r="L125" s="30">
        <f t="shared" si="4"/>
        <v>0</v>
      </c>
      <c r="M125" s="31">
        <f t="shared" si="5"/>
        <v>0</v>
      </c>
      <c r="N125" s="31">
        <f t="shared" si="6"/>
        <v>0</v>
      </c>
    </row>
    <row r="126" spans="1:14" ht="15" customHeight="1" x14ac:dyDescent="0.3">
      <c r="A126" s="24">
        <f t="shared" si="7"/>
        <v>115</v>
      </c>
      <c r="B126" s="25"/>
      <c r="C126" s="106" t="s">
        <v>1149</v>
      </c>
      <c r="D126" s="107" t="s">
        <v>1149</v>
      </c>
      <c r="E126" s="107" t="s">
        <v>1149</v>
      </c>
      <c r="F126" s="108" t="s">
        <v>1149</v>
      </c>
      <c r="G126" s="35" t="s">
        <v>14</v>
      </c>
      <c r="H126" s="26"/>
      <c r="I126" s="100">
        <v>30</v>
      </c>
      <c r="J126" s="28">
        <v>0</v>
      </c>
      <c r="K126" s="29">
        <v>9.5</v>
      </c>
      <c r="L126" s="30">
        <f t="shared" si="4"/>
        <v>0</v>
      </c>
      <c r="M126" s="31">
        <f t="shared" si="5"/>
        <v>0</v>
      </c>
      <c r="N126" s="31">
        <f t="shared" si="6"/>
        <v>0</v>
      </c>
    </row>
    <row r="127" spans="1:14" ht="15" customHeight="1" x14ac:dyDescent="0.3">
      <c r="A127" s="24">
        <f t="shared" si="7"/>
        <v>116</v>
      </c>
      <c r="B127" s="25"/>
      <c r="C127" s="106" t="s">
        <v>1150</v>
      </c>
      <c r="D127" s="107" t="s">
        <v>1150</v>
      </c>
      <c r="E127" s="107" t="s">
        <v>1150</v>
      </c>
      <c r="F127" s="108" t="s">
        <v>1150</v>
      </c>
      <c r="G127" s="35" t="s">
        <v>14</v>
      </c>
      <c r="H127" s="26"/>
      <c r="I127" s="100">
        <v>30</v>
      </c>
      <c r="J127" s="28">
        <v>0</v>
      </c>
      <c r="K127" s="29">
        <v>9.5</v>
      </c>
      <c r="L127" s="30">
        <f t="shared" si="4"/>
        <v>0</v>
      </c>
      <c r="M127" s="31">
        <f t="shared" si="5"/>
        <v>0</v>
      </c>
      <c r="N127" s="31">
        <f t="shared" si="6"/>
        <v>0</v>
      </c>
    </row>
    <row r="128" spans="1:14" ht="15" customHeight="1" x14ac:dyDescent="0.3">
      <c r="A128" s="24">
        <f t="shared" si="7"/>
        <v>117</v>
      </c>
      <c r="B128" s="25"/>
      <c r="C128" s="106" t="s">
        <v>1151</v>
      </c>
      <c r="D128" s="107" t="s">
        <v>1151</v>
      </c>
      <c r="E128" s="107" t="s">
        <v>1151</v>
      </c>
      <c r="F128" s="108" t="s">
        <v>1151</v>
      </c>
      <c r="G128" s="35" t="s">
        <v>14</v>
      </c>
      <c r="H128" s="26"/>
      <c r="I128" s="100">
        <v>30</v>
      </c>
      <c r="J128" s="28">
        <v>0</v>
      </c>
      <c r="K128" s="29">
        <v>9.5</v>
      </c>
      <c r="L128" s="30">
        <f t="shared" si="4"/>
        <v>0</v>
      </c>
      <c r="M128" s="31">
        <f t="shared" si="5"/>
        <v>0</v>
      </c>
      <c r="N128" s="31">
        <f t="shared" si="6"/>
        <v>0</v>
      </c>
    </row>
    <row r="129" spans="1:14" ht="15" customHeight="1" x14ac:dyDescent="0.3">
      <c r="A129" s="24">
        <f t="shared" si="7"/>
        <v>118</v>
      </c>
      <c r="B129" s="25"/>
      <c r="C129" s="106" t="s">
        <v>1152</v>
      </c>
      <c r="D129" s="107" t="s">
        <v>1152</v>
      </c>
      <c r="E129" s="107" t="s">
        <v>1152</v>
      </c>
      <c r="F129" s="108" t="s">
        <v>1152</v>
      </c>
      <c r="G129" s="35" t="s">
        <v>14</v>
      </c>
      <c r="H129" s="26"/>
      <c r="I129" s="100">
        <v>30</v>
      </c>
      <c r="J129" s="28">
        <v>0</v>
      </c>
      <c r="K129" s="29">
        <v>9.5</v>
      </c>
      <c r="L129" s="30">
        <f t="shared" si="4"/>
        <v>0</v>
      </c>
      <c r="M129" s="31">
        <f t="shared" si="5"/>
        <v>0</v>
      </c>
      <c r="N129" s="31">
        <f t="shared" si="6"/>
        <v>0</v>
      </c>
    </row>
    <row r="130" spans="1:14" ht="15" customHeight="1" x14ac:dyDescent="0.3">
      <c r="A130" s="24">
        <f t="shared" si="7"/>
        <v>119</v>
      </c>
      <c r="B130" s="25"/>
      <c r="C130" s="106" t="s">
        <v>1153</v>
      </c>
      <c r="D130" s="107" t="s">
        <v>1153</v>
      </c>
      <c r="E130" s="107" t="s">
        <v>1153</v>
      </c>
      <c r="F130" s="108" t="s">
        <v>1153</v>
      </c>
      <c r="G130" s="35" t="s">
        <v>14</v>
      </c>
      <c r="H130" s="26"/>
      <c r="I130" s="100">
        <v>30</v>
      </c>
      <c r="J130" s="28">
        <v>0</v>
      </c>
      <c r="K130" s="29">
        <v>9.5</v>
      </c>
      <c r="L130" s="30">
        <f t="shared" si="4"/>
        <v>0</v>
      </c>
      <c r="M130" s="31">
        <f t="shared" si="5"/>
        <v>0</v>
      </c>
      <c r="N130" s="31">
        <f t="shared" si="6"/>
        <v>0</v>
      </c>
    </row>
    <row r="131" spans="1:14" ht="15" customHeight="1" x14ac:dyDescent="0.3">
      <c r="A131" s="24">
        <f t="shared" si="7"/>
        <v>120</v>
      </c>
      <c r="B131" s="25"/>
      <c r="C131" s="106" t="s">
        <v>1154</v>
      </c>
      <c r="D131" s="107" t="s">
        <v>1154</v>
      </c>
      <c r="E131" s="107" t="s">
        <v>1154</v>
      </c>
      <c r="F131" s="108" t="s">
        <v>1154</v>
      </c>
      <c r="G131" s="35" t="s">
        <v>14</v>
      </c>
      <c r="H131" s="26"/>
      <c r="I131" s="100">
        <v>30</v>
      </c>
      <c r="J131" s="28">
        <v>0</v>
      </c>
      <c r="K131" s="29">
        <v>9.5</v>
      </c>
      <c r="L131" s="30">
        <f t="shared" si="4"/>
        <v>0</v>
      </c>
      <c r="M131" s="31">
        <f t="shared" si="5"/>
        <v>0</v>
      </c>
      <c r="N131" s="31">
        <f t="shared" si="6"/>
        <v>0</v>
      </c>
    </row>
    <row r="132" spans="1:14" ht="15" customHeight="1" x14ac:dyDescent="0.3">
      <c r="A132" s="24">
        <f t="shared" si="7"/>
        <v>121</v>
      </c>
      <c r="B132" s="25"/>
      <c r="C132" s="106" t="s">
        <v>1155</v>
      </c>
      <c r="D132" s="107" t="s">
        <v>1155</v>
      </c>
      <c r="E132" s="107" t="s">
        <v>1155</v>
      </c>
      <c r="F132" s="108" t="s">
        <v>1155</v>
      </c>
      <c r="G132" s="35" t="s">
        <v>14</v>
      </c>
      <c r="H132" s="26"/>
      <c r="I132" s="100">
        <v>30</v>
      </c>
      <c r="J132" s="28">
        <v>0</v>
      </c>
      <c r="K132" s="29">
        <v>9.5</v>
      </c>
      <c r="L132" s="30">
        <f t="shared" si="4"/>
        <v>0</v>
      </c>
      <c r="M132" s="31">
        <f t="shared" si="5"/>
        <v>0</v>
      </c>
      <c r="N132" s="31">
        <f t="shared" si="6"/>
        <v>0</v>
      </c>
    </row>
    <row r="133" spans="1:14" ht="15" customHeight="1" x14ac:dyDescent="0.3">
      <c r="A133" s="24">
        <f t="shared" si="7"/>
        <v>122</v>
      </c>
      <c r="B133" s="25"/>
      <c r="C133" s="106" t="s">
        <v>1156</v>
      </c>
      <c r="D133" s="107" t="s">
        <v>1156</v>
      </c>
      <c r="E133" s="107" t="s">
        <v>1156</v>
      </c>
      <c r="F133" s="108" t="s">
        <v>1156</v>
      </c>
      <c r="G133" s="35" t="s">
        <v>14</v>
      </c>
      <c r="H133" s="26"/>
      <c r="I133" s="100">
        <v>30</v>
      </c>
      <c r="J133" s="28">
        <v>0</v>
      </c>
      <c r="K133" s="29">
        <v>9.5</v>
      </c>
      <c r="L133" s="30">
        <f t="shared" si="4"/>
        <v>0</v>
      </c>
      <c r="M133" s="31">
        <f t="shared" si="5"/>
        <v>0</v>
      </c>
      <c r="N133" s="31">
        <f t="shared" si="6"/>
        <v>0</v>
      </c>
    </row>
    <row r="134" spans="1:14" ht="15" customHeight="1" x14ac:dyDescent="0.3">
      <c r="A134" s="24">
        <f t="shared" si="7"/>
        <v>123</v>
      </c>
      <c r="B134" s="25"/>
      <c r="C134" s="106" t="s">
        <v>1157</v>
      </c>
      <c r="D134" s="107" t="s">
        <v>1157</v>
      </c>
      <c r="E134" s="107" t="s">
        <v>1157</v>
      </c>
      <c r="F134" s="108" t="s">
        <v>1157</v>
      </c>
      <c r="G134" s="35" t="s">
        <v>491</v>
      </c>
      <c r="H134" s="26"/>
      <c r="I134" s="100">
        <v>30</v>
      </c>
      <c r="J134" s="28">
        <v>0</v>
      </c>
      <c r="K134" s="29">
        <v>9.5</v>
      </c>
      <c r="L134" s="30">
        <f t="shared" ref="L134:L137" si="8">PRODUCT(J134,1.095)</f>
        <v>0</v>
      </c>
      <c r="M134" s="31">
        <f t="shared" si="5"/>
        <v>0</v>
      </c>
      <c r="N134" s="31">
        <f t="shared" si="6"/>
        <v>0</v>
      </c>
    </row>
    <row r="135" spans="1:14" ht="15" customHeight="1" x14ac:dyDescent="0.3">
      <c r="A135" s="24">
        <f t="shared" si="7"/>
        <v>124</v>
      </c>
      <c r="B135" s="25"/>
      <c r="C135" s="106" t="s">
        <v>1158</v>
      </c>
      <c r="D135" s="107" t="s">
        <v>1158</v>
      </c>
      <c r="E135" s="107" t="s">
        <v>1158</v>
      </c>
      <c r="F135" s="108" t="s">
        <v>1158</v>
      </c>
      <c r="G135" s="35" t="s">
        <v>491</v>
      </c>
      <c r="H135" s="26"/>
      <c r="I135" s="100">
        <v>30</v>
      </c>
      <c r="J135" s="28">
        <v>0</v>
      </c>
      <c r="K135" s="29">
        <v>9.5</v>
      </c>
      <c r="L135" s="30">
        <f t="shared" si="8"/>
        <v>0</v>
      </c>
      <c r="M135" s="31">
        <f t="shared" ref="M135:M137" si="9">PRODUCT(I135,L135)</f>
        <v>0</v>
      </c>
      <c r="N135" s="31">
        <f t="shared" ref="N135:N137" si="10">PRODUCT(I135,J135)</f>
        <v>0</v>
      </c>
    </row>
    <row r="136" spans="1:14" ht="15" customHeight="1" x14ac:dyDescent="0.3">
      <c r="A136" s="24">
        <f t="shared" si="7"/>
        <v>125</v>
      </c>
      <c r="B136" s="25"/>
      <c r="C136" s="106" t="s">
        <v>1159</v>
      </c>
      <c r="D136" s="107" t="s">
        <v>1159</v>
      </c>
      <c r="E136" s="107" t="s">
        <v>1159</v>
      </c>
      <c r="F136" s="108" t="s">
        <v>1159</v>
      </c>
      <c r="G136" s="35" t="s">
        <v>491</v>
      </c>
      <c r="H136" s="26"/>
      <c r="I136" s="100">
        <v>30</v>
      </c>
      <c r="J136" s="28">
        <v>0</v>
      </c>
      <c r="K136" s="29">
        <v>9.5</v>
      </c>
      <c r="L136" s="30">
        <f t="shared" si="8"/>
        <v>0</v>
      </c>
      <c r="M136" s="31">
        <f t="shared" si="9"/>
        <v>0</v>
      </c>
      <c r="N136" s="31">
        <f t="shared" si="10"/>
        <v>0</v>
      </c>
    </row>
    <row r="137" spans="1:14" ht="15" customHeight="1" x14ac:dyDescent="0.3">
      <c r="A137" s="24">
        <f t="shared" si="7"/>
        <v>126</v>
      </c>
      <c r="B137" s="25"/>
      <c r="C137" s="106" t="s">
        <v>1160</v>
      </c>
      <c r="D137" s="107" t="s">
        <v>1160</v>
      </c>
      <c r="E137" s="107" t="s">
        <v>1160</v>
      </c>
      <c r="F137" s="108" t="s">
        <v>1160</v>
      </c>
      <c r="G137" s="35" t="s">
        <v>491</v>
      </c>
      <c r="H137" s="26"/>
      <c r="I137" s="100">
        <v>30</v>
      </c>
      <c r="J137" s="28">
        <v>0</v>
      </c>
      <c r="K137" s="29">
        <v>9.5</v>
      </c>
      <c r="L137" s="30">
        <f t="shared" si="8"/>
        <v>0</v>
      </c>
      <c r="M137" s="31">
        <f t="shared" si="9"/>
        <v>0</v>
      </c>
      <c r="N137" s="31">
        <f t="shared" si="10"/>
        <v>0</v>
      </c>
    </row>
    <row r="138" spans="1:14" ht="15" customHeight="1" x14ac:dyDescent="0.3">
      <c r="A138" s="24">
        <f t="shared" si="7"/>
        <v>127</v>
      </c>
      <c r="B138" s="25"/>
      <c r="C138" s="106" t="s">
        <v>1161</v>
      </c>
      <c r="D138" s="107" t="s">
        <v>1161</v>
      </c>
      <c r="E138" s="107" t="s">
        <v>1161</v>
      </c>
      <c r="F138" s="108" t="s">
        <v>1161</v>
      </c>
      <c r="G138" s="35" t="s">
        <v>491</v>
      </c>
      <c r="H138" s="26"/>
      <c r="I138" s="100">
        <v>30</v>
      </c>
      <c r="J138" s="28">
        <v>0</v>
      </c>
      <c r="K138" s="29">
        <v>9.5</v>
      </c>
      <c r="L138" s="30">
        <f t="shared" ref="L138:L200" si="11">PRODUCT(J138,1.095)</f>
        <v>0</v>
      </c>
      <c r="M138" s="31">
        <f t="shared" ref="M138:M200" si="12">PRODUCT(I138,L138)</f>
        <v>0</v>
      </c>
      <c r="N138" s="31">
        <f t="shared" ref="N138:N200" si="13">PRODUCT(I138,J138)</f>
        <v>0</v>
      </c>
    </row>
    <row r="139" spans="1:14" ht="15" customHeight="1" x14ac:dyDescent="0.3">
      <c r="A139" s="24">
        <f t="shared" si="7"/>
        <v>128</v>
      </c>
      <c r="B139" s="25"/>
      <c r="C139" s="106" t="s">
        <v>1162</v>
      </c>
      <c r="D139" s="107" t="s">
        <v>1162</v>
      </c>
      <c r="E139" s="107" t="s">
        <v>1162</v>
      </c>
      <c r="F139" s="108" t="s">
        <v>1162</v>
      </c>
      <c r="G139" s="35" t="s">
        <v>491</v>
      </c>
      <c r="H139" s="26"/>
      <c r="I139" s="100">
        <v>30</v>
      </c>
      <c r="J139" s="28">
        <v>0</v>
      </c>
      <c r="K139" s="29">
        <v>9.5</v>
      </c>
      <c r="L139" s="30">
        <f t="shared" si="11"/>
        <v>0</v>
      </c>
      <c r="M139" s="31">
        <f t="shared" si="12"/>
        <v>0</v>
      </c>
      <c r="N139" s="31">
        <f t="shared" si="13"/>
        <v>0</v>
      </c>
    </row>
    <row r="140" spans="1:14" ht="15" customHeight="1" x14ac:dyDescent="0.3">
      <c r="A140" s="24">
        <f t="shared" si="7"/>
        <v>129</v>
      </c>
      <c r="B140" s="25"/>
      <c r="C140" s="106" t="s">
        <v>1163</v>
      </c>
      <c r="D140" s="107" t="s">
        <v>1163</v>
      </c>
      <c r="E140" s="107" t="s">
        <v>1163</v>
      </c>
      <c r="F140" s="108" t="s">
        <v>1163</v>
      </c>
      <c r="G140" s="35" t="s">
        <v>491</v>
      </c>
      <c r="H140" s="26"/>
      <c r="I140" s="100">
        <v>30</v>
      </c>
      <c r="J140" s="28">
        <v>0</v>
      </c>
      <c r="K140" s="29">
        <v>9.5</v>
      </c>
      <c r="L140" s="30">
        <f t="shared" si="11"/>
        <v>0</v>
      </c>
      <c r="M140" s="31">
        <f t="shared" si="12"/>
        <v>0</v>
      </c>
      <c r="N140" s="31">
        <f t="shared" si="13"/>
        <v>0</v>
      </c>
    </row>
    <row r="141" spans="1:14" ht="15" customHeight="1" x14ac:dyDescent="0.3">
      <c r="A141" s="24">
        <f t="shared" si="7"/>
        <v>130</v>
      </c>
      <c r="B141" s="25"/>
      <c r="C141" s="106" t="s">
        <v>1164</v>
      </c>
      <c r="D141" s="107" t="s">
        <v>1164</v>
      </c>
      <c r="E141" s="107" t="s">
        <v>1164</v>
      </c>
      <c r="F141" s="108" t="s">
        <v>1164</v>
      </c>
      <c r="G141" s="35" t="s">
        <v>491</v>
      </c>
      <c r="H141" s="26"/>
      <c r="I141" s="100">
        <v>30</v>
      </c>
      <c r="J141" s="28">
        <v>0</v>
      </c>
      <c r="K141" s="29">
        <v>9.5</v>
      </c>
      <c r="L141" s="30">
        <f t="shared" si="11"/>
        <v>0</v>
      </c>
      <c r="M141" s="31">
        <f t="shared" si="12"/>
        <v>0</v>
      </c>
      <c r="N141" s="31">
        <f t="shared" si="13"/>
        <v>0</v>
      </c>
    </row>
    <row r="142" spans="1:14" ht="15" customHeight="1" x14ac:dyDescent="0.3">
      <c r="A142" s="24">
        <f t="shared" ref="A142:A200" si="14">A141+1</f>
        <v>131</v>
      </c>
      <c r="B142" s="25"/>
      <c r="C142" s="106" t="s">
        <v>1165</v>
      </c>
      <c r="D142" s="107" t="s">
        <v>1165</v>
      </c>
      <c r="E142" s="107" t="s">
        <v>1165</v>
      </c>
      <c r="F142" s="108" t="s">
        <v>1165</v>
      </c>
      <c r="G142" s="35" t="s">
        <v>491</v>
      </c>
      <c r="H142" s="26"/>
      <c r="I142" s="100">
        <v>30</v>
      </c>
      <c r="J142" s="28">
        <v>0</v>
      </c>
      <c r="K142" s="29">
        <v>9.5</v>
      </c>
      <c r="L142" s="30">
        <f t="shared" si="11"/>
        <v>0</v>
      </c>
      <c r="M142" s="31">
        <f t="shared" si="12"/>
        <v>0</v>
      </c>
      <c r="N142" s="31">
        <f t="shared" si="13"/>
        <v>0</v>
      </c>
    </row>
    <row r="143" spans="1:14" ht="15" customHeight="1" x14ac:dyDescent="0.3">
      <c r="A143" s="24">
        <f t="shared" si="14"/>
        <v>132</v>
      </c>
      <c r="B143" s="25"/>
      <c r="C143" s="106" t="s">
        <v>1166</v>
      </c>
      <c r="D143" s="107" t="s">
        <v>1166</v>
      </c>
      <c r="E143" s="107" t="s">
        <v>1166</v>
      </c>
      <c r="F143" s="108" t="s">
        <v>1166</v>
      </c>
      <c r="G143" s="35" t="s">
        <v>491</v>
      </c>
      <c r="H143" s="26"/>
      <c r="I143" s="100">
        <v>30</v>
      </c>
      <c r="J143" s="28">
        <v>0</v>
      </c>
      <c r="K143" s="29">
        <v>9.5</v>
      </c>
      <c r="L143" s="30">
        <f t="shared" si="11"/>
        <v>0</v>
      </c>
      <c r="M143" s="31">
        <f t="shared" si="12"/>
        <v>0</v>
      </c>
      <c r="N143" s="31">
        <f t="shared" si="13"/>
        <v>0</v>
      </c>
    </row>
    <row r="144" spans="1:14" ht="15" customHeight="1" x14ac:dyDescent="0.3">
      <c r="A144" s="24">
        <f t="shared" si="14"/>
        <v>133</v>
      </c>
      <c r="B144" s="25"/>
      <c r="C144" s="106" t="s">
        <v>1167</v>
      </c>
      <c r="D144" s="107" t="s">
        <v>1167</v>
      </c>
      <c r="E144" s="107" t="s">
        <v>1167</v>
      </c>
      <c r="F144" s="108" t="s">
        <v>1167</v>
      </c>
      <c r="G144" s="35" t="s">
        <v>491</v>
      </c>
      <c r="H144" s="26"/>
      <c r="I144" s="100">
        <v>30</v>
      </c>
      <c r="J144" s="28">
        <v>0</v>
      </c>
      <c r="K144" s="29">
        <v>9.5</v>
      </c>
      <c r="L144" s="30">
        <f t="shared" si="11"/>
        <v>0</v>
      </c>
      <c r="M144" s="31">
        <f t="shared" si="12"/>
        <v>0</v>
      </c>
      <c r="N144" s="31">
        <f t="shared" si="13"/>
        <v>0</v>
      </c>
    </row>
    <row r="145" spans="1:14" ht="15" customHeight="1" x14ac:dyDescent="0.3">
      <c r="A145" s="24">
        <f t="shared" si="14"/>
        <v>134</v>
      </c>
      <c r="B145" s="25"/>
      <c r="C145" s="106" t="s">
        <v>1168</v>
      </c>
      <c r="D145" s="107" t="s">
        <v>1168</v>
      </c>
      <c r="E145" s="107" t="s">
        <v>1168</v>
      </c>
      <c r="F145" s="108" t="s">
        <v>1168</v>
      </c>
      <c r="G145" s="35" t="s">
        <v>491</v>
      </c>
      <c r="H145" s="26"/>
      <c r="I145" s="100">
        <v>30</v>
      </c>
      <c r="J145" s="28">
        <v>0</v>
      </c>
      <c r="K145" s="29">
        <v>9.5</v>
      </c>
      <c r="L145" s="30">
        <f t="shared" si="11"/>
        <v>0</v>
      </c>
      <c r="M145" s="31">
        <f t="shared" si="12"/>
        <v>0</v>
      </c>
      <c r="N145" s="31">
        <f t="shared" si="13"/>
        <v>0</v>
      </c>
    </row>
    <row r="146" spans="1:14" ht="15" customHeight="1" x14ac:dyDescent="0.3">
      <c r="A146" s="24">
        <f t="shared" si="14"/>
        <v>135</v>
      </c>
      <c r="B146" s="25"/>
      <c r="C146" s="106" t="s">
        <v>1169</v>
      </c>
      <c r="D146" s="107" t="s">
        <v>1169</v>
      </c>
      <c r="E146" s="107" t="s">
        <v>1169</v>
      </c>
      <c r="F146" s="108" t="s">
        <v>1169</v>
      </c>
      <c r="G146" s="35" t="s">
        <v>491</v>
      </c>
      <c r="H146" s="26"/>
      <c r="I146" s="100">
        <v>30</v>
      </c>
      <c r="J146" s="28">
        <v>0</v>
      </c>
      <c r="K146" s="29">
        <v>9.5</v>
      </c>
      <c r="L146" s="30">
        <f t="shared" si="11"/>
        <v>0</v>
      </c>
      <c r="M146" s="31">
        <f t="shared" si="12"/>
        <v>0</v>
      </c>
      <c r="N146" s="31">
        <f t="shared" si="13"/>
        <v>0</v>
      </c>
    </row>
    <row r="147" spans="1:14" ht="15" customHeight="1" x14ac:dyDescent="0.3">
      <c r="A147" s="24">
        <f t="shared" si="14"/>
        <v>136</v>
      </c>
      <c r="B147" s="25"/>
      <c r="C147" s="106" t="s">
        <v>1170</v>
      </c>
      <c r="D147" s="107" t="s">
        <v>1170</v>
      </c>
      <c r="E147" s="107" t="s">
        <v>1170</v>
      </c>
      <c r="F147" s="108" t="s">
        <v>1170</v>
      </c>
      <c r="G147" s="35" t="s">
        <v>491</v>
      </c>
      <c r="H147" s="26"/>
      <c r="I147" s="100">
        <v>30</v>
      </c>
      <c r="J147" s="28">
        <v>0</v>
      </c>
      <c r="K147" s="29">
        <v>9.5</v>
      </c>
      <c r="L147" s="30">
        <f t="shared" si="11"/>
        <v>0</v>
      </c>
      <c r="M147" s="31">
        <f t="shared" si="12"/>
        <v>0</v>
      </c>
      <c r="N147" s="31">
        <f t="shared" si="13"/>
        <v>0</v>
      </c>
    </row>
    <row r="148" spans="1:14" ht="15" customHeight="1" x14ac:dyDescent="0.3">
      <c r="A148" s="24">
        <f t="shared" si="14"/>
        <v>137</v>
      </c>
      <c r="B148" s="25"/>
      <c r="C148" s="106" t="s">
        <v>1171</v>
      </c>
      <c r="D148" s="107" t="s">
        <v>1171</v>
      </c>
      <c r="E148" s="107" t="s">
        <v>1171</v>
      </c>
      <c r="F148" s="108" t="s">
        <v>1171</v>
      </c>
      <c r="G148" s="35" t="s">
        <v>491</v>
      </c>
      <c r="H148" s="26"/>
      <c r="I148" s="100">
        <v>30</v>
      </c>
      <c r="J148" s="28">
        <v>0</v>
      </c>
      <c r="K148" s="29">
        <v>9.5</v>
      </c>
      <c r="L148" s="30">
        <f t="shared" si="11"/>
        <v>0</v>
      </c>
      <c r="M148" s="31">
        <f t="shared" si="12"/>
        <v>0</v>
      </c>
      <c r="N148" s="31">
        <f t="shared" si="13"/>
        <v>0</v>
      </c>
    </row>
    <row r="149" spans="1:14" ht="15" customHeight="1" x14ac:dyDescent="0.3">
      <c r="A149" s="24">
        <f t="shared" si="14"/>
        <v>138</v>
      </c>
      <c r="B149" s="25"/>
      <c r="C149" s="106" t="s">
        <v>1172</v>
      </c>
      <c r="D149" s="107" t="s">
        <v>1172</v>
      </c>
      <c r="E149" s="107" t="s">
        <v>1172</v>
      </c>
      <c r="F149" s="108" t="s">
        <v>1172</v>
      </c>
      <c r="G149" s="35" t="s">
        <v>491</v>
      </c>
      <c r="H149" s="26"/>
      <c r="I149" s="100">
        <v>30</v>
      </c>
      <c r="J149" s="28">
        <v>0</v>
      </c>
      <c r="K149" s="29">
        <v>9.5</v>
      </c>
      <c r="L149" s="30">
        <f t="shared" si="11"/>
        <v>0</v>
      </c>
      <c r="M149" s="31">
        <f t="shared" si="12"/>
        <v>0</v>
      </c>
      <c r="N149" s="31">
        <f t="shared" si="13"/>
        <v>0</v>
      </c>
    </row>
    <row r="150" spans="1:14" ht="15" customHeight="1" x14ac:dyDescent="0.3">
      <c r="A150" s="24">
        <f t="shared" si="14"/>
        <v>139</v>
      </c>
      <c r="B150" s="25"/>
      <c r="C150" s="106" t="s">
        <v>1173</v>
      </c>
      <c r="D150" s="107" t="s">
        <v>1173</v>
      </c>
      <c r="E150" s="107" t="s">
        <v>1173</v>
      </c>
      <c r="F150" s="108" t="s">
        <v>1173</v>
      </c>
      <c r="G150" s="35" t="s">
        <v>491</v>
      </c>
      <c r="H150" s="26"/>
      <c r="I150" s="100">
        <v>30</v>
      </c>
      <c r="J150" s="28">
        <v>0</v>
      </c>
      <c r="K150" s="29">
        <v>9.5</v>
      </c>
      <c r="L150" s="30">
        <f t="shared" si="11"/>
        <v>0</v>
      </c>
      <c r="M150" s="31">
        <f t="shared" si="12"/>
        <v>0</v>
      </c>
      <c r="N150" s="31">
        <f t="shared" si="13"/>
        <v>0</v>
      </c>
    </row>
    <row r="151" spans="1:14" ht="15" customHeight="1" x14ac:dyDescent="0.3">
      <c r="A151" s="24">
        <f t="shared" si="14"/>
        <v>140</v>
      </c>
      <c r="B151" s="25"/>
      <c r="C151" s="106" t="s">
        <v>1174</v>
      </c>
      <c r="D151" s="107" t="s">
        <v>1174</v>
      </c>
      <c r="E151" s="107" t="s">
        <v>1174</v>
      </c>
      <c r="F151" s="108" t="s">
        <v>1174</v>
      </c>
      <c r="G151" s="35" t="s">
        <v>491</v>
      </c>
      <c r="H151" s="26"/>
      <c r="I151" s="100">
        <v>30</v>
      </c>
      <c r="J151" s="28">
        <v>0</v>
      </c>
      <c r="K151" s="29">
        <v>9.5</v>
      </c>
      <c r="L151" s="30">
        <f t="shared" si="11"/>
        <v>0</v>
      </c>
      <c r="M151" s="31">
        <f t="shared" si="12"/>
        <v>0</v>
      </c>
      <c r="N151" s="31">
        <f t="shared" si="13"/>
        <v>0</v>
      </c>
    </row>
    <row r="152" spans="1:14" ht="15" customHeight="1" x14ac:dyDescent="0.3">
      <c r="A152" s="24">
        <f t="shared" si="14"/>
        <v>141</v>
      </c>
      <c r="B152" s="25"/>
      <c r="C152" s="106" t="s">
        <v>1175</v>
      </c>
      <c r="D152" s="107" t="s">
        <v>1175</v>
      </c>
      <c r="E152" s="107" t="s">
        <v>1175</v>
      </c>
      <c r="F152" s="108" t="s">
        <v>1175</v>
      </c>
      <c r="G152" s="35" t="s">
        <v>491</v>
      </c>
      <c r="H152" s="26"/>
      <c r="I152" s="100">
        <v>30</v>
      </c>
      <c r="J152" s="28">
        <v>0</v>
      </c>
      <c r="K152" s="29">
        <v>9.5</v>
      </c>
      <c r="L152" s="30">
        <f t="shared" si="11"/>
        <v>0</v>
      </c>
      <c r="M152" s="31">
        <f t="shared" si="12"/>
        <v>0</v>
      </c>
      <c r="N152" s="31">
        <f t="shared" si="13"/>
        <v>0</v>
      </c>
    </row>
    <row r="153" spans="1:14" ht="15" customHeight="1" x14ac:dyDescent="0.3">
      <c r="A153" s="24">
        <f t="shared" si="14"/>
        <v>142</v>
      </c>
      <c r="B153" s="25"/>
      <c r="C153" s="106" t="s">
        <v>1176</v>
      </c>
      <c r="D153" s="107" t="s">
        <v>1176</v>
      </c>
      <c r="E153" s="107" t="s">
        <v>1176</v>
      </c>
      <c r="F153" s="108" t="s">
        <v>1176</v>
      </c>
      <c r="G153" s="35" t="s">
        <v>491</v>
      </c>
      <c r="H153" s="26"/>
      <c r="I153" s="100">
        <v>30</v>
      </c>
      <c r="J153" s="28">
        <v>0</v>
      </c>
      <c r="K153" s="29">
        <v>9.5</v>
      </c>
      <c r="L153" s="30">
        <f t="shared" si="11"/>
        <v>0</v>
      </c>
      <c r="M153" s="31">
        <f t="shared" si="12"/>
        <v>0</v>
      </c>
      <c r="N153" s="31">
        <f t="shared" si="13"/>
        <v>0</v>
      </c>
    </row>
    <row r="154" spans="1:14" ht="15" customHeight="1" x14ac:dyDescent="0.3">
      <c r="A154" s="24">
        <f t="shared" si="14"/>
        <v>143</v>
      </c>
      <c r="B154" s="25"/>
      <c r="C154" s="106" t="s">
        <v>1177</v>
      </c>
      <c r="D154" s="107" t="s">
        <v>1177</v>
      </c>
      <c r="E154" s="107" t="s">
        <v>1177</v>
      </c>
      <c r="F154" s="108" t="s">
        <v>1177</v>
      </c>
      <c r="G154" s="35" t="s">
        <v>491</v>
      </c>
      <c r="H154" s="26"/>
      <c r="I154" s="100">
        <v>30</v>
      </c>
      <c r="J154" s="28">
        <v>0</v>
      </c>
      <c r="K154" s="29">
        <v>9.5</v>
      </c>
      <c r="L154" s="30">
        <f t="shared" si="11"/>
        <v>0</v>
      </c>
      <c r="M154" s="31">
        <f t="shared" si="12"/>
        <v>0</v>
      </c>
      <c r="N154" s="31">
        <f t="shared" si="13"/>
        <v>0</v>
      </c>
    </row>
    <row r="155" spans="1:14" ht="15" customHeight="1" x14ac:dyDescent="0.3">
      <c r="A155" s="24">
        <f t="shared" si="14"/>
        <v>144</v>
      </c>
      <c r="B155" s="25"/>
      <c r="C155" s="106" t="s">
        <v>1178</v>
      </c>
      <c r="D155" s="107" t="s">
        <v>1178</v>
      </c>
      <c r="E155" s="107" t="s">
        <v>1178</v>
      </c>
      <c r="F155" s="108" t="s">
        <v>1178</v>
      </c>
      <c r="G155" s="35" t="s">
        <v>491</v>
      </c>
      <c r="H155" s="26"/>
      <c r="I155" s="100">
        <v>30</v>
      </c>
      <c r="J155" s="28">
        <v>0</v>
      </c>
      <c r="K155" s="29">
        <v>9.5</v>
      </c>
      <c r="L155" s="30">
        <f t="shared" si="11"/>
        <v>0</v>
      </c>
      <c r="M155" s="31">
        <f t="shared" si="12"/>
        <v>0</v>
      </c>
      <c r="N155" s="31">
        <f t="shared" si="13"/>
        <v>0</v>
      </c>
    </row>
    <row r="156" spans="1:14" ht="15" customHeight="1" x14ac:dyDescent="0.3">
      <c r="A156" s="24">
        <f t="shared" si="14"/>
        <v>145</v>
      </c>
      <c r="B156" s="25"/>
      <c r="C156" s="106" t="s">
        <v>1179</v>
      </c>
      <c r="D156" s="107" t="s">
        <v>1179</v>
      </c>
      <c r="E156" s="107" t="s">
        <v>1179</v>
      </c>
      <c r="F156" s="108" t="s">
        <v>1179</v>
      </c>
      <c r="G156" s="35" t="s">
        <v>491</v>
      </c>
      <c r="H156" s="26"/>
      <c r="I156" s="100">
        <v>30</v>
      </c>
      <c r="J156" s="28">
        <v>0</v>
      </c>
      <c r="K156" s="29">
        <v>9.5</v>
      </c>
      <c r="L156" s="30">
        <f t="shared" si="11"/>
        <v>0</v>
      </c>
      <c r="M156" s="31">
        <f t="shared" si="12"/>
        <v>0</v>
      </c>
      <c r="N156" s="31">
        <f t="shared" si="13"/>
        <v>0</v>
      </c>
    </row>
    <row r="157" spans="1:14" ht="15" customHeight="1" x14ac:dyDescent="0.3">
      <c r="A157" s="24">
        <f t="shared" si="14"/>
        <v>146</v>
      </c>
      <c r="B157" s="25"/>
      <c r="C157" s="106" t="s">
        <v>1180</v>
      </c>
      <c r="D157" s="107" t="s">
        <v>1180</v>
      </c>
      <c r="E157" s="107" t="s">
        <v>1180</v>
      </c>
      <c r="F157" s="108" t="s">
        <v>1180</v>
      </c>
      <c r="G157" s="35" t="s">
        <v>491</v>
      </c>
      <c r="H157" s="26"/>
      <c r="I157" s="100">
        <v>30</v>
      </c>
      <c r="J157" s="28">
        <v>0</v>
      </c>
      <c r="K157" s="29">
        <v>9.5</v>
      </c>
      <c r="L157" s="30">
        <f t="shared" si="11"/>
        <v>0</v>
      </c>
      <c r="M157" s="31">
        <f t="shared" si="12"/>
        <v>0</v>
      </c>
      <c r="N157" s="31">
        <f t="shared" si="13"/>
        <v>0</v>
      </c>
    </row>
    <row r="158" spans="1:14" ht="15" customHeight="1" x14ac:dyDescent="0.3">
      <c r="A158" s="24">
        <f t="shared" si="14"/>
        <v>147</v>
      </c>
      <c r="B158" s="25"/>
      <c r="C158" s="106" t="s">
        <v>1181</v>
      </c>
      <c r="D158" s="107" t="s">
        <v>1181</v>
      </c>
      <c r="E158" s="107" t="s">
        <v>1181</v>
      </c>
      <c r="F158" s="108" t="s">
        <v>1181</v>
      </c>
      <c r="G158" s="35" t="s">
        <v>491</v>
      </c>
      <c r="H158" s="26"/>
      <c r="I158" s="100">
        <v>30</v>
      </c>
      <c r="J158" s="28">
        <v>0</v>
      </c>
      <c r="K158" s="29">
        <v>9.5</v>
      </c>
      <c r="L158" s="30">
        <f t="shared" si="11"/>
        <v>0</v>
      </c>
      <c r="M158" s="31">
        <f t="shared" si="12"/>
        <v>0</v>
      </c>
      <c r="N158" s="31">
        <f t="shared" si="13"/>
        <v>0</v>
      </c>
    </row>
    <row r="159" spans="1:14" ht="15" customHeight="1" x14ac:dyDescent="0.3">
      <c r="A159" s="24">
        <f t="shared" si="14"/>
        <v>148</v>
      </c>
      <c r="B159" s="25"/>
      <c r="C159" s="106" t="s">
        <v>1182</v>
      </c>
      <c r="D159" s="107" t="s">
        <v>1182</v>
      </c>
      <c r="E159" s="107" t="s">
        <v>1182</v>
      </c>
      <c r="F159" s="108" t="s">
        <v>1182</v>
      </c>
      <c r="G159" s="35" t="s">
        <v>491</v>
      </c>
      <c r="H159" s="26"/>
      <c r="I159" s="100">
        <v>30</v>
      </c>
      <c r="J159" s="28">
        <v>0</v>
      </c>
      <c r="K159" s="29">
        <v>9.5</v>
      </c>
      <c r="L159" s="30">
        <f t="shared" si="11"/>
        <v>0</v>
      </c>
      <c r="M159" s="31">
        <f t="shared" si="12"/>
        <v>0</v>
      </c>
      <c r="N159" s="31">
        <f t="shared" si="13"/>
        <v>0</v>
      </c>
    </row>
    <row r="160" spans="1:14" ht="15" customHeight="1" x14ac:dyDescent="0.3">
      <c r="A160" s="24">
        <f t="shared" si="14"/>
        <v>149</v>
      </c>
      <c r="B160" s="25"/>
      <c r="C160" s="106" t="s">
        <v>1183</v>
      </c>
      <c r="D160" s="107" t="s">
        <v>1183</v>
      </c>
      <c r="E160" s="107" t="s">
        <v>1183</v>
      </c>
      <c r="F160" s="108" t="s">
        <v>1183</v>
      </c>
      <c r="G160" s="35" t="s">
        <v>491</v>
      </c>
      <c r="H160" s="26"/>
      <c r="I160" s="100">
        <v>30</v>
      </c>
      <c r="J160" s="28">
        <v>0</v>
      </c>
      <c r="K160" s="29">
        <v>9.5</v>
      </c>
      <c r="L160" s="30">
        <f t="shared" si="11"/>
        <v>0</v>
      </c>
      <c r="M160" s="31">
        <f t="shared" si="12"/>
        <v>0</v>
      </c>
      <c r="N160" s="31">
        <f t="shared" si="13"/>
        <v>0</v>
      </c>
    </row>
    <row r="161" spans="1:14" ht="15" customHeight="1" x14ac:dyDescent="0.3">
      <c r="A161" s="24">
        <f t="shared" si="14"/>
        <v>150</v>
      </c>
      <c r="B161" s="25"/>
      <c r="C161" s="106" t="s">
        <v>1184</v>
      </c>
      <c r="D161" s="107" t="s">
        <v>1184</v>
      </c>
      <c r="E161" s="107" t="s">
        <v>1184</v>
      </c>
      <c r="F161" s="108" t="s">
        <v>1184</v>
      </c>
      <c r="G161" s="35" t="s">
        <v>491</v>
      </c>
      <c r="H161" s="26"/>
      <c r="I161" s="100">
        <v>30</v>
      </c>
      <c r="J161" s="28">
        <v>0</v>
      </c>
      <c r="K161" s="29">
        <v>9.5</v>
      </c>
      <c r="L161" s="30">
        <f t="shared" si="11"/>
        <v>0</v>
      </c>
      <c r="M161" s="31">
        <f t="shared" si="12"/>
        <v>0</v>
      </c>
      <c r="N161" s="31">
        <f t="shared" si="13"/>
        <v>0</v>
      </c>
    </row>
    <row r="162" spans="1:14" ht="15" customHeight="1" x14ac:dyDescent="0.3">
      <c r="A162" s="24">
        <f t="shared" si="14"/>
        <v>151</v>
      </c>
      <c r="B162" s="25"/>
      <c r="C162" s="106" t="s">
        <v>1185</v>
      </c>
      <c r="D162" s="107" t="s">
        <v>1185</v>
      </c>
      <c r="E162" s="107" t="s">
        <v>1185</v>
      </c>
      <c r="F162" s="108" t="s">
        <v>1185</v>
      </c>
      <c r="G162" s="35" t="s">
        <v>491</v>
      </c>
      <c r="H162" s="26"/>
      <c r="I162" s="100">
        <v>30</v>
      </c>
      <c r="J162" s="28">
        <v>0</v>
      </c>
      <c r="K162" s="29">
        <v>9.5</v>
      </c>
      <c r="L162" s="30">
        <f t="shared" si="11"/>
        <v>0</v>
      </c>
      <c r="M162" s="31">
        <f t="shared" si="12"/>
        <v>0</v>
      </c>
      <c r="N162" s="31">
        <f t="shared" si="13"/>
        <v>0</v>
      </c>
    </row>
    <row r="163" spans="1:14" ht="15" customHeight="1" x14ac:dyDescent="0.3">
      <c r="A163" s="24">
        <f t="shared" si="14"/>
        <v>152</v>
      </c>
      <c r="B163" s="25"/>
      <c r="C163" s="106" t="s">
        <v>1186</v>
      </c>
      <c r="D163" s="107" t="s">
        <v>1186</v>
      </c>
      <c r="E163" s="107" t="s">
        <v>1186</v>
      </c>
      <c r="F163" s="108" t="s">
        <v>1186</v>
      </c>
      <c r="G163" s="35" t="s">
        <v>491</v>
      </c>
      <c r="H163" s="26"/>
      <c r="I163" s="100">
        <v>30</v>
      </c>
      <c r="J163" s="28">
        <v>0</v>
      </c>
      <c r="K163" s="29">
        <v>9.5</v>
      </c>
      <c r="L163" s="30">
        <f t="shared" si="11"/>
        <v>0</v>
      </c>
      <c r="M163" s="31">
        <f t="shared" si="12"/>
        <v>0</v>
      </c>
      <c r="N163" s="31">
        <f t="shared" si="13"/>
        <v>0</v>
      </c>
    </row>
    <row r="164" spans="1:14" ht="15" customHeight="1" x14ac:dyDescent="0.3">
      <c r="A164" s="24">
        <f t="shared" si="14"/>
        <v>153</v>
      </c>
      <c r="B164" s="25"/>
      <c r="C164" s="106" t="s">
        <v>1187</v>
      </c>
      <c r="D164" s="107" t="s">
        <v>1187</v>
      </c>
      <c r="E164" s="107" t="s">
        <v>1187</v>
      </c>
      <c r="F164" s="108" t="s">
        <v>1187</v>
      </c>
      <c r="G164" s="35" t="s">
        <v>491</v>
      </c>
      <c r="H164" s="26"/>
      <c r="I164" s="100">
        <v>30</v>
      </c>
      <c r="J164" s="28">
        <v>0</v>
      </c>
      <c r="K164" s="29">
        <v>9.5</v>
      </c>
      <c r="L164" s="30">
        <f t="shared" si="11"/>
        <v>0</v>
      </c>
      <c r="M164" s="31">
        <f t="shared" si="12"/>
        <v>0</v>
      </c>
      <c r="N164" s="31">
        <f t="shared" si="13"/>
        <v>0</v>
      </c>
    </row>
    <row r="165" spans="1:14" ht="15" customHeight="1" x14ac:dyDescent="0.3">
      <c r="A165" s="24">
        <f t="shared" si="14"/>
        <v>154</v>
      </c>
      <c r="B165" s="25"/>
      <c r="C165" s="106" t="s">
        <v>1188</v>
      </c>
      <c r="D165" s="107" t="s">
        <v>1188</v>
      </c>
      <c r="E165" s="107" t="s">
        <v>1188</v>
      </c>
      <c r="F165" s="108" t="s">
        <v>1188</v>
      </c>
      <c r="G165" s="35" t="s">
        <v>491</v>
      </c>
      <c r="H165" s="26"/>
      <c r="I165" s="100">
        <v>30</v>
      </c>
      <c r="J165" s="28">
        <v>0</v>
      </c>
      <c r="K165" s="29">
        <v>9.5</v>
      </c>
      <c r="L165" s="30">
        <f t="shared" si="11"/>
        <v>0</v>
      </c>
      <c r="M165" s="31">
        <f t="shared" si="12"/>
        <v>0</v>
      </c>
      <c r="N165" s="31">
        <f t="shared" si="13"/>
        <v>0</v>
      </c>
    </row>
    <row r="166" spans="1:14" ht="15" customHeight="1" x14ac:dyDescent="0.3">
      <c r="A166" s="24">
        <f t="shared" si="14"/>
        <v>155</v>
      </c>
      <c r="B166" s="25"/>
      <c r="C166" s="106" t="s">
        <v>1189</v>
      </c>
      <c r="D166" s="107" t="s">
        <v>1189</v>
      </c>
      <c r="E166" s="107" t="s">
        <v>1189</v>
      </c>
      <c r="F166" s="108" t="s">
        <v>1189</v>
      </c>
      <c r="G166" s="35" t="s">
        <v>491</v>
      </c>
      <c r="H166" s="26"/>
      <c r="I166" s="100">
        <v>30</v>
      </c>
      <c r="J166" s="28">
        <v>0</v>
      </c>
      <c r="K166" s="29">
        <v>9.5</v>
      </c>
      <c r="L166" s="30">
        <f t="shared" si="11"/>
        <v>0</v>
      </c>
      <c r="M166" s="31">
        <f t="shared" si="12"/>
        <v>0</v>
      </c>
      <c r="N166" s="31">
        <f t="shared" si="13"/>
        <v>0</v>
      </c>
    </row>
    <row r="167" spans="1:14" ht="15" customHeight="1" x14ac:dyDescent="0.3">
      <c r="A167" s="24">
        <f t="shared" si="14"/>
        <v>156</v>
      </c>
      <c r="B167" s="25"/>
      <c r="C167" s="106" t="s">
        <v>1190</v>
      </c>
      <c r="D167" s="107" t="s">
        <v>1190</v>
      </c>
      <c r="E167" s="107" t="s">
        <v>1190</v>
      </c>
      <c r="F167" s="108" t="s">
        <v>1190</v>
      </c>
      <c r="G167" s="35" t="s">
        <v>491</v>
      </c>
      <c r="H167" s="26"/>
      <c r="I167" s="100">
        <v>30</v>
      </c>
      <c r="J167" s="28">
        <v>0</v>
      </c>
      <c r="K167" s="29">
        <v>9.5</v>
      </c>
      <c r="L167" s="30">
        <f t="shared" si="11"/>
        <v>0</v>
      </c>
      <c r="M167" s="31">
        <f t="shared" si="12"/>
        <v>0</v>
      </c>
      <c r="N167" s="31">
        <f t="shared" si="13"/>
        <v>0</v>
      </c>
    </row>
    <row r="168" spans="1:14" ht="15" customHeight="1" x14ac:dyDescent="0.3">
      <c r="A168" s="24">
        <f t="shared" si="14"/>
        <v>157</v>
      </c>
      <c r="B168" s="25"/>
      <c r="C168" s="106" t="s">
        <v>1191</v>
      </c>
      <c r="D168" s="107" t="s">
        <v>1191</v>
      </c>
      <c r="E168" s="107" t="s">
        <v>1191</v>
      </c>
      <c r="F168" s="108" t="s">
        <v>1191</v>
      </c>
      <c r="G168" s="35" t="s">
        <v>491</v>
      </c>
      <c r="H168" s="26"/>
      <c r="I168" s="100">
        <v>30</v>
      </c>
      <c r="J168" s="28">
        <v>0</v>
      </c>
      <c r="K168" s="29">
        <v>9.5</v>
      </c>
      <c r="L168" s="30">
        <f t="shared" si="11"/>
        <v>0</v>
      </c>
      <c r="M168" s="31">
        <f t="shared" si="12"/>
        <v>0</v>
      </c>
      <c r="N168" s="31">
        <f t="shared" si="13"/>
        <v>0</v>
      </c>
    </row>
    <row r="169" spans="1:14" ht="15" customHeight="1" x14ac:dyDescent="0.3">
      <c r="A169" s="24">
        <f t="shared" si="14"/>
        <v>158</v>
      </c>
      <c r="B169" s="25"/>
      <c r="C169" s="106" t="s">
        <v>1192</v>
      </c>
      <c r="D169" s="107" t="s">
        <v>1192</v>
      </c>
      <c r="E169" s="107" t="s">
        <v>1192</v>
      </c>
      <c r="F169" s="108" t="s">
        <v>1192</v>
      </c>
      <c r="G169" s="35" t="s">
        <v>491</v>
      </c>
      <c r="H169" s="26"/>
      <c r="I169" s="100">
        <v>30</v>
      </c>
      <c r="J169" s="28">
        <v>0</v>
      </c>
      <c r="K169" s="29">
        <v>9.5</v>
      </c>
      <c r="L169" s="30">
        <f t="shared" si="11"/>
        <v>0</v>
      </c>
      <c r="M169" s="31">
        <f t="shared" si="12"/>
        <v>0</v>
      </c>
      <c r="N169" s="31">
        <f t="shared" si="13"/>
        <v>0</v>
      </c>
    </row>
    <row r="170" spans="1:14" ht="15" customHeight="1" x14ac:dyDescent="0.3">
      <c r="A170" s="24">
        <f t="shared" si="14"/>
        <v>159</v>
      </c>
      <c r="B170" s="25"/>
      <c r="C170" s="106" t="s">
        <v>1193</v>
      </c>
      <c r="D170" s="107" t="s">
        <v>1193</v>
      </c>
      <c r="E170" s="107" t="s">
        <v>1193</v>
      </c>
      <c r="F170" s="108" t="s">
        <v>1193</v>
      </c>
      <c r="G170" s="35" t="s">
        <v>491</v>
      </c>
      <c r="H170" s="26"/>
      <c r="I170" s="100">
        <v>30</v>
      </c>
      <c r="J170" s="28">
        <v>0</v>
      </c>
      <c r="K170" s="29">
        <v>9.5</v>
      </c>
      <c r="L170" s="30">
        <f t="shared" si="11"/>
        <v>0</v>
      </c>
      <c r="M170" s="31">
        <f t="shared" si="12"/>
        <v>0</v>
      </c>
      <c r="N170" s="31">
        <f t="shared" si="13"/>
        <v>0</v>
      </c>
    </row>
    <row r="171" spans="1:14" ht="15" customHeight="1" x14ac:dyDescent="0.3">
      <c r="A171" s="24">
        <f t="shared" si="14"/>
        <v>160</v>
      </c>
      <c r="B171" s="25"/>
      <c r="C171" s="106" t="s">
        <v>1194</v>
      </c>
      <c r="D171" s="107" t="s">
        <v>1194</v>
      </c>
      <c r="E171" s="107" t="s">
        <v>1194</v>
      </c>
      <c r="F171" s="108" t="s">
        <v>1194</v>
      </c>
      <c r="G171" s="35" t="s">
        <v>491</v>
      </c>
      <c r="H171" s="26"/>
      <c r="I171" s="100">
        <v>30</v>
      </c>
      <c r="J171" s="28">
        <v>0</v>
      </c>
      <c r="K171" s="29">
        <v>9.5</v>
      </c>
      <c r="L171" s="30">
        <f t="shared" si="11"/>
        <v>0</v>
      </c>
      <c r="M171" s="31">
        <f t="shared" si="12"/>
        <v>0</v>
      </c>
      <c r="N171" s="31">
        <f t="shared" si="13"/>
        <v>0</v>
      </c>
    </row>
    <row r="172" spans="1:14" ht="15" customHeight="1" x14ac:dyDescent="0.3">
      <c r="A172" s="24">
        <f t="shared" si="14"/>
        <v>161</v>
      </c>
      <c r="B172" s="25"/>
      <c r="C172" s="106" t="s">
        <v>1195</v>
      </c>
      <c r="D172" s="107" t="s">
        <v>1195</v>
      </c>
      <c r="E172" s="107" t="s">
        <v>1195</v>
      </c>
      <c r="F172" s="108" t="s">
        <v>1195</v>
      </c>
      <c r="G172" s="35" t="s">
        <v>491</v>
      </c>
      <c r="H172" s="26"/>
      <c r="I172" s="100">
        <v>30</v>
      </c>
      <c r="J172" s="28">
        <v>0</v>
      </c>
      <c r="K172" s="29">
        <v>9.5</v>
      </c>
      <c r="L172" s="30">
        <f t="shared" si="11"/>
        <v>0</v>
      </c>
      <c r="M172" s="31">
        <f t="shared" si="12"/>
        <v>0</v>
      </c>
      <c r="N172" s="31">
        <f t="shared" si="13"/>
        <v>0</v>
      </c>
    </row>
    <row r="173" spans="1:14" ht="15" customHeight="1" x14ac:dyDescent="0.3">
      <c r="A173" s="24">
        <f t="shared" si="14"/>
        <v>162</v>
      </c>
      <c r="B173" s="25"/>
      <c r="C173" s="106" t="s">
        <v>1196</v>
      </c>
      <c r="D173" s="107" t="s">
        <v>1196</v>
      </c>
      <c r="E173" s="107" t="s">
        <v>1196</v>
      </c>
      <c r="F173" s="108" t="s">
        <v>1196</v>
      </c>
      <c r="G173" s="35" t="s">
        <v>491</v>
      </c>
      <c r="H173" s="26"/>
      <c r="I173" s="100">
        <v>30</v>
      </c>
      <c r="J173" s="28">
        <v>0</v>
      </c>
      <c r="K173" s="29">
        <v>9.5</v>
      </c>
      <c r="L173" s="30">
        <f t="shared" si="11"/>
        <v>0</v>
      </c>
      <c r="M173" s="31">
        <f t="shared" si="12"/>
        <v>0</v>
      </c>
      <c r="N173" s="31">
        <f t="shared" si="13"/>
        <v>0</v>
      </c>
    </row>
    <row r="174" spans="1:14" ht="15" customHeight="1" x14ac:dyDescent="0.3">
      <c r="A174" s="24">
        <f t="shared" si="14"/>
        <v>163</v>
      </c>
      <c r="B174" s="25"/>
      <c r="C174" s="106" t="s">
        <v>1197</v>
      </c>
      <c r="D174" s="107" t="s">
        <v>1197</v>
      </c>
      <c r="E174" s="107" t="s">
        <v>1197</v>
      </c>
      <c r="F174" s="108" t="s">
        <v>1197</v>
      </c>
      <c r="G174" s="35" t="s">
        <v>491</v>
      </c>
      <c r="H174" s="26"/>
      <c r="I174" s="100">
        <v>30</v>
      </c>
      <c r="J174" s="28">
        <v>0</v>
      </c>
      <c r="K174" s="29">
        <v>9.5</v>
      </c>
      <c r="L174" s="30">
        <f t="shared" si="11"/>
        <v>0</v>
      </c>
      <c r="M174" s="31">
        <f t="shared" si="12"/>
        <v>0</v>
      </c>
      <c r="N174" s="31">
        <f t="shared" si="13"/>
        <v>0</v>
      </c>
    </row>
    <row r="175" spans="1:14" ht="15" customHeight="1" x14ac:dyDescent="0.3">
      <c r="A175" s="24">
        <f t="shared" si="14"/>
        <v>164</v>
      </c>
      <c r="B175" s="25"/>
      <c r="C175" s="106" t="s">
        <v>1198</v>
      </c>
      <c r="D175" s="107" t="s">
        <v>1198</v>
      </c>
      <c r="E175" s="107" t="s">
        <v>1198</v>
      </c>
      <c r="F175" s="108" t="s">
        <v>1198</v>
      </c>
      <c r="G175" s="35" t="s">
        <v>491</v>
      </c>
      <c r="H175" s="26"/>
      <c r="I175" s="100">
        <v>30</v>
      </c>
      <c r="J175" s="28">
        <v>0</v>
      </c>
      <c r="K175" s="29">
        <v>9.5</v>
      </c>
      <c r="L175" s="30">
        <f t="shared" si="11"/>
        <v>0</v>
      </c>
      <c r="M175" s="31">
        <f t="shared" si="12"/>
        <v>0</v>
      </c>
      <c r="N175" s="31">
        <f t="shared" si="13"/>
        <v>0</v>
      </c>
    </row>
    <row r="176" spans="1:14" ht="15" customHeight="1" x14ac:dyDescent="0.3">
      <c r="A176" s="24">
        <f t="shared" si="14"/>
        <v>165</v>
      </c>
      <c r="B176" s="25"/>
      <c r="C176" s="106" t="s">
        <v>1199</v>
      </c>
      <c r="D176" s="107" t="s">
        <v>1199</v>
      </c>
      <c r="E176" s="107" t="s">
        <v>1199</v>
      </c>
      <c r="F176" s="108" t="s">
        <v>1199</v>
      </c>
      <c r="G176" s="35" t="s">
        <v>491</v>
      </c>
      <c r="H176" s="26"/>
      <c r="I176" s="100">
        <v>30</v>
      </c>
      <c r="J176" s="28">
        <v>0</v>
      </c>
      <c r="K176" s="29">
        <v>9.5</v>
      </c>
      <c r="L176" s="30">
        <f t="shared" si="11"/>
        <v>0</v>
      </c>
      <c r="M176" s="31">
        <f t="shared" si="12"/>
        <v>0</v>
      </c>
      <c r="N176" s="31">
        <f t="shared" si="13"/>
        <v>0</v>
      </c>
    </row>
    <row r="177" spans="1:14" ht="15" customHeight="1" x14ac:dyDescent="0.3">
      <c r="A177" s="24">
        <f t="shared" si="14"/>
        <v>166</v>
      </c>
      <c r="B177" s="25"/>
      <c r="C177" s="106" t="s">
        <v>1200</v>
      </c>
      <c r="D177" s="107" t="s">
        <v>1200</v>
      </c>
      <c r="E177" s="107" t="s">
        <v>1200</v>
      </c>
      <c r="F177" s="108" t="s">
        <v>1200</v>
      </c>
      <c r="G177" s="35" t="s">
        <v>491</v>
      </c>
      <c r="H177" s="26"/>
      <c r="I177" s="100">
        <v>30</v>
      </c>
      <c r="J177" s="28">
        <v>0</v>
      </c>
      <c r="K177" s="29">
        <v>9.5</v>
      </c>
      <c r="L177" s="30">
        <f t="shared" si="11"/>
        <v>0</v>
      </c>
      <c r="M177" s="31">
        <f t="shared" si="12"/>
        <v>0</v>
      </c>
      <c r="N177" s="31">
        <f t="shared" si="13"/>
        <v>0</v>
      </c>
    </row>
    <row r="178" spans="1:14" ht="15" customHeight="1" x14ac:dyDescent="0.3">
      <c r="A178" s="24">
        <f t="shared" si="14"/>
        <v>167</v>
      </c>
      <c r="B178" s="25"/>
      <c r="C178" s="106" t="s">
        <v>1201</v>
      </c>
      <c r="D178" s="107" t="s">
        <v>1201</v>
      </c>
      <c r="E178" s="107" t="s">
        <v>1201</v>
      </c>
      <c r="F178" s="108" t="s">
        <v>1201</v>
      </c>
      <c r="G178" s="35" t="s">
        <v>491</v>
      </c>
      <c r="H178" s="26"/>
      <c r="I178" s="100">
        <v>30</v>
      </c>
      <c r="J178" s="28">
        <v>0</v>
      </c>
      <c r="K178" s="29">
        <v>9.5</v>
      </c>
      <c r="L178" s="30">
        <f t="shared" si="11"/>
        <v>0</v>
      </c>
      <c r="M178" s="31">
        <f t="shared" si="12"/>
        <v>0</v>
      </c>
      <c r="N178" s="31">
        <f t="shared" si="13"/>
        <v>0</v>
      </c>
    </row>
    <row r="179" spans="1:14" ht="15" customHeight="1" x14ac:dyDescent="0.3">
      <c r="A179" s="24">
        <f t="shared" si="14"/>
        <v>168</v>
      </c>
      <c r="B179" s="25"/>
      <c r="C179" s="106" t="s">
        <v>1202</v>
      </c>
      <c r="D179" s="107" t="s">
        <v>1202</v>
      </c>
      <c r="E179" s="107" t="s">
        <v>1202</v>
      </c>
      <c r="F179" s="108" t="s">
        <v>1202</v>
      </c>
      <c r="G179" s="35" t="s">
        <v>491</v>
      </c>
      <c r="H179" s="26"/>
      <c r="I179" s="100">
        <v>30</v>
      </c>
      <c r="J179" s="28">
        <v>0</v>
      </c>
      <c r="K179" s="29">
        <v>9.5</v>
      </c>
      <c r="L179" s="30">
        <f t="shared" si="11"/>
        <v>0</v>
      </c>
      <c r="M179" s="31">
        <f t="shared" si="12"/>
        <v>0</v>
      </c>
      <c r="N179" s="31">
        <f t="shared" si="13"/>
        <v>0</v>
      </c>
    </row>
    <row r="180" spans="1:14" ht="15" customHeight="1" x14ac:dyDescent="0.3">
      <c r="A180" s="24">
        <f t="shared" si="14"/>
        <v>169</v>
      </c>
      <c r="B180" s="25"/>
      <c r="C180" s="106" t="s">
        <v>1203</v>
      </c>
      <c r="D180" s="107" t="s">
        <v>1203</v>
      </c>
      <c r="E180" s="107" t="s">
        <v>1203</v>
      </c>
      <c r="F180" s="108" t="s">
        <v>1203</v>
      </c>
      <c r="G180" s="35" t="s">
        <v>491</v>
      </c>
      <c r="H180" s="26"/>
      <c r="I180" s="100">
        <v>30</v>
      </c>
      <c r="J180" s="28">
        <v>0</v>
      </c>
      <c r="K180" s="29">
        <v>9.5</v>
      </c>
      <c r="L180" s="30">
        <f t="shared" si="11"/>
        <v>0</v>
      </c>
      <c r="M180" s="31">
        <f t="shared" si="12"/>
        <v>0</v>
      </c>
      <c r="N180" s="31">
        <f t="shared" si="13"/>
        <v>0</v>
      </c>
    </row>
    <row r="181" spans="1:14" ht="15" customHeight="1" x14ac:dyDescent="0.3">
      <c r="A181" s="24">
        <f t="shared" si="14"/>
        <v>170</v>
      </c>
      <c r="B181" s="25"/>
      <c r="C181" s="106" t="s">
        <v>1204</v>
      </c>
      <c r="D181" s="107" t="s">
        <v>1204</v>
      </c>
      <c r="E181" s="107" t="s">
        <v>1204</v>
      </c>
      <c r="F181" s="108" t="s">
        <v>1204</v>
      </c>
      <c r="G181" s="35" t="s">
        <v>491</v>
      </c>
      <c r="H181" s="26"/>
      <c r="I181" s="100">
        <v>30</v>
      </c>
      <c r="J181" s="28">
        <v>0</v>
      </c>
      <c r="K181" s="29">
        <v>9.5</v>
      </c>
      <c r="L181" s="30">
        <f t="shared" si="11"/>
        <v>0</v>
      </c>
      <c r="M181" s="31">
        <f t="shared" si="12"/>
        <v>0</v>
      </c>
      <c r="N181" s="31">
        <f t="shared" si="13"/>
        <v>0</v>
      </c>
    </row>
    <row r="182" spans="1:14" ht="15" customHeight="1" x14ac:dyDescent="0.3">
      <c r="A182" s="24">
        <f t="shared" si="14"/>
        <v>171</v>
      </c>
      <c r="B182" s="25"/>
      <c r="C182" s="106" t="s">
        <v>1205</v>
      </c>
      <c r="D182" s="107" t="s">
        <v>1205</v>
      </c>
      <c r="E182" s="107" t="s">
        <v>1205</v>
      </c>
      <c r="F182" s="108" t="s">
        <v>1205</v>
      </c>
      <c r="G182" s="35" t="s">
        <v>491</v>
      </c>
      <c r="H182" s="26"/>
      <c r="I182" s="100">
        <v>30</v>
      </c>
      <c r="J182" s="28">
        <v>0</v>
      </c>
      <c r="K182" s="29">
        <v>9.5</v>
      </c>
      <c r="L182" s="30">
        <f t="shared" si="11"/>
        <v>0</v>
      </c>
      <c r="M182" s="31">
        <f t="shared" si="12"/>
        <v>0</v>
      </c>
      <c r="N182" s="31">
        <f t="shared" si="13"/>
        <v>0</v>
      </c>
    </row>
    <row r="183" spans="1:14" ht="15" customHeight="1" x14ac:dyDescent="0.3">
      <c r="A183" s="24">
        <f t="shared" si="14"/>
        <v>172</v>
      </c>
      <c r="B183" s="25"/>
      <c r="C183" s="106" t="s">
        <v>1206</v>
      </c>
      <c r="D183" s="107" t="s">
        <v>1206</v>
      </c>
      <c r="E183" s="107" t="s">
        <v>1206</v>
      </c>
      <c r="F183" s="108" t="s">
        <v>1206</v>
      </c>
      <c r="G183" s="35" t="s">
        <v>491</v>
      </c>
      <c r="H183" s="26"/>
      <c r="I183" s="100">
        <v>30</v>
      </c>
      <c r="J183" s="28">
        <v>0</v>
      </c>
      <c r="K183" s="29">
        <v>9.5</v>
      </c>
      <c r="L183" s="30">
        <f t="shared" si="11"/>
        <v>0</v>
      </c>
      <c r="M183" s="31">
        <f t="shared" si="12"/>
        <v>0</v>
      </c>
      <c r="N183" s="31">
        <f t="shared" si="13"/>
        <v>0</v>
      </c>
    </row>
    <row r="184" spans="1:14" ht="15" customHeight="1" x14ac:dyDescent="0.3">
      <c r="A184" s="24">
        <f t="shared" si="14"/>
        <v>173</v>
      </c>
      <c r="B184" s="25"/>
      <c r="C184" s="106" t="s">
        <v>1207</v>
      </c>
      <c r="D184" s="107" t="s">
        <v>1207</v>
      </c>
      <c r="E184" s="107" t="s">
        <v>1207</v>
      </c>
      <c r="F184" s="108" t="s">
        <v>1207</v>
      </c>
      <c r="G184" s="35" t="s">
        <v>491</v>
      </c>
      <c r="H184" s="26"/>
      <c r="I184" s="100">
        <v>30</v>
      </c>
      <c r="J184" s="28">
        <v>0</v>
      </c>
      <c r="K184" s="29">
        <v>9.5</v>
      </c>
      <c r="L184" s="30">
        <f t="shared" si="11"/>
        <v>0</v>
      </c>
      <c r="M184" s="31">
        <f t="shared" si="12"/>
        <v>0</v>
      </c>
      <c r="N184" s="31">
        <f t="shared" si="13"/>
        <v>0</v>
      </c>
    </row>
    <row r="185" spans="1:14" ht="15" customHeight="1" x14ac:dyDescent="0.3">
      <c r="A185" s="24">
        <f t="shared" si="14"/>
        <v>174</v>
      </c>
      <c r="B185" s="25"/>
      <c r="C185" s="106" t="s">
        <v>1208</v>
      </c>
      <c r="D185" s="107" t="s">
        <v>1208</v>
      </c>
      <c r="E185" s="107" t="s">
        <v>1208</v>
      </c>
      <c r="F185" s="108" t="s">
        <v>1208</v>
      </c>
      <c r="G185" s="35" t="s">
        <v>491</v>
      </c>
      <c r="H185" s="26"/>
      <c r="I185" s="100">
        <v>30</v>
      </c>
      <c r="J185" s="28">
        <v>0</v>
      </c>
      <c r="K185" s="29">
        <v>9.5</v>
      </c>
      <c r="L185" s="30">
        <f t="shared" si="11"/>
        <v>0</v>
      </c>
      <c r="M185" s="31">
        <f t="shared" si="12"/>
        <v>0</v>
      </c>
      <c r="N185" s="31">
        <f t="shared" si="13"/>
        <v>0</v>
      </c>
    </row>
    <row r="186" spans="1:14" ht="15" customHeight="1" x14ac:dyDescent="0.3">
      <c r="A186" s="24">
        <f t="shared" si="14"/>
        <v>175</v>
      </c>
      <c r="B186" s="25"/>
      <c r="C186" s="106" t="s">
        <v>1209</v>
      </c>
      <c r="D186" s="107" t="s">
        <v>1209</v>
      </c>
      <c r="E186" s="107" t="s">
        <v>1209</v>
      </c>
      <c r="F186" s="108" t="s">
        <v>1209</v>
      </c>
      <c r="G186" s="35" t="s">
        <v>491</v>
      </c>
      <c r="H186" s="26"/>
      <c r="I186" s="100">
        <v>30</v>
      </c>
      <c r="J186" s="28">
        <v>0</v>
      </c>
      <c r="K186" s="29">
        <v>9.5</v>
      </c>
      <c r="L186" s="30">
        <f t="shared" si="11"/>
        <v>0</v>
      </c>
      <c r="M186" s="31">
        <f t="shared" si="12"/>
        <v>0</v>
      </c>
      <c r="N186" s="31">
        <f t="shared" si="13"/>
        <v>0</v>
      </c>
    </row>
    <row r="187" spans="1:14" ht="15" customHeight="1" x14ac:dyDescent="0.3">
      <c r="A187" s="24">
        <f t="shared" si="14"/>
        <v>176</v>
      </c>
      <c r="B187" s="25"/>
      <c r="C187" s="106" t="s">
        <v>1210</v>
      </c>
      <c r="D187" s="107" t="s">
        <v>1210</v>
      </c>
      <c r="E187" s="107" t="s">
        <v>1210</v>
      </c>
      <c r="F187" s="108" t="s">
        <v>1210</v>
      </c>
      <c r="G187" s="35" t="s">
        <v>491</v>
      </c>
      <c r="H187" s="26"/>
      <c r="I187" s="100">
        <v>30</v>
      </c>
      <c r="J187" s="28">
        <v>0</v>
      </c>
      <c r="K187" s="29">
        <v>9.5</v>
      </c>
      <c r="L187" s="30">
        <f t="shared" si="11"/>
        <v>0</v>
      </c>
      <c r="M187" s="31">
        <f t="shared" si="12"/>
        <v>0</v>
      </c>
      <c r="N187" s="31">
        <f t="shared" si="13"/>
        <v>0</v>
      </c>
    </row>
    <row r="188" spans="1:14" ht="15" customHeight="1" x14ac:dyDescent="0.3">
      <c r="A188" s="24">
        <f t="shared" si="14"/>
        <v>177</v>
      </c>
      <c r="B188" s="25"/>
      <c r="C188" s="106" t="s">
        <v>1211</v>
      </c>
      <c r="D188" s="107" t="s">
        <v>1211</v>
      </c>
      <c r="E188" s="107" t="s">
        <v>1211</v>
      </c>
      <c r="F188" s="108" t="s">
        <v>1211</v>
      </c>
      <c r="G188" s="35" t="s">
        <v>491</v>
      </c>
      <c r="H188" s="26"/>
      <c r="I188" s="100">
        <v>30</v>
      </c>
      <c r="J188" s="28">
        <v>0</v>
      </c>
      <c r="K188" s="29">
        <v>9.5</v>
      </c>
      <c r="L188" s="30">
        <f t="shared" si="11"/>
        <v>0</v>
      </c>
      <c r="M188" s="31">
        <f t="shared" si="12"/>
        <v>0</v>
      </c>
      <c r="N188" s="31">
        <f t="shared" si="13"/>
        <v>0</v>
      </c>
    </row>
    <row r="189" spans="1:14" ht="15" customHeight="1" x14ac:dyDescent="0.3">
      <c r="A189" s="24">
        <f t="shared" si="14"/>
        <v>178</v>
      </c>
      <c r="B189" s="25"/>
      <c r="C189" s="106" t="s">
        <v>1212</v>
      </c>
      <c r="D189" s="107" t="s">
        <v>1212</v>
      </c>
      <c r="E189" s="107" t="s">
        <v>1212</v>
      </c>
      <c r="F189" s="108" t="s">
        <v>1212</v>
      </c>
      <c r="G189" s="35" t="s">
        <v>491</v>
      </c>
      <c r="H189" s="26"/>
      <c r="I189" s="100">
        <v>30</v>
      </c>
      <c r="J189" s="28">
        <v>0</v>
      </c>
      <c r="K189" s="29">
        <v>9.5</v>
      </c>
      <c r="L189" s="30">
        <f t="shared" si="11"/>
        <v>0</v>
      </c>
      <c r="M189" s="31">
        <f t="shared" si="12"/>
        <v>0</v>
      </c>
      <c r="N189" s="31">
        <f t="shared" si="13"/>
        <v>0</v>
      </c>
    </row>
    <row r="190" spans="1:14" ht="15" customHeight="1" x14ac:dyDescent="0.3">
      <c r="A190" s="24">
        <f t="shared" si="14"/>
        <v>179</v>
      </c>
      <c r="B190" s="25"/>
      <c r="C190" s="106" t="s">
        <v>1213</v>
      </c>
      <c r="D190" s="107" t="s">
        <v>1213</v>
      </c>
      <c r="E190" s="107" t="s">
        <v>1213</v>
      </c>
      <c r="F190" s="108" t="s">
        <v>1213</v>
      </c>
      <c r="G190" s="35" t="s">
        <v>491</v>
      </c>
      <c r="H190" s="26"/>
      <c r="I190" s="100">
        <v>30</v>
      </c>
      <c r="J190" s="28">
        <v>0</v>
      </c>
      <c r="K190" s="29">
        <v>9.5</v>
      </c>
      <c r="L190" s="30">
        <f t="shared" si="11"/>
        <v>0</v>
      </c>
      <c r="M190" s="31">
        <f t="shared" si="12"/>
        <v>0</v>
      </c>
      <c r="N190" s="31">
        <f t="shared" si="13"/>
        <v>0</v>
      </c>
    </row>
    <row r="191" spans="1:14" ht="15" customHeight="1" x14ac:dyDescent="0.3">
      <c r="A191" s="24">
        <f t="shared" si="14"/>
        <v>180</v>
      </c>
      <c r="B191" s="25"/>
      <c r="C191" s="106" t="s">
        <v>1214</v>
      </c>
      <c r="D191" s="107" t="s">
        <v>1214</v>
      </c>
      <c r="E191" s="107" t="s">
        <v>1214</v>
      </c>
      <c r="F191" s="108" t="s">
        <v>1214</v>
      </c>
      <c r="G191" s="35" t="s">
        <v>491</v>
      </c>
      <c r="H191" s="26"/>
      <c r="I191" s="100">
        <v>30</v>
      </c>
      <c r="J191" s="28">
        <v>0</v>
      </c>
      <c r="K191" s="29">
        <v>9.5</v>
      </c>
      <c r="L191" s="30">
        <f t="shared" si="11"/>
        <v>0</v>
      </c>
      <c r="M191" s="31">
        <f t="shared" si="12"/>
        <v>0</v>
      </c>
      <c r="N191" s="31">
        <f t="shared" si="13"/>
        <v>0</v>
      </c>
    </row>
    <row r="192" spans="1:14" ht="15" customHeight="1" x14ac:dyDescent="0.3">
      <c r="A192" s="24">
        <f t="shared" si="14"/>
        <v>181</v>
      </c>
      <c r="B192" s="25"/>
      <c r="C192" s="106" t="s">
        <v>1215</v>
      </c>
      <c r="D192" s="107" t="s">
        <v>1215</v>
      </c>
      <c r="E192" s="107" t="s">
        <v>1215</v>
      </c>
      <c r="F192" s="108" t="s">
        <v>1215</v>
      </c>
      <c r="G192" s="35" t="s">
        <v>491</v>
      </c>
      <c r="H192" s="26"/>
      <c r="I192" s="100">
        <v>30</v>
      </c>
      <c r="J192" s="28">
        <v>0</v>
      </c>
      <c r="K192" s="29">
        <v>9.5</v>
      </c>
      <c r="L192" s="30">
        <f t="shared" si="11"/>
        <v>0</v>
      </c>
      <c r="M192" s="31">
        <f t="shared" si="12"/>
        <v>0</v>
      </c>
      <c r="N192" s="31">
        <f t="shared" si="13"/>
        <v>0</v>
      </c>
    </row>
    <row r="193" spans="1:14" ht="15" customHeight="1" x14ac:dyDescent="0.3">
      <c r="A193" s="24">
        <f t="shared" si="14"/>
        <v>182</v>
      </c>
      <c r="B193" s="25"/>
      <c r="C193" s="106" t="s">
        <v>1216</v>
      </c>
      <c r="D193" s="107" t="s">
        <v>1216</v>
      </c>
      <c r="E193" s="107" t="s">
        <v>1216</v>
      </c>
      <c r="F193" s="108" t="s">
        <v>1216</v>
      </c>
      <c r="G193" s="35" t="s">
        <v>491</v>
      </c>
      <c r="H193" s="26"/>
      <c r="I193" s="100">
        <v>30</v>
      </c>
      <c r="J193" s="28">
        <v>0</v>
      </c>
      <c r="K193" s="29">
        <v>9.5</v>
      </c>
      <c r="L193" s="30">
        <f t="shared" si="11"/>
        <v>0</v>
      </c>
      <c r="M193" s="31">
        <f t="shared" si="12"/>
        <v>0</v>
      </c>
      <c r="N193" s="31">
        <f t="shared" si="13"/>
        <v>0</v>
      </c>
    </row>
    <row r="194" spans="1:14" ht="15" customHeight="1" x14ac:dyDescent="0.3">
      <c r="A194" s="24">
        <f t="shared" si="14"/>
        <v>183</v>
      </c>
      <c r="B194" s="25"/>
      <c r="C194" s="106" t="s">
        <v>1217</v>
      </c>
      <c r="D194" s="107" t="s">
        <v>1217</v>
      </c>
      <c r="E194" s="107" t="s">
        <v>1217</v>
      </c>
      <c r="F194" s="108" t="s">
        <v>1217</v>
      </c>
      <c r="G194" s="35" t="s">
        <v>491</v>
      </c>
      <c r="H194" s="26"/>
      <c r="I194" s="100">
        <v>30</v>
      </c>
      <c r="J194" s="28">
        <v>0</v>
      </c>
      <c r="K194" s="29">
        <v>9.5</v>
      </c>
      <c r="L194" s="30">
        <f t="shared" si="11"/>
        <v>0</v>
      </c>
      <c r="M194" s="31">
        <f t="shared" si="12"/>
        <v>0</v>
      </c>
      <c r="N194" s="31">
        <f t="shared" si="13"/>
        <v>0</v>
      </c>
    </row>
    <row r="195" spans="1:14" ht="15" customHeight="1" x14ac:dyDescent="0.3">
      <c r="A195" s="24">
        <f t="shared" si="14"/>
        <v>184</v>
      </c>
      <c r="B195" s="25"/>
      <c r="C195" s="106" t="s">
        <v>1218</v>
      </c>
      <c r="D195" s="107" t="s">
        <v>1218</v>
      </c>
      <c r="E195" s="107" t="s">
        <v>1218</v>
      </c>
      <c r="F195" s="108" t="s">
        <v>1218</v>
      </c>
      <c r="G195" s="35" t="s">
        <v>491</v>
      </c>
      <c r="H195" s="26"/>
      <c r="I195" s="100">
        <v>30</v>
      </c>
      <c r="J195" s="28">
        <v>0</v>
      </c>
      <c r="K195" s="29">
        <v>9.5</v>
      </c>
      <c r="L195" s="30">
        <f t="shared" si="11"/>
        <v>0</v>
      </c>
      <c r="M195" s="31">
        <f t="shared" si="12"/>
        <v>0</v>
      </c>
      <c r="N195" s="31">
        <f t="shared" si="13"/>
        <v>0</v>
      </c>
    </row>
    <row r="196" spans="1:14" ht="15" customHeight="1" x14ac:dyDescent="0.3">
      <c r="A196" s="24">
        <f t="shared" si="14"/>
        <v>185</v>
      </c>
      <c r="B196" s="25"/>
      <c r="C196" s="106" t="s">
        <v>1219</v>
      </c>
      <c r="D196" s="107" t="s">
        <v>1219</v>
      </c>
      <c r="E196" s="107" t="s">
        <v>1219</v>
      </c>
      <c r="F196" s="108" t="s">
        <v>1219</v>
      </c>
      <c r="G196" s="35" t="s">
        <v>491</v>
      </c>
      <c r="H196" s="26"/>
      <c r="I196" s="100">
        <v>30</v>
      </c>
      <c r="J196" s="28">
        <v>0</v>
      </c>
      <c r="K196" s="29">
        <v>9.5</v>
      </c>
      <c r="L196" s="30">
        <f t="shared" si="11"/>
        <v>0</v>
      </c>
      <c r="M196" s="31">
        <f t="shared" si="12"/>
        <v>0</v>
      </c>
      <c r="N196" s="31">
        <f t="shared" si="13"/>
        <v>0</v>
      </c>
    </row>
    <row r="197" spans="1:14" ht="15" customHeight="1" x14ac:dyDescent="0.3">
      <c r="A197" s="24">
        <f t="shared" si="14"/>
        <v>186</v>
      </c>
      <c r="B197" s="25"/>
      <c r="C197" s="106" t="s">
        <v>1220</v>
      </c>
      <c r="D197" s="107" t="s">
        <v>1220</v>
      </c>
      <c r="E197" s="107" t="s">
        <v>1220</v>
      </c>
      <c r="F197" s="108" t="s">
        <v>1220</v>
      </c>
      <c r="G197" s="35" t="s">
        <v>491</v>
      </c>
      <c r="H197" s="26"/>
      <c r="I197" s="100">
        <v>30</v>
      </c>
      <c r="J197" s="28">
        <v>0</v>
      </c>
      <c r="K197" s="29">
        <v>9.5</v>
      </c>
      <c r="L197" s="30">
        <f t="shared" si="11"/>
        <v>0</v>
      </c>
      <c r="M197" s="31">
        <f t="shared" si="12"/>
        <v>0</v>
      </c>
      <c r="N197" s="31">
        <f t="shared" si="13"/>
        <v>0</v>
      </c>
    </row>
    <row r="198" spans="1:14" ht="15" customHeight="1" x14ac:dyDescent="0.3">
      <c r="A198" s="24">
        <f t="shared" si="14"/>
        <v>187</v>
      </c>
      <c r="B198" s="25"/>
      <c r="C198" s="106" t="s">
        <v>1221</v>
      </c>
      <c r="D198" s="107" t="s">
        <v>1221</v>
      </c>
      <c r="E198" s="107" t="s">
        <v>1221</v>
      </c>
      <c r="F198" s="108" t="s">
        <v>1221</v>
      </c>
      <c r="G198" s="35" t="s">
        <v>491</v>
      </c>
      <c r="H198" s="26"/>
      <c r="I198" s="100">
        <v>30</v>
      </c>
      <c r="J198" s="28">
        <v>0</v>
      </c>
      <c r="K198" s="29">
        <v>9.5</v>
      </c>
      <c r="L198" s="30">
        <f t="shared" si="11"/>
        <v>0</v>
      </c>
      <c r="M198" s="31">
        <f t="shared" si="12"/>
        <v>0</v>
      </c>
      <c r="N198" s="31">
        <f t="shared" si="13"/>
        <v>0</v>
      </c>
    </row>
    <row r="199" spans="1:14" ht="15" customHeight="1" x14ac:dyDescent="0.3">
      <c r="A199" s="24">
        <f t="shared" si="14"/>
        <v>188</v>
      </c>
      <c r="B199" s="25"/>
      <c r="C199" s="106" t="s">
        <v>1222</v>
      </c>
      <c r="D199" s="107" t="s">
        <v>1222</v>
      </c>
      <c r="E199" s="107" t="s">
        <v>1222</v>
      </c>
      <c r="F199" s="108" t="s">
        <v>1222</v>
      </c>
      <c r="G199" s="35" t="s">
        <v>491</v>
      </c>
      <c r="H199" s="26"/>
      <c r="I199" s="100">
        <v>30</v>
      </c>
      <c r="J199" s="28">
        <v>0</v>
      </c>
      <c r="K199" s="29">
        <v>9.5</v>
      </c>
      <c r="L199" s="30">
        <f t="shared" si="11"/>
        <v>0</v>
      </c>
      <c r="M199" s="31">
        <f t="shared" si="12"/>
        <v>0</v>
      </c>
      <c r="N199" s="31">
        <f t="shared" si="13"/>
        <v>0</v>
      </c>
    </row>
    <row r="200" spans="1:14" ht="15" customHeight="1" x14ac:dyDescent="0.3">
      <c r="A200" s="24">
        <f t="shared" si="14"/>
        <v>189</v>
      </c>
      <c r="B200" s="25"/>
      <c r="C200" s="106" t="s">
        <v>1223</v>
      </c>
      <c r="D200" s="107" t="s">
        <v>1223</v>
      </c>
      <c r="E200" s="107" t="s">
        <v>1223</v>
      </c>
      <c r="F200" s="108" t="s">
        <v>1223</v>
      </c>
      <c r="G200" s="35" t="s">
        <v>14</v>
      </c>
      <c r="H200" s="26"/>
      <c r="I200" s="100">
        <v>30</v>
      </c>
      <c r="J200" s="28">
        <v>0</v>
      </c>
      <c r="K200" s="29">
        <v>9.5</v>
      </c>
      <c r="L200" s="30">
        <f t="shared" si="11"/>
        <v>0</v>
      </c>
      <c r="M200" s="31">
        <f t="shared" si="12"/>
        <v>0</v>
      </c>
      <c r="N200" s="31">
        <f t="shared" si="13"/>
        <v>0</v>
      </c>
    </row>
    <row r="201" spans="1:14" ht="12.75" customHeight="1" x14ac:dyDescent="0.3">
      <c r="A201" s="40"/>
      <c r="B201" s="40"/>
      <c r="C201" s="112" t="s">
        <v>1225</v>
      </c>
      <c r="D201" s="112"/>
      <c r="E201" s="112"/>
      <c r="F201" s="112"/>
      <c r="G201" s="41"/>
      <c r="H201" s="41"/>
      <c r="I201" s="41"/>
      <c r="J201" s="42"/>
      <c r="K201" s="41"/>
      <c r="L201" s="43"/>
      <c r="M201" s="44">
        <f>SUM(M12:M200)</f>
        <v>0</v>
      </c>
      <c r="N201" s="44">
        <f>SUM(N12:N200)</f>
        <v>0</v>
      </c>
    </row>
    <row r="202" spans="1:14" ht="12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2.75" customHeight="1" x14ac:dyDescent="0.3">
      <c r="A203" s="4" t="s">
        <v>1034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2.75" customHeight="1" x14ac:dyDescent="0.3">
      <c r="A204" s="4" t="s">
        <v>17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2.75" customHeight="1" x14ac:dyDescent="0.3">
      <c r="A205" s="4" t="s">
        <v>18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2.75" customHeight="1" x14ac:dyDescent="0.3">
      <c r="A206" s="125" t="s">
        <v>1226</v>
      </c>
      <c r="B206" s="125"/>
      <c r="C206" s="125"/>
      <c r="D206" s="125"/>
      <c r="E206" s="125"/>
      <c r="F206" s="125"/>
      <c r="G206" s="125"/>
      <c r="H206" s="125"/>
      <c r="I206" s="4"/>
      <c r="J206" s="4"/>
      <c r="K206" s="4"/>
      <c r="L206" s="4"/>
      <c r="M206" s="4"/>
      <c r="N206" s="4"/>
    </row>
    <row r="207" spans="1:14" ht="12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2.75" customHeight="1" x14ac:dyDescent="0.3">
      <c r="A208" s="4" t="s">
        <v>20</v>
      </c>
      <c r="B208" s="4"/>
      <c r="C208" s="4"/>
      <c r="D208" s="4"/>
      <c r="E208" s="4"/>
      <c r="F208" s="4"/>
      <c r="G208" s="4"/>
      <c r="H208" s="45" t="s">
        <v>21</v>
      </c>
      <c r="I208" s="4"/>
      <c r="J208" s="4"/>
      <c r="K208" s="4" t="s">
        <v>22</v>
      </c>
      <c r="L208" s="4"/>
      <c r="M208" s="4"/>
      <c r="N208" s="4"/>
    </row>
    <row r="211" spans="2:3" ht="12.75" customHeight="1" x14ac:dyDescent="0.3">
      <c r="B211" s="46"/>
      <c r="C211" s="46"/>
    </row>
    <row r="212" spans="2:3" ht="12.75" customHeight="1" x14ac:dyDescent="0.3">
      <c r="B212" s="46"/>
      <c r="C212" s="46"/>
    </row>
    <row r="213" spans="2:3" ht="12.75" customHeight="1" x14ac:dyDescent="0.3">
      <c r="B213" s="46"/>
      <c r="C213" s="46"/>
    </row>
    <row r="214" spans="2:3" ht="12.75" customHeight="1" x14ac:dyDescent="0.3">
      <c r="B214" s="46"/>
      <c r="C214" s="46"/>
    </row>
  </sheetData>
  <sheetProtection algorithmName="SHA-512" hashValue="gX1Ye3dhiESzOCoThOCk+rC6kfdlAtukxg6AyyQ3xCaSl7s2sz7XpGMhTcXDUOlw0wAuNCNBFi2CvUlRopG0/Q==" saltValue="Tfo43B+9cQMejdWF1Fmblg==" spinCount="100000" sheet="1" objects="1" scenarios="1"/>
  <protectedRanges>
    <protectedRange sqref="C208" name="Obseg3"/>
    <protectedRange sqref="C4:C5" name="Obseg2"/>
    <protectedRange sqref="C208" name="Range2"/>
  </protectedRanges>
  <mergeCells count="191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6:F76"/>
    <mergeCell ref="C77:F77"/>
    <mergeCell ref="C78:F78"/>
    <mergeCell ref="C79:F79"/>
    <mergeCell ref="C80:F80"/>
    <mergeCell ref="C81:F81"/>
    <mergeCell ref="C71:F71"/>
    <mergeCell ref="C72:F72"/>
    <mergeCell ref="C73:F73"/>
    <mergeCell ref="C74:F74"/>
    <mergeCell ref="C75:F75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98:F98"/>
    <mergeCell ref="C99:F99"/>
    <mergeCell ref="C100:F100"/>
    <mergeCell ref="C101:F101"/>
    <mergeCell ref="C102:F102"/>
    <mergeCell ref="C94:F94"/>
    <mergeCell ref="C95:F95"/>
    <mergeCell ref="C96:F96"/>
    <mergeCell ref="C97:F97"/>
    <mergeCell ref="C109:F109"/>
    <mergeCell ref="C110:F110"/>
    <mergeCell ref="C111:F111"/>
    <mergeCell ref="C112:F112"/>
    <mergeCell ref="C113:F113"/>
    <mergeCell ref="C103:F103"/>
    <mergeCell ref="C104:F104"/>
    <mergeCell ref="C105:F105"/>
    <mergeCell ref="C106:F106"/>
    <mergeCell ref="C107:F107"/>
    <mergeCell ref="C108:F108"/>
    <mergeCell ref="C119:F119"/>
    <mergeCell ref="C120:F120"/>
    <mergeCell ref="C121:F121"/>
    <mergeCell ref="C122:F122"/>
    <mergeCell ref="C123:F123"/>
    <mergeCell ref="C124:F124"/>
    <mergeCell ref="C114:F114"/>
    <mergeCell ref="C115:F115"/>
    <mergeCell ref="C116:F116"/>
    <mergeCell ref="C117:F117"/>
    <mergeCell ref="C118:F118"/>
    <mergeCell ref="C148:F148"/>
    <mergeCell ref="C149:F149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75:F175"/>
    <mergeCell ref="C176:F176"/>
    <mergeCell ref="C177:F177"/>
    <mergeCell ref="C178:F178"/>
    <mergeCell ref="C179:F179"/>
    <mergeCell ref="C180:F180"/>
    <mergeCell ref="C137:F137"/>
    <mergeCell ref="C171:F171"/>
    <mergeCell ref="C172:F172"/>
    <mergeCell ref="C173:F173"/>
    <mergeCell ref="C174:F174"/>
    <mergeCell ref="C138:F138"/>
    <mergeCell ref="C139:F139"/>
    <mergeCell ref="C140:F140"/>
    <mergeCell ref="C141:F141"/>
    <mergeCell ref="C142:F142"/>
    <mergeCell ref="C143:F143"/>
    <mergeCell ref="C144:F144"/>
    <mergeCell ref="C145:F145"/>
    <mergeCell ref="C146:F146"/>
    <mergeCell ref="C147:F147"/>
    <mergeCell ref="C154:F154"/>
    <mergeCell ref="C155:F155"/>
    <mergeCell ref="C150:F150"/>
    <mergeCell ref="C199:F199"/>
    <mergeCell ref="C200:F200"/>
    <mergeCell ref="C201:F201"/>
    <mergeCell ref="C193:F193"/>
    <mergeCell ref="C194:F194"/>
    <mergeCell ref="C195:F195"/>
    <mergeCell ref="C196:F196"/>
    <mergeCell ref="C197:F197"/>
    <mergeCell ref="C198:F198"/>
    <mergeCell ref="C187:F187"/>
    <mergeCell ref="C188:F188"/>
    <mergeCell ref="C189:F189"/>
    <mergeCell ref="C190:F190"/>
    <mergeCell ref="C191:F191"/>
    <mergeCell ref="C192:F192"/>
    <mergeCell ref="C181:F181"/>
    <mergeCell ref="C182:F182"/>
    <mergeCell ref="C183:F183"/>
    <mergeCell ref="C184:F184"/>
    <mergeCell ref="C185:F185"/>
    <mergeCell ref="C186:F186"/>
    <mergeCell ref="C151:F151"/>
    <mergeCell ref="C152:F152"/>
    <mergeCell ref="C153:F153"/>
    <mergeCell ref="C166:F166"/>
    <mergeCell ref="C167:F167"/>
    <mergeCell ref="C168:F168"/>
    <mergeCell ref="C169:F169"/>
    <mergeCell ref="C170:F170"/>
    <mergeCell ref="C160:F160"/>
    <mergeCell ref="C161:F161"/>
    <mergeCell ref="C162:F162"/>
    <mergeCell ref="C163:F163"/>
    <mergeCell ref="C164:F164"/>
    <mergeCell ref="C165:F165"/>
    <mergeCell ref="C156:F156"/>
    <mergeCell ref="C157:F157"/>
    <mergeCell ref="C158:F158"/>
    <mergeCell ref="C159:F15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BA7A6-B3F7-4912-BC6A-951BE30C8516}">
  <dimension ref="A1:N58"/>
  <sheetViews>
    <sheetView topLeftCell="A35" zoomScaleNormal="100" workbookViewId="0">
      <selection activeCell="H19" sqref="H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2168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1227</v>
      </c>
      <c r="D12" s="107" t="s">
        <v>1227</v>
      </c>
      <c r="E12" s="107" t="s">
        <v>1227</v>
      </c>
      <c r="F12" s="108" t="s">
        <v>1227</v>
      </c>
      <c r="G12" s="35" t="s">
        <v>14</v>
      </c>
      <c r="H12" s="26"/>
      <c r="I12" s="100">
        <v>30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1228</v>
      </c>
      <c r="D13" s="107" t="s">
        <v>1228</v>
      </c>
      <c r="E13" s="107" t="s">
        <v>1228</v>
      </c>
      <c r="F13" s="108" t="s">
        <v>1228</v>
      </c>
      <c r="G13" s="35" t="s">
        <v>14</v>
      </c>
      <c r="H13" s="26"/>
      <c r="I13" s="100">
        <v>30</v>
      </c>
      <c r="J13" s="28">
        <v>0</v>
      </c>
      <c r="K13" s="29">
        <v>9.5</v>
      </c>
      <c r="L13" s="30">
        <f t="shared" ref="L13:L44" si="1">PRODUCT(J13,1.095)</f>
        <v>0</v>
      </c>
      <c r="M13" s="31">
        <f t="shared" ref="M13:M44" si="2">PRODUCT(I13,L13)</f>
        <v>0</v>
      </c>
      <c r="N13" s="31">
        <f t="shared" ref="N13:N44" si="3">PRODUCT(I13,J13)</f>
        <v>0</v>
      </c>
    </row>
    <row r="14" spans="1:14" ht="15" customHeight="1" x14ac:dyDescent="0.3">
      <c r="A14" s="24">
        <f t="shared" ref="A14:A44" si="4">A13+1</f>
        <v>3</v>
      </c>
      <c r="B14" s="25"/>
      <c r="C14" s="106" t="s">
        <v>1229</v>
      </c>
      <c r="D14" s="107" t="s">
        <v>1229</v>
      </c>
      <c r="E14" s="107" t="s">
        <v>1229</v>
      </c>
      <c r="F14" s="108" t="s">
        <v>1229</v>
      </c>
      <c r="G14" s="35" t="s">
        <v>14</v>
      </c>
      <c r="H14" s="26"/>
      <c r="I14" s="100">
        <v>30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1230</v>
      </c>
      <c r="D15" s="107" t="s">
        <v>1230</v>
      </c>
      <c r="E15" s="107" t="s">
        <v>1230</v>
      </c>
      <c r="F15" s="108" t="s">
        <v>1230</v>
      </c>
      <c r="G15" s="35" t="s">
        <v>14</v>
      </c>
      <c r="H15" s="26"/>
      <c r="I15" s="100">
        <v>30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1231</v>
      </c>
      <c r="D16" s="107" t="s">
        <v>1231</v>
      </c>
      <c r="E16" s="107" t="s">
        <v>1231</v>
      </c>
      <c r="F16" s="108" t="s">
        <v>1231</v>
      </c>
      <c r="G16" s="35" t="s">
        <v>14</v>
      </c>
      <c r="H16" s="26"/>
      <c r="I16" s="100">
        <v>30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1232</v>
      </c>
      <c r="D17" s="107" t="s">
        <v>1232</v>
      </c>
      <c r="E17" s="107" t="s">
        <v>1232</v>
      </c>
      <c r="F17" s="108" t="s">
        <v>1232</v>
      </c>
      <c r="G17" s="35" t="s">
        <v>14</v>
      </c>
      <c r="H17" s="26"/>
      <c r="I17" s="100">
        <v>36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2132</v>
      </c>
      <c r="D18" s="107" t="s">
        <v>1303</v>
      </c>
      <c r="E18" s="107" t="s">
        <v>1303</v>
      </c>
      <c r="F18" s="108" t="s">
        <v>1303</v>
      </c>
      <c r="G18" s="35" t="s">
        <v>14</v>
      </c>
      <c r="H18" s="26"/>
      <c r="I18" s="100">
        <v>24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1485</v>
      </c>
      <c r="D19" s="107" t="s">
        <v>1304</v>
      </c>
      <c r="E19" s="107" t="s">
        <v>1304</v>
      </c>
      <c r="F19" s="108" t="s">
        <v>1304</v>
      </c>
      <c r="G19" s="35" t="s">
        <v>14</v>
      </c>
      <c r="H19" s="26"/>
      <c r="I19" s="100">
        <v>12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1486</v>
      </c>
      <c r="D20" s="107" t="s">
        <v>1305</v>
      </c>
      <c r="E20" s="107" t="s">
        <v>1305</v>
      </c>
      <c r="F20" s="108" t="s">
        <v>1305</v>
      </c>
      <c r="G20" s="35" t="s">
        <v>14</v>
      </c>
      <c r="H20" s="26"/>
      <c r="I20" s="100">
        <v>12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1484</v>
      </c>
      <c r="D21" s="107" t="s">
        <v>1306</v>
      </c>
      <c r="E21" s="107" t="s">
        <v>1306</v>
      </c>
      <c r="F21" s="108" t="s">
        <v>1306</v>
      </c>
      <c r="G21" s="35" t="s">
        <v>14</v>
      </c>
      <c r="H21" s="26"/>
      <c r="I21" s="100">
        <v>12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1307</v>
      </c>
      <c r="D22" s="107" t="s">
        <v>1307</v>
      </c>
      <c r="E22" s="107" t="s">
        <v>1307</v>
      </c>
      <c r="F22" s="108" t="s">
        <v>1307</v>
      </c>
      <c r="G22" s="35" t="s">
        <v>14</v>
      </c>
      <c r="H22" s="26"/>
      <c r="I22" s="100">
        <v>24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1307</v>
      </c>
      <c r="D23" s="107" t="s">
        <v>1307</v>
      </c>
      <c r="E23" s="107" t="s">
        <v>1307</v>
      </c>
      <c r="F23" s="108" t="s">
        <v>1307</v>
      </c>
      <c r="G23" s="35" t="s">
        <v>14</v>
      </c>
      <c r="H23" s="26"/>
      <c r="I23" s="100">
        <v>24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1308</v>
      </c>
      <c r="D24" s="107" t="s">
        <v>1308</v>
      </c>
      <c r="E24" s="107" t="s">
        <v>1308</v>
      </c>
      <c r="F24" s="108" t="s">
        <v>1308</v>
      </c>
      <c r="G24" s="35" t="s">
        <v>14</v>
      </c>
      <c r="H24" s="26"/>
      <c r="I24" s="100">
        <v>12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2121</v>
      </c>
      <c r="D25" s="107" t="s">
        <v>1234</v>
      </c>
      <c r="E25" s="107" t="s">
        <v>1234</v>
      </c>
      <c r="F25" s="108" t="s">
        <v>1234</v>
      </c>
      <c r="G25" s="35" t="s">
        <v>14</v>
      </c>
      <c r="H25" s="26"/>
      <c r="I25" s="100">
        <v>36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2122</v>
      </c>
      <c r="D26" s="107" t="s">
        <v>1235</v>
      </c>
      <c r="E26" s="107" t="s">
        <v>1235</v>
      </c>
      <c r="F26" s="108" t="s">
        <v>1235</v>
      </c>
      <c r="G26" s="35" t="s">
        <v>14</v>
      </c>
      <c r="H26" s="26"/>
      <c r="I26" s="100">
        <v>36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1236</v>
      </c>
      <c r="D27" s="107" t="s">
        <v>1236</v>
      </c>
      <c r="E27" s="107" t="s">
        <v>1236</v>
      </c>
      <c r="F27" s="108" t="s">
        <v>1236</v>
      </c>
      <c r="G27" s="35" t="s">
        <v>14</v>
      </c>
      <c r="H27" s="26"/>
      <c r="I27" s="100">
        <v>36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2123</v>
      </c>
      <c r="D28" s="107" t="s">
        <v>1237</v>
      </c>
      <c r="E28" s="107" t="s">
        <v>1237</v>
      </c>
      <c r="F28" s="108" t="s">
        <v>1237</v>
      </c>
      <c r="G28" s="35" t="s">
        <v>14</v>
      </c>
      <c r="H28" s="26"/>
      <c r="I28" s="100">
        <v>72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2124</v>
      </c>
      <c r="D29" s="107" t="s">
        <v>1238</v>
      </c>
      <c r="E29" s="107" t="s">
        <v>1238</v>
      </c>
      <c r="F29" s="108" t="s">
        <v>1238</v>
      </c>
      <c r="G29" s="35" t="s">
        <v>14</v>
      </c>
      <c r="H29" s="26"/>
      <c r="I29" s="100">
        <v>36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2125</v>
      </c>
      <c r="D30" s="107" t="s">
        <v>1239</v>
      </c>
      <c r="E30" s="107" t="s">
        <v>1239</v>
      </c>
      <c r="F30" s="108" t="s">
        <v>1239</v>
      </c>
      <c r="G30" s="35" t="s">
        <v>14</v>
      </c>
      <c r="H30" s="26"/>
      <c r="I30" s="100">
        <v>45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1240</v>
      </c>
      <c r="D31" s="107" t="s">
        <v>1240</v>
      </c>
      <c r="E31" s="107" t="s">
        <v>1240</v>
      </c>
      <c r="F31" s="108" t="s">
        <v>1240</v>
      </c>
      <c r="G31" s="35" t="s">
        <v>14</v>
      </c>
      <c r="H31" s="26"/>
      <c r="I31" s="100">
        <v>50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2126</v>
      </c>
      <c r="D32" s="107" t="s">
        <v>1241</v>
      </c>
      <c r="E32" s="107" t="s">
        <v>1241</v>
      </c>
      <c r="F32" s="108" t="s">
        <v>1241</v>
      </c>
      <c r="G32" s="35" t="s">
        <v>14</v>
      </c>
      <c r="H32" s="26"/>
      <c r="I32" s="100">
        <v>50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2127</v>
      </c>
      <c r="D33" s="107" t="s">
        <v>1242</v>
      </c>
      <c r="E33" s="107" t="s">
        <v>1242</v>
      </c>
      <c r="F33" s="108" t="s">
        <v>1242</v>
      </c>
      <c r="G33" s="35" t="s">
        <v>14</v>
      </c>
      <c r="H33" s="26"/>
      <c r="I33" s="100">
        <v>50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06" t="s">
        <v>2128</v>
      </c>
      <c r="D34" s="107" t="s">
        <v>1309</v>
      </c>
      <c r="E34" s="107" t="s">
        <v>1309</v>
      </c>
      <c r="F34" s="108" t="s">
        <v>1309</v>
      </c>
      <c r="G34" s="35" t="s">
        <v>14</v>
      </c>
      <c r="H34" s="26"/>
      <c r="I34" s="100">
        <v>24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06" t="s">
        <v>2129</v>
      </c>
      <c r="D35" s="107" t="s">
        <v>1310</v>
      </c>
      <c r="E35" s="107" t="s">
        <v>1310</v>
      </c>
      <c r="F35" s="108" t="s">
        <v>1310</v>
      </c>
      <c r="G35" s="35" t="s">
        <v>14</v>
      </c>
      <c r="H35" s="26"/>
      <c r="I35" s="100">
        <v>72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06" t="s">
        <v>2130</v>
      </c>
      <c r="D36" s="107" t="s">
        <v>1311</v>
      </c>
      <c r="E36" s="107" t="s">
        <v>1311</v>
      </c>
      <c r="F36" s="108" t="s">
        <v>1311</v>
      </c>
      <c r="G36" s="35" t="s">
        <v>14</v>
      </c>
      <c r="H36" s="26"/>
      <c r="I36" s="100">
        <v>120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06" t="s">
        <v>2131</v>
      </c>
      <c r="D37" s="107" t="s">
        <v>1312</v>
      </c>
      <c r="E37" s="107" t="s">
        <v>1312</v>
      </c>
      <c r="F37" s="108" t="s">
        <v>1312</v>
      </c>
      <c r="G37" s="35" t="s">
        <v>14</v>
      </c>
      <c r="H37" s="26"/>
      <c r="I37" s="100">
        <v>36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06" t="s">
        <v>1313</v>
      </c>
      <c r="D38" s="107" t="s">
        <v>1313</v>
      </c>
      <c r="E38" s="107" t="s">
        <v>1313</v>
      </c>
      <c r="F38" s="108" t="s">
        <v>1313</v>
      </c>
      <c r="G38" s="35" t="s">
        <v>14</v>
      </c>
      <c r="H38" s="26"/>
      <c r="I38" s="100">
        <v>12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06" t="s">
        <v>1314</v>
      </c>
      <c r="D39" s="107" t="s">
        <v>1314</v>
      </c>
      <c r="E39" s="107" t="s">
        <v>1314</v>
      </c>
      <c r="F39" s="108" t="s">
        <v>1314</v>
      </c>
      <c r="G39" s="35" t="s">
        <v>14</v>
      </c>
      <c r="H39" s="26"/>
      <c r="I39" s="100">
        <v>36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06" t="s">
        <v>1315</v>
      </c>
      <c r="D40" s="107" t="s">
        <v>1315</v>
      </c>
      <c r="E40" s="107" t="s">
        <v>1315</v>
      </c>
      <c r="F40" s="108" t="s">
        <v>1315</v>
      </c>
      <c r="G40" s="35" t="s">
        <v>14</v>
      </c>
      <c r="H40" s="26"/>
      <c r="I40" s="100">
        <v>36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06" t="s">
        <v>1906</v>
      </c>
      <c r="D41" s="107" t="s">
        <v>1809</v>
      </c>
      <c r="E41" s="107" t="s">
        <v>1809</v>
      </c>
      <c r="F41" s="108" t="s">
        <v>1809</v>
      </c>
      <c r="G41" s="35" t="s">
        <v>491</v>
      </c>
      <c r="H41" s="26"/>
      <c r="I41" s="98">
        <v>15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06" t="s">
        <v>1810</v>
      </c>
      <c r="D42" s="107" t="s">
        <v>1810</v>
      </c>
      <c r="E42" s="107" t="s">
        <v>1810</v>
      </c>
      <c r="F42" s="108" t="s">
        <v>1810</v>
      </c>
      <c r="G42" s="35" t="s">
        <v>491</v>
      </c>
      <c r="H42" s="26"/>
      <c r="I42" s="98">
        <v>15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06" t="s">
        <v>1279</v>
      </c>
      <c r="D43" s="107" t="s">
        <v>1279</v>
      </c>
      <c r="E43" s="107" t="s">
        <v>1279</v>
      </c>
      <c r="F43" s="108" t="s">
        <v>1279</v>
      </c>
      <c r="G43" s="35" t="s">
        <v>14</v>
      </c>
      <c r="H43" s="26"/>
      <c r="I43" s="100">
        <v>24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06" t="s">
        <v>1280</v>
      </c>
      <c r="D44" s="107" t="s">
        <v>1280</v>
      </c>
      <c r="E44" s="107" t="s">
        <v>1280</v>
      </c>
      <c r="F44" s="108" t="s">
        <v>1280</v>
      </c>
      <c r="G44" s="35" t="s">
        <v>14</v>
      </c>
      <c r="H44" s="26"/>
      <c r="I44" s="100">
        <v>24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2.75" customHeight="1" x14ac:dyDescent="0.3">
      <c r="A45" s="40"/>
      <c r="B45" s="40"/>
      <c r="C45" s="112" t="s">
        <v>1283</v>
      </c>
      <c r="D45" s="112"/>
      <c r="E45" s="112"/>
      <c r="F45" s="112"/>
      <c r="G45" s="41"/>
      <c r="H45" s="41"/>
      <c r="I45" s="41"/>
      <c r="J45" s="42"/>
      <c r="K45" s="41"/>
      <c r="L45" s="43"/>
      <c r="M45" s="44">
        <f>SUM(M12:M44)</f>
        <v>0</v>
      </c>
      <c r="N45" s="44">
        <f>SUM(N12:N44)</f>
        <v>0</v>
      </c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125" t="s">
        <v>1282</v>
      </c>
      <c r="B50" s="125"/>
      <c r="C50" s="125"/>
      <c r="D50" s="125"/>
      <c r="E50" s="125"/>
      <c r="F50" s="125"/>
      <c r="G50" s="125"/>
      <c r="H50" s="125"/>
      <c r="I50" s="4"/>
      <c r="J50" s="4"/>
      <c r="K50" s="4"/>
      <c r="L50" s="4"/>
      <c r="M50" s="4"/>
      <c r="N50" s="4"/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20</v>
      </c>
      <c r="B52" s="4"/>
      <c r="C52" s="4"/>
      <c r="D52" s="4"/>
      <c r="E52" s="4"/>
      <c r="F52" s="4"/>
      <c r="G52" s="4"/>
      <c r="H52" s="45" t="s">
        <v>21</v>
      </c>
      <c r="I52" s="4"/>
      <c r="J52" s="4"/>
      <c r="K52" s="4" t="s">
        <v>22</v>
      </c>
      <c r="L52" s="4"/>
      <c r="M52" s="4"/>
      <c r="N52" s="4"/>
    </row>
    <row r="55" spans="1:14" ht="12.75" customHeight="1" x14ac:dyDescent="0.3">
      <c r="B55" s="46"/>
      <c r="C55" s="46"/>
    </row>
    <row r="56" spans="1:14" ht="12.75" customHeight="1" x14ac:dyDescent="0.3">
      <c r="B56" s="46"/>
      <c r="C56" s="46"/>
    </row>
    <row r="57" spans="1:14" ht="12.75" customHeight="1" x14ac:dyDescent="0.3">
      <c r="B57" s="46"/>
      <c r="C57" s="46"/>
    </row>
    <row r="58" spans="1:14" ht="12.75" customHeight="1" x14ac:dyDescent="0.3">
      <c r="B58" s="46"/>
      <c r="C58" s="46"/>
    </row>
  </sheetData>
  <sheetProtection algorithmName="SHA-512" hashValue="3ujbH2Tj5cxa8wmQCdqVwLeb8+IBaErw0DwTKl1VBR0LeR65woHDypQiNTH4dpqClZlY4JqosiWhYTRH+oTj1Q==" saltValue="6orLeO/ip7h8Mm6StyFeOw==" spinCount="100000" sheet="1" objects="1" scenarios="1"/>
  <protectedRanges>
    <protectedRange sqref="C52" name="Obseg3"/>
    <protectedRange sqref="C4:C5" name="Obseg2"/>
    <protectedRange sqref="C52" name="Range2"/>
  </protectedRanges>
  <mergeCells count="35">
    <mergeCell ref="C43:F43"/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5:F45"/>
    <mergeCell ref="C29:F29"/>
    <mergeCell ref="C30:F30"/>
    <mergeCell ref="C31:F31"/>
    <mergeCell ref="C32:F32"/>
    <mergeCell ref="C33:F33"/>
    <mergeCell ref="C44:F44"/>
    <mergeCell ref="C34:F34"/>
    <mergeCell ref="C35:F35"/>
    <mergeCell ref="C36:F36"/>
    <mergeCell ref="C37:F37"/>
    <mergeCell ref="C38:F38"/>
    <mergeCell ref="C41:F41"/>
    <mergeCell ref="C42:F42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C397-6DD6-4E98-8C17-9813536D76F5}">
  <dimension ref="A1:N50"/>
  <sheetViews>
    <sheetView topLeftCell="A27" zoomScaleNormal="100" workbookViewId="0">
      <selection activeCell="H40" sqref="H4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2120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1284</v>
      </c>
      <c r="D12" s="107" t="s">
        <v>1284</v>
      </c>
      <c r="E12" s="107" t="s">
        <v>1284</v>
      </c>
      <c r="F12" s="108" t="s">
        <v>1284</v>
      </c>
      <c r="G12" s="35" t="s">
        <v>14</v>
      </c>
      <c r="H12" s="26"/>
      <c r="I12" s="100">
        <v>36</v>
      </c>
      <c r="J12" s="28">
        <v>0</v>
      </c>
      <c r="K12" s="29">
        <v>9.5</v>
      </c>
      <c r="L12" s="30">
        <f t="shared" ref="L12:L36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1285</v>
      </c>
      <c r="D13" s="107" t="s">
        <v>1285</v>
      </c>
      <c r="E13" s="107" t="s">
        <v>1285</v>
      </c>
      <c r="F13" s="108" t="s">
        <v>1285</v>
      </c>
      <c r="G13" s="35" t="s">
        <v>14</v>
      </c>
      <c r="H13" s="26"/>
      <c r="I13" s="100">
        <v>36</v>
      </c>
      <c r="J13" s="28">
        <v>0</v>
      </c>
      <c r="K13" s="29">
        <v>9.5</v>
      </c>
      <c r="L13" s="30">
        <f t="shared" si="0"/>
        <v>0</v>
      </c>
      <c r="M13" s="31">
        <f t="shared" ref="M13:M36" si="1">PRODUCT(I13,L13)</f>
        <v>0</v>
      </c>
      <c r="N13" s="31">
        <f t="shared" ref="N13:N36" si="2">PRODUCT(I13,J13)</f>
        <v>0</v>
      </c>
    </row>
    <row r="14" spans="1:14" ht="15" customHeight="1" x14ac:dyDescent="0.3">
      <c r="A14" s="24">
        <f t="shared" ref="A14:A36" si="3">A13+1</f>
        <v>3</v>
      </c>
      <c r="B14" s="25"/>
      <c r="C14" s="106" t="s">
        <v>1482</v>
      </c>
      <c r="D14" s="107" t="s">
        <v>1233</v>
      </c>
      <c r="E14" s="107" t="s">
        <v>1233</v>
      </c>
      <c r="F14" s="108" t="s">
        <v>1233</v>
      </c>
      <c r="G14" s="35" t="s">
        <v>14</v>
      </c>
      <c r="H14" s="26"/>
      <c r="I14" s="100">
        <v>80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1286</v>
      </c>
      <c r="D15" s="107" t="s">
        <v>1286</v>
      </c>
      <c r="E15" s="107" t="s">
        <v>1286</v>
      </c>
      <c r="F15" s="108" t="s">
        <v>1286</v>
      </c>
      <c r="G15" s="35" t="s">
        <v>14</v>
      </c>
      <c r="H15" s="26"/>
      <c r="I15" s="100">
        <v>36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1287</v>
      </c>
      <c r="D16" s="107" t="s">
        <v>1287</v>
      </c>
      <c r="E16" s="107" t="s">
        <v>1287</v>
      </c>
      <c r="F16" s="108" t="s">
        <v>1287</v>
      </c>
      <c r="G16" s="35" t="s">
        <v>14</v>
      </c>
      <c r="H16" s="26"/>
      <c r="I16" s="100">
        <v>36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1288</v>
      </c>
      <c r="D17" s="107" t="s">
        <v>1288</v>
      </c>
      <c r="E17" s="107" t="s">
        <v>1288</v>
      </c>
      <c r="F17" s="108" t="s">
        <v>1288</v>
      </c>
      <c r="G17" s="35" t="s">
        <v>14</v>
      </c>
      <c r="H17" s="26"/>
      <c r="I17" s="100">
        <v>12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1289</v>
      </c>
      <c r="D18" s="107" t="s">
        <v>1289</v>
      </c>
      <c r="E18" s="107" t="s">
        <v>1289</v>
      </c>
      <c r="F18" s="108" t="s">
        <v>1289</v>
      </c>
      <c r="G18" s="35" t="s">
        <v>14</v>
      </c>
      <c r="H18" s="26"/>
      <c r="I18" s="100">
        <v>12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1290</v>
      </c>
      <c r="D19" s="107" t="s">
        <v>1290</v>
      </c>
      <c r="E19" s="107" t="s">
        <v>1290</v>
      </c>
      <c r="F19" s="108" t="s">
        <v>1290</v>
      </c>
      <c r="G19" s="35" t="s">
        <v>14</v>
      </c>
      <c r="H19" s="26"/>
      <c r="I19" s="100">
        <v>12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1291</v>
      </c>
      <c r="D20" s="107" t="s">
        <v>1291</v>
      </c>
      <c r="E20" s="107" t="s">
        <v>1291</v>
      </c>
      <c r="F20" s="108" t="s">
        <v>1291</v>
      </c>
      <c r="G20" s="35" t="s">
        <v>14</v>
      </c>
      <c r="H20" s="26"/>
      <c r="I20" s="100">
        <v>12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1292</v>
      </c>
      <c r="D21" s="107" t="s">
        <v>1292</v>
      </c>
      <c r="E21" s="107" t="s">
        <v>1292</v>
      </c>
      <c r="F21" s="108" t="s">
        <v>1292</v>
      </c>
      <c r="G21" s="35" t="s">
        <v>14</v>
      </c>
      <c r="H21" s="26"/>
      <c r="I21" s="100">
        <v>12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06" t="s">
        <v>1293</v>
      </c>
      <c r="D22" s="107" t="s">
        <v>1293</v>
      </c>
      <c r="E22" s="107" t="s">
        <v>1293</v>
      </c>
      <c r="F22" s="108" t="s">
        <v>1293</v>
      </c>
      <c r="G22" s="35" t="s">
        <v>14</v>
      </c>
      <c r="H22" s="26"/>
      <c r="I22" s="100">
        <v>12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1294</v>
      </c>
      <c r="D23" s="107" t="s">
        <v>1294</v>
      </c>
      <c r="E23" s="107" t="s">
        <v>1294</v>
      </c>
      <c r="F23" s="108" t="s">
        <v>1294</v>
      </c>
      <c r="G23" s="35" t="s">
        <v>14</v>
      </c>
      <c r="H23" s="26"/>
      <c r="I23" s="100">
        <v>12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1295</v>
      </c>
      <c r="D24" s="107" t="s">
        <v>1295</v>
      </c>
      <c r="E24" s="107" t="s">
        <v>1295</v>
      </c>
      <c r="F24" s="108" t="s">
        <v>1295</v>
      </c>
      <c r="G24" s="35" t="s">
        <v>14</v>
      </c>
      <c r="H24" s="26"/>
      <c r="I24" s="100">
        <v>12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1296</v>
      </c>
      <c r="D25" s="107" t="s">
        <v>1296</v>
      </c>
      <c r="E25" s="107" t="s">
        <v>1296</v>
      </c>
      <c r="F25" s="108" t="s">
        <v>1296</v>
      </c>
      <c r="G25" s="35" t="s">
        <v>14</v>
      </c>
      <c r="H25" s="26"/>
      <c r="I25" s="100">
        <v>24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1297</v>
      </c>
      <c r="D26" s="107" t="s">
        <v>1297</v>
      </c>
      <c r="E26" s="107" t="s">
        <v>1297</v>
      </c>
      <c r="F26" s="108" t="s">
        <v>1297</v>
      </c>
      <c r="G26" s="35" t="s">
        <v>14</v>
      </c>
      <c r="H26" s="26"/>
      <c r="I26" s="100">
        <v>12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1298</v>
      </c>
      <c r="D27" s="107" t="s">
        <v>1298</v>
      </c>
      <c r="E27" s="107" t="s">
        <v>1298</v>
      </c>
      <c r="F27" s="108" t="s">
        <v>1298</v>
      </c>
      <c r="G27" s="35" t="s">
        <v>14</v>
      </c>
      <c r="H27" s="26"/>
      <c r="I27" s="100">
        <v>12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1299</v>
      </c>
      <c r="D28" s="107" t="s">
        <v>1299</v>
      </c>
      <c r="E28" s="107" t="s">
        <v>1299</v>
      </c>
      <c r="F28" s="108" t="s">
        <v>1299</v>
      </c>
      <c r="G28" s="35" t="s">
        <v>14</v>
      </c>
      <c r="H28" s="26"/>
      <c r="I28" s="100">
        <v>12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1300</v>
      </c>
      <c r="D29" s="107" t="s">
        <v>1300</v>
      </c>
      <c r="E29" s="107" t="s">
        <v>1300</v>
      </c>
      <c r="F29" s="108" t="s">
        <v>1300</v>
      </c>
      <c r="G29" s="35" t="s">
        <v>14</v>
      </c>
      <c r="H29" s="26"/>
      <c r="I29" s="100">
        <v>20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1301</v>
      </c>
      <c r="D30" s="107" t="s">
        <v>1301</v>
      </c>
      <c r="E30" s="107" t="s">
        <v>1301</v>
      </c>
      <c r="F30" s="108" t="s">
        <v>1301</v>
      </c>
      <c r="G30" s="35" t="s">
        <v>14</v>
      </c>
      <c r="H30" s="26"/>
      <c r="I30" s="100">
        <v>12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06" t="s">
        <v>1302</v>
      </c>
      <c r="D31" s="107" t="s">
        <v>1302</v>
      </c>
      <c r="E31" s="107" t="s">
        <v>1302</v>
      </c>
      <c r="F31" s="108" t="s">
        <v>1302</v>
      </c>
      <c r="G31" s="35" t="s">
        <v>14</v>
      </c>
      <c r="H31" s="26"/>
      <c r="I31" s="100">
        <v>12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06" t="s">
        <v>2118</v>
      </c>
      <c r="D32" s="107"/>
      <c r="E32" s="107"/>
      <c r="F32" s="108"/>
      <c r="G32" s="35" t="s">
        <v>14</v>
      </c>
      <c r="H32" s="26"/>
      <c r="I32" s="100">
        <v>24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06" t="s">
        <v>2119</v>
      </c>
      <c r="D33" s="107"/>
      <c r="E33" s="107"/>
      <c r="F33" s="108"/>
      <c r="G33" s="35" t="s">
        <v>14</v>
      </c>
      <c r="H33" s="26"/>
      <c r="I33" s="100">
        <v>24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06" t="s">
        <v>1276</v>
      </c>
      <c r="D34" s="107"/>
      <c r="E34" s="107"/>
      <c r="F34" s="108"/>
      <c r="G34" s="35" t="s">
        <v>14</v>
      </c>
      <c r="H34" s="26"/>
      <c r="I34" s="100">
        <v>24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06" t="s">
        <v>1277</v>
      </c>
      <c r="D35" s="107"/>
      <c r="E35" s="107"/>
      <c r="F35" s="108"/>
      <c r="G35" s="35" t="s">
        <v>14</v>
      </c>
      <c r="H35" s="26"/>
      <c r="I35" s="100">
        <v>24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06" t="s">
        <v>1278</v>
      </c>
      <c r="D36" s="107"/>
      <c r="E36" s="107"/>
      <c r="F36" s="108"/>
      <c r="G36" s="35" t="s">
        <v>14</v>
      </c>
      <c r="H36" s="26"/>
      <c r="I36" s="100">
        <v>24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2.75" customHeight="1" x14ac:dyDescent="0.3">
      <c r="A37" s="40"/>
      <c r="B37" s="40"/>
      <c r="C37" s="112" t="s">
        <v>1483</v>
      </c>
      <c r="D37" s="112"/>
      <c r="E37" s="112"/>
      <c r="F37" s="112"/>
      <c r="G37" s="41"/>
      <c r="H37" s="41"/>
      <c r="I37" s="41"/>
      <c r="J37" s="42"/>
      <c r="K37" s="41"/>
      <c r="L37" s="43"/>
      <c r="M37" s="44">
        <f>SUM(M12:M36)</f>
        <v>0</v>
      </c>
      <c r="N37" s="44">
        <f>SUM(N12:N36)</f>
        <v>0</v>
      </c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125" t="s">
        <v>1282</v>
      </c>
      <c r="B42" s="125"/>
      <c r="C42" s="125"/>
      <c r="D42" s="125"/>
      <c r="E42" s="125"/>
      <c r="F42" s="125"/>
      <c r="G42" s="125"/>
      <c r="H42" s="125"/>
      <c r="I42" s="4"/>
      <c r="J42" s="4"/>
      <c r="K42" s="4"/>
      <c r="L42" s="4"/>
      <c r="M42" s="4"/>
      <c r="N42" s="4"/>
    </row>
    <row r="43" spans="1:14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20</v>
      </c>
      <c r="B44" s="4"/>
      <c r="C44" s="4"/>
      <c r="D44" s="4"/>
      <c r="E44" s="4"/>
      <c r="F44" s="4"/>
      <c r="G44" s="4"/>
      <c r="H44" s="45" t="s">
        <v>21</v>
      </c>
      <c r="I44" s="4"/>
      <c r="J44" s="4"/>
      <c r="K44" s="4" t="s">
        <v>22</v>
      </c>
      <c r="L44" s="4"/>
      <c r="M44" s="4"/>
      <c r="N44" s="4"/>
    </row>
    <row r="47" spans="1:14" ht="12.75" customHeight="1" x14ac:dyDescent="0.3">
      <c r="B47" s="46"/>
      <c r="C47" s="46"/>
    </row>
    <row r="48" spans="1:14" ht="12.75" customHeight="1" x14ac:dyDescent="0.3">
      <c r="B48" s="46"/>
      <c r="C48" s="46"/>
    </row>
    <row r="49" spans="2:3" ht="12.75" customHeight="1" x14ac:dyDescent="0.3">
      <c r="B49" s="46"/>
      <c r="C49" s="46"/>
    </row>
    <row r="50" spans="2:3" ht="12.75" customHeight="1" x14ac:dyDescent="0.3">
      <c r="B50" s="46"/>
      <c r="C50" s="46"/>
    </row>
  </sheetData>
  <sheetProtection algorithmName="SHA-512" hashValue="uJ0xgjcm1VTvU0k7/PNxgV8B3ziGGsSgQsOgqKtXadKL0u/pwXb2P2Zr1zeP3HHQD2CRVPdnzCRaKxruPddO/A==" saltValue="2iRha2eyaZnrAKmxwyqIuw==" spinCount="100000" sheet="1" objects="1" scenarios="1"/>
  <protectedRanges>
    <protectedRange sqref="C44" name="Obseg3"/>
    <protectedRange sqref="C4:C5" name="Obseg2"/>
    <protectedRange sqref="C44" name="Range2"/>
  </protectedRanges>
  <mergeCells count="2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34:F34"/>
    <mergeCell ref="C35:F35"/>
    <mergeCell ref="C36:F36"/>
    <mergeCell ref="C37:F37"/>
    <mergeCell ref="C33:F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BF47B-1F21-46B9-BB95-C42E02E31BA3}">
  <dimension ref="A1:N44"/>
  <sheetViews>
    <sheetView topLeftCell="A13" zoomScaleNormal="100" workbookViewId="0">
      <selection activeCell="F39" sqref="F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1316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1317</v>
      </c>
      <c r="D12" s="107" t="s">
        <v>1317</v>
      </c>
      <c r="E12" s="107" t="s">
        <v>1317</v>
      </c>
      <c r="F12" s="108" t="s">
        <v>1317</v>
      </c>
      <c r="G12" s="35" t="s">
        <v>14</v>
      </c>
      <c r="H12" s="26"/>
      <c r="I12" s="39">
        <v>6</v>
      </c>
      <c r="J12" s="28">
        <v>0</v>
      </c>
      <c r="K12" s="29">
        <v>9.5</v>
      </c>
      <c r="L12" s="30">
        <f t="shared" ref="L12:L30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1318</v>
      </c>
      <c r="D13" s="107" t="s">
        <v>1318</v>
      </c>
      <c r="E13" s="107" t="s">
        <v>1318</v>
      </c>
      <c r="F13" s="108" t="s">
        <v>1318</v>
      </c>
      <c r="G13" s="35" t="s">
        <v>14</v>
      </c>
      <c r="H13" s="26"/>
      <c r="I13" s="39">
        <v>6</v>
      </c>
      <c r="J13" s="28">
        <v>0</v>
      </c>
      <c r="K13" s="29">
        <v>9.5</v>
      </c>
      <c r="L13" s="30">
        <f t="shared" si="0"/>
        <v>0</v>
      </c>
      <c r="M13" s="31">
        <f t="shared" ref="M13:M30" si="1">PRODUCT(I13,L13)</f>
        <v>0</v>
      </c>
      <c r="N13" s="31">
        <f t="shared" ref="N13:N30" si="2">PRODUCT(I13,J13)</f>
        <v>0</v>
      </c>
    </row>
    <row r="14" spans="1:14" ht="15" customHeight="1" x14ac:dyDescent="0.3">
      <c r="A14" s="24">
        <f t="shared" ref="A14:A30" si="3">A13+1</f>
        <v>3</v>
      </c>
      <c r="B14" s="25"/>
      <c r="C14" s="106" t="s">
        <v>1319</v>
      </c>
      <c r="D14" s="107" t="s">
        <v>1319</v>
      </c>
      <c r="E14" s="107" t="s">
        <v>1319</v>
      </c>
      <c r="F14" s="108" t="s">
        <v>1319</v>
      </c>
      <c r="G14" s="35" t="s">
        <v>14</v>
      </c>
      <c r="H14" s="26"/>
      <c r="I14" s="39">
        <v>300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06" t="s">
        <v>1320</v>
      </c>
      <c r="D15" s="107" t="s">
        <v>1320</v>
      </c>
      <c r="E15" s="107" t="s">
        <v>1320</v>
      </c>
      <c r="F15" s="108" t="s">
        <v>1320</v>
      </c>
      <c r="G15" s="35" t="s">
        <v>14</v>
      </c>
      <c r="H15" s="26"/>
      <c r="I15" s="39">
        <v>60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06" t="s">
        <v>1321</v>
      </c>
      <c r="D16" s="107" t="s">
        <v>1321</v>
      </c>
      <c r="E16" s="107" t="s">
        <v>1321</v>
      </c>
      <c r="F16" s="108" t="s">
        <v>1321</v>
      </c>
      <c r="G16" s="35" t="s">
        <v>14</v>
      </c>
      <c r="H16" s="26"/>
      <c r="I16" s="39">
        <v>15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06" t="s">
        <v>1322</v>
      </c>
      <c r="D17" s="107" t="s">
        <v>1322</v>
      </c>
      <c r="E17" s="107" t="s">
        <v>1322</v>
      </c>
      <c r="F17" s="108" t="s">
        <v>1322</v>
      </c>
      <c r="G17" s="35" t="s">
        <v>14</v>
      </c>
      <c r="H17" s="26"/>
      <c r="I17" s="39">
        <v>3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06" t="s">
        <v>1323</v>
      </c>
      <c r="D18" s="107" t="s">
        <v>1323</v>
      </c>
      <c r="E18" s="107" t="s">
        <v>1323</v>
      </c>
      <c r="F18" s="108" t="s">
        <v>1323</v>
      </c>
      <c r="G18" s="35" t="s">
        <v>14</v>
      </c>
      <c r="H18" s="26"/>
      <c r="I18" s="39">
        <v>15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06" t="s">
        <v>1324</v>
      </c>
      <c r="D19" s="107" t="s">
        <v>1324</v>
      </c>
      <c r="E19" s="107" t="s">
        <v>1324</v>
      </c>
      <c r="F19" s="108" t="s">
        <v>1324</v>
      </c>
      <c r="G19" s="35" t="s">
        <v>14</v>
      </c>
      <c r="H19" s="26"/>
      <c r="I19" s="39">
        <v>30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06" t="s">
        <v>1325</v>
      </c>
      <c r="D20" s="107" t="s">
        <v>1325</v>
      </c>
      <c r="E20" s="107" t="s">
        <v>1325</v>
      </c>
      <c r="F20" s="108" t="s">
        <v>1325</v>
      </c>
      <c r="G20" s="35" t="s">
        <v>14</v>
      </c>
      <c r="H20" s="26"/>
      <c r="I20" s="39">
        <v>30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06" t="s">
        <v>1326</v>
      </c>
      <c r="D21" s="107" t="s">
        <v>1326</v>
      </c>
      <c r="E21" s="107" t="s">
        <v>1326</v>
      </c>
      <c r="F21" s="108" t="s">
        <v>1326</v>
      </c>
      <c r="G21" s="35" t="s">
        <v>14</v>
      </c>
      <c r="H21" s="26"/>
      <c r="I21" s="39">
        <v>60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06" t="s">
        <v>1327</v>
      </c>
      <c r="D22" s="107" t="s">
        <v>1327</v>
      </c>
      <c r="E22" s="107" t="s">
        <v>1327</v>
      </c>
      <c r="F22" s="108" t="s">
        <v>1327</v>
      </c>
      <c r="G22" s="35" t="s">
        <v>14</v>
      </c>
      <c r="H22" s="26"/>
      <c r="I22" s="39">
        <v>30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06" t="s">
        <v>1328</v>
      </c>
      <c r="D23" s="107" t="s">
        <v>1328</v>
      </c>
      <c r="E23" s="107" t="s">
        <v>1328</v>
      </c>
      <c r="F23" s="108" t="s">
        <v>1328</v>
      </c>
      <c r="G23" s="35" t="s">
        <v>14</v>
      </c>
      <c r="H23" s="26"/>
      <c r="I23" s="39">
        <v>60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06" t="s">
        <v>1329</v>
      </c>
      <c r="D24" s="107" t="s">
        <v>1329</v>
      </c>
      <c r="E24" s="107" t="s">
        <v>1329</v>
      </c>
      <c r="F24" s="108" t="s">
        <v>1329</v>
      </c>
      <c r="G24" s="35" t="s">
        <v>14</v>
      </c>
      <c r="H24" s="26"/>
      <c r="I24" s="39">
        <v>30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06" t="s">
        <v>1330</v>
      </c>
      <c r="D25" s="107" t="s">
        <v>1330</v>
      </c>
      <c r="E25" s="107" t="s">
        <v>1330</v>
      </c>
      <c r="F25" s="108" t="s">
        <v>1330</v>
      </c>
      <c r="G25" s="35" t="s">
        <v>14</v>
      </c>
      <c r="H25" s="26"/>
      <c r="I25" s="39">
        <v>30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06" t="s">
        <v>1331</v>
      </c>
      <c r="D26" s="107" t="s">
        <v>1331</v>
      </c>
      <c r="E26" s="107" t="s">
        <v>1331</v>
      </c>
      <c r="F26" s="108" t="s">
        <v>1331</v>
      </c>
      <c r="G26" s="35" t="s">
        <v>14</v>
      </c>
      <c r="H26" s="26"/>
      <c r="I26" s="39">
        <v>30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06" t="s">
        <v>1332</v>
      </c>
      <c r="D27" s="107" t="s">
        <v>1332</v>
      </c>
      <c r="E27" s="107" t="s">
        <v>1332</v>
      </c>
      <c r="F27" s="108" t="s">
        <v>1332</v>
      </c>
      <c r="G27" s="35" t="s">
        <v>14</v>
      </c>
      <c r="H27" s="26"/>
      <c r="I27" s="39">
        <v>15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6" t="s">
        <v>1333</v>
      </c>
      <c r="D28" s="107" t="s">
        <v>1333</v>
      </c>
      <c r="E28" s="107" t="s">
        <v>1333</v>
      </c>
      <c r="F28" s="108" t="s">
        <v>1333</v>
      </c>
      <c r="G28" s="35" t="s">
        <v>14</v>
      </c>
      <c r="H28" s="26"/>
      <c r="I28" s="39">
        <v>30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6" t="s">
        <v>1334</v>
      </c>
      <c r="D29" s="107" t="s">
        <v>1334</v>
      </c>
      <c r="E29" s="107" t="s">
        <v>1334</v>
      </c>
      <c r="F29" s="108" t="s">
        <v>1334</v>
      </c>
      <c r="G29" s="35" t="s">
        <v>14</v>
      </c>
      <c r="H29" s="26"/>
      <c r="I29" s="39">
        <v>30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06" t="s">
        <v>1335</v>
      </c>
      <c r="D30" s="107" t="s">
        <v>1335</v>
      </c>
      <c r="E30" s="107" t="s">
        <v>1335</v>
      </c>
      <c r="F30" s="108" t="s">
        <v>1335</v>
      </c>
      <c r="G30" s="35" t="s">
        <v>14</v>
      </c>
      <c r="H30" s="26"/>
      <c r="I30" s="39">
        <v>30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2.75" customHeight="1" x14ac:dyDescent="0.3">
      <c r="A31" s="40"/>
      <c r="B31" s="40"/>
      <c r="C31" s="112" t="s">
        <v>78</v>
      </c>
      <c r="D31" s="112"/>
      <c r="E31" s="112"/>
      <c r="F31" s="112"/>
      <c r="G31" s="41"/>
      <c r="H31" s="41"/>
      <c r="I31" s="41"/>
      <c r="J31" s="42"/>
      <c r="K31" s="41"/>
      <c r="L31" s="43"/>
      <c r="M31" s="44">
        <f>SUM(M12:M30)</f>
        <v>0</v>
      </c>
      <c r="N31" s="44">
        <f>SUM(N12:N30)</f>
        <v>0</v>
      </c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125" t="s">
        <v>18</v>
      </c>
      <c r="B35" s="125"/>
      <c r="C35" s="125"/>
      <c r="D35" s="125"/>
      <c r="E35" s="125"/>
      <c r="F35" s="125"/>
      <c r="G35" s="125"/>
      <c r="H35" s="125"/>
      <c r="I35" s="4"/>
      <c r="J35" s="4"/>
      <c r="K35" s="4"/>
      <c r="L35" s="4"/>
      <c r="M35" s="4"/>
      <c r="N35" s="4"/>
    </row>
    <row r="36" spans="1:14" ht="12.75" customHeight="1" x14ac:dyDescent="0.3">
      <c r="A36" s="125" t="s">
        <v>1282</v>
      </c>
      <c r="B36" s="125"/>
      <c r="C36" s="125"/>
      <c r="D36" s="125"/>
      <c r="E36" s="125"/>
      <c r="F36" s="125"/>
      <c r="G36" s="125"/>
      <c r="H36" s="125"/>
      <c r="I36" s="4"/>
      <c r="J36" s="4"/>
      <c r="K36" s="4"/>
      <c r="L36" s="4"/>
      <c r="M36" s="4"/>
      <c r="N36" s="4"/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20</v>
      </c>
      <c r="B38" s="4"/>
      <c r="C38" s="4"/>
      <c r="D38" s="4"/>
      <c r="E38" s="4"/>
      <c r="F38" s="4"/>
      <c r="G38" s="4"/>
      <c r="H38" s="45" t="s">
        <v>21</v>
      </c>
      <c r="I38" s="4"/>
      <c r="J38" s="4"/>
      <c r="K38" s="4" t="s">
        <v>22</v>
      </c>
      <c r="L38" s="4"/>
      <c r="M38" s="4"/>
      <c r="N38" s="4"/>
    </row>
    <row r="41" spans="1:14" ht="12.75" customHeight="1" x14ac:dyDescent="0.3">
      <c r="B41" s="46"/>
      <c r="C41" s="46"/>
    </row>
    <row r="42" spans="1:14" ht="12.75" customHeight="1" x14ac:dyDescent="0.3">
      <c r="B42" s="46"/>
      <c r="C42" s="46"/>
    </row>
    <row r="43" spans="1:14" ht="12.75" customHeight="1" x14ac:dyDescent="0.3">
      <c r="B43" s="46"/>
      <c r="C43" s="46"/>
    </row>
    <row r="44" spans="1:14" ht="12.75" customHeight="1" x14ac:dyDescent="0.3">
      <c r="B44" s="46"/>
      <c r="C44" s="46"/>
    </row>
  </sheetData>
  <sheetProtection algorithmName="SHA-512" hashValue="Jo3h0gVi530+ivEvXph1lF3rqzWgMTVJrJ0TA/VJrd27pyFwEPcuZ1V8npTvFjIfZiTStsHaa0Mw4I8M8zqlRg==" saltValue="QoLkWzmVZrQgAoG/0osVcQ==" spinCount="100000" sheet="1" objects="1" scenarios="1"/>
  <protectedRanges>
    <protectedRange sqref="C38" name="Obseg3"/>
    <protectedRange sqref="C4:C5" name="Obseg2"/>
    <protectedRange sqref="C38" name="Range2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49"/>
  <sheetViews>
    <sheetView topLeftCell="A124" zoomScaleNormal="100" zoomScaleSheetLayoutView="96" workbookViewId="0">
      <selection activeCell="L139" sqref="L13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D2" s="93" t="s">
        <v>494</v>
      </c>
      <c r="E2" s="93"/>
      <c r="F2" s="93"/>
      <c r="G2" s="9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3" t="s">
        <v>495</v>
      </c>
      <c r="E3" s="93"/>
      <c r="F3" s="9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28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2140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1"/>
      <c r="C11" s="52"/>
      <c r="D11" s="122"/>
      <c r="E11" s="122"/>
      <c r="F11" s="122"/>
      <c r="G11" s="122"/>
      <c r="H11" s="53"/>
      <c r="I11" s="54"/>
      <c r="J11" s="55" t="s">
        <v>29</v>
      </c>
      <c r="K11" s="56"/>
      <c r="L11" s="57"/>
      <c r="M11" s="58"/>
      <c r="N11" s="59" t="s">
        <v>30</v>
      </c>
      <c r="O11" s="58"/>
      <c r="P11" s="61"/>
      <c r="Q11" s="91" t="s">
        <v>84</v>
      </c>
      <c r="R11" s="89" t="s">
        <v>83</v>
      </c>
      <c r="S11" s="59"/>
      <c r="T11" s="61"/>
    </row>
    <row r="12" spans="1:20" ht="12.75" customHeight="1" x14ac:dyDescent="0.3">
      <c r="A12" s="1"/>
      <c r="B12" s="62" t="s">
        <v>2</v>
      </c>
      <c r="C12" s="63" t="s">
        <v>3</v>
      </c>
      <c r="D12" s="64"/>
      <c r="E12" s="123" t="s">
        <v>31</v>
      </c>
      <c r="F12" s="123"/>
      <c r="G12" s="123"/>
      <c r="H12" s="123"/>
      <c r="I12" s="65" t="s">
        <v>32</v>
      </c>
      <c r="J12" s="66" t="s">
        <v>33</v>
      </c>
      <c r="K12" s="60" t="s">
        <v>34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8" t="s">
        <v>82</v>
      </c>
      <c r="S12" s="67" t="s">
        <v>11</v>
      </c>
      <c r="T12" s="67" t="s">
        <v>82</v>
      </c>
    </row>
    <row r="13" spans="1:20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35</v>
      </c>
      <c r="K13" s="60"/>
      <c r="L13" s="60" t="s">
        <v>36</v>
      </c>
      <c r="M13" s="60" t="s">
        <v>37</v>
      </c>
      <c r="N13" s="73"/>
      <c r="O13" s="60" t="s">
        <v>36</v>
      </c>
      <c r="P13" s="71" t="s">
        <v>37</v>
      </c>
      <c r="Q13" s="90" t="s">
        <v>38</v>
      </c>
      <c r="R13" s="74" t="s">
        <v>38</v>
      </c>
      <c r="S13" s="74" t="s">
        <v>39</v>
      </c>
      <c r="T13" s="74" t="s">
        <v>39</v>
      </c>
    </row>
    <row r="14" spans="1:20" ht="12.75" customHeight="1" x14ac:dyDescent="0.3">
      <c r="B14" s="75">
        <f>B13+1</f>
        <v>1</v>
      </c>
      <c r="C14" s="75"/>
      <c r="D14" s="116" t="s">
        <v>1358</v>
      </c>
      <c r="E14" s="117" t="s">
        <v>1358</v>
      </c>
      <c r="F14" s="117" t="s">
        <v>1358</v>
      </c>
      <c r="G14" s="118" t="s">
        <v>1358</v>
      </c>
      <c r="H14" s="76" t="s">
        <v>14</v>
      </c>
      <c r="I14" s="77"/>
      <c r="J14" s="101">
        <v>0</v>
      </c>
      <c r="K14" s="100">
        <v>50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" si="0">PRODUCT(K14,P14)</f>
        <v>0</v>
      </c>
      <c r="T14" s="31">
        <f>PRODUCT(K14,M14)</f>
        <v>0</v>
      </c>
    </row>
    <row r="15" spans="1:20" ht="12.75" customHeight="1" x14ac:dyDescent="0.3">
      <c r="B15" s="75">
        <f>B14+1</f>
        <v>2</v>
      </c>
      <c r="C15" s="75"/>
      <c r="D15" s="116" t="s">
        <v>40</v>
      </c>
      <c r="E15" s="117" t="s">
        <v>40</v>
      </c>
      <c r="F15" s="117" t="s">
        <v>40</v>
      </c>
      <c r="G15" s="118" t="s">
        <v>40</v>
      </c>
      <c r="H15" s="76" t="s">
        <v>14</v>
      </c>
      <c r="I15" s="77"/>
      <c r="J15" s="101">
        <v>10</v>
      </c>
      <c r="K15" s="100">
        <v>30</v>
      </c>
      <c r="L15" s="30">
        <v>0</v>
      </c>
      <c r="M15" s="30">
        <v>0</v>
      </c>
      <c r="N15" s="29">
        <v>9.5</v>
      </c>
      <c r="O15" s="30">
        <f t="shared" ref="O15:O77" si="1">PRODUCT(L15,1.095)</f>
        <v>0</v>
      </c>
      <c r="P15" s="30">
        <f t="shared" ref="P15:P77" si="2">PRODUCT(M15,1.095)</f>
        <v>0</v>
      </c>
      <c r="Q15" s="31">
        <f t="shared" ref="Q15:Q77" si="3">PRODUCT(J15,O15)</f>
        <v>0</v>
      </c>
      <c r="R15" s="31">
        <f t="shared" ref="R15:R77" si="4">PRODUCT(J15,L15)</f>
        <v>0</v>
      </c>
      <c r="S15" s="31">
        <f t="shared" ref="S15:S77" si="5">PRODUCT(K15,P15)</f>
        <v>0</v>
      </c>
      <c r="T15" s="31">
        <f t="shared" ref="T15:T77" si="6">PRODUCT(K15,M15)</f>
        <v>0</v>
      </c>
    </row>
    <row r="16" spans="1:20" ht="12.75" customHeight="1" x14ac:dyDescent="0.3">
      <c r="B16" s="75">
        <f t="shared" ref="B16:B79" si="7">B15+1</f>
        <v>3</v>
      </c>
      <c r="C16" s="75"/>
      <c r="D16" s="116" t="s">
        <v>1357</v>
      </c>
      <c r="E16" s="117" t="s">
        <v>1357</v>
      </c>
      <c r="F16" s="117" t="s">
        <v>1357</v>
      </c>
      <c r="G16" s="118" t="s">
        <v>1357</v>
      </c>
      <c r="H16" s="76" t="s">
        <v>14</v>
      </c>
      <c r="I16" s="77"/>
      <c r="J16" s="101">
        <v>0</v>
      </c>
      <c r="K16" s="100">
        <v>10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2"/>
        <v>0</v>
      </c>
      <c r="Q16" s="31">
        <f t="shared" si="3"/>
        <v>0</v>
      </c>
      <c r="R16" s="31">
        <f t="shared" si="4"/>
        <v>0</v>
      </c>
      <c r="S16" s="31">
        <f t="shared" si="5"/>
        <v>0</v>
      </c>
      <c r="T16" s="31">
        <f t="shared" si="6"/>
        <v>0</v>
      </c>
    </row>
    <row r="17" spans="2:20" ht="12.75" customHeight="1" x14ac:dyDescent="0.3">
      <c r="B17" s="75">
        <f t="shared" si="7"/>
        <v>4</v>
      </c>
      <c r="C17" s="75"/>
      <c r="D17" s="116" t="s">
        <v>42</v>
      </c>
      <c r="E17" s="117" t="s">
        <v>42</v>
      </c>
      <c r="F17" s="117" t="s">
        <v>42</v>
      </c>
      <c r="G17" s="118" t="s">
        <v>42</v>
      </c>
      <c r="H17" s="76" t="s">
        <v>14</v>
      </c>
      <c r="I17" s="77"/>
      <c r="J17" s="101">
        <v>20</v>
      </c>
      <c r="K17" s="100">
        <v>300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2"/>
        <v>0</v>
      </c>
      <c r="Q17" s="31">
        <f t="shared" si="3"/>
        <v>0</v>
      </c>
      <c r="R17" s="31">
        <f t="shared" si="4"/>
        <v>0</v>
      </c>
      <c r="S17" s="31">
        <f t="shared" si="5"/>
        <v>0</v>
      </c>
      <c r="T17" s="31">
        <f t="shared" si="6"/>
        <v>0</v>
      </c>
    </row>
    <row r="18" spans="2:20" ht="12.75" customHeight="1" x14ac:dyDescent="0.3">
      <c r="B18" s="75">
        <f t="shared" si="7"/>
        <v>5</v>
      </c>
      <c r="C18" s="75"/>
      <c r="D18" s="116" t="s">
        <v>1359</v>
      </c>
      <c r="E18" s="117" t="s">
        <v>1359</v>
      </c>
      <c r="F18" s="117" t="s">
        <v>1359</v>
      </c>
      <c r="G18" s="118" t="s">
        <v>1359</v>
      </c>
      <c r="H18" s="76" t="s">
        <v>14</v>
      </c>
      <c r="I18" s="77"/>
      <c r="J18" s="101">
        <v>5</v>
      </c>
      <c r="K18" s="100">
        <v>30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2"/>
        <v>0</v>
      </c>
      <c r="Q18" s="31">
        <f t="shared" si="3"/>
        <v>0</v>
      </c>
      <c r="R18" s="31">
        <f t="shared" si="4"/>
        <v>0</v>
      </c>
      <c r="S18" s="31">
        <f t="shared" si="5"/>
        <v>0</v>
      </c>
      <c r="T18" s="31">
        <f t="shared" si="6"/>
        <v>0</v>
      </c>
    </row>
    <row r="19" spans="2:20" ht="12.75" customHeight="1" x14ac:dyDescent="0.3">
      <c r="B19" s="75">
        <f t="shared" si="7"/>
        <v>6</v>
      </c>
      <c r="C19" s="75"/>
      <c r="D19" s="116" t="s">
        <v>1360</v>
      </c>
      <c r="E19" s="117" t="s">
        <v>1360</v>
      </c>
      <c r="F19" s="117" t="s">
        <v>1360</v>
      </c>
      <c r="G19" s="118" t="s">
        <v>1360</v>
      </c>
      <c r="H19" s="76" t="s">
        <v>14</v>
      </c>
      <c r="I19" s="77"/>
      <c r="J19" s="101">
        <v>10</v>
      </c>
      <c r="K19" s="100">
        <v>12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2"/>
        <v>0</v>
      </c>
      <c r="Q19" s="31">
        <f t="shared" si="3"/>
        <v>0</v>
      </c>
      <c r="R19" s="31">
        <f t="shared" si="4"/>
        <v>0</v>
      </c>
      <c r="S19" s="31">
        <f t="shared" si="5"/>
        <v>0</v>
      </c>
      <c r="T19" s="31">
        <f t="shared" si="6"/>
        <v>0</v>
      </c>
    </row>
    <row r="20" spans="2:20" ht="12.75" customHeight="1" x14ac:dyDescent="0.3">
      <c r="B20" s="75">
        <f t="shared" si="7"/>
        <v>7</v>
      </c>
      <c r="C20" s="75"/>
      <c r="D20" s="116" t="s">
        <v>1361</v>
      </c>
      <c r="E20" s="117" t="s">
        <v>1361</v>
      </c>
      <c r="F20" s="117" t="s">
        <v>1361</v>
      </c>
      <c r="G20" s="118" t="s">
        <v>1361</v>
      </c>
      <c r="H20" s="76" t="s">
        <v>14</v>
      </c>
      <c r="I20" s="77"/>
      <c r="J20" s="101">
        <v>100</v>
      </c>
      <c r="K20" s="100">
        <v>200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2"/>
        <v>0</v>
      </c>
      <c r="Q20" s="31">
        <f t="shared" si="3"/>
        <v>0</v>
      </c>
      <c r="R20" s="31">
        <f t="shared" si="4"/>
        <v>0</v>
      </c>
      <c r="S20" s="31">
        <f t="shared" si="5"/>
        <v>0</v>
      </c>
      <c r="T20" s="31">
        <f t="shared" si="6"/>
        <v>0</v>
      </c>
    </row>
    <row r="21" spans="2:20" ht="12.75" customHeight="1" x14ac:dyDescent="0.3">
      <c r="B21" s="75">
        <f t="shared" si="7"/>
        <v>8</v>
      </c>
      <c r="C21" s="75"/>
      <c r="D21" s="116" t="s">
        <v>41</v>
      </c>
      <c r="E21" s="117" t="s">
        <v>41</v>
      </c>
      <c r="F21" s="117" t="s">
        <v>41</v>
      </c>
      <c r="G21" s="118" t="s">
        <v>41</v>
      </c>
      <c r="H21" s="76" t="s">
        <v>14</v>
      </c>
      <c r="I21" s="77"/>
      <c r="J21" s="101">
        <v>40</v>
      </c>
      <c r="K21" s="100">
        <v>200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2"/>
        <v>0</v>
      </c>
      <c r="Q21" s="31">
        <f t="shared" si="3"/>
        <v>0</v>
      </c>
      <c r="R21" s="31">
        <f t="shared" si="4"/>
        <v>0</v>
      </c>
      <c r="S21" s="31">
        <f t="shared" si="5"/>
        <v>0</v>
      </c>
      <c r="T21" s="31">
        <f t="shared" si="6"/>
        <v>0</v>
      </c>
    </row>
    <row r="22" spans="2:20" ht="12.75" customHeight="1" x14ac:dyDescent="0.3">
      <c r="B22" s="75">
        <f t="shared" si="7"/>
        <v>9</v>
      </c>
      <c r="C22" s="75"/>
      <c r="D22" s="116" t="s">
        <v>1362</v>
      </c>
      <c r="E22" s="117" t="s">
        <v>1362</v>
      </c>
      <c r="F22" s="117" t="s">
        <v>1362</v>
      </c>
      <c r="G22" s="118" t="s">
        <v>1362</v>
      </c>
      <c r="H22" s="76" t="s">
        <v>14</v>
      </c>
      <c r="I22" s="77"/>
      <c r="J22" s="101">
        <v>0</v>
      </c>
      <c r="K22" s="100">
        <v>15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2"/>
        <v>0</v>
      </c>
      <c r="Q22" s="31">
        <f t="shared" si="3"/>
        <v>0</v>
      </c>
      <c r="R22" s="31">
        <f t="shared" si="4"/>
        <v>0</v>
      </c>
      <c r="S22" s="31">
        <f t="shared" si="5"/>
        <v>0</v>
      </c>
      <c r="T22" s="31">
        <f t="shared" si="6"/>
        <v>0</v>
      </c>
    </row>
    <row r="23" spans="2:20" ht="12.75" customHeight="1" x14ac:dyDescent="0.3">
      <c r="B23" s="75">
        <f t="shared" si="7"/>
        <v>10</v>
      </c>
      <c r="C23" s="75"/>
      <c r="D23" s="116" t="s">
        <v>73</v>
      </c>
      <c r="E23" s="117" t="s">
        <v>73</v>
      </c>
      <c r="F23" s="117" t="s">
        <v>73</v>
      </c>
      <c r="G23" s="118" t="s">
        <v>73</v>
      </c>
      <c r="H23" s="76" t="s">
        <v>14</v>
      </c>
      <c r="I23" s="77"/>
      <c r="J23" s="101">
        <v>0</v>
      </c>
      <c r="K23" s="100">
        <v>15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2"/>
        <v>0</v>
      </c>
      <c r="Q23" s="31">
        <f t="shared" si="3"/>
        <v>0</v>
      </c>
      <c r="R23" s="31">
        <f t="shared" si="4"/>
        <v>0</v>
      </c>
      <c r="S23" s="31">
        <f t="shared" si="5"/>
        <v>0</v>
      </c>
      <c r="T23" s="31">
        <f t="shared" si="6"/>
        <v>0</v>
      </c>
    </row>
    <row r="24" spans="2:20" ht="12.75" customHeight="1" x14ac:dyDescent="0.3">
      <c r="B24" s="75">
        <f t="shared" si="7"/>
        <v>11</v>
      </c>
      <c r="C24" s="75"/>
      <c r="D24" s="116" t="s">
        <v>1363</v>
      </c>
      <c r="E24" s="117" t="s">
        <v>1363</v>
      </c>
      <c r="F24" s="117" t="s">
        <v>1363</v>
      </c>
      <c r="G24" s="118" t="s">
        <v>1363</v>
      </c>
      <c r="H24" s="76" t="s">
        <v>14</v>
      </c>
      <c r="I24" s="77"/>
      <c r="J24" s="101">
        <v>5</v>
      </c>
      <c r="K24" s="100">
        <v>30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2"/>
        <v>0</v>
      </c>
      <c r="Q24" s="31">
        <f t="shared" si="3"/>
        <v>0</v>
      </c>
      <c r="R24" s="31">
        <f t="shared" si="4"/>
        <v>0</v>
      </c>
      <c r="S24" s="31">
        <f t="shared" si="5"/>
        <v>0</v>
      </c>
      <c r="T24" s="31">
        <f t="shared" si="6"/>
        <v>0</v>
      </c>
    </row>
    <row r="25" spans="2:20" ht="12.75" customHeight="1" x14ac:dyDescent="0.3">
      <c r="B25" s="75">
        <f t="shared" si="7"/>
        <v>12</v>
      </c>
      <c r="C25" s="75"/>
      <c r="D25" s="116" t="s">
        <v>74</v>
      </c>
      <c r="E25" s="117" t="s">
        <v>74</v>
      </c>
      <c r="F25" s="117" t="s">
        <v>74</v>
      </c>
      <c r="G25" s="118" t="s">
        <v>74</v>
      </c>
      <c r="H25" s="76" t="s">
        <v>14</v>
      </c>
      <c r="I25" s="77"/>
      <c r="J25" s="101">
        <v>0</v>
      </c>
      <c r="K25" s="100">
        <v>2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2"/>
        <v>0</v>
      </c>
      <c r="Q25" s="31">
        <f t="shared" si="3"/>
        <v>0</v>
      </c>
      <c r="R25" s="31">
        <f t="shared" si="4"/>
        <v>0</v>
      </c>
      <c r="S25" s="31">
        <f t="shared" si="5"/>
        <v>0</v>
      </c>
      <c r="T25" s="31">
        <f t="shared" si="6"/>
        <v>0</v>
      </c>
    </row>
    <row r="26" spans="2:20" ht="12.75" customHeight="1" x14ac:dyDescent="0.3">
      <c r="B26" s="75">
        <f t="shared" si="7"/>
        <v>13</v>
      </c>
      <c r="C26" s="75"/>
      <c r="D26" s="116" t="s">
        <v>1364</v>
      </c>
      <c r="E26" s="117" t="s">
        <v>1364</v>
      </c>
      <c r="F26" s="117" t="s">
        <v>1364</v>
      </c>
      <c r="G26" s="118" t="s">
        <v>1364</v>
      </c>
      <c r="H26" s="76" t="s">
        <v>14</v>
      </c>
      <c r="I26" s="77"/>
      <c r="J26" s="101">
        <v>0</v>
      </c>
      <c r="K26" s="100">
        <v>5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2"/>
        <v>0</v>
      </c>
      <c r="Q26" s="31">
        <f t="shared" si="3"/>
        <v>0</v>
      </c>
      <c r="R26" s="31">
        <f t="shared" si="4"/>
        <v>0</v>
      </c>
      <c r="S26" s="31">
        <f t="shared" si="5"/>
        <v>0</v>
      </c>
      <c r="T26" s="31">
        <f t="shared" si="6"/>
        <v>0</v>
      </c>
    </row>
    <row r="27" spans="2:20" ht="12.75" customHeight="1" x14ac:dyDescent="0.3">
      <c r="B27" s="75">
        <f t="shared" si="7"/>
        <v>14</v>
      </c>
      <c r="C27" s="75"/>
      <c r="D27" s="116" t="s">
        <v>1365</v>
      </c>
      <c r="E27" s="117" t="s">
        <v>1365</v>
      </c>
      <c r="F27" s="117" t="s">
        <v>1365</v>
      </c>
      <c r="G27" s="118" t="s">
        <v>1365</v>
      </c>
      <c r="H27" s="76" t="s">
        <v>14</v>
      </c>
      <c r="I27" s="77"/>
      <c r="J27" s="101">
        <v>0</v>
      </c>
      <c r="K27" s="100">
        <v>5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2"/>
        <v>0</v>
      </c>
      <c r="Q27" s="31">
        <f t="shared" si="3"/>
        <v>0</v>
      </c>
      <c r="R27" s="31">
        <f t="shared" si="4"/>
        <v>0</v>
      </c>
      <c r="S27" s="31">
        <f t="shared" si="5"/>
        <v>0</v>
      </c>
      <c r="T27" s="31">
        <f t="shared" si="6"/>
        <v>0</v>
      </c>
    </row>
    <row r="28" spans="2:20" ht="12.75" customHeight="1" x14ac:dyDescent="0.3">
      <c r="B28" s="75">
        <f t="shared" si="7"/>
        <v>15</v>
      </c>
      <c r="C28" s="75"/>
      <c r="D28" s="116" t="s">
        <v>1366</v>
      </c>
      <c r="E28" s="117" t="s">
        <v>1366</v>
      </c>
      <c r="F28" s="117" t="s">
        <v>1366</v>
      </c>
      <c r="G28" s="118" t="s">
        <v>1366</v>
      </c>
      <c r="H28" s="76" t="s">
        <v>14</v>
      </c>
      <c r="I28" s="77"/>
      <c r="J28" s="101">
        <v>80</v>
      </c>
      <c r="K28" s="100">
        <v>300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2"/>
        <v>0</v>
      </c>
      <c r="Q28" s="31">
        <f t="shared" si="3"/>
        <v>0</v>
      </c>
      <c r="R28" s="31">
        <f t="shared" si="4"/>
        <v>0</v>
      </c>
      <c r="S28" s="31">
        <f t="shared" si="5"/>
        <v>0</v>
      </c>
      <c r="T28" s="31">
        <f t="shared" si="6"/>
        <v>0</v>
      </c>
    </row>
    <row r="29" spans="2:20" ht="12.75" customHeight="1" x14ac:dyDescent="0.3">
      <c r="B29" s="75">
        <f t="shared" si="7"/>
        <v>16</v>
      </c>
      <c r="C29" s="75"/>
      <c r="D29" s="116" t="s">
        <v>1367</v>
      </c>
      <c r="E29" s="117" t="s">
        <v>1367</v>
      </c>
      <c r="F29" s="117" t="s">
        <v>1367</v>
      </c>
      <c r="G29" s="118" t="s">
        <v>1367</v>
      </c>
      <c r="H29" s="76" t="s">
        <v>14</v>
      </c>
      <c r="I29" s="77"/>
      <c r="J29" s="101">
        <v>80</v>
      </c>
      <c r="K29" s="100">
        <v>300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2"/>
        <v>0</v>
      </c>
      <c r="Q29" s="31">
        <f t="shared" si="3"/>
        <v>0</v>
      </c>
      <c r="R29" s="31">
        <f t="shared" si="4"/>
        <v>0</v>
      </c>
      <c r="S29" s="31">
        <f t="shared" si="5"/>
        <v>0</v>
      </c>
      <c r="T29" s="31">
        <f t="shared" si="6"/>
        <v>0</v>
      </c>
    </row>
    <row r="30" spans="2:20" ht="12.75" customHeight="1" x14ac:dyDescent="0.3">
      <c r="B30" s="75">
        <f t="shared" si="7"/>
        <v>17</v>
      </c>
      <c r="C30" s="75"/>
      <c r="D30" s="116" t="s">
        <v>43</v>
      </c>
      <c r="E30" s="117" t="s">
        <v>43</v>
      </c>
      <c r="F30" s="117" t="s">
        <v>43</v>
      </c>
      <c r="G30" s="118" t="s">
        <v>43</v>
      </c>
      <c r="H30" s="76" t="s">
        <v>14</v>
      </c>
      <c r="I30" s="77"/>
      <c r="J30" s="101">
        <v>50</v>
      </c>
      <c r="K30" s="100">
        <v>1200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2"/>
        <v>0</v>
      </c>
      <c r="Q30" s="31">
        <f t="shared" si="3"/>
        <v>0</v>
      </c>
      <c r="R30" s="31">
        <f t="shared" si="4"/>
        <v>0</v>
      </c>
      <c r="S30" s="31">
        <f t="shared" si="5"/>
        <v>0</v>
      </c>
      <c r="T30" s="31">
        <f t="shared" si="6"/>
        <v>0</v>
      </c>
    </row>
    <row r="31" spans="2:20" ht="12.75" customHeight="1" x14ac:dyDescent="0.3">
      <c r="B31" s="75">
        <f t="shared" si="7"/>
        <v>18</v>
      </c>
      <c r="C31" s="75"/>
      <c r="D31" s="116" t="s">
        <v>1368</v>
      </c>
      <c r="E31" s="117" t="s">
        <v>1368</v>
      </c>
      <c r="F31" s="117" t="s">
        <v>1368</v>
      </c>
      <c r="G31" s="118" t="s">
        <v>1368</v>
      </c>
      <c r="H31" s="76" t="s">
        <v>14</v>
      </c>
      <c r="I31" s="77"/>
      <c r="J31" s="101">
        <v>10</v>
      </c>
      <c r="K31" s="100">
        <v>100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2"/>
        <v>0</v>
      </c>
      <c r="Q31" s="31">
        <f t="shared" si="3"/>
        <v>0</v>
      </c>
      <c r="R31" s="31">
        <f t="shared" si="4"/>
        <v>0</v>
      </c>
      <c r="S31" s="31">
        <f t="shared" si="5"/>
        <v>0</v>
      </c>
      <c r="T31" s="31">
        <f t="shared" si="6"/>
        <v>0</v>
      </c>
    </row>
    <row r="32" spans="2:20" ht="12.75" customHeight="1" x14ac:dyDescent="0.3">
      <c r="B32" s="75">
        <f t="shared" si="7"/>
        <v>19</v>
      </c>
      <c r="C32" s="75"/>
      <c r="D32" s="116" t="s">
        <v>1369</v>
      </c>
      <c r="E32" s="117" t="s">
        <v>1369</v>
      </c>
      <c r="F32" s="117" t="s">
        <v>1369</v>
      </c>
      <c r="G32" s="118" t="s">
        <v>1369</v>
      </c>
      <c r="H32" s="76" t="s">
        <v>14</v>
      </c>
      <c r="I32" s="77"/>
      <c r="J32" s="101">
        <v>10</v>
      </c>
      <c r="K32" s="100">
        <v>100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2"/>
        <v>0</v>
      </c>
      <c r="Q32" s="31">
        <f t="shared" si="3"/>
        <v>0</v>
      </c>
      <c r="R32" s="31">
        <f t="shared" si="4"/>
        <v>0</v>
      </c>
      <c r="S32" s="31">
        <f t="shared" si="5"/>
        <v>0</v>
      </c>
      <c r="T32" s="31">
        <f t="shared" si="6"/>
        <v>0</v>
      </c>
    </row>
    <row r="33" spans="2:20" ht="12.75" customHeight="1" x14ac:dyDescent="0.3">
      <c r="B33" s="75">
        <f t="shared" si="7"/>
        <v>20</v>
      </c>
      <c r="C33" s="75"/>
      <c r="D33" s="116" t="s">
        <v>1370</v>
      </c>
      <c r="E33" s="117" t="s">
        <v>1370</v>
      </c>
      <c r="F33" s="117" t="s">
        <v>1370</v>
      </c>
      <c r="G33" s="118" t="s">
        <v>1370</v>
      </c>
      <c r="H33" s="76" t="s">
        <v>14</v>
      </c>
      <c r="I33" s="77"/>
      <c r="J33" s="101">
        <v>2</v>
      </c>
      <c r="K33" s="100">
        <v>100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2"/>
        <v>0</v>
      </c>
      <c r="Q33" s="31">
        <f t="shared" si="3"/>
        <v>0</v>
      </c>
      <c r="R33" s="31">
        <f t="shared" si="4"/>
        <v>0</v>
      </c>
      <c r="S33" s="31">
        <f t="shared" si="5"/>
        <v>0</v>
      </c>
      <c r="T33" s="31">
        <f t="shared" si="6"/>
        <v>0</v>
      </c>
    </row>
    <row r="34" spans="2:20" ht="12.75" customHeight="1" x14ac:dyDescent="0.3">
      <c r="B34" s="75">
        <f t="shared" si="7"/>
        <v>21</v>
      </c>
      <c r="C34" s="75"/>
      <c r="D34" s="116" t="s">
        <v>1371</v>
      </c>
      <c r="E34" s="117" t="s">
        <v>1371</v>
      </c>
      <c r="F34" s="117" t="s">
        <v>1371</v>
      </c>
      <c r="G34" s="118" t="s">
        <v>1371</v>
      </c>
      <c r="H34" s="76" t="s">
        <v>14</v>
      </c>
      <c r="I34" s="77"/>
      <c r="J34" s="101">
        <v>2</v>
      </c>
      <c r="K34" s="100">
        <v>100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2"/>
        <v>0</v>
      </c>
      <c r="Q34" s="31">
        <f t="shared" si="3"/>
        <v>0</v>
      </c>
      <c r="R34" s="31">
        <f t="shared" si="4"/>
        <v>0</v>
      </c>
      <c r="S34" s="31">
        <f t="shared" si="5"/>
        <v>0</v>
      </c>
      <c r="T34" s="31">
        <f t="shared" si="6"/>
        <v>0</v>
      </c>
    </row>
    <row r="35" spans="2:20" ht="12.75" customHeight="1" x14ac:dyDescent="0.3">
      <c r="B35" s="75">
        <f t="shared" si="7"/>
        <v>22</v>
      </c>
      <c r="C35" s="75"/>
      <c r="D35" s="116" t="s">
        <v>1371</v>
      </c>
      <c r="E35" s="117" t="s">
        <v>1371</v>
      </c>
      <c r="F35" s="117" t="s">
        <v>1371</v>
      </c>
      <c r="G35" s="118" t="s">
        <v>1371</v>
      </c>
      <c r="H35" s="76" t="s">
        <v>14</v>
      </c>
      <c r="I35" s="77"/>
      <c r="J35" s="101">
        <v>0</v>
      </c>
      <c r="K35" s="100">
        <v>100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2"/>
        <v>0</v>
      </c>
      <c r="Q35" s="31">
        <f t="shared" si="3"/>
        <v>0</v>
      </c>
      <c r="R35" s="31">
        <f t="shared" si="4"/>
        <v>0</v>
      </c>
      <c r="S35" s="31">
        <f t="shared" si="5"/>
        <v>0</v>
      </c>
      <c r="T35" s="31">
        <f t="shared" si="6"/>
        <v>0</v>
      </c>
    </row>
    <row r="36" spans="2:20" ht="12.75" customHeight="1" x14ac:dyDescent="0.3">
      <c r="B36" s="75">
        <f t="shared" si="7"/>
        <v>23</v>
      </c>
      <c r="C36" s="75"/>
      <c r="D36" s="116" t="s">
        <v>1372</v>
      </c>
      <c r="E36" s="117" t="s">
        <v>1372</v>
      </c>
      <c r="F36" s="117" t="s">
        <v>1372</v>
      </c>
      <c r="G36" s="118" t="s">
        <v>1372</v>
      </c>
      <c r="H36" s="76" t="s">
        <v>14</v>
      </c>
      <c r="I36" s="77"/>
      <c r="J36" s="101">
        <v>0</v>
      </c>
      <c r="K36" s="100">
        <v>50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2"/>
        <v>0</v>
      </c>
      <c r="Q36" s="31">
        <f t="shared" si="3"/>
        <v>0</v>
      </c>
      <c r="R36" s="31">
        <f t="shared" si="4"/>
        <v>0</v>
      </c>
      <c r="S36" s="31">
        <f t="shared" si="5"/>
        <v>0</v>
      </c>
      <c r="T36" s="31">
        <f t="shared" si="6"/>
        <v>0</v>
      </c>
    </row>
    <row r="37" spans="2:20" ht="12.75" customHeight="1" x14ac:dyDescent="0.3">
      <c r="B37" s="75">
        <f t="shared" si="7"/>
        <v>24</v>
      </c>
      <c r="C37" s="75"/>
      <c r="D37" s="116" t="s">
        <v>45</v>
      </c>
      <c r="E37" s="117" t="s">
        <v>45</v>
      </c>
      <c r="F37" s="117" t="s">
        <v>45</v>
      </c>
      <c r="G37" s="118" t="s">
        <v>45</v>
      </c>
      <c r="H37" s="76" t="s">
        <v>14</v>
      </c>
      <c r="I37" s="77"/>
      <c r="J37" s="101">
        <v>50</v>
      </c>
      <c r="K37" s="100">
        <v>200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2"/>
        <v>0</v>
      </c>
      <c r="Q37" s="31">
        <f t="shared" si="3"/>
        <v>0</v>
      </c>
      <c r="R37" s="31">
        <f t="shared" si="4"/>
        <v>0</v>
      </c>
      <c r="S37" s="31">
        <f t="shared" si="5"/>
        <v>0</v>
      </c>
      <c r="T37" s="31">
        <f t="shared" si="6"/>
        <v>0</v>
      </c>
    </row>
    <row r="38" spans="2:20" ht="12.75" customHeight="1" x14ac:dyDescent="0.3">
      <c r="B38" s="75">
        <f t="shared" si="7"/>
        <v>25</v>
      </c>
      <c r="C38" s="75"/>
      <c r="D38" s="116" t="s">
        <v>1373</v>
      </c>
      <c r="E38" s="117" t="s">
        <v>1373</v>
      </c>
      <c r="F38" s="117" t="s">
        <v>1373</v>
      </c>
      <c r="G38" s="118" t="s">
        <v>1373</v>
      </c>
      <c r="H38" s="76" t="s">
        <v>14</v>
      </c>
      <c r="I38" s="77"/>
      <c r="J38" s="101">
        <v>2</v>
      </c>
      <c r="K38" s="100">
        <v>150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2"/>
        <v>0</v>
      </c>
      <c r="Q38" s="31">
        <f t="shared" si="3"/>
        <v>0</v>
      </c>
      <c r="R38" s="31">
        <f t="shared" si="4"/>
        <v>0</v>
      </c>
      <c r="S38" s="31">
        <f t="shared" si="5"/>
        <v>0</v>
      </c>
      <c r="T38" s="31">
        <f t="shared" si="6"/>
        <v>0</v>
      </c>
    </row>
    <row r="39" spans="2:20" ht="12.75" customHeight="1" x14ac:dyDescent="0.3">
      <c r="B39" s="75">
        <f t="shared" si="7"/>
        <v>26</v>
      </c>
      <c r="C39" s="75"/>
      <c r="D39" s="116" t="s">
        <v>1374</v>
      </c>
      <c r="E39" s="117" t="s">
        <v>1374</v>
      </c>
      <c r="F39" s="117" t="s">
        <v>1374</v>
      </c>
      <c r="G39" s="118" t="s">
        <v>1374</v>
      </c>
      <c r="H39" s="76" t="s">
        <v>14</v>
      </c>
      <c r="I39" s="77"/>
      <c r="J39" s="101">
        <v>0</v>
      </c>
      <c r="K39" s="100">
        <v>5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2"/>
        <v>0</v>
      </c>
      <c r="Q39" s="31">
        <f t="shared" si="3"/>
        <v>0</v>
      </c>
      <c r="R39" s="31">
        <f t="shared" si="4"/>
        <v>0</v>
      </c>
      <c r="S39" s="31">
        <f t="shared" si="5"/>
        <v>0</v>
      </c>
      <c r="T39" s="31">
        <f t="shared" si="6"/>
        <v>0</v>
      </c>
    </row>
    <row r="40" spans="2:20" ht="12.75" customHeight="1" x14ac:dyDescent="0.3">
      <c r="B40" s="75">
        <f t="shared" si="7"/>
        <v>27</v>
      </c>
      <c r="C40" s="75"/>
      <c r="D40" s="116" t="s">
        <v>50</v>
      </c>
      <c r="E40" s="117" t="s">
        <v>50</v>
      </c>
      <c r="F40" s="117" t="s">
        <v>50</v>
      </c>
      <c r="G40" s="118" t="s">
        <v>50</v>
      </c>
      <c r="H40" s="76" t="s">
        <v>14</v>
      </c>
      <c r="I40" s="77"/>
      <c r="J40" s="101">
        <v>20</v>
      </c>
      <c r="K40" s="100">
        <v>200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2"/>
        <v>0</v>
      </c>
      <c r="Q40" s="31">
        <f t="shared" si="3"/>
        <v>0</v>
      </c>
      <c r="R40" s="31">
        <f t="shared" si="4"/>
        <v>0</v>
      </c>
      <c r="S40" s="31">
        <f t="shared" si="5"/>
        <v>0</v>
      </c>
      <c r="T40" s="31">
        <f t="shared" si="6"/>
        <v>0</v>
      </c>
    </row>
    <row r="41" spans="2:20" ht="15" customHeight="1" x14ac:dyDescent="0.3">
      <c r="B41" s="75">
        <f t="shared" si="7"/>
        <v>28</v>
      </c>
      <c r="C41" s="75"/>
      <c r="D41" s="116" t="s">
        <v>1375</v>
      </c>
      <c r="E41" s="117" t="s">
        <v>1375</v>
      </c>
      <c r="F41" s="117" t="s">
        <v>1375</v>
      </c>
      <c r="G41" s="118" t="s">
        <v>1375</v>
      </c>
      <c r="H41" s="76" t="s">
        <v>14</v>
      </c>
      <c r="I41" s="77"/>
      <c r="J41" s="101">
        <v>30</v>
      </c>
      <c r="K41" s="100">
        <v>500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2"/>
        <v>0</v>
      </c>
      <c r="Q41" s="31">
        <f t="shared" si="3"/>
        <v>0</v>
      </c>
      <c r="R41" s="31">
        <f t="shared" si="4"/>
        <v>0</v>
      </c>
      <c r="S41" s="31">
        <f t="shared" si="5"/>
        <v>0</v>
      </c>
      <c r="T41" s="31">
        <f t="shared" si="6"/>
        <v>0</v>
      </c>
    </row>
    <row r="42" spans="2:20" ht="12.75" customHeight="1" x14ac:dyDescent="0.3">
      <c r="B42" s="75">
        <f t="shared" si="7"/>
        <v>29</v>
      </c>
      <c r="C42" s="75"/>
      <c r="D42" s="116" t="s">
        <v>1376</v>
      </c>
      <c r="E42" s="117" t="s">
        <v>1376</v>
      </c>
      <c r="F42" s="117" t="s">
        <v>1376</v>
      </c>
      <c r="G42" s="118" t="s">
        <v>1376</v>
      </c>
      <c r="H42" s="76" t="s">
        <v>14</v>
      </c>
      <c r="I42" s="77"/>
      <c r="J42" s="101">
        <v>0</v>
      </c>
      <c r="K42" s="100">
        <v>15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2"/>
        <v>0</v>
      </c>
      <c r="Q42" s="31">
        <f t="shared" si="3"/>
        <v>0</v>
      </c>
      <c r="R42" s="31">
        <f t="shared" si="4"/>
        <v>0</v>
      </c>
      <c r="S42" s="31">
        <f t="shared" si="5"/>
        <v>0</v>
      </c>
      <c r="T42" s="31">
        <f t="shared" si="6"/>
        <v>0</v>
      </c>
    </row>
    <row r="43" spans="2:20" ht="12.75" customHeight="1" x14ac:dyDescent="0.3">
      <c r="B43" s="75">
        <f t="shared" si="7"/>
        <v>30</v>
      </c>
      <c r="C43" s="75"/>
      <c r="D43" s="116" t="s">
        <v>1377</v>
      </c>
      <c r="E43" s="117" t="s">
        <v>1377</v>
      </c>
      <c r="F43" s="117" t="s">
        <v>1377</v>
      </c>
      <c r="G43" s="118" t="s">
        <v>1377</v>
      </c>
      <c r="H43" s="76" t="s">
        <v>14</v>
      </c>
      <c r="I43" s="77"/>
      <c r="J43" s="101">
        <v>0</v>
      </c>
      <c r="K43" s="100">
        <v>15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2"/>
        <v>0</v>
      </c>
      <c r="Q43" s="31">
        <f t="shared" si="3"/>
        <v>0</v>
      </c>
      <c r="R43" s="31">
        <f t="shared" si="4"/>
        <v>0</v>
      </c>
      <c r="S43" s="31">
        <f t="shared" si="5"/>
        <v>0</v>
      </c>
      <c r="T43" s="31">
        <f t="shared" si="6"/>
        <v>0</v>
      </c>
    </row>
    <row r="44" spans="2:20" ht="12.75" customHeight="1" x14ac:dyDescent="0.3">
      <c r="B44" s="75">
        <f t="shared" si="7"/>
        <v>31</v>
      </c>
      <c r="C44" s="75"/>
      <c r="D44" s="116" t="s">
        <v>1378</v>
      </c>
      <c r="E44" s="117" t="s">
        <v>1378</v>
      </c>
      <c r="F44" s="117" t="s">
        <v>1378</v>
      </c>
      <c r="G44" s="118" t="s">
        <v>1378</v>
      </c>
      <c r="H44" s="76" t="s">
        <v>14</v>
      </c>
      <c r="I44" s="77"/>
      <c r="J44" s="101">
        <v>0</v>
      </c>
      <c r="K44" s="100">
        <v>15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2"/>
        <v>0</v>
      </c>
      <c r="Q44" s="31">
        <f t="shared" si="3"/>
        <v>0</v>
      </c>
      <c r="R44" s="31">
        <f t="shared" si="4"/>
        <v>0</v>
      </c>
      <c r="S44" s="31">
        <f t="shared" si="5"/>
        <v>0</v>
      </c>
      <c r="T44" s="31">
        <f t="shared" si="6"/>
        <v>0</v>
      </c>
    </row>
    <row r="45" spans="2:20" ht="12.75" customHeight="1" x14ac:dyDescent="0.3">
      <c r="B45" s="75">
        <f t="shared" si="7"/>
        <v>32</v>
      </c>
      <c r="C45" s="75"/>
      <c r="D45" s="116" t="s">
        <v>46</v>
      </c>
      <c r="E45" s="117" t="s">
        <v>46</v>
      </c>
      <c r="F45" s="117" t="s">
        <v>46</v>
      </c>
      <c r="G45" s="118" t="s">
        <v>46</v>
      </c>
      <c r="H45" s="76" t="s">
        <v>14</v>
      </c>
      <c r="I45" s="77"/>
      <c r="J45" s="101">
        <v>30</v>
      </c>
      <c r="K45" s="100">
        <v>150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2"/>
        <v>0</v>
      </c>
      <c r="Q45" s="31">
        <f t="shared" si="3"/>
        <v>0</v>
      </c>
      <c r="R45" s="31">
        <f t="shared" si="4"/>
        <v>0</v>
      </c>
      <c r="S45" s="31">
        <f t="shared" si="5"/>
        <v>0</v>
      </c>
      <c r="T45" s="31">
        <f t="shared" si="6"/>
        <v>0</v>
      </c>
    </row>
    <row r="46" spans="2:20" ht="12.75" customHeight="1" x14ac:dyDescent="0.3">
      <c r="B46" s="75">
        <f t="shared" si="7"/>
        <v>33</v>
      </c>
      <c r="C46" s="75"/>
      <c r="D46" s="116" t="s">
        <v>47</v>
      </c>
      <c r="E46" s="117" t="s">
        <v>47</v>
      </c>
      <c r="F46" s="117" t="s">
        <v>47</v>
      </c>
      <c r="G46" s="118" t="s">
        <v>47</v>
      </c>
      <c r="H46" s="76" t="s">
        <v>14</v>
      </c>
      <c r="I46" s="77"/>
      <c r="J46" s="101">
        <v>15</v>
      </c>
      <c r="K46" s="100">
        <v>90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2"/>
        <v>0</v>
      </c>
      <c r="Q46" s="31">
        <f t="shared" si="3"/>
        <v>0</v>
      </c>
      <c r="R46" s="31">
        <f t="shared" si="4"/>
        <v>0</v>
      </c>
      <c r="S46" s="31">
        <f t="shared" si="5"/>
        <v>0</v>
      </c>
      <c r="T46" s="31">
        <f t="shared" si="6"/>
        <v>0</v>
      </c>
    </row>
    <row r="47" spans="2:20" ht="12.75" customHeight="1" x14ac:dyDescent="0.3">
      <c r="B47" s="75">
        <f t="shared" si="7"/>
        <v>34</v>
      </c>
      <c r="C47" s="75"/>
      <c r="D47" s="116" t="s">
        <v>1379</v>
      </c>
      <c r="E47" s="117" t="s">
        <v>1379</v>
      </c>
      <c r="F47" s="117" t="s">
        <v>1379</v>
      </c>
      <c r="G47" s="118" t="s">
        <v>1379</v>
      </c>
      <c r="H47" s="76" t="s">
        <v>14</v>
      </c>
      <c r="I47" s="77"/>
      <c r="J47" s="101">
        <v>50</v>
      </c>
      <c r="K47" s="100">
        <v>300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2"/>
        <v>0</v>
      </c>
      <c r="Q47" s="31">
        <f t="shared" si="3"/>
        <v>0</v>
      </c>
      <c r="R47" s="31">
        <f t="shared" si="4"/>
        <v>0</v>
      </c>
      <c r="S47" s="31">
        <f t="shared" si="5"/>
        <v>0</v>
      </c>
      <c r="T47" s="31">
        <f t="shared" si="6"/>
        <v>0</v>
      </c>
    </row>
    <row r="48" spans="2:20" ht="12.75" customHeight="1" x14ac:dyDescent="0.3">
      <c r="B48" s="75">
        <f t="shared" si="7"/>
        <v>35</v>
      </c>
      <c r="C48" s="75"/>
      <c r="D48" s="116" t="s">
        <v>1380</v>
      </c>
      <c r="E48" s="117" t="s">
        <v>1380</v>
      </c>
      <c r="F48" s="117" t="s">
        <v>1380</v>
      </c>
      <c r="G48" s="118" t="s">
        <v>1380</v>
      </c>
      <c r="H48" s="76" t="s">
        <v>14</v>
      </c>
      <c r="I48" s="77"/>
      <c r="J48" s="101">
        <v>0</v>
      </c>
      <c r="K48" s="100">
        <v>10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2"/>
        <v>0</v>
      </c>
      <c r="Q48" s="31">
        <f t="shared" si="3"/>
        <v>0</v>
      </c>
      <c r="R48" s="31">
        <f t="shared" si="4"/>
        <v>0</v>
      </c>
      <c r="S48" s="31">
        <f t="shared" si="5"/>
        <v>0</v>
      </c>
      <c r="T48" s="31">
        <f t="shared" si="6"/>
        <v>0</v>
      </c>
    </row>
    <row r="49" spans="2:20" ht="12.75" customHeight="1" x14ac:dyDescent="0.3">
      <c r="B49" s="75">
        <f t="shared" si="7"/>
        <v>36</v>
      </c>
      <c r="C49" s="75"/>
      <c r="D49" s="116" t="s">
        <v>1381</v>
      </c>
      <c r="E49" s="117" t="s">
        <v>1381</v>
      </c>
      <c r="F49" s="117" t="s">
        <v>1381</v>
      </c>
      <c r="G49" s="118" t="s">
        <v>1381</v>
      </c>
      <c r="H49" s="76" t="s">
        <v>14</v>
      </c>
      <c r="I49" s="77"/>
      <c r="J49" s="101">
        <v>0</v>
      </c>
      <c r="K49" s="100">
        <v>10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2"/>
        <v>0</v>
      </c>
      <c r="Q49" s="31">
        <f t="shared" si="3"/>
        <v>0</v>
      </c>
      <c r="R49" s="31">
        <f t="shared" si="4"/>
        <v>0</v>
      </c>
      <c r="S49" s="31">
        <f t="shared" si="5"/>
        <v>0</v>
      </c>
      <c r="T49" s="31">
        <f t="shared" si="6"/>
        <v>0</v>
      </c>
    </row>
    <row r="50" spans="2:20" ht="12.75" customHeight="1" x14ac:dyDescent="0.3">
      <c r="B50" s="75">
        <f t="shared" si="7"/>
        <v>37</v>
      </c>
      <c r="C50" s="75"/>
      <c r="D50" s="116" t="s">
        <v>49</v>
      </c>
      <c r="E50" s="117" t="s">
        <v>49</v>
      </c>
      <c r="F50" s="117" t="s">
        <v>49</v>
      </c>
      <c r="G50" s="118" t="s">
        <v>49</v>
      </c>
      <c r="H50" s="76" t="s">
        <v>14</v>
      </c>
      <c r="I50" s="77"/>
      <c r="J50" s="101">
        <v>100</v>
      </c>
      <c r="K50" s="100">
        <v>300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2"/>
        <v>0</v>
      </c>
      <c r="Q50" s="31">
        <f t="shared" si="3"/>
        <v>0</v>
      </c>
      <c r="R50" s="31">
        <f t="shared" si="4"/>
        <v>0</v>
      </c>
      <c r="S50" s="31">
        <f t="shared" si="5"/>
        <v>0</v>
      </c>
      <c r="T50" s="31">
        <f t="shared" si="6"/>
        <v>0</v>
      </c>
    </row>
    <row r="51" spans="2:20" ht="12.75" customHeight="1" x14ac:dyDescent="0.3">
      <c r="B51" s="75">
        <f t="shared" si="7"/>
        <v>38</v>
      </c>
      <c r="C51" s="75"/>
      <c r="D51" s="116" t="s">
        <v>1382</v>
      </c>
      <c r="E51" s="117" t="s">
        <v>1382</v>
      </c>
      <c r="F51" s="117" t="s">
        <v>1382</v>
      </c>
      <c r="G51" s="118" t="s">
        <v>1382</v>
      </c>
      <c r="H51" s="76" t="s">
        <v>14</v>
      </c>
      <c r="I51" s="77"/>
      <c r="J51" s="101">
        <v>0</v>
      </c>
      <c r="K51" s="100">
        <v>15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2"/>
        <v>0</v>
      </c>
      <c r="Q51" s="31">
        <f t="shared" si="3"/>
        <v>0</v>
      </c>
      <c r="R51" s="31">
        <f t="shared" si="4"/>
        <v>0</v>
      </c>
      <c r="S51" s="31">
        <f t="shared" si="5"/>
        <v>0</v>
      </c>
      <c r="T51" s="31">
        <f t="shared" si="6"/>
        <v>0</v>
      </c>
    </row>
    <row r="52" spans="2:20" ht="12.75" customHeight="1" x14ac:dyDescent="0.3">
      <c r="B52" s="75">
        <f t="shared" si="7"/>
        <v>39</v>
      </c>
      <c r="C52" s="75"/>
      <c r="D52" s="116" t="s">
        <v>48</v>
      </c>
      <c r="E52" s="117" t="s">
        <v>48</v>
      </c>
      <c r="F52" s="117" t="s">
        <v>48</v>
      </c>
      <c r="G52" s="118" t="s">
        <v>48</v>
      </c>
      <c r="H52" s="76" t="s">
        <v>14</v>
      </c>
      <c r="I52" s="77"/>
      <c r="J52" s="101">
        <v>5</v>
      </c>
      <c r="K52" s="100">
        <v>15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2"/>
        <v>0</v>
      </c>
      <c r="Q52" s="31">
        <f t="shared" si="3"/>
        <v>0</v>
      </c>
      <c r="R52" s="31">
        <f t="shared" si="4"/>
        <v>0</v>
      </c>
      <c r="S52" s="31">
        <f t="shared" si="5"/>
        <v>0</v>
      </c>
      <c r="T52" s="31">
        <f t="shared" si="6"/>
        <v>0</v>
      </c>
    </row>
    <row r="53" spans="2:20" ht="12.75" customHeight="1" x14ac:dyDescent="0.3">
      <c r="B53" s="75">
        <f t="shared" si="7"/>
        <v>40</v>
      </c>
      <c r="C53" s="75"/>
      <c r="D53" s="116" t="s">
        <v>1383</v>
      </c>
      <c r="E53" s="117" t="s">
        <v>1383</v>
      </c>
      <c r="F53" s="117" t="s">
        <v>1383</v>
      </c>
      <c r="G53" s="118" t="s">
        <v>1383</v>
      </c>
      <c r="H53" s="76" t="s">
        <v>14</v>
      </c>
      <c r="I53" s="77"/>
      <c r="J53" s="101">
        <v>5</v>
      </c>
      <c r="K53" s="100">
        <v>10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2"/>
        <v>0</v>
      </c>
      <c r="Q53" s="31">
        <f t="shared" si="3"/>
        <v>0</v>
      </c>
      <c r="R53" s="31">
        <f t="shared" si="4"/>
        <v>0</v>
      </c>
      <c r="S53" s="31">
        <f t="shared" si="5"/>
        <v>0</v>
      </c>
      <c r="T53" s="31">
        <f t="shared" si="6"/>
        <v>0</v>
      </c>
    </row>
    <row r="54" spans="2:20" ht="12.75" customHeight="1" x14ac:dyDescent="0.3">
      <c r="B54" s="75">
        <f t="shared" si="7"/>
        <v>41</v>
      </c>
      <c r="C54" s="75"/>
      <c r="D54" s="116" t="s">
        <v>1384</v>
      </c>
      <c r="E54" s="117" t="s">
        <v>1384</v>
      </c>
      <c r="F54" s="117" t="s">
        <v>1384</v>
      </c>
      <c r="G54" s="118" t="s">
        <v>1384</v>
      </c>
      <c r="H54" s="76" t="s">
        <v>14</v>
      </c>
      <c r="I54" s="77"/>
      <c r="J54" s="101">
        <v>0</v>
      </c>
      <c r="K54" s="100">
        <v>50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2"/>
        <v>0</v>
      </c>
      <c r="Q54" s="31">
        <f t="shared" si="3"/>
        <v>0</v>
      </c>
      <c r="R54" s="31">
        <f t="shared" si="4"/>
        <v>0</v>
      </c>
      <c r="S54" s="31">
        <f t="shared" si="5"/>
        <v>0</v>
      </c>
      <c r="T54" s="31">
        <f t="shared" si="6"/>
        <v>0</v>
      </c>
    </row>
    <row r="55" spans="2:20" ht="12.75" customHeight="1" x14ac:dyDescent="0.3">
      <c r="B55" s="75">
        <f t="shared" si="7"/>
        <v>42</v>
      </c>
      <c r="C55" s="75"/>
      <c r="D55" s="116" t="s">
        <v>1385</v>
      </c>
      <c r="E55" s="117" t="s">
        <v>1385</v>
      </c>
      <c r="F55" s="117" t="s">
        <v>1385</v>
      </c>
      <c r="G55" s="118" t="s">
        <v>1385</v>
      </c>
      <c r="H55" s="76" t="s">
        <v>14</v>
      </c>
      <c r="I55" s="77"/>
      <c r="J55" s="101">
        <v>120</v>
      </c>
      <c r="K55" s="100">
        <v>600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2"/>
        <v>0</v>
      </c>
      <c r="Q55" s="31">
        <f t="shared" si="3"/>
        <v>0</v>
      </c>
      <c r="R55" s="31">
        <f t="shared" si="4"/>
        <v>0</v>
      </c>
      <c r="S55" s="31">
        <f t="shared" si="5"/>
        <v>0</v>
      </c>
      <c r="T55" s="31">
        <f t="shared" si="6"/>
        <v>0</v>
      </c>
    </row>
    <row r="56" spans="2:20" ht="12.75" customHeight="1" x14ac:dyDescent="0.3">
      <c r="B56" s="75">
        <f t="shared" si="7"/>
        <v>43</v>
      </c>
      <c r="C56" s="75"/>
      <c r="D56" s="116" t="s">
        <v>77</v>
      </c>
      <c r="E56" s="117" t="s">
        <v>77</v>
      </c>
      <c r="F56" s="117" t="s">
        <v>77</v>
      </c>
      <c r="G56" s="118" t="s">
        <v>77</v>
      </c>
      <c r="H56" s="76" t="s">
        <v>14</v>
      </c>
      <c r="I56" s="77"/>
      <c r="J56" s="101">
        <v>5</v>
      </c>
      <c r="K56" s="100">
        <v>30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2"/>
        <v>0</v>
      </c>
      <c r="Q56" s="31">
        <f t="shared" si="3"/>
        <v>0</v>
      </c>
      <c r="R56" s="31">
        <f t="shared" si="4"/>
        <v>0</v>
      </c>
      <c r="S56" s="31">
        <f t="shared" si="5"/>
        <v>0</v>
      </c>
      <c r="T56" s="31">
        <f t="shared" si="6"/>
        <v>0</v>
      </c>
    </row>
    <row r="57" spans="2:20" ht="12.75" customHeight="1" x14ac:dyDescent="0.3">
      <c r="B57" s="75">
        <f t="shared" si="7"/>
        <v>44</v>
      </c>
      <c r="C57" s="75"/>
      <c r="D57" s="116" t="s">
        <v>1386</v>
      </c>
      <c r="E57" s="117" t="s">
        <v>1386</v>
      </c>
      <c r="F57" s="117" t="s">
        <v>1386</v>
      </c>
      <c r="G57" s="118" t="s">
        <v>1386</v>
      </c>
      <c r="H57" s="76" t="s">
        <v>14</v>
      </c>
      <c r="I57" s="77"/>
      <c r="J57" s="101">
        <v>0</v>
      </c>
      <c r="K57" s="100">
        <v>15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2"/>
        <v>0</v>
      </c>
      <c r="Q57" s="31">
        <f t="shared" si="3"/>
        <v>0</v>
      </c>
      <c r="R57" s="31">
        <f t="shared" si="4"/>
        <v>0</v>
      </c>
      <c r="S57" s="31">
        <f t="shared" si="5"/>
        <v>0</v>
      </c>
      <c r="T57" s="31">
        <f t="shared" si="6"/>
        <v>0</v>
      </c>
    </row>
    <row r="58" spans="2:20" ht="12.75" customHeight="1" x14ac:dyDescent="0.3">
      <c r="B58" s="75">
        <f t="shared" si="7"/>
        <v>45</v>
      </c>
      <c r="C58" s="75"/>
      <c r="D58" s="116" t="s">
        <v>1387</v>
      </c>
      <c r="E58" s="117" t="s">
        <v>1387</v>
      </c>
      <c r="F58" s="117" t="s">
        <v>1387</v>
      </c>
      <c r="G58" s="118" t="s">
        <v>1387</v>
      </c>
      <c r="H58" s="76" t="s">
        <v>14</v>
      </c>
      <c r="I58" s="77"/>
      <c r="J58" s="101">
        <v>0</v>
      </c>
      <c r="K58" s="100">
        <v>5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2"/>
        <v>0</v>
      </c>
      <c r="Q58" s="31">
        <f t="shared" si="3"/>
        <v>0</v>
      </c>
      <c r="R58" s="31">
        <f t="shared" si="4"/>
        <v>0</v>
      </c>
      <c r="S58" s="31">
        <f t="shared" si="5"/>
        <v>0</v>
      </c>
      <c r="T58" s="31">
        <f t="shared" si="6"/>
        <v>0</v>
      </c>
    </row>
    <row r="59" spans="2:20" ht="12.75" customHeight="1" x14ac:dyDescent="0.3">
      <c r="B59" s="75">
        <f t="shared" si="7"/>
        <v>46</v>
      </c>
      <c r="C59" s="75"/>
      <c r="D59" s="116" t="s">
        <v>44</v>
      </c>
      <c r="E59" s="117" t="s">
        <v>44</v>
      </c>
      <c r="F59" s="117" t="s">
        <v>44</v>
      </c>
      <c r="G59" s="118" t="s">
        <v>44</v>
      </c>
      <c r="H59" s="76" t="s">
        <v>14</v>
      </c>
      <c r="I59" s="77"/>
      <c r="J59" s="101">
        <v>10</v>
      </c>
      <c r="K59" s="100">
        <v>500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2"/>
        <v>0</v>
      </c>
      <c r="Q59" s="31">
        <f t="shared" si="3"/>
        <v>0</v>
      </c>
      <c r="R59" s="31">
        <f t="shared" si="4"/>
        <v>0</v>
      </c>
      <c r="S59" s="31">
        <f t="shared" si="5"/>
        <v>0</v>
      </c>
      <c r="T59" s="31">
        <f t="shared" si="6"/>
        <v>0</v>
      </c>
    </row>
    <row r="60" spans="2:20" ht="12.75" customHeight="1" x14ac:dyDescent="0.3">
      <c r="B60" s="75">
        <f t="shared" si="7"/>
        <v>47</v>
      </c>
      <c r="C60" s="75"/>
      <c r="D60" s="116" t="s">
        <v>1388</v>
      </c>
      <c r="E60" s="117" t="s">
        <v>1388</v>
      </c>
      <c r="F60" s="117" t="s">
        <v>1388</v>
      </c>
      <c r="G60" s="118" t="s">
        <v>1388</v>
      </c>
      <c r="H60" s="76" t="s">
        <v>14</v>
      </c>
      <c r="I60" s="77"/>
      <c r="J60" s="101">
        <v>0</v>
      </c>
      <c r="K60" s="100">
        <v>200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2"/>
        <v>0</v>
      </c>
      <c r="Q60" s="31">
        <f t="shared" si="3"/>
        <v>0</v>
      </c>
      <c r="R60" s="31">
        <f t="shared" si="4"/>
        <v>0</v>
      </c>
      <c r="S60" s="31">
        <f t="shared" si="5"/>
        <v>0</v>
      </c>
      <c r="T60" s="31">
        <f t="shared" si="6"/>
        <v>0</v>
      </c>
    </row>
    <row r="61" spans="2:20" ht="12.75" customHeight="1" x14ac:dyDescent="0.3">
      <c r="B61" s="75">
        <f t="shared" si="7"/>
        <v>48</v>
      </c>
      <c r="C61" s="75"/>
      <c r="D61" s="116" t="s">
        <v>1389</v>
      </c>
      <c r="E61" s="117" t="s">
        <v>1389</v>
      </c>
      <c r="F61" s="117" t="s">
        <v>1389</v>
      </c>
      <c r="G61" s="118" t="s">
        <v>1389</v>
      </c>
      <c r="H61" s="76" t="s">
        <v>14</v>
      </c>
      <c r="I61" s="77"/>
      <c r="J61" s="101">
        <v>0</v>
      </c>
      <c r="K61" s="100">
        <v>15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2"/>
        <v>0</v>
      </c>
      <c r="Q61" s="31">
        <f t="shared" si="3"/>
        <v>0</v>
      </c>
      <c r="R61" s="31">
        <f t="shared" si="4"/>
        <v>0</v>
      </c>
      <c r="S61" s="31">
        <f t="shared" si="5"/>
        <v>0</v>
      </c>
      <c r="T61" s="31">
        <f t="shared" si="6"/>
        <v>0</v>
      </c>
    </row>
    <row r="62" spans="2:20" ht="12.75" customHeight="1" x14ac:dyDescent="0.3">
      <c r="B62" s="75">
        <f t="shared" si="7"/>
        <v>49</v>
      </c>
      <c r="C62" s="75"/>
      <c r="D62" s="116" t="s">
        <v>1390</v>
      </c>
      <c r="E62" s="117" t="s">
        <v>1390</v>
      </c>
      <c r="F62" s="117" t="s">
        <v>1390</v>
      </c>
      <c r="G62" s="118" t="s">
        <v>1390</v>
      </c>
      <c r="H62" s="76" t="s">
        <v>14</v>
      </c>
      <c r="I62" s="77"/>
      <c r="J62" s="101">
        <v>0</v>
      </c>
      <c r="K62" s="100">
        <v>5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2"/>
        <v>0</v>
      </c>
      <c r="Q62" s="31">
        <f t="shared" si="3"/>
        <v>0</v>
      </c>
      <c r="R62" s="31">
        <f t="shared" si="4"/>
        <v>0</v>
      </c>
      <c r="S62" s="31">
        <f t="shared" si="5"/>
        <v>0</v>
      </c>
      <c r="T62" s="31">
        <f t="shared" si="6"/>
        <v>0</v>
      </c>
    </row>
    <row r="63" spans="2:20" ht="12.75" customHeight="1" x14ac:dyDescent="0.3">
      <c r="B63" s="75">
        <f t="shared" si="7"/>
        <v>50</v>
      </c>
      <c r="C63" s="75"/>
      <c r="D63" s="116" t="s">
        <v>1391</v>
      </c>
      <c r="E63" s="117" t="s">
        <v>1391</v>
      </c>
      <c r="F63" s="117" t="s">
        <v>1391</v>
      </c>
      <c r="G63" s="118" t="s">
        <v>1391</v>
      </c>
      <c r="H63" s="76" t="s">
        <v>14</v>
      </c>
      <c r="I63" s="77"/>
      <c r="J63" s="101">
        <v>0</v>
      </c>
      <c r="K63" s="100">
        <v>5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2"/>
        <v>0</v>
      </c>
      <c r="Q63" s="31">
        <f t="shared" si="3"/>
        <v>0</v>
      </c>
      <c r="R63" s="31">
        <f t="shared" si="4"/>
        <v>0</v>
      </c>
      <c r="S63" s="31">
        <f t="shared" si="5"/>
        <v>0</v>
      </c>
      <c r="T63" s="31">
        <f t="shared" si="6"/>
        <v>0</v>
      </c>
    </row>
    <row r="64" spans="2:20" ht="12.75" customHeight="1" x14ac:dyDescent="0.3">
      <c r="B64" s="75">
        <f t="shared" si="7"/>
        <v>51</v>
      </c>
      <c r="C64" s="75"/>
      <c r="D64" s="116" t="s">
        <v>76</v>
      </c>
      <c r="E64" s="117" t="s">
        <v>76</v>
      </c>
      <c r="F64" s="117" t="s">
        <v>76</v>
      </c>
      <c r="G64" s="118" t="s">
        <v>76</v>
      </c>
      <c r="H64" s="76" t="s">
        <v>14</v>
      </c>
      <c r="I64" s="77"/>
      <c r="J64" s="101">
        <v>0</v>
      </c>
      <c r="K64" s="100">
        <v>5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2"/>
        <v>0</v>
      </c>
      <c r="Q64" s="31">
        <f t="shared" si="3"/>
        <v>0</v>
      </c>
      <c r="R64" s="31">
        <f t="shared" si="4"/>
        <v>0</v>
      </c>
      <c r="S64" s="31">
        <f t="shared" si="5"/>
        <v>0</v>
      </c>
      <c r="T64" s="31">
        <f t="shared" si="6"/>
        <v>0</v>
      </c>
    </row>
    <row r="65" spans="2:20" ht="12.75" customHeight="1" x14ac:dyDescent="0.3">
      <c r="B65" s="75">
        <f t="shared" si="7"/>
        <v>52</v>
      </c>
      <c r="C65" s="75"/>
      <c r="D65" s="116" t="s">
        <v>1392</v>
      </c>
      <c r="E65" s="117" t="s">
        <v>1392</v>
      </c>
      <c r="F65" s="117" t="s">
        <v>1392</v>
      </c>
      <c r="G65" s="118" t="s">
        <v>1392</v>
      </c>
      <c r="H65" s="76" t="s">
        <v>14</v>
      </c>
      <c r="I65" s="77"/>
      <c r="J65" s="101">
        <v>40</v>
      </c>
      <c r="K65" s="100">
        <v>150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2"/>
        <v>0</v>
      </c>
      <c r="Q65" s="31">
        <f t="shared" si="3"/>
        <v>0</v>
      </c>
      <c r="R65" s="31">
        <f t="shared" si="4"/>
        <v>0</v>
      </c>
      <c r="S65" s="31">
        <f t="shared" si="5"/>
        <v>0</v>
      </c>
      <c r="T65" s="31">
        <f t="shared" si="6"/>
        <v>0</v>
      </c>
    </row>
    <row r="66" spans="2:20" ht="12.75" customHeight="1" x14ac:dyDescent="0.3">
      <c r="B66" s="75">
        <f t="shared" si="7"/>
        <v>53</v>
      </c>
      <c r="C66" s="75"/>
      <c r="D66" s="116" t="s">
        <v>75</v>
      </c>
      <c r="E66" s="117" t="s">
        <v>75</v>
      </c>
      <c r="F66" s="117" t="s">
        <v>75</v>
      </c>
      <c r="G66" s="118" t="s">
        <v>75</v>
      </c>
      <c r="H66" s="76" t="s">
        <v>14</v>
      </c>
      <c r="I66" s="77"/>
      <c r="J66" s="101">
        <v>0</v>
      </c>
      <c r="K66" s="100">
        <v>30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2"/>
        <v>0</v>
      </c>
      <c r="Q66" s="31">
        <f t="shared" si="3"/>
        <v>0</v>
      </c>
      <c r="R66" s="31">
        <f t="shared" si="4"/>
        <v>0</v>
      </c>
      <c r="S66" s="31">
        <f t="shared" si="5"/>
        <v>0</v>
      </c>
      <c r="T66" s="31">
        <f t="shared" si="6"/>
        <v>0</v>
      </c>
    </row>
    <row r="67" spans="2:20" ht="12.75" customHeight="1" x14ac:dyDescent="0.3">
      <c r="B67" s="75">
        <f t="shared" si="7"/>
        <v>54</v>
      </c>
      <c r="C67" s="75"/>
      <c r="D67" s="116" t="s">
        <v>72</v>
      </c>
      <c r="E67" s="117" t="s">
        <v>72</v>
      </c>
      <c r="F67" s="117" t="s">
        <v>72</v>
      </c>
      <c r="G67" s="118" t="s">
        <v>72</v>
      </c>
      <c r="H67" s="76" t="s">
        <v>14</v>
      </c>
      <c r="I67" s="77"/>
      <c r="J67" s="101">
        <v>5</v>
      </c>
      <c r="K67" s="100">
        <v>50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2"/>
        <v>0</v>
      </c>
      <c r="Q67" s="31">
        <f t="shared" si="3"/>
        <v>0</v>
      </c>
      <c r="R67" s="31">
        <f t="shared" si="4"/>
        <v>0</v>
      </c>
      <c r="S67" s="31">
        <f t="shared" si="5"/>
        <v>0</v>
      </c>
      <c r="T67" s="31">
        <f t="shared" si="6"/>
        <v>0</v>
      </c>
    </row>
    <row r="68" spans="2:20" ht="12.75" customHeight="1" x14ac:dyDescent="0.3">
      <c r="B68" s="75">
        <f t="shared" si="7"/>
        <v>55</v>
      </c>
      <c r="C68" s="75"/>
      <c r="D68" s="116" t="s">
        <v>71</v>
      </c>
      <c r="E68" s="117" t="s">
        <v>71</v>
      </c>
      <c r="F68" s="117" t="s">
        <v>71</v>
      </c>
      <c r="G68" s="118" t="s">
        <v>71</v>
      </c>
      <c r="H68" s="76" t="s">
        <v>14</v>
      </c>
      <c r="I68" s="77"/>
      <c r="J68" s="101">
        <v>5</v>
      </c>
      <c r="K68" s="100">
        <v>80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2"/>
        <v>0</v>
      </c>
      <c r="Q68" s="31">
        <f t="shared" si="3"/>
        <v>0</v>
      </c>
      <c r="R68" s="31">
        <f t="shared" si="4"/>
        <v>0</v>
      </c>
      <c r="S68" s="31">
        <f t="shared" si="5"/>
        <v>0</v>
      </c>
      <c r="T68" s="31">
        <f t="shared" si="6"/>
        <v>0</v>
      </c>
    </row>
    <row r="69" spans="2:20" ht="12.75" customHeight="1" x14ac:dyDescent="0.3">
      <c r="B69" s="75">
        <f t="shared" si="7"/>
        <v>56</v>
      </c>
      <c r="C69" s="75"/>
      <c r="D69" s="116" t="s">
        <v>1393</v>
      </c>
      <c r="E69" s="117" t="s">
        <v>1393</v>
      </c>
      <c r="F69" s="117" t="s">
        <v>1393</v>
      </c>
      <c r="G69" s="118" t="s">
        <v>1393</v>
      </c>
      <c r="H69" s="76" t="s">
        <v>14</v>
      </c>
      <c r="I69" s="77"/>
      <c r="J69" s="101">
        <v>2</v>
      </c>
      <c r="K69" s="100">
        <v>30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2"/>
        <v>0</v>
      </c>
      <c r="Q69" s="31">
        <f t="shared" si="3"/>
        <v>0</v>
      </c>
      <c r="R69" s="31">
        <f t="shared" si="4"/>
        <v>0</v>
      </c>
      <c r="S69" s="31">
        <f t="shared" si="5"/>
        <v>0</v>
      </c>
      <c r="T69" s="31">
        <f t="shared" si="6"/>
        <v>0</v>
      </c>
    </row>
    <row r="70" spans="2:20" ht="12.75" customHeight="1" x14ac:dyDescent="0.3">
      <c r="B70" s="75">
        <f t="shared" si="7"/>
        <v>57</v>
      </c>
      <c r="C70" s="75"/>
      <c r="D70" s="116" t="s">
        <v>1394</v>
      </c>
      <c r="E70" s="117" t="s">
        <v>1394</v>
      </c>
      <c r="F70" s="117" t="s">
        <v>1394</v>
      </c>
      <c r="G70" s="118" t="s">
        <v>1394</v>
      </c>
      <c r="H70" s="76" t="s">
        <v>14</v>
      </c>
      <c r="I70" s="77"/>
      <c r="J70" s="101">
        <v>5</v>
      </c>
      <c r="K70" s="100">
        <v>20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2"/>
        <v>0</v>
      </c>
      <c r="Q70" s="31">
        <f t="shared" si="3"/>
        <v>0</v>
      </c>
      <c r="R70" s="31">
        <f t="shared" si="4"/>
        <v>0</v>
      </c>
      <c r="S70" s="31">
        <f t="shared" si="5"/>
        <v>0</v>
      </c>
      <c r="T70" s="31">
        <f t="shared" si="6"/>
        <v>0</v>
      </c>
    </row>
    <row r="71" spans="2:20" ht="12.75" customHeight="1" x14ac:dyDescent="0.3">
      <c r="B71" s="75">
        <f t="shared" si="7"/>
        <v>58</v>
      </c>
      <c r="C71" s="75"/>
      <c r="D71" s="116" t="s">
        <v>1395</v>
      </c>
      <c r="E71" s="117" t="s">
        <v>1395</v>
      </c>
      <c r="F71" s="117" t="s">
        <v>1395</v>
      </c>
      <c r="G71" s="118" t="s">
        <v>1395</v>
      </c>
      <c r="H71" s="76" t="s">
        <v>14</v>
      </c>
      <c r="I71" s="77"/>
      <c r="J71" s="101">
        <v>5</v>
      </c>
      <c r="K71" s="100">
        <v>20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2"/>
        <v>0</v>
      </c>
      <c r="Q71" s="31">
        <f t="shared" si="3"/>
        <v>0</v>
      </c>
      <c r="R71" s="31">
        <f t="shared" si="4"/>
        <v>0</v>
      </c>
      <c r="S71" s="31">
        <f t="shared" si="5"/>
        <v>0</v>
      </c>
      <c r="T71" s="31">
        <f t="shared" si="6"/>
        <v>0</v>
      </c>
    </row>
    <row r="72" spans="2:20" ht="12.75" customHeight="1" x14ac:dyDescent="0.3">
      <c r="B72" s="75">
        <f t="shared" si="7"/>
        <v>59</v>
      </c>
      <c r="C72" s="75"/>
      <c r="D72" s="116" t="s">
        <v>2141</v>
      </c>
      <c r="E72" s="117" t="s">
        <v>1396</v>
      </c>
      <c r="F72" s="117" t="s">
        <v>1396</v>
      </c>
      <c r="G72" s="118" t="s">
        <v>1396</v>
      </c>
      <c r="H72" s="76" t="s">
        <v>14</v>
      </c>
      <c r="I72" s="77"/>
      <c r="J72" s="101">
        <v>5</v>
      </c>
      <c r="K72" s="100">
        <v>50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2"/>
        <v>0</v>
      </c>
      <c r="Q72" s="31">
        <f t="shared" si="3"/>
        <v>0</v>
      </c>
      <c r="R72" s="31">
        <f t="shared" si="4"/>
        <v>0</v>
      </c>
      <c r="S72" s="31">
        <f t="shared" si="5"/>
        <v>0</v>
      </c>
      <c r="T72" s="31">
        <f t="shared" si="6"/>
        <v>0</v>
      </c>
    </row>
    <row r="73" spans="2:20" ht="12.75" customHeight="1" x14ac:dyDescent="0.3">
      <c r="B73" s="75">
        <f t="shared" si="7"/>
        <v>60</v>
      </c>
      <c r="C73" s="75"/>
      <c r="D73" s="116" t="s">
        <v>65</v>
      </c>
      <c r="E73" s="117" t="s">
        <v>65</v>
      </c>
      <c r="F73" s="117" t="s">
        <v>65</v>
      </c>
      <c r="G73" s="118" t="s">
        <v>65</v>
      </c>
      <c r="H73" s="76" t="s">
        <v>14</v>
      </c>
      <c r="I73" s="77"/>
      <c r="J73" s="101">
        <v>20</v>
      </c>
      <c r="K73" s="100">
        <v>150</v>
      </c>
      <c r="L73" s="30">
        <v>0</v>
      </c>
      <c r="M73" s="30">
        <v>0</v>
      </c>
      <c r="N73" s="29">
        <v>9.5</v>
      </c>
      <c r="O73" s="30">
        <f t="shared" si="1"/>
        <v>0</v>
      </c>
      <c r="P73" s="30">
        <f t="shared" si="2"/>
        <v>0</v>
      </c>
      <c r="Q73" s="31">
        <f t="shared" si="3"/>
        <v>0</v>
      </c>
      <c r="R73" s="31">
        <f t="shared" si="4"/>
        <v>0</v>
      </c>
      <c r="S73" s="31">
        <f t="shared" si="5"/>
        <v>0</v>
      </c>
      <c r="T73" s="31">
        <f t="shared" si="6"/>
        <v>0</v>
      </c>
    </row>
    <row r="74" spans="2:20" ht="12.75" customHeight="1" x14ac:dyDescent="0.3">
      <c r="B74" s="75">
        <f t="shared" si="7"/>
        <v>61</v>
      </c>
      <c r="C74" s="75"/>
      <c r="D74" s="116" t="s">
        <v>1397</v>
      </c>
      <c r="E74" s="117" t="s">
        <v>1397</v>
      </c>
      <c r="F74" s="117" t="s">
        <v>1397</v>
      </c>
      <c r="G74" s="118" t="s">
        <v>1397</v>
      </c>
      <c r="H74" s="76" t="s">
        <v>14</v>
      </c>
      <c r="I74" s="77"/>
      <c r="J74" s="101">
        <v>1</v>
      </c>
      <c r="K74" s="100">
        <v>2</v>
      </c>
      <c r="L74" s="30">
        <v>0</v>
      </c>
      <c r="M74" s="30">
        <v>0</v>
      </c>
      <c r="N74" s="29">
        <v>9.5</v>
      </c>
      <c r="O74" s="30">
        <f t="shared" si="1"/>
        <v>0</v>
      </c>
      <c r="P74" s="30">
        <f t="shared" si="2"/>
        <v>0</v>
      </c>
      <c r="Q74" s="31">
        <f t="shared" si="3"/>
        <v>0</v>
      </c>
      <c r="R74" s="31">
        <f t="shared" si="4"/>
        <v>0</v>
      </c>
      <c r="S74" s="31">
        <f t="shared" si="5"/>
        <v>0</v>
      </c>
      <c r="T74" s="31">
        <f t="shared" si="6"/>
        <v>0</v>
      </c>
    </row>
    <row r="75" spans="2:20" ht="12.75" customHeight="1" x14ac:dyDescent="0.3">
      <c r="B75" s="75">
        <f t="shared" si="7"/>
        <v>62</v>
      </c>
      <c r="C75" s="75"/>
      <c r="D75" s="116" t="s">
        <v>66</v>
      </c>
      <c r="E75" s="117" t="s">
        <v>66</v>
      </c>
      <c r="F75" s="117" t="s">
        <v>66</v>
      </c>
      <c r="G75" s="118" t="s">
        <v>66</v>
      </c>
      <c r="H75" s="76" t="s">
        <v>14</v>
      </c>
      <c r="I75" s="77"/>
      <c r="J75" s="101">
        <v>25</v>
      </c>
      <c r="K75" s="100">
        <v>40</v>
      </c>
      <c r="L75" s="30">
        <v>0</v>
      </c>
      <c r="M75" s="30">
        <v>0</v>
      </c>
      <c r="N75" s="29">
        <v>9.5</v>
      </c>
      <c r="O75" s="30">
        <f t="shared" si="1"/>
        <v>0</v>
      </c>
      <c r="P75" s="30">
        <f t="shared" si="2"/>
        <v>0</v>
      </c>
      <c r="Q75" s="31">
        <f t="shared" si="3"/>
        <v>0</v>
      </c>
      <c r="R75" s="31">
        <f t="shared" si="4"/>
        <v>0</v>
      </c>
      <c r="S75" s="31">
        <f t="shared" si="5"/>
        <v>0</v>
      </c>
      <c r="T75" s="31">
        <f t="shared" si="6"/>
        <v>0</v>
      </c>
    </row>
    <row r="76" spans="2:20" ht="12.75" customHeight="1" x14ac:dyDescent="0.3">
      <c r="B76" s="75">
        <f t="shared" si="7"/>
        <v>63</v>
      </c>
      <c r="C76" s="75"/>
      <c r="D76" s="116" t="s">
        <v>1398</v>
      </c>
      <c r="E76" s="117" t="s">
        <v>1398</v>
      </c>
      <c r="F76" s="117" t="s">
        <v>1398</v>
      </c>
      <c r="G76" s="118" t="s">
        <v>1398</v>
      </c>
      <c r="H76" s="76" t="s">
        <v>14</v>
      </c>
      <c r="I76" s="77"/>
      <c r="J76" s="101">
        <v>5</v>
      </c>
      <c r="K76" s="100">
        <v>40</v>
      </c>
      <c r="L76" s="30">
        <v>0</v>
      </c>
      <c r="M76" s="30">
        <v>0</v>
      </c>
      <c r="N76" s="29">
        <v>9.5</v>
      </c>
      <c r="O76" s="30">
        <f t="shared" si="1"/>
        <v>0</v>
      </c>
      <c r="P76" s="30">
        <f t="shared" si="2"/>
        <v>0</v>
      </c>
      <c r="Q76" s="31">
        <f t="shared" si="3"/>
        <v>0</v>
      </c>
      <c r="R76" s="31">
        <f t="shared" si="4"/>
        <v>0</v>
      </c>
      <c r="S76" s="31">
        <f t="shared" si="5"/>
        <v>0</v>
      </c>
      <c r="T76" s="31">
        <f t="shared" si="6"/>
        <v>0</v>
      </c>
    </row>
    <row r="77" spans="2:20" ht="12.75" customHeight="1" x14ac:dyDescent="0.3">
      <c r="B77" s="75">
        <f t="shared" si="7"/>
        <v>64</v>
      </c>
      <c r="C77" s="75"/>
      <c r="D77" s="116" t="s">
        <v>1399</v>
      </c>
      <c r="E77" s="117" t="s">
        <v>1399</v>
      </c>
      <c r="F77" s="117" t="s">
        <v>1399</v>
      </c>
      <c r="G77" s="118" t="s">
        <v>1399</v>
      </c>
      <c r="H77" s="76" t="s">
        <v>14</v>
      </c>
      <c r="I77" s="77"/>
      <c r="J77" s="101">
        <v>10</v>
      </c>
      <c r="K77" s="100">
        <v>15</v>
      </c>
      <c r="L77" s="30">
        <v>0</v>
      </c>
      <c r="M77" s="30">
        <v>0</v>
      </c>
      <c r="N77" s="29">
        <v>9.5</v>
      </c>
      <c r="O77" s="30">
        <f t="shared" si="1"/>
        <v>0</v>
      </c>
      <c r="P77" s="30">
        <f t="shared" si="2"/>
        <v>0</v>
      </c>
      <c r="Q77" s="31">
        <f t="shared" si="3"/>
        <v>0</v>
      </c>
      <c r="R77" s="31">
        <f t="shared" si="4"/>
        <v>0</v>
      </c>
      <c r="S77" s="31">
        <f t="shared" si="5"/>
        <v>0</v>
      </c>
      <c r="T77" s="31">
        <f t="shared" si="6"/>
        <v>0</v>
      </c>
    </row>
    <row r="78" spans="2:20" ht="12.75" customHeight="1" x14ac:dyDescent="0.3">
      <c r="B78" s="75">
        <f t="shared" si="7"/>
        <v>65</v>
      </c>
      <c r="C78" s="75"/>
      <c r="D78" s="116" t="s">
        <v>1400</v>
      </c>
      <c r="E78" s="117" t="s">
        <v>1400</v>
      </c>
      <c r="F78" s="117" t="s">
        <v>1400</v>
      </c>
      <c r="G78" s="118" t="s">
        <v>1400</v>
      </c>
      <c r="H78" s="76" t="s">
        <v>14</v>
      </c>
      <c r="I78" s="77"/>
      <c r="J78" s="101">
        <v>25</v>
      </c>
      <c r="K78" s="100">
        <v>150</v>
      </c>
      <c r="L78" s="30">
        <v>0</v>
      </c>
      <c r="M78" s="30">
        <v>0</v>
      </c>
      <c r="N78" s="29">
        <v>9.5</v>
      </c>
      <c r="O78" s="30">
        <f t="shared" ref="O78:O129" si="8">PRODUCT(L78,1.095)</f>
        <v>0</v>
      </c>
      <c r="P78" s="30">
        <f t="shared" ref="P78:P129" si="9">PRODUCT(M78,1.095)</f>
        <v>0</v>
      </c>
      <c r="Q78" s="31">
        <f t="shared" ref="Q78:Q129" si="10">PRODUCT(J78,O78)</f>
        <v>0</v>
      </c>
      <c r="R78" s="31">
        <f t="shared" ref="R78:R129" si="11">PRODUCT(J78,L78)</f>
        <v>0</v>
      </c>
      <c r="S78" s="31">
        <f t="shared" ref="S78:S129" si="12">PRODUCT(K78,P78)</f>
        <v>0</v>
      </c>
      <c r="T78" s="31">
        <f t="shared" ref="T78:T129" si="13">PRODUCT(K78,M78)</f>
        <v>0</v>
      </c>
    </row>
    <row r="79" spans="2:20" ht="12.75" customHeight="1" x14ac:dyDescent="0.3">
      <c r="B79" s="75">
        <f t="shared" si="7"/>
        <v>66</v>
      </c>
      <c r="C79" s="75"/>
      <c r="D79" s="116" t="s">
        <v>1401</v>
      </c>
      <c r="E79" s="117" t="s">
        <v>1401</v>
      </c>
      <c r="F79" s="117" t="s">
        <v>1401</v>
      </c>
      <c r="G79" s="118" t="s">
        <v>1401</v>
      </c>
      <c r="H79" s="76" t="s">
        <v>14</v>
      </c>
      <c r="I79" s="77"/>
      <c r="J79" s="101">
        <v>160</v>
      </c>
      <c r="K79" s="100">
        <v>1200</v>
      </c>
      <c r="L79" s="30">
        <v>0</v>
      </c>
      <c r="M79" s="30">
        <v>0</v>
      </c>
      <c r="N79" s="29">
        <v>9.5</v>
      </c>
      <c r="O79" s="30">
        <f t="shared" si="8"/>
        <v>0</v>
      </c>
      <c r="P79" s="30">
        <f t="shared" si="9"/>
        <v>0</v>
      </c>
      <c r="Q79" s="31">
        <f t="shared" si="10"/>
        <v>0</v>
      </c>
      <c r="R79" s="31">
        <f t="shared" si="11"/>
        <v>0</v>
      </c>
      <c r="S79" s="31">
        <f t="shared" si="12"/>
        <v>0</v>
      </c>
      <c r="T79" s="31">
        <f t="shared" si="13"/>
        <v>0</v>
      </c>
    </row>
    <row r="80" spans="2:20" ht="12.75" customHeight="1" x14ac:dyDescent="0.3">
      <c r="B80" s="75">
        <f t="shared" ref="B80:B129" si="14">B79+1</f>
        <v>67</v>
      </c>
      <c r="C80" s="75"/>
      <c r="D80" s="116" t="s">
        <v>1402</v>
      </c>
      <c r="E80" s="117" t="s">
        <v>1402</v>
      </c>
      <c r="F80" s="117" t="s">
        <v>1402</v>
      </c>
      <c r="G80" s="118" t="s">
        <v>1402</v>
      </c>
      <c r="H80" s="76" t="s">
        <v>14</v>
      </c>
      <c r="I80" s="77"/>
      <c r="J80" s="101">
        <v>10</v>
      </c>
      <c r="K80" s="100">
        <v>150</v>
      </c>
      <c r="L80" s="30">
        <v>0</v>
      </c>
      <c r="M80" s="30">
        <v>0</v>
      </c>
      <c r="N80" s="29">
        <v>9.5</v>
      </c>
      <c r="O80" s="30">
        <f t="shared" si="8"/>
        <v>0</v>
      </c>
      <c r="P80" s="30">
        <f t="shared" si="9"/>
        <v>0</v>
      </c>
      <c r="Q80" s="31">
        <f t="shared" si="10"/>
        <v>0</v>
      </c>
      <c r="R80" s="31">
        <f t="shared" si="11"/>
        <v>0</v>
      </c>
      <c r="S80" s="31">
        <f t="shared" si="12"/>
        <v>0</v>
      </c>
      <c r="T80" s="31">
        <f t="shared" si="13"/>
        <v>0</v>
      </c>
    </row>
    <row r="81" spans="2:20" ht="12.75" customHeight="1" x14ac:dyDescent="0.3">
      <c r="B81" s="75">
        <f t="shared" si="14"/>
        <v>68</v>
      </c>
      <c r="C81" s="75"/>
      <c r="D81" s="116" t="s">
        <v>1403</v>
      </c>
      <c r="E81" s="117" t="s">
        <v>1403</v>
      </c>
      <c r="F81" s="117" t="s">
        <v>1403</v>
      </c>
      <c r="G81" s="118" t="s">
        <v>1403</v>
      </c>
      <c r="H81" s="76" t="s">
        <v>14</v>
      </c>
      <c r="I81" s="77"/>
      <c r="J81" s="101">
        <v>5</v>
      </c>
      <c r="K81" s="100">
        <v>15</v>
      </c>
      <c r="L81" s="30">
        <v>0</v>
      </c>
      <c r="M81" s="30">
        <v>0</v>
      </c>
      <c r="N81" s="29">
        <v>9.5</v>
      </c>
      <c r="O81" s="30">
        <f t="shared" si="8"/>
        <v>0</v>
      </c>
      <c r="P81" s="30">
        <f t="shared" si="9"/>
        <v>0</v>
      </c>
      <c r="Q81" s="31">
        <f t="shared" si="10"/>
        <v>0</v>
      </c>
      <c r="R81" s="31">
        <f t="shared" si="11"/>
        <v>0</v>
      </c>
      <c r="S81" s="31">
        <f t="shared" si="12"/>
        <v>0</v>
      </c>
      <c r="T81" s="31">
        <f t="shared" si="13"/>
        <v>0</v>
      </c>
    </row>
    <row r="82" spans="2:20" ht="12.75" customHeight="1" x14ac:dyDescent="0.3">
      <c r="B82" s="75">
        <f t="shared" si="14"/>
        <v>69</v>
      </c>
      <c r="C82" s="75"/>
      <c r="D82" s="116" t="s">
        <v>1404</v>
      </c>
      <c r="E82" s="117" t="s">
        <v>1404</v>
      </c>
      <c r="F82" s="117" t="s">
        <v>1404</v>
      </c>
      <c r="G82" s="118" t="s">
        <v>1404</v>
      </c>
      <c r="H82" s="76" t="s">
        <v>14</v>
      </c>
      <c r="I82" s="77"/>
      <c r="J82" s="101">
        <v>1</v>
      </c>
      <c r="K82" s="100">
        <v>5</v>
      </c>
      <c r="L82" s="30">
        <v>0</v>
      </c>
      <c r="M82" s="30">
        <v>0</v>
      </c>
      <c r="N82" s="29">
        <v>9.5</v>
      </c>
      <c r="O82" s="30">
        <f t="shared" si="8"/>
        <v>0</v>
      </c>
      <c r="P82" s="30">
        <f t="shared" si="9"/>
        <v>0</v>
      </c>
      <c r="Q82" s="31">
        <f t="shared" si="10"/>
        <v>0</v>
      </c>
      <c r="R82" s="31">
        <f t="shared" si="11"/>
        <v>0</v>
      </c>
      <c r="S82" s="31">
        <f t="shared" si="12"/>
        <v>0</v>
      </c>
      <c r="T82" s="31">
        <f t="shared" si="13"/>
        <v>0</v>
      </c>
    </row>
    <row r="83" spans="2:20" ht="12.75" customHeight="1" x14ac:dyDescent="0.3">
      <c r="B83" s="75">
        <f t="shared" si="14"/>
        <v>70</v>
      </c>
      <c r="C83" s="75"/>
      <c r="D83" s="116" t="s">
        <v>1405</v>
      </c>
      <c r="E83" s="117" t="s">
        <v>1405</v>
      </c>
      <c r="F83" s="117" t="s">
        <v>1405</v>
      </c>
      <c r="G83" s="118" t="s">
        <v>1405</v>
      </c>
      <c r="H83" s="76" t="s">
        <v>14</v>
      </c>
      <c r="I83" s="77"/>
      <c r="J83" s="101">
        <v>1</v>
      </c>
      <c r="K83" s="100">
        <v>5</v>
      </c>
      <c r="L83" s="30">
        <v>0</v>
      </c>
      <c r="M83" s="30">
        <v>0</v>
      </c>
      <c r="N83" s="29">
        <v>9.5</v>
      </c>
      <c r="O83" s="30">
        <f t="shared" si="8"/>
        <v>0</v>
      </c>
      <c r="P83" s="30">
        <f t="shared" si="9"/>
        <v>0</v>
      </c>
      <c r="Q83" s="31">
        <f t="shared" si="10"/>
        <v>0</v>
      </c>
      <c r="R83" s="31">
        <f t="shared" si="11"/>
        <v>0</v>
      </c>
      <c r="S83" s="31">
        <f t="shared" si="12"/>
        <v>0</v>
      </c>
      <c r="T83" s="31">
        <f t="shared" si="13"/>
        <v>0</v>
      </c>
    </row>
    <row r="84" spans="2:20" ht="12.75" customHeight="1" x14ac:dyDescent="0.3">
      <c r="B84" s="75">
        <f t="shared" si="14"/>
        <v>71</v>
      </c>
      <c r="C84" s="75"/>
      <c r="D84" s="116" t="s">
        <v>1406</v>
      </c>
      <c r="E84" s="117" t="s">
        <v>1406</v>
      </c>
      <c r="F84" s="117" t="s">
        <v>1406</v>
      </c>
      <c r="G84" s="118" t="s">
        <v>1406</v>
      </c>
      <c r="H84" s="76" t="s">
        <v>14</v>
      </c>
      <c r="I84" s="77"/>
      <c r="J84" s="101">
        <v>25</v>
      </c>
      <c r="K84" s="100">
        <v>150</v>
      </c>
      <c r="L84" s="30">
        <v>0</v>
      </c>
      <c r="M84" s="30">
        <v>0</v>
      </c>
      <c r="N84" s="29">
        <v>9.5</v>
      </c>
      <c r="O84" s="30">
        <f t="shared" si="8"/>
        <v>0</v>
      </c>
      <c r="P84" s="30">
        <f t="shared" si="9"/>
        <v>0</v>
      </c>
      <c r="Q84" s="31">
        <f t="shared" si="10"/>
        <v>0</v>
      </c>
      <c r="R84" s="31">
        <f t="shared" si="11"/>
        <v>0</v>
      </c>
      <c r="S84" s="31">
        <f t="shared" si="12"/>
        <v>0</v>
      </c>
      <c r="T84" s="31">
        <f t="shared" si="13"/>
        <v>0</v>
      </c>
    </row>
    <row r="85" spans="2:20" ht="12.75" customHeight="1" x14ac:dyDescent="0.3">
      <c r="B85" s="75">
        <f t="shared" si="14"/>
        <v>72</v>
      </c>
      <c r="C85" s="75"/>
      <c r="D85" s="116" t="s">
        <v>62</v>
      </c>
      <c r="E85" s="117" t="s">
        <v>62</v>
      </c>
      <c r="F85" s="117" t="s">
        <v>62</v>
      </c>
      <c r="G85" s="118" t="s">
        <v>62</v>
      </c>
      <c r="H85" s="76" t="s">
        <v>14</v>
      </c>
      <c r="I85" s="77"/>
      <c r="J85" s="101">
        <v>0</v>
      </c>
      <c r="K85" s="100">
        <v>150</v>
      </c>
      <c r="L85" s="30">
        <v>0</v>
      </c>
      <c r="M85" s="30">
        <v>0</v>
      </c>
      <c r="N85" s="29">
        <v>9.5</v>
      </c>
      <c r="O85" s="30">
        <f t="shared" si="8"/>
        <v>0</v>
      </c>
      <c r="P85" s="30">
        <f t="shared" si="9"/>
        <v>0</v>
      </c>
      <c r="Q85" s="31">
        <f t="shared" si="10"/>
        <v>0</v>
      </c>
      <c r="R85" s="31">
        <f t="shared" si="11"/>
        <v>0</v>
      </c>
      <c r="S85" s="31">
        <f t="shared" si="12"/>
        <v>0</v>
      </c>
      <c r="T85" s="31">
        <f t="shared" si="13"/>
        <v>0</v>
      </c>
    </row>
    <row r="86" spans="2:20" ht="12.75" customHeight="1" x14ac:dyDescent="0.3">
      <c r="B86" s="75">
        <f t="shared" si="14"/>
        <v>73</v>
      </c>
      <c r="C86" s="75"/>
      <c r="D86" s="116" t="s">
        <v>70</v>
      </c>
      <c r="E86" s="117" t="s">
        <v>70</v>
      </c>
      <c r="F86" s="117" t="s">
        <v>70</v>
      </c>
      <c r="G86" s="118" t="s">
        <v>70</v>
      </c>
      <c r="H86" s="76" t="s">
        <v>14</v>
      </c>
      <c r="I86" s="77"/>
      <c r="J86" s="101">
        <v>2</v>
      </c>
      <c r="K86" s="100">
        <v>5</v>
      </c>
      <c r="L86" s="30">
        <v>0</v>
      </c>
      <c r="M86" s="30">
        <v>0</v>
      </c>
      <c r="N86" s="29">
        <v>9.5</v>
      </c>
      <c r="O86" s="30">
        <f t="shared" si="8"/>
        <v>0</v>
      </c>
      <c r="P86" s="30">
        <f t="shared" si="9"/>
        <v>0</v>
      </c>
      <c r="Q86" s="31">
        <f t="shared" si="10"/>
        <v>0</v>
      </c>
      <c r="R86" s="31">
        <f t="shared" si="11"/>
        <v>0</v>
      </c>
      <c r="S86" s="31">
        <f t="shared" si="12"/>
        <v>0</v>
      </c>
      <c r="T86" s="31">
        <f t="shared" si="13"/>
        <v>0</v>
      </c>
    </row>
    <row r="87" spans="2:20" ht="12.75" customHeight="1" x14ac:dyDescent="0.3">
      <c r="B87" s="75">
        <f t="shared" si="14"/>
        <v>74</v>
      </c>
      <c r="C87" s="75"/>
      <c r="D87" s="116" t="s">
        <v>1407</v>
      </c>
      <c r="E87" s="117" t="s">
        <v>1407</v>
      </c>
      <c r="F87" s="117" t="s">
        <v>1407</v>
      </c>
      <c r="G87" s="118" t="s">
        <v>1407</v>
      </c>
      <c r="H87" s="76" t="s">
        <v>14</v>
      </c>
      <c r="I87" s="77"/>
      <c r="J87" s="101">
        <v>2</v>
      </c>
      <c r="K87" s="100">
        <v>5</v>
      </c>
      <c r="L87" s="30">
        <v>0</v>
      </c>
      <c r="M87" s="30">
        <v>0</v>
      </c>
      <c r="N87" s="29">
        <v>9.5</v>
      </c>
      <c r="O87" s="30">
        <f t="shared" si="8"/>
        <v>0</v>
      </c>
      <c r="P87" s="30">
        <f t="shared" si="9"/>
        <v>0</v>
      </c>
      <c r="Q87" s="31">
        <f t="shared" si="10"/>
        <v>0</v>
      </c>
      <c r="R87" s="31">
        <f t="shared" si="11"/>
        <v>0</v>
      </c>
      <c r="S87" s="31">
        <f t="shared" si="12"/>
        <v>0</v>
      </c>
      <c r="T87" s="31">
        <f t="shared" si="13"/>
        <v>0</v>
      </c>
    </row>
    <row r="88" spans="2:20" ht="12.75" customHeight="1" x14ac:dyDescent="0.3">
      <c r="B88" s="75">
        <f t="shared" si="14"/>
        <v>75</v>
      </c>
      <c r="C88" s="75"/>
      <c r="D88" s="116" t="s">
        <v>1408</v>
      </c>
      <c r="E88" s="117" t="s">
        <v>1408</v>
      </c>
      <c r="F88" s="117" t="s">
        <v>1408</v>
      </c>
      <c r="G88" s="118" t="s">
        <v>1408</v>
      </c>
      <c r="H88" s="76" t="s">
        <v>14</v>
      </c>
      <c r="I88" s="77"/>
      <c r="J88" s="101">
        <v>20</v>
      </c>
      <c r="K88" s="100">
        <v>150</v>
      </c>
      <c r="L88" s="30">
        <v>0</v>
      </c>
      <c r="M88" s="30">
        <v>0</v>
      </c>
      <c r="N88" s="29">
        <v>9.5</v>
      </c>
      <c r="O88" s="30">
        <f t="shared" si="8"/>
        <v>0</v>
      </c>
      <c r="P88" s="30">
        <f t="shared" si="9"/>
        <v>0</v>
      </c>
      <c r="Q88" s="31">
        <f t="shared" si="10"/>
        <v>0</v>
      </c>
      <c r="R88" s="31">
        <f t="shared" si="11"/>
        <v>0</v>
      </c>
      <c r="S88" s="31">
        <f t="shared" si="12"/>
        <v>0</v>
      </c>
      <c r="T88" s="31">
        <f t="shared" si="13"/>
        <v>0</v>
      </c>
    </row>
    <row r="89" spans="2:20" ht="12.75" customHeight="1" x14ac:dyDescent="0.3">
      <c r="B89" s="75">
        <f t="shared" si="14"/>
        <v>76</v>
      </c>
      <c r="C89" s="75"/>
      <c r="D89" s="116" t="s">
        <v>1409</v>
      </c>
      <c r="E89" s="117" t="s">
        <v>1409</v>
      </c>
      <c r="F89" s="117" t="s">
        <v>1409</v>
      </c>
      <c r="G89" s="118" t="s">
        <v>1409</v>
      </c>
      <c r="H89" s="76" t="s">
        <v>14</v>
      </c>
      <c r="I89" s="77"/>
      <c r="J89" s="101">
        <v>20</v>
      </c>
      <c r="K89" s="100">
        <v>300</v>
      </c>
      <c r="L89" s="30">
        <v>0</v>
      </c>
      <c r="M89" s="30">
        <v>0</v>
      </c>
      <c r="N89" s="29">
        <v>9.5</v>
      </c>
      <c r="O89" s="30">
        <f t="shared" si="8"/>
        <v>0</v>
      </c>
      <c r="P89" s="30">
        <f t="shared" si="9"/>
        <v>0</v>
      </c>
      <c r="Q89" s="31">
        <f t="shared" si="10"/>
        <v>0</v>
      </c>
      <c r="R89" s="31">
        <f t="shared" si="11"/>
        <v>0</v>
      </c>
      <c r="S89" s="31">
        <f t="shared" si="12"/>
        <v>0</v>
      </c>
      <c r="T89" s="31">
        <f t="shared" si="13"/>
        <v>0</v>
      </c>
    </row>
    <row r="90" spans="2:20" ht="12.75" customHeight="1" x14ac:dyDescent="0.3">
      <c r="B90" s="75">
        <f t="shared" si="14"/>
        <v>77</v>
      </c>
      <c r="C90" s="75"/>
      <c r="D90" s="116" t="s">
        <v>1410</v>
      </c>
      <c r="E90" s="117" t="s">
        <v>1410</v>
      </c>
      <c r="F90" s="117" t="s">
        <v>1410</v>
      </c>
      <c r="G90" s="118" t="s">
        <v>1410</v>
      </c>
      <c r="H90" s="76" t="s">
        <v>14</v>
      </c>
      <c r="I90" s="77"/>
      <c r="J90" s="101">
        <v>100</v>
      </c>
      <c r="K90" s="100">
        <v>900</v>
      </c>
      <c r="L90" s="30">
        <v>0</v>
      </c>
      <c r="M90" s="30">
        <v>0</v>
      </c>
      <c r="N90" s="29">
        <v>9.5</v>
      </c>
      <c r="O90" s="30">
        <f t="shared" si="8"/>
        <v>0</v>
      </c>
      <c r="P90" s="30">
        <f t="shared" si="9"/>
        <v>0</v>
      </c>
      <c r="Q90" s="31">
        <f t="shared" si="10"/>
        <v>0</v>
      </c>
      <c r="R90" s="31">
        <f t="shared" si="11"/>
        <v>0</v>
      </c>
      <c r="S90" s="31">
        <f t="shared" si="12"/>
        <v>0</v>
      </c>
      <c r="T90" s="31">
        <f t="shared" si="13"/>
        <v>0</v>
      </c>
    </row>
    <row r="91" spans="2:20" ht="12.75" customHeight="1" x14ac:dyDescent="0.3">
      <c r="B91" s="75">
        <f t="shared" si="14"/>
        <v>78</v>
      </c>
      <c r="C91" s="75"/>
      <c r="D91" s="116" t="s">
        <v>1411</v>
      </c>
      <c r="E91" s="117" t="s">
        <v>1411</v>
      </c>
      <c r="F91" s="117" t="s">
        <v>1411</v>
      </c>
      <c r="G91" s="118" t="s">
        <v>1411</v>
      </c>
      <c r="H91" s="76" t="s">
        <v>14</v>
      </c>
      <c r="I91" s="77"/>
      <c r="J91" s="101">
        <v>15</v>
      </c>
      <c r="K91" s="100">
        <v>80</v>
      </c>
      <c r="L91" s="30">
        <v>0</v>
      </c>
      <c r="M91" s="30">
        <v>0</v>
      </c>
      <c r="N91" s="29">
        <v>9.5</v>
      </c>
      <c r="O91" s="30">
        <f t="shared" si="8"/>
        <v>0</v>
      </c>
      <c r="P91" s="30">
        <f t="shared" si="9"/>
        <v>0</v>
      </c>
      <c r="Q91" s="31">
        <f t="shared" si="10"/>
        <v>0</v>
      </c>
      <c r="R91" s="31">
        <f t="shared" si="11"/>
        <v>0</v>
      </c>
      <c r="S91" s="31">
        <f t="shared" si="12"/>
        <v>0</v>
      </c>
      <c r="T91" s="31">
        <f t="shared" si="13"/>
        <v>0</v>
      </c>
    </row>
    <row r="92" spans="2:20" ht="12.75" customHeight="1" x14ac:dyDescent="0.3">
      <c r="B92" s="75">
        <f t="shared" si="14"/>
        <v>79</v>
      </c>
      <c r="C92" s="75"/>
      <c r="D92" s="116" t="s">
        <v>1412</v>
      </c>
      <c r="E92" s="117" t="s">
        <v>1412</v>
      </c>
      <c r="F92" s="117" t="s">
        <v>1412</v>
      </c>
      <c r="G92" s="118" t="s">
        <v>1412</v>
      </c>
      <c r="H92" s="76" t="s">
        <v>14</v>
      </c>
      <c r="I92" s="77"/>
      <c r="J92" s="101">
        <v>2</v>
      </c>
      <c r="K92" s="100">
        <v>20</v>
      </c>
      <c r="L92" s="30">
        <v>0</v>
      </c>
      <c r="M92" s="30">
        <v>0</v>
      </c>
      <c r="N92" s="29">
        <v>9.5</v>
      </c>
      <c r="O92" s="30">
        <f t="shared" si="8"/>
        <v>0</v>
      </c>
      <c r="P92" s="30">
        <f t="shared" si="9"/>
        <v>0</v>
      </c>
      <c r="Q92" s="31">
        <f t="shared" si="10"/>
        <v>0</v>
      </c>
      <c r="R92" s="31">
        <f t="shared" si="11"/>
        <v>0</v>
      </c>
      <c r="S92" s="31">
        <f t="shared" si="12"/>
        <v>0</v>
      </c>
      <c r="T92" s="31">
        <f t="shared" si="13"/>
        <v>0</v>
      </c>
    </row>
    <row r="93" spans="2:20" ht="12.75" customHeight="1" x14ac:dyDescent="0.3">
      <c r="B93" s="75">
        <f t="shared" si="14"/>
        <v>80</v>
      </c>
      <c r="C93" s="75"/>
      <c r="D93" s="116" t="s">
        <v>1413</v>
      </c>
      <c r="E93" s="117" t="s">
        <v>1413</v>
      </c>
      <c r="F93" s="117" t="s">
        <v>1413</v>
      </c>
      <c r="G93" s="118" t="s">
        <v>1413</v>
      </c>
      <c r="H93" s="76" t="s">
        <v>14</v>
      </c>
      <c r="I93" s="77"/>
      <c r="J93" s="101">
        <v>150</v>
      </c>
      <c r="K93" s="100">
        <v>1200</v>
      </c>
      <c r="L93" s="30">
        <v>0</v>
      </c>
      <c r="M93" s="30">
        <v>0</v>
      </c>
      <c r="N93" s="29">
        <v>9.5</v>
      </c>
      <c r="O93" s="30">
        <f t="shared" si="8"/>
        <v>0</v>
      </c>
      <c r="P93" s="30">
        <f t="shared" si="9"/>
        <v>0</v>
      </c>
      <c r="Q93" s="31">
        <f t="shared" si="10"/>
        <v>0</v>
      </c>
      <c r="R93" s="31">
        <f t="shared" si="11"/>
        <v>0</v>
      </c>
      <c r="S93" s="31">
        <f t="shared" si="12"/>
        <v>0</v>
      </c>
      <c r="T93" s="31">
        <f t="shared" si="13"/>
        <v>0</v>
      </c>
    </row>
    <row r="94" spans="2:20" ht="12.75" customHeight="1" x14ac:dyDescent="0.3">
      <c r="B94" s="75">
        <f t="shared" si="14"/>
        <v>81</v>
      </c>
      <c r="C94" s="75"/>
      <c r="D94" s="116" t="s">
        <v>63</v>
      </c>
      <c r="E94" s="117" t="s">
        <v>63</v>
      </c>
      <c r="F94" s="117" t="s">
        <v>63</v>
      </c>
      <c r="G94" s="118" t="s">
        <v>63</v>
      </c>
      <c r="H94" s="76" t="s">
        <v>14</v>
      </c>
      <c r="I94" s="77"/>
      <c r="J94" s="101">
        <v>150</v>
      </c>
      <c r="K94" s="100">
        <v>750</v>
      </c>
      <c r="L94" s="30">
        <v>0</v>
      </c>
      <c r="M94" s="30">
        <v>0</v>
      </c>
      <c r="N94" s="29">
        <v>9.5</v>
      </c>
      <c r="O94" s="30">
        <f t="shared" si="8"/>
        <v>0</v>
      </c>
      <c r="P94" s="30">
        <f t="shared" si="9"/>
        <v>0</v>
      </c>
      <c r="Q94" s="31">
        <f t="shared" si="10"/>
        <v>0</v>
      </c>
      <c r="R94" s="31">
        <f t="shared" si="11"/>
        <v>0</v>
      </c>
      <c r="S94" s="31">
        <f t="shared" si="12"/>
        <v>0</v>
      </c>
      <c r="T94" s="31">
        <f t="shared" si="13"/>
        <v>0</v>
      </c>
    </row>
    <row r="95" spans="2:20" ht="12.75" customHeight="1" x14ac:dyDescent="0.3">
      <c r="B95" s="75">
        <f t="shared" si="14"/>
        <v>82</v>
      </c>
      <c r="C95" s="75"/>
      <c r="D95" s="116" t="s">
        <v>1414</v>
      </c>
      <c r="E95" s="117" t="s">
        <v>1414</v>
      </c>
      <c r="F95" s="117" t="s">
        <v>1414</v>
      </c>
      <c r="G95" s="118" t="s">
        <v>1414</v>
      </c>
      <c r="H95" s="76" t="s">
        <v>14</v>
      </c>
      <c r="I95" s="77"/>
      <c r="J95" s="101">
        <v>50</v>
      </c>
      <c r="K95" s="100">
        <v>150</v>
      </c>
      <c r="L95" s="30">
        <v>0</v>
      </c>
      <c r="M95" s="30">
        <v>0</v>
      </c>
      <c r="N95" s="29">
        <v>9.5</v>
      </c>
      <c r="O95" s="30">
        <f t="shared" si="8"/>
        <v>0</v>
      </c>
      <c r="P95" s="30">
        <f t="shared" si="9"/>
        <v>0</v>
      </c>
      <c r="Q95" s="31">
        <f t="shared" si="10"/>
        <v>0</v>
      </c>
      <c r="R95" s="31">
        <f t="shared" si="11"/>
        <v>0</v>
      </c>
      <c r="S95" s="31">
        <f t="shared" si="12"/>
        <v>0</v>
      </c>
      <c r="T95" s="31">
        <f t="shared" si="13"/>
        <v>0</v>
      </c>
    </row>
    <row r="96" spans="2:20" ht="12.75" customHeight="1" x14ac:dyDescent="0.3">
      <c r="B96" s="75">
        <f t="shared" si="14"/>
        <v>83</v>
      </c>
      <c r="C96" s="75"/>
      <c r="D96" s="116" t="s">
        <v>1415</v>
      </c>
      <c r="E96" s="117" t="s">
        <v>1415</v>
      </c>
      <c r="F96" s="117" t="s">
        <v>1415</v>
      </c>
      <c r="G96" s="118" t="s">
        <v>1415</v>
      </c>
      <c r="H96" s="76" t="s">
        <v>14</v>
      </c>
      <c r="I96" s="77"/>
      <c r="J96" s="101">
        <v>2</v>
      </c>
      <c r="K96" s="100">
        <v>30</v>
      </c>
      <c r="L96" s="30">
        <v>0</v>
      </c>
      <c r="M96" s="30">
        <v>0</v>
      </c>
      <c r="N96" s="29">
        <v>9.5</v>
      </c>
      <c r="O96" s="30">
        <f t="shared" si="8"/>
        <v>0</v>
      </c>
      <c r="P96" s="30">
        <f t="shared" si="9"/>
        <v>0</v>
      </c>
      <c r="Q96" s="31">
        <f t="shared" si="10"/>
        <v>0</v>
      </c>
      <c r="R96" s="31">
        <f t="shared" si="11"/>
        <v>0</v>
      </c>
      <c r="S96" s="31">
        <f t="shared" si="12"/>
        <v>0</v>
      </c>
      <c r="T96" s="31">
        <f t="shared" si="13"/>
        <v>0</v>
      </c>
    </row>
    <row r="97" spans="2:20" ht="12.75" customHeight="1" x14ac:dyDescent="0.3">
      <c r="B97" s="75">
        <f t="shared" si="14"/>
        <v>84</v>
      </c>
      <c r="C97" s="75"/>
      <c r="D97" s="116" t="s">
        <v>1416</v>
      </c>
      <c r="E97" s="117" t="s">
        <v>1416</v>
      </c>
      <c r="F97" s="117" t="s">
        <v>1416</v>
      </c>
      <c r="G97" s="118" t="s">
        <v>1416</v>
      </c>
      <c r="H97" s="76" t="s">
        <v>14</v>
      </c>
      <c r="I97" s="77"/>
      <c r="J97" s="101">
        <v>0</v>
      </c>
      <c r="K97" s="100">
        <v>12</v>
      </c>
      <c r="L97" s="30">
        <v>0</v>
      </c>
      <c r="M97" s="30">
        <v>0</v>
      </c>
      <c r="N97" s="29">
        <v>9.5</v>
      </c>
      <c r="O97" s="30">
        <f t="shared" si="8"/>
        <v>0</v>
      </c>
      <c r="P97" s="30">
        <f t="shared" si="9"/>
        <v>0</v>
      </c>
      <c r="Q97" s="31">
        <f t="shared" si="10"/>
        <v>0</v>
      </c>
      <c r="R97" s="31">
        <f t="shared" si="11"/>
        <v>0</v>
      </c>
      <c r="S97" s="31">
        <f t="shared" si="12"/>
        <v>0</v>
      </c>
      <c r="T97" s="31">
        <f t="shared" si="13"/>
        <v>0</v>
      </c>
    </row>
    <row r="98" spans="2:20" ht="12.75" customHeight="1" x14ac:dyDescent="0.3">
      <c r="B98" s="75">
        <f t="shared" si="14"/>
        <v>85</v>
      </c>
      <c r="C98" s="75"/>
      <c r="D98" s="116" t="s">
        <v>1417</v>
      </c>
      <c r="E98" s="117" t="s">
        <v>1417</v>
      </c>
      <c r="F98" s="117" t="s">
        <v>1417</v>
      </c>
      <c r="G98" s="118" t="s">
        <v>1417</v>
      </c>
      <c r="H98" s="76" t="s">
        <v>14</v>
      </c>
      <c r="I98" s="77"/>
      <c r="J98" s="101">
        <v>2</v>
      </c>
      <c r="K98" s="100">
        <v>15</v>
      </c>
      <c r="L98" s="30">
        <v>0</v>
      </c>
      <c r="M98" s="30">
        <v>0</v>
      </c>
      <c r="N98" s="29">
        <v>9.5</v>
      </c>
      <c r="O98" s="30">
        <f t="shared" si="8"/>
        <v>0</v>
      </c>
      <c r="P98" s="30">
        <f t="shared" si="9"/>
        <v>0</v>
      </c>
      <c r="Q98" s="31">
        <f t="shared" si="10"/>
        <v>0</v>
      </c>
      <c r="R98" s="31">
        <f t="shared" si="11"/>
        <v>0</v>
      </c>
      <c r="S98" s="31">
        <f t="shared" si="12"/>
        <v>0</v>
      </c>
      <c r="T98" s="31">
        <f t="shared" si="13"/>
        <v>0</v>
      </c>
    </row>
    <row r="99" spans="2:20" ht="12.75" customHeight="1" x14ac:dyDescent="0.3">
      <c r="B99" s="75">
        <f t="shared" si="14"/>
        <v>86</v>
      </c>
      <c r="C99" s="75"/>
      <c r="D99" s="116" t="s">
        <v>1418</v>
      </c>
      <c r="E99" s="117" t="s">
        <v>1418</v>
      </c>
      <c r="F99" s="117" t="s">
        <v>1418</v>
      </c>
      <c r="G99" s="118" t="s">
        <v>1418</v>
      </c>
      <c r="H99" s="76" t="s">
        <v>14</v>
      </c>
      <c r="I99" s="77"/>
      <c r="J99" s="101">
        <v>100</v>
      </c>
      <c r="K99" s="100">
        <v>400</v>
      </c>
      <c r="L99" s="30">
        <v>0</v>
      </c>
      <c r="M99" s="30">
        <v>0</v>
      </c>
      <c r="N99" s="29">
        <v>9.5</v>
      </c>
      <c r="O99" s="30">
        <f t="shared" si="8"/>
        <v>0</v>
      </c>
      <c r="P99" s="30">
        <f t="shared" si="9"/>
        <v>0</v>
      </c>
      <c r="Q99" s="31">
        <f t="shared" si="10"/>
        <v>0</v>
      </c>
      <c r="R99" s="31">
        <f t="shared" si="11"/>
        <v>0</v>
      </c>
      <c r="S99" s="31">
        <f t="shared" si="12"/>
        <v>0</v>
      </c>
      <c r="T99" s="31">
        <f t="shared" si="13"/>
        <v>0</v>
      </c>
    </row>
    <row r="100" spans="2:20" ht="12.75" customHeight="1" x14ac:dyDescent="0.3">
      <c r="B100" s="75">
        <f t="shared" si="14"/>
        <v>87</v>
      </c>
      <c r="C100" s="75"/>
      <c r="D100" s="116" t="s">
        <v>60</v>
      </c>
      <c r="E100" s="117" t="s">
        <v>60</v>
      </c>
      <c r="F100" s="117" t="s">
        <v>60</v>
      </c>
      <c r="G100" s="118" t="s">
        <v>60</v>
      </c>
      <c r="H100" s="76" t="s">
        <v>14</v>
      </c>
      <c r="I100" s="77"/>
      <c r="J100" s="101">
        <v>30</v>
      </c>
      <c r="K100" s="100">
        <v>250</v>
      </c>
      <c r="L100" s="30">
        <v>0</v>
      </c>
      <c r="M100" s="30">
        <v>0</v>
      </c>
      <c r="N100" s="29">
        <v>9.5</v>
      </c>
      <c r="O100" s="30">
        <f t="shared" si="8"/>
        <v>0</v>
      </c>
      <c r="P100" s="30">
        <f t="shared" si="9"/>
        <v>0</v>
      </c>
      <c r="Q100" s="31">
        <f t="shared" si="10"/>
        <v>0</v>
      </c>
      <c r="R100" s="31">
        <f t="shared" si="11"/>
        <v>0</v>
      </c>
      <c r="S100" s="31">
        <f t="shared" si="12"/>
        <v>0</v>
      </c>
      <c r="T100" s="31">
        <f t="shared" si="13"/>
        <v>0</v>
      </c>
    </row>
    <row r="101" spans="2:20" ht="12.75" customHeight="1" x14ac:dyDescent="0.3">
      <c r="B101" s="75">
        <f t="shared" si="14"/>
        <v>88</v>
      </c>
      <c r="C101" s="75"/>
      <c r="D101" s="116" t="s">
        <v>1419</v>
      </c>
      <c r="E101" s="117" t="s">
        <v>1419</v>
      </c>
      <c r="F101" s="117" t="s">
        <v>1419</v>
      </c>
      <c r="G101" s="118" t="s">
        <v>1419</v>
      </c>
      <c r="H101" s="76" t="s">
        <v>14</v>
      </c>
      <c r="I101" s="77"/>
      <c r="J101" s="101">
        <v>2</v>
      </c>
      <c r="K101" s="100">
        <v>25</v>
      </c>
      <c r="L101" s="30">
        <v>0</v>
      </c>
      <c r="M101" s="30">
        <v>0</v>
      </c>
      <c r="N101" s="29">
        <v>9.5</v>
      </c>
      <c r="O101" s="30">
        <f t="shared" si="8"/>
        <v>0</v>
      </c>
      <c r="P101" s="30">
        <f t="shared" si="9"/>
        <v>0</v>
      </c>
      <c r="Q101" s="31">
        <f t="shared" si="10"/>
        <v>0</v>
      </c>
      <c r="R101" s="31">
        <f t="shared" si="11"/>
        <v>0</v>
      </c>
      <c r="S101" s="31">
        <f t="shared" si="12"/>
        <v>0</v>
      </c>
      <c r="T101" s="31">
        <f t="shared" si="13"/>
        <v>0</v>
      </c>
    </row>
    <row r="102" spans="2:20" ht="12.75" customHeight="1" x14ac:dyDescent="0.3">
      <c r="B102" s="75">
        <f t="shared" si="14"/>
        <v>89</v>
      </c>
      <c r="C102" s="75"/>
      <c r="D102" s="116" t="s">
        <v>59</v>
      </c>
      <c r="E102" s="117" t="s">
        <v>59</v>
      </c>
      <c r="F102" s="117" t="s">
        <v>59</v>
      </c>
      <c r="G102" s="118" t="s">
        <v>59</v>
      </c>
      <c r="H102" s="76" t="s">
        <v>14</v>
      </c>
      <c r="I102" s="77"/>
      <c r="J102" s="101">
        <v>2</v>
      </c>
      <c r="K102" s="100">
        <v>25</v>
      </c>
      <c r="L102" s="30">
        <v>0</v>
      </c>
      <c r="M102" s="30">
        <v>0</v>
      </c>
      <c r="N102" s="29">
        <v>9.5</v>
      </c>
      <c r="O102" s="30">
        <f t="shared" si="8"/>
        <v>0</v>
      </c>
      <c r="P102" s="30">
        <f t="shared" si="9"/>
        <v>0</v>
      </c>
      <c r="Q102" s="31">
        <f t="shared" si="10"/>
        <v>0</v>
      </c>
      <c r="R102" s="31">
        <f t="shared" si="11"/>
        <v>0</v>
      </c>
      <c r="S102" s="31">
        <f t="shared" si="12"/>
        <v>0</v>
      </c>
      <c r="T102" s="31">
        <f t="shared" si="13"/>
        <v>0</v>
      </c>
    </row>
    <row r="103" spans="2:20" ht="12.75" customHeight="1" x14ac:dyDescent="0.3">
      <c r="B103" s="75">
        <f t="shared" si="14"/>
        <v>90</v>
      </c>
      <c r="C103" s="75"/>
      <c r="D103" s="116" t="s">
        <v>1420</v>
      </c>
      <c r="E103" s="117" t="s">
        <v>1420</v>
      </c>
      <c r="F103" s="117" t="s">
        <v>1420</v>
      </c>
      <c r="G103" s="118" t="s">
        <v>1420</v>
      </c>
      <c r="H103" s="76" t="s">
        <v>14</v>
      </c>
      <c r="I103" s="77"/>
      <c r="J103" s="101">
        <v>20</v>
      </c>
      <c r="K103" s="100">
        <v>150</v>
      </c>
      <c r="L103" s="30">
        <v>0</v>
      </c>
      <c r="M103" s="30">
        <v>0</v>
      </c>
      <c r="N103" s="29">
        <v>9.5</v>
      </c>
      <c r="O103" s="30">
        <f t="shared" si="8"/>
        <v>0</v>
      </c>
      <c r="P103" s="30">
        <f t="shared" si="9"/>
        <v>0</v>
      </c>
      <c r="Q103" s="31">
        <f t="shared" si="10"/>
        <v>0</v>
      </c>
      <c r="R103" s="31">
        <f t="shared" si="11"/>
        <v>0</v>
      </c>
      <c r="S103" s="31">
        <f t="shared" si="12"/>
        <v>0</v>
      </c>
      <c r="T103" s="31">
        <f t="shared" si="13"/>
        <v>0</v>
      </c>
    </row>
    <row r="104" spans="2:20" ht="12.75" customHeight="1" x14ac:dyDescent="0.3">
      <c r="B104" s="75">
        <f t="shared" si="14"/>
        <v>91</v>
      </c>
      <c r="C104" s="75"/>
      <c r="D104" s="116" t="s">
        <v>1421</v>
      </c>
      <c r="E104" s="117" t="s">
        <v>1421</v>
      </c>
      <c r="F104" s="117" t="s">
        <v>1421</v>
      </c>
      <c r="G104" s="118" t="s">
        <v>1421</v>
      </c>
      <c r="H104" s="76" t="s">
        <v>14</v>
      </c>
      <c r="I104" s="77"/>
      <c r="J104" s="101">
        <v>150</v>
      </c>
      <c r="K104" s="100">
        <v>900</v>
      </c>
      <c r="L104" s="30">
        <v>0</v>
      </c>
      <c r="M104" s="30">
        <v>0</v>
      </c>
      <c r="N104" s="29">
        <v>9.5</v>
      </c>
      <c r="O104" s="30">
        <f t="shared" si="8"/>
        <v>0</v>
      </c>
      <c r="P104" s="30">
        <f t="shared" si="9"/>
        <v>0</v>
      </c>
      <c r="Q104" s="31">
        <f t="shared" si="10"/>
        <v>0</v>
      </c>
      <c r="R104" s="31">
        <f t="shared" si="11"/>
        <v>0</v>
      </c>
      <c r="S104" s="31">
        <f t="shared" si="12"/>
        <v>0</v>
      </c>
      <c r="T104" s="31">
        <f t="shared" si="13"/>
        <v>0</v>
      </c>
    </row>
    <row r="105" spans="2:20" ht="12.75" customHeight="1" x14ac:dyDescent="0.3">
      <c r="B105" s="75">
        <f t="shared" si="14"/>
        <v>92</v>
      </c>
      <c r="C105" s="75"/>
      <c r="D105" s="116" t="s">
        <v>1422</v>
      </c>
      <c r="E105" s="117" t="s">
        <v>1422</v>
      </c>
      <c r="F105" s="117" t="s">
        <v>1422</v>
      </c>
      <c r="G105" s="118" t="s">
        <v>1422</v>
      </c>
      <c r="H105" s="76" t="s">
        <v>14</v>
      </c>
      <c r="I105" s="77"/>
      <c r="J105" s="101">
        <v>5</v>
      </c>
      <c r="K105" s="100">
        <v>15</v>
      </c>
      <c r="L105" s="30">
        <v>0</v>
      </c>
      <c r="M105" s="30">
        <v>0</v>
      </c>
      <c r="N105" s="29">
        <v>9.5</v>
      </c>
      <c r="O105" s="30">
        <f t="shared" si="8"/>
        <v>0</v>
      </c>
      <c r="P105" s="30">
        <f t="shared" si="9"/>
        <v>0</v>
      </c>
      <c r="Q105" s="31">
        <f t="shared" si="10"/>
        <v>0</v>
      </c>
      <c r="R105" s="31">
        <f t="shared" si="11"/>
        <v>0</v>
      </c>
      <c r="S105" s="31">
        <f t="shared" si="12"/>
        <v>0</v>
      </c>
      <c r="T105" s="31">
        <f t="shared" si="13"/>
        <v>0</v>
      </c>
    </row>
    <row r="106" spans="2:20" ht="12.75" customHeight="1" x14ac:dyDescent="0.3">
      <c r="B106" s="75">
        <f t="shared" si="14"/>
        <v>93</v>
      </c>
      <c r="C106" s="75"/>
      <c r="D106" s="116" t="s">
        <v>1423</v>
      </c>
      <c r="E106" s="117" t="s">
        <v>1423</v>
      </c>
      <c r="F106" s="117" t="s">
        <v>1423</v>
      </c>
      <c r="G106" s="118" t="s">
        <v>1423</v>
      </c>
      <c r="H106" s="76" t="s">
        <v>14</v>
      </c>
      <c r="I106" s="77"/>
      <c r="J106" s="101">
        <v>10</v>
      </c>
      <c r="K106" s="100">
        <v>50</v>
      </c>
      <c r="L106" s="30">
        <v>0</v>
      </c>
      <c r="M106" s="30">
        <v>0</v>
      </c>
      <c r="N106" s="29">
        <v>9.5</v>
      </c>
      <c r="O106" s="30">
        <f t="shared" si="8"/>
        <v>0</v>
      </c>
      <c r="P106" s="30">
        <f t="shared" si="9"/>
        <v>0</v>
      </c>
      <c r="Q106" s="31">
        <f t="shared" si="10"/>
        <v>0</v>
      </c>
      <c r="R106" s="31">
        <f t="shared" si="11"/>
        <v>0</v>
      </c>
      <c r="S106" s="31">
        <f t="shared" si="12"/>
        <v>0</v>
      </c>
      <c r="T106" s="31">
        <f t="shared" si="13"/>
        <v>0</v>
      </c>
    </row>
    <row r="107" spans="2:20" ht="12.75" customHeight="1" x14ac:dyDescent="0.3">
      <c r="B107" s="75">
        <f t="shared" si="14"/>
        <v>94</v>
      </c>
      <c r="C107" s="75"/>
      <c r="D107" s="116" t="s">
        <v>1424</v>
      </c>
      <c r="E107" s="117" t="s">
        <v>1424</v>
      </c>
      <c r="F107" s="117" t="s">
        <v>1424</v>
      </c>
      <c r="G107" s="118" t="s">
        <v>1424</v>
      </c>
      <c r="H107" s="76" t="s">
        <v>14</v>
      </c>
      <c r="I107" s="77"/>
      <c r="J107" s="101">
        <v>0</v>
      </c>
      <c r="K107" s="100">
        <v>30</v>
      </c>
      <c r="L107" s="30">
        <v>0</v>
      </c>
      <c r="M107" s="30">
        <v>0</v>
      </c>
      <c r="N107" s="29">
        <v>9.5</v>
      </c>
      <c r="O107" s="30">
        <f t="shared" si="8"/>
        <v>0</v>
      </c>
      <c r="P107" s="30">
        <f t="shared" si="9"/>
        <v>0</v>
      </c>
      <c r="Q107" s="31">
        <f t="shared" si="10"/>
        <v>0</v>
      </c>
      <c r="R107" s="31">
        <f t="shared" si="11"/>
        <v>0</v>
      </c>
      <c r="S107" s="31">
        <f t="shared" si="12"/>
        <v>0</v>
      </c>
      <c r="T107" s="31">
        <f t="shared" si="13"/>
        <v>0</v>
      </c>
    </row>
    <row r="108" spans="2:20" ht="12.75" customHeight="1" x14ac:dyDescent="0.3">
      <c r="B108" s="75">
        <f t="shared" si="14"/>
        <v>95</v>
      </c>
      <c r="C108" s="75"/>
      <c r="D108" s="116" t="s">
        <v>61</v>
      </c>
      <c r="E108" s="117" t="s">
        <v>61</v>
      </c>
      <c r="F108" s="117" t="s">
        <v>61</v>
      </c>
      <c r="G108" s="118" t="s">
        <v>61</v>
      </c>
      <c r="H108" s="76" t="s">
        <v>14</v>
      </c>
      <c r="I108" s="77"/>
      <c r="J108" s="101">
        <v>4</v>
      </c>
      <c r="K108" s="100">
        <v>50</v>
      </c>
      <c r="L108" s="30">
        <v>0</v>
      </c>
      <c r="M108" s="30">
        <v>0</v>
      </c>
      <c r="N108" s="29">
        <v>9.5</v>
      </c>
      <c r="O108" s="30">
        <f t="shared" si="8"/>
        <v>0</v>
      </c>
      <c r="P108" s="30">
        <f t="shared" si="9"/>
        <v>0</v>
      </c>
      <c r="Q108" s="31">
        <f t="shared" si="10"/>
        <v>0</v>
      </c>
      <c r="R108" s="31">
        <f t="shared" si="11"/>
        <v>0</v>
      </c>
      <c r="S108" s="31">
        <f t="shared" si="12"/>
        <v>0</v>
      </c>
      <c r="T108" s="31">
        <f t="shared" si="13"/>
        <v>0</v>
      </c>
    </row>
    <row r="109" spans="2:20" ht="12.75" customHeight="1" x14ac:dyDescent="0.3">
      <c r="B109" s="75">
        <f t="shared" si="14"/>
        <v>96</v>
      </c>
      <c r="C109" s="75"/>
      <c r="D109" s="116" t="s">
        <v>67</v>
      </c>
      <c r="E109" s="117" t="s">
        <v>67</v>
      </c>
      <c r="F109" s="117" t="s">
        <v>67</v>
      </c>
      <c r="G109" s="118" t="s">
        <v>67</v>
      </c>
      <c r="H109" s="76" t="s">
        <v>14</v>
      </c>
      <c r="I109" s="77"/>
      <c r="J109" s="101">
        <v>2</v>
      </c>
      <c r="K109" s="100">
        <v>30</v>
      </c>
      <c r="L109" s="30">
        <v>0</v>
      </c>
      <c r="M109" s="30">
        <v>0</v>
      </c>
      <c r="N109" s="29">
        <v>9.5</v>
      </c>
      <c r="O109" s="30">
        <f t="shared" si="8"/>
        <v>0</v>
      </c>
      <c r="P109" s="30">
        <f t="shared" si="9"/>
        <v>0</v>
      </c>
      <c r="Q109" s="31">
        <f t="shared" si="10"/>
        <v>0</v>
      </c>
      <c r="R109" s="31">
        <f t="shared" si="11"/>
        <v>0</v>
      </c>
      <c r="S109" s="31">
        <f t="shared" si="12"/>
        <v>0</v>
      </c>
      <c r="T109" s="31">
        <f t="shared" si="13"/>
        <v>0</v>
      </c>
    </row>
    <row r="110" spans="2:20" ht="12.75" customHeight="1" x14ac:dyDescent="0.3">
      <c r="B110" s="75">
        <f t="shared" si="14"/>
        <v>97</v>
      </c>
      <c r="C110" s="75"/>
      <c r="D110" s="116" t="s">
        <v>1425</v>
      </c>
      <c r="E110" s="117" t="s">
        <v>1425</v>
      </c>
      <c r="F110" s="117" t="s">
        <v>1425</v>
      </c>
      <c r="G110" s="118" t="s">
        <v>1425</v>
      </c>
      <c r="H110" s="76" t="s">
        <v>14</v>
      </c>
      <c r="I110" s="77"/>
      <c r="J110" s="101">
        <v>0</v>
      </c>
      <c r="K110" s="100">
        <v>30</v>
      </c>
      <c r="L110" s="30">
        <v>0</v>
      </c>
      <c r="M110" s="30">
        <v>0</v>
      </c>
      <c r="N110" s="29">
        <v>9.5</v>
      </c>
      <c r="O110" s="30">
        <f t="shared" si="8"/>
        <v>0</v>
      </c>
      <c r="P110" s="30">
        <f t="shared" si="9"/>
        <v>0</v>
      </c>
      <c r="Q110" s="31">
        <f t="shared" si="10"/>
        <v>0</v>
      </c>
      <c r="R110" s="31">
        <f t="shared" si="11"/>
        <v>0</v>
      </c>
      <c r="S110" s="31">
        <f t="shared" si="12"/>
        <v>0</v>
      </c>
      <c r="T110" s="31">
        <f t="shared" si="13"/>
        <v>0</v>
      </c>
    </row>
    <row r="111" spans="2:20" ht="12.75" customHeight="1" x14ac:dyDescent="0.3">
      <c r="B111" s="75">
        <f t="shared" si="14"/>
        <v>98</v>
      </c>
      <c r="C111" s="75"/>
      <c r="D111" s="116" t="s">
        <v>56</v>
      </c>
      <c r="E111" s="117" t="s">
        <v>56</v>
      </c>
      <c r="F111" s="117" t="s">
        <v>56</v>
      </c>
      <c r="G111" s="118" t="s">
        <v>56</v>
      </c>
      <c r="H111" s="76" t="s">
        <v>14</v>
      </c>
      <c r="I111" s="77"/>
      <c r="J111" s="101">
        <v>0</v>
      </c>
      <c r="K111" s="100">
        <v>20</v>
      </c>
      <c r="L111" s="30">
        <v>0</v>
      </c>
      <c r="M111" s="30">
        <v>0</v>
      </c>
      <c r="N111" s="29">
        <v>9.5</v>
      </c>
      <c r="O111" s="30">
        <f t="shared" si="8"/>
        <v>0</v>
      </c>
      <c r="P111" s="30">
        <f t="shared" si="9"/>
        <v>0</v>
      </c>
      <c r="Q111" s="31">
        <f t="shared" si="10"/>
        <v>0</v>
      </c>
      <c r="R111" s="31">
        <f t="shared" si="11"/>
        <v>0</v>
      </c>
      <c r="S111" s="31">
        <f t="shared" si="12"/>
        <v>0</v>
      </c>
      <c r="T111" s="31">
        <f t="shared" si="13"/>
        <v>0</v>
      </c>
    </row>
    <row r="112" spans="2:20" ht="12.75" customHeight="1" x14ac:dyDescent="0.3">
      <c r="B112" s="75">
        <f t="shared" si="14"/>
        <v>99</v>
      </c>
      <c r="C112" s="75"/>
      <c r="D112" s="116" t="s">
        <v>55</v>
      </c>
      <c r="E112" s="117" t="s">
        <v>55</v>
      </c>
      <c r="F112" s="117" t="s">
        <v>55</v>
      </c>
      <c r="G112" s="118" t="s">
        <v>55</v>
      </c>
      <c r="H112" s="76" t="s">
        <v>14</v>
      </c>
      <c r="I112" s="77"/>
      <c r="J112" s="101">
        <v>0</v>
      </c>
      <c r="K112" s="100">
        <v>20</v>
      </c>
      <c r="L112" s="30">
        <v>0</v>
      </c>
      <c r="M112" s="30">
        <v>0</v>
      </c>
      <c r="N112" s="29">
        <v>9.5</v>
      </c>
      <c r="O112" s="30">
        <f t="shared" si="8"/>
        <v>0</v>
      </c>
      <c r="P112" s="30">
        <f t="shared" si="9"/>
        <v>0</v>
      </c>
      <c r="Q112" s="31">
        <f t="shared" si="10"/>
        <v>0</v>
      </c>
      <c r="R112" s="31">
        <f t="shared" si="11"/>
        <v>0</v>
      </c>
      <c r="S112" s="31">
        <f t="shared" si="12"/>
        <v>0</v>
      </c>
      <c r="T112" s="31">
        <f t="shared" si="13"/>
        <v>0</v>
      </c>
    </row>
    <row r="113" spans="2:20" ht="12.75" customHeight="1" x14ac:dyDescent="0.3">
      <c r="B113" s="75">
        <f t="shared" si="14"/>
        <v>100</v>
      </c>
      <c r="C113" s="75"/>
      <c r="D113" s="116" t="s">
        <v>1426</v>
      </c>
      <c r="E113" s="117" t="s">
        <v>1426</v>
      </c>
      <c r="F113" s="117" t="s">
        <v>1426</v>
      </c>
      <c r="G113" s="118" t="s">
        <v>1426</v>
      </c>
      <c r="H113" s="76" t="s">
        <v>14</v>
      </c>
      <c r="I113" s="77"/>
      <c r="J113" s="101">
        <v>2</v>
      </c>
      <c r="K113" s="100">
        <v>150</v>
      </c>
      <c r="L113" s="30">
        <v>0</v>
      </c>
      <c r="M113" s="30">
        <v>0</v>
      </c>
      <c r="N113" s="29">
        <v>9.5</v>
      </c>
      <c r="O113" s="30">
        <f t="shared" si="8"/>
        <v>0</v>
      </c>
      <c r="P113" s="30">
        <f t="shared" si="9"/>
        <v>0</v>
      </c>
      <c r="Q113" s="31">
        <f t="shared" si="10"/>
        <v>0</v>
      </c>
      <c r="R113" s="31">
        <f t="shared" si="11"/>
        <v>0</v>
      </c>
      <c r="S113" s="31">
        <f t="shared" si="12"/>
        <v>0</v>
      </c>
      <c r="T113" s="31">
        <f t="shared" si="13"/>
        <v>0</v>
      </c>
    </row>
    <row r="114" spans="2:20" ht="12.75" customHeight="1" x14ac:dyDescent="0.3">
      <c r="B114" s="75">
        <f t="shared" si="14"/>
        <v>101</v>
      </c>
      <c r="C114" s="75"/>
      <c r="D114" s="116" t="s">
        <v>1427</v>
      </c>
      <c r="E114" s="117" t="s">
        <v>1427</v>
      </c>
      <c r="F114" s="117" t="s">
        <v>1427</v>
      </c>
      <c r="G114" s="118" t="s">
        <v>1427</v>
      </c>
      <c r="H114" s="76" t="s">
        <v>14</v>
      </c>
      <c r="I114" s="77"/>
      <c r="J114" s="101">
        <v>2</v>
      </c>
      <c r="K114" s="100">
        <v>10</v>
      </c>
      <c r="L114" s="30">
        <v>0</v>
      </c>
      <c r="M114" s="30">
        <v>0</v>
      </c>
      <c r="N114" s="29">
        <v>9.5</v>
      </c>
      <c r="O114" s="30">
        <f t="shared" si="8"/>
        <v>0</v>
      </c>
      <c r="P114" s="30">
        <f t="shared" si="9"/>
        <v>0</v>
      </c>
      <c r="Q114" s="31">
        <f t="shared" si="10"/>
        <v>0</v>
      </c>
      <c r="R114" s="31">
        <f t="shared" si="11"/>
        <v>0</v>
      </c>
      <c r="S114" s="31">
        <f t="shared" si="12"/>
        <v>0</v>
      </c>
      <c r="T114" s="31">
        <f t="shared" si="13"/>
        <v>0</v>
      </c>
    </row>
    <row r="115" spans="2:20" ht="12.75" customHeight="1" x14ac:dyDescent="0.3">
      <c r="B115" s="75">
        <f t="shared" si="14"/>
        <v>102</v>
      </c>
      <c r="C115" s="75"/>
      <c r="D115" s="116" t="s">
        <v>1428</v>
      </c>
      <c r="E115" s="117" t="s">
        <v>1428</v>
      </c>
      <c r="F115" s="117" t="s">
        <v>1428</v>
      </c>
      <c r="G115" s="118" t="s">
        <v>1428</v>
      </c>
      <c r="H115" s="76" t="s">
        <v>14</v>
      </c>
      <c r="I115" s="77"/>
      <c r="J115" s="101">
        <v>2</v>
      </c>
      <c r="K115" s="100">
        <v>30</v>
      </c>
      <c r="L115" s="30">
        <v>0</v>
      </c>
      <c r="M115" s="30">
        <v>0</v>
      </c>
      <c r="N115" s="29">
        <v>9.5</v>
      </c>
      <c r="O115" s="30">
        <f t="shared" si="8"/>
        <v>0</v>
      </c>
      <c r="P115" s="30">
        <f t="shared" si="9"/>
        <v>0</v>
      </c>
      <c r="Q115" s="31">
        <f t="shared" si="10"/>
        <v>0</v>
      </c>
      <c r="R115" s="31">
        <f t="shared" si="11"/>
        <v>0</v>
      </c>
      <c r="S115" s="31">
        <f t="shared" si="12"/>
        <v>0</v>
      </c>
      <c r="T115" s="31">
        <f t="shared" si="13"/>
        <v>0</v>
      </c>
    </row>
    <row r="116" spans="2:20" ht="12.75" customHeight="1" x14ac:dyDescent="0.3">
      <c r="B116" s="75">
        <f t="shared" si="14"/>
        <v>103</v>
      </c>
      <c r="C116" s="75"/>
      <c r="D116" s="116" t="s">
        <v>1429</v>
      </c>
      <c r="E116" s="117" t="s">
        <v>1429</v>
      </c>
      <c r="F116" s="117" t="s">
        <v>1429</v>
      </c>
      <c r="G116" s="118" t="s">
        <v>1429</v>
      </c>
      <c r="H116" s="76" t="s">
        <v>14</v>
      </c>
      <c r="I116" s="77"/>
      <c r="J116" s="101">
        <v>25</v>
      </c>
      <c r="K116" s="100">
        <v>250</v>
      </c>
      <c r="L116" s="30">
        <v>0</v>
      </c>
      <c r="M116" s="30">
        <v>0</v>
      </c>
      <c r="N116" s="29">
        <v>9.5</v>
      </c>
      <c r="O116" s="30">
        <f t="shared" si="8"/>
        <v>0</v>
      </c>
      <c r="P116" s="30">
        <f t="shared" si="9"/>
        <v>0</v>
      </c>
      <c r="Q116" s="31">
        <f t="shared" si="10"/>
        <v>0</v>
      </c>
      <c r="R116" s="31">
        <f t="shared" si="11"/>
        <v>0</v>
      </c>
      <c r="S116" s="31">
        <f t="shared" si="12"/>
        <v>0</v>
      </c>
      <c r="T116" s="31">
        <f t="shared" si="13"/>
        <v>0</v>
      </c>
    </row>
    <row r="117" spans="2:20" ht="12.75" customHeight="1" x14ac:dyDescent="0.3">
      <c r="B117" s="75">
        <f t="shared" si="14"/>
        <v>104</v>
      </c>
      <c r="C117" s="75"/>
      <c r="D117" s="116" t="s">
        <v>53</v>
      </c>
      <c r="E117" s="117" t="s">
        <v>53</v>
      </c>
      <c r="F117" s="117" t="s">
        <v>53</v>
      </c>
      <c r="G117" s="118" t="s">
        <v>53</v>
      </c>
      <c r="H117" s="76" t="s">
        <v>14</v>
      </c>
      <c r="I117" s="77"/>
      <c r="J117" s="101">
        <v>5</v>
      </c>
      <c r="K117" s="100">
        <v>50</v>
      </c>
      <c r="L117" s="30">
        <v>0</v>
      </c>
      <c r="M117" s="30">
        <v>0</v>
      </c>
      <c r="N117" s="29">
        <v>9.5</v>
      </c>
      <c r="O117" s="30">
        <f t="shared" si="8"/>
        <v>0</v>
      </c>
      <c r="P117" s="30">
        <f t="shared" si="9"/>
        <v>0</v>
      </c>
      <c r="Q117" s="31">
        <f t="shared" si="10"/>
        <v>0</v>
      </c>
      <c r="R117" s="31">
        <f t="shared" si="11"/>
        <v>0</v>
      </c>
      <c r="S117" s="31">
        <f t="shared" si="12"/>
        <v>0</v>
      </c>
      <c r="T117" s="31">
        <f t="shared" si="13"/>
        <v>0</v>
      </c>
    </row>
    <row r="118" spans="2:20" ht="12.75" customHeight="1" x14ac:dyDescent="0.3">
      <c r="B118" s="75">
        <f t="shared" si="14"/>
        <v>105</v>
      </c>
      <c r="C118" s="75"/>
      <c r="D118" s="116" t="s">
        <v>52</v>
      </c>
      <c r="E118" s="117" t="s">
        <v>52</v>
      </c>
      <c r="F118" s="117" t="s">
        <v>52</v>
      </c>
      <c r="G118" s="118" t="s">
        <v>52</v>
      </c>
      <c r="H118" s="76" t="s">
        <v>14</v>
      </c>
      <c r="I118" s="77"/>
      <c r="J118" s="101">
        <v>20</v>
      </c>
      <c r="K118" s="100">
        <v>60</v>
      </c>
      <c r="L118" s="30">
        <v>0</v>
      </c>
      <c r="M118" s="30">
        <v>0</v>
      </c>
      <c r="N118" s="29">
        <v>9.5</v>
      </c>
      <c r="O118" s="30">
        <f t="shared" si="8"/>
        <v>0</v>
      </c>
      <c r="P118" s="30">
        <f t="shared" si="9"/>
        <v>0</v>
      </c>
      <c r="Q118" s="31">
        <f t="shared" si="10"/>
        <v>0</v>
      </c>
      <c r="R118" s="31">
        <f t="shared" si="11"/>
        <v>0</v>
      </c>
      <c r="S118" s="31">
        <f t="shared" si="12"/>
        <v>0</v>
      </c>
      <c r="T118" s="31">
        <f t="shared" si="13"/>
        <v>0</v>
      </c>
    </row>
    <row r="119" spans="2:20" ht="12.75" customHeight="1" x14ac:dyDescent="0.3">
      <c r="B119" s="75">
        <f t="shared" si="14"/>
        <v>106</v>
      </c>
      <c r="C119" s="75"/>
      <c r="D119" s="116" t="s">
        <v>1430</v>
      </c>
      <c r="E119" s="117" t="s">
        <v>1430</v>
      </c>
      <c r="F119" s="117" t="s">
        <v>1430</v>
      </c>
      <c r="G119" s="118" t="s">
        <v>1430</v>
      </c>
      <c r="H119" s="76" t="s">
        <v>14</v>
      </c>
      <c r="I119" s="77"/>
      <c r="J119" s="101">
        <v>5</v>
      </c>
      <c r="K119" s="100">
        <v>15</v>
      </c>
      <c r="L119" s="30">
        <v>0</v>
      </c>
      <c r="M119" s="30">
        <v>0</v>
      </c>
      <c r="N119" s="29">
        <v>9.5</v>
      </c>
      <c r="O119" s="30">
        <f t="shared" si="8"/>
        <v>0</v>
      </c>
      <c r="P119" s="30">
        <f t="shared" si="9"/>
        <v>0</v>
      </c>
      <c r="Q119" s="31">
        <f t="shared" si="10"/>
        <v>0</v>
      </c>
      <c r="R119" s="31">
        <f t="shared" si="11"/>
        <v>0</v>
      </c>
      <c r="S119" s="31">
        <f t="shared" si="12"/>
        <v>0</v>
      </c>
      <c r="T119" s="31">
        <f t="shared" si="13"/>
        <v>0</v>
      </c>
    </row>
    <row r="120" spans="2:20" ht="12.75" customHeight="1" x14ac:dyDescent="0.3">
      <c r="B120" s="75">
        <f t="shared" si="14"/>
        <v>107</v>
      </c>
      <c r="C120" s="75"/>
      <c r="D120" s="116" t="s">
        <v>54</v>
      </c>
      <c r="E120" s="117" t="s">
        <v>54</v>
      </c>
      <c r="F120" s="117" t="s">
        <v>54</v>
      </c>
      <c r="G120" s="118" t="s">
        <v>54</v>
      </c>
      <c r="H120" s="76" t="s">
        <v>14</v>
      </c>
      <c r="I120" s="77"/>
      <c r="J120" s="101">
        <v>2</v>
      </c>
      <c r="K120" s="100">
        <v>10</v>
      </c>
      <c r="L120" s="30">
        <v>0</v>
      </c>
      <c r="M120" s="30">
        <v>0</v>
      </c>
      <c r="N120" s="29">
        <v>9.5</v>
      </c>
      <c r="O120" s="30">
        <f t="shared" si="8"/>
        <v>0</v>
      </c>
      <c r="P120" s="30">
        <f t="shared" si="9"/>
        <v>0</v>
      </c>
      <c r="Q120" s="31">
        <f t="shared" si="10"/>
        <v>0</v>
      </c>
      <c r="R120" s="31">
        <f t="shared" si="11"/>
        <v>0</v>
      </c>
      <c r="S120" s="31">
        <f t="shared" si="12"/>
        <v>0</v>
      </c>
      <c r="T120" s="31">
        <f t="shared" si="13"/>
        <v>0</v>
      </c>
    </row>
    <row r="121" spans="2:20" ht="12.75" customHeight="1" x14ac:dyDescent="0.3">
      <c r="B121" s="75">
        <f t="shared" si="14"/>
        <v>108</v>
      </c>
      <c r="C121" s="75"/>
      <c r="D121" s="116" t="s">
        <v>57</v>
      </c>
      <c r="E121" s="117" t="s">
        <v>57</v>
      </c>
      <c r="F121" s="117" t="s">
        <v>57</v>
      </c>
      <c r="G121" s="118" t="s">
        <v>57</v>
      </c>
      <c r="H121" s="76" t="s">
        <v>14</v>
      </c>
      <c r="I121" s="77"/>
      <c r="J121" s="101">
        <v>0</v>
      </c>
      <c r="K121" s="100">
        <v>2</v>
      </c>
      <c r="L121" s="30">
        <v>0</v>
      </c>
      <c r="M121" s="30">
        <v>0</v>
      </c>
      <c r="N121" s="29">
        <v>9.5</v>
      </c>
      <c r="O121" s="30">
        <f t="shared" si="8"/>
        <v>0</v>
      </c>
      <c r="P121" s="30">
        <f t="shared" si="9"/>
        <v>0</v>
      </c>
      <c r="Q121" s="31">
        <f t="shared" si="10"/>
        <v>0</v>
      </c>
      <c r="R121" s="31">
        <f t="shared" si="11"/>
        <v>0</v>
      </c>
      <c r="S121" s="31">
        <f t="shared" si="12"/>
        <v>0</v>
      </c>
      <c r="T121" s="31">
        <f t="shared" si="13"/>
        <v>0</v>
      </c>
    </row>
    <row r="122" spans="2:20" ht="12.75" customHeight="1" x14ac:dyDescent="0.3">
      <c r="B122" s="75">
        <f t="shared" si="14"/>
        <v>109</v>
      </c>
      <c r="C122" s="75"/>
      <c r="D122" s="116" t="s">
        <v>1431</v>
      </c>
      <c r="E122" s="117" t="s">
        <v>1431</v>
      </c>
      <c r="F122" s="117" t="s">
        <v>1431</v>
      </c>
      <c r="G122" s="118" t="s">
        <v>1431</v>
      </c>
      <c r="H122" s="76" t="s">
        <v>14</v>
      </c>
      <c r="I122" s="77"/>
      <c r="J122" s="101">
        <v>10</v>
      </c>
      <c r="K122" s="100">
        <v>210</v>
      </c>
      <c r="L122" s="30">
        <v>0</v>
      </c>
      <c r="M122" s="30">
        <v>0</v>
      </c>
      <c r="N122" s="29">
        <v>9.5</v>
      </c>
      <c r="O122" s="30">
        <f t="shared" si="8"/>
        <v>0</v>
      </c>
      <c r="P122" s="30">
        <f t="shared" si="9"/>
        <v>0</v>
      </c>
      <c r="Q122" s="31">
        <f t="shared" si="10"/>
        <v>0</v>
      </c>
      <c r="R122" s="31">
        <f t="shared" si="11"/>
        <v>0</v>
      </c>
      <c r="S122" s="31">
        <f t="shared" si="12"/>
        <v>0</v>
      </c>
      <c r="T122" s="31">
        <f t="shared" si="13"/>
        <v>0</v>
      </c>
    </row>
    <row r="123" spans="2:20" ht="12.75" customHeight="1" x14ac:dyDescent="0.3">
      <c r="B123" s="75">
        <f t="shared" si="14"/>
        <v>110</v>
      </c>
      <c r="C123" s="75"/>
      <c r="D123" s="116" t="s">
        <v>1432</v>
      </c>
      <c r="E123" s="117" t="s">
        <v>1432</v>
      </c>
      <c r="F123" s="117" t="s">
        <v>1432</v>
      </c>
      <c r="G123" s="118" t="s">
        <v>1432</v>
      </c>
      <c r="H123" s="76" t="s">
        <v>14</v>
      </c>
      <c r="I123" s="77"/>
      <c r="J123" s="101">
        <v>4</v>
      </c>
      <c r="K123" s="100">
        <v>20</v>
      </c>
      <c r="L123" s="30">
        <v>0</v>
      </c>
      <c r="M123" s="30">
        <v>0</v>
      </c>
      <c r="N123" s="29">
        <v>9.5</v>
      </c>
      <c r="O123" s="30">
        <f t="shared" si="8"/>
        <v>0</v>
      </c>
      <c r="P123" s="30">
        <f t="shared" si="9"/>
        <v>0</v>
      </c>
      <c r="Q123" s="31">
        <f t="shared" si="10"/>
        <v>0</v>
      </c>
      <c r="R123" s="31">
        <f t="shared" si="11"/>
        <v>0</v>
      </c>
      <c r="S123" s="31">
        <f t="shared" si="12"/>
        <v>0</v>
      </c>
      <c r="T123" s="31">
        <f t="shared" si="13"/>
        <v>0</v>
      </c>
    </row>
    <row r="124" spans="2:20" ht="12.75" customHeight="1" x14ac:dyDescent="0.3">
      <c r="B124" s="75">
        <f t="shared" si="14"/>
        <v>111</v>
      </c>
      <c r="C124" s="75"/>
      <c r="D124" s="116" t="s">
        <v>1433</v>
      </c>
      <c r="E124" s="117" t="s">
        <v>1433</v>
      </c>
      <c r="F124" s="117" t="s">
        <v>1433</v>
      </c>
      <c r="G124" s="118" t="s">
        <v>1433</v>
      </c>
      <c r="H124" s="76" t="s">
        <v>14</v>
      </c>
      <c r="I124" s="77"/>
      <c r="J124" s="101">
        <v>5</v>
      </c>
      <c r="K124" s="100">
        <v>15</v>
      </c>
      <c r="L124" s="30">
        <v>0</v>
      </c>
      <c r="M124" s="30">
        <v>0</v>
      </c>
      <c r="N124" s="29">
        <v>9.5</v>
      </c>
      <c r="O124" s="30">
        <f t="shared" si="8"/>
        <v>0</v>
      </c>
      <c r="P124" s="30">
        <f t="shared" si="9"/>
        <v>0</v>
      </c>
      <c r="Q124" s="31">
        <f t="shared" si="10"/>
        <v>0</v>
      </c>
      <c r="R124" s="31">
        <f t="shared" si="11"/>
        <v>0</v>
      </c>
      <c r="S124" s="31">
        <f t="shared" si="12"/>
        <v>0</v>
      </c>
      <c r="T124" s="31">
        <f t="shared" si="13"/>
        <v>0</v>
      </c>
    </row>
    <row r="125" spans="2:20" ht="12.75" customHeight="1" x14ac:dyDescent="0.3">
      <c r="B125" s="75">
        <f t="shared" si="14"/>
        <v>112</v>
      </c>
      <c r="C125" s="75"/>
      <c r="D125" s="116" t="s">
        <v>1434</v>
      </c>
      <c r="E125" s="117" t="s">
        <v>1434</v>
      </c>
      <c r="F125" s="117" t="s">
        <v>1434</v>
      </c>
      <c r="G125" s="118" t="s">
        <v>1434</v>
      </c>
      <c r="H125" s="76" t="s">
        <v>14</v>
      </c>
      <c r="I125" s="77"/>
      <c r="J125" s="101">
        <v>1</v>
      </c>
      <c r="K125" s="100">
        <v>5</v>
      </c>
      <c r="L125" s="30">
        <v>0</v>
      </c>
      <c r="M125" s="30">
        <v>0</v>
      </c>
      <c r="N125" s="29">
        <v>9.5</v>
      </c>
      <c r="O125" s="30">
        <f t="shared" si="8"/>
        <v>0</v>
      </c>
      <c r="P125" s="30">
        <f t="shared" si="9"/>
        <v>0</v>
      </c>
      <c r="Q125" s="31">
        <f t="shared" si="10"/>
        <v>0</v>
      </c>
      <c r="R125" s="31">
        <f t="shared" si="11"/>
        <v>0</v>
      </c>
      <c r="S125" s="31">
        <f t="shared" si="12"/>
        <v>0</v>
      </c>
      <c r="T125" s="31">
        <f t="shared" si="13"/>
        <v>0</v>
      </c>
    </row>
    <row r="126" spans="2:20" ht="12.75" customHeight="1" x14ac:dyDescent="0.3">
      <c r="B126" s="75">
        <f t="shared" si="14"/>
        <v>113</v>
      </c>
      <c r="C126" s="75"/>
      <c r="D126" s="116" t="s">
        <v>58</v>
      </c>
      <c r="E126" s="117" t="s">
        <v>58</v>
      </c>
      <c r="F126" s="117" t="s">
        <v>58</v>
      </c>
      <c r="G126" s="118" t="s">
        <v>58</v>
      </c>
      <c r="H126" s="76" t="s">
        <v>14</v>
      </c>
      <c r="I126" s="77"/>
      <c r="J126" s="101">
        <v>20</v>
      </c>
      <c r="K126" s="100">
        <v>300</v>
      </c>
      <c r="L126" s="30">
        <v>0</v>
      </c>
      <c r="M126" s="30">
        <v>0</v>
      </c>
      <c r="N126" s="29">
        <v>9.5</v>
      </c>
      <c r="O126" s="30">
        <f t="shared" si="8"/>
        <v>0</v>
      </c>
      <c r="P126" s="30">
        <f t="shared" si="9"/>
        <v>0</v>
      </c>
      <c r="Q126" s="31">
        <f t="shared" si="10"/>
        <v>0</v>
      </c>
      <c r="R126" s="31">
        <f t="shared" si="11"/>
        <v>0</v>
      </c>
      <c r="S126" s="31">
        <f t="shared" si="12"/>
        <v>0</v>
      </c>
      <c r="T126" s="31">
        <f t="shared" si="13"/>
        <v>0</v>
      </c>
    </row>
    <row r="127" spans="2:20" ht="12.75" customHeight="1" x14ac:dyDescent="0.3">
      <c r="B127" s="75">
        <f t="shared" si="14"/>
        <v>114</v>
      </c>
      <c r="C127" s="75"/>
      <c r="D127" s="116" t="s">
        <v>1435</v>
      </c>
      <c r="E127" s="117" t="s">
        <v>1435</v>
      </c>
      <c r="F127" s="117" t="s">
        <v>1435</v>
      </c>
      <c r="G127" s="118" t="s">
        <v>1435</v>
      </c>
      <c r="H127" s="76" t="s">
        <v>14</v>
      </c>
      <c r="I127" s="77"/>
      <c r="J127" s="101">
        <v>5</v>
      </c>
      <c r="K127" s="100">
        <v>50</v>
      </c>
      <c r="L127" s="30">
        <v>0</v>
      </c>
      <c r="M127" s="30">
        <v>0</v>
      </c>
      <c r="N127" s="29">
        <v>9.5</v>
      </c>
      <c r="O127" s="30">
        <f t="shared" si="8"/>
        <v>0</v>
      </c>
      <c r="P127" s="30">
        <f t="shared" si="9"/>
        <v>0</v>
      </c>
      <c r="Q127" s="31">
        <f t="shared" si="10"/>
        <v>0</v>
      </c>
      <c r="R127" s="31">
        <f t="shared" si="11"/>
        <v>0</v>
      </c>
      <c r="S127" s="31">
        <f t="shared" si="12"/>
        <v>0</v>
      </c>
      <c r="T127" s="31">
        <f t="shared" si="13"/>
        <v>0</v>
      </c>
    </row>
    <row r="128" spans="2:20" ht="12.75" customHeight="1" x14ac:dyDescent="0.3">
      <c r="B128" s="75">
        <f t="shared" si="14"/>
        <v>115</v>
      </c>
      <c r="C128" s="75"/>
      <c r="D128" s="116" t="s">
        <v>2142</v>
      </c>
      <c r="E128" s="117" t="s">
        <v>1436</v>
      </c>
      <c r="F128" s="117" t="s">
        <v>1436</v>
      </c>
      <c r="G128" s="118" t="s">
        <v>1436</v>
      </c>
      <c r="H128" s="76" t="s">
        <v>14</v>
      </c>
      <c r="I128" s="77"/>
      <c r="J128" s="101">
        <v>5</v>
      </c>
      <c r="K128" s="100">
        <v>50</v>
      </c>
      <c r="L128" s="30">
        <v>0</v>
      </c>
      <c r="M128" s="30">
        <v>0</v>
      </c>
      <c r="N128" s="29">
        <v>9.5</v>
      </c>
      <c r="O128" s="30">
        <f t="shared" si="8"/>
        <v>0</v>
      </c>
      <c r="P128" s="30">
        <f t="shared" si="9"/>
        <v>0</v>
      </c>
      <c r="Q128" s="31">
        <f t="shared" si="10"/>
        <v>0</v>
      </c>
      <c r="R128" s="31">
        <f t="shared" si="11"/>
        <v>0</v>
      </c>
      <c r="S128" s="31">
        <f t="shared" si="12"/>
        <v>0</v>
      </c>
      <c r="T128" s="31">
        <f t="shared" si="13"/>
        <v>0</v>
      </c>
    </row>
    <row r="129" spans="2:20" ht="12.75" customHeight="1" x14ac:dyDescent="0.3">
      <c r="B129" s="75">
        <f t="shared" si="14"/>
        <v>116</v>
      </c>
      <c r="C129" s="75"/>
      <c r="D129" s="116" t="s">
        <v>68</v>
      </c>
      <c r="E129" s="117" t="s">
        <v>68</v>
      </c>
      <c r="F129" s="117" t="s">
        <v>68</v>
      </c>
      <c r="G129" s="118" t="s">
        <v>68</v>
      </c>
      <c r="H129" s="76" t="s">
        <v>14</v>
      </c>
      <c r="I129" s="77"/>
      <c r="J129" s="101">
        <v>2</v>
      </c>
      <c r="K129" s="100">
        <v>10</v>
      </c>
      <c r="L129" s="30">
        <v>0</v>
      </c>
      <c r="M129" s="30">
        <v>0</v>
      </c>
      <c r="N129" s="29">
        <v>9.5</v>
      </c>
      <c r="O129" s="30">
        <f t="shared" si="8"/>
        <v>0</v>
      </c>
      <c r="P129" s="30">
        <f t="shared" si="9"/>
        <v>0</v>
      </c>
      <c r="Q129" s="31">
        <f t="shared" si="10"/>
        <v>0</v>
      </c>
      <c r="R129" s="31">
        <f t="shared" si="11"/>
        <v>0</v>
      </c>
      <c r="S129" s="31">
        <f t="shared" si="12"/>
        <v>0</v>
      </c>
      <c r="T129" s="31">
        <f t="shared" si="13"/>
        <v>0</v>
      </c>
    </row>
    <row r="130" spans="2:20" ht="12.75" customHeight="1" x14ac:dyDescent="0.3">
      <c r="B130" s="80"/>
      <c r="C130" s="81"/>
      <c r="D130" s="119" t="s">
        <v>1336</v>
      </c>
      <c r="E130" s="120"/>
      <c r="F130" s="120"/>
      <c r="G130" s="121"/>
      <c r="H130" s="82"/>
      <c r="I130" s="82"/>
      <c r="J130" s="82"/>
      <c r="K130" s="82"/>
      <c r="L130" s="83"/>
      <c r="M130" s="83"/>
      <c r="N130" s="82"/>
      <c r="O130" s="84"/>
      <c r="P130" s="84"/>
      <c r="Q130" s="85">
        <f>SUM(Q14:Q129)</f>
        <v>0</v>
      </c>
      <c r="R130" s="85">
        <f>SUM(R14:R129)</f>
        <v>0</v>
      </c>
      <c r="S130" s="86">
        <f>SUM(S14:S129)</f>
        <v>0</v>
      </c>
      <c r="T130" s="86">
        <f>SUM(T14:T129)</f>
        <v>0</v>
      </c>
    </row>
    <row r="131" spans="2:20" ht="12.75" customHeight="1" x14ac:dyDescent="0.3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ht="12.75" customHeight="1" x14ac:dyDescent="0.3">
      <c r="B132" s="4" t="s">
        <v>16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ht="12.75" customHeight="1" x14ac:dyDescent="0.3">
      <c r="B133" s="4" t="s">
        <v>17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ht="12.75" customHeight="1" x14ac:dyDescent="0.3">
      <c r="B134" s="4" t="s">
        <v>18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ht="12.75" customHeight="1" x14ac:dyDescent="0.3">
      <c r="B135" s="125" t="s">
        <v>1226</v>
      </c>
      <c r="C135" s="125"/>
      <c r="D135" s="125"/>
      <c r="E135" s="125"/>
      <c r="F135" s="125"/>
      <c r="G135" s="125"/>
      <c r="H135" s="125"/>
      <c r="I135" s="12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ht="12.75" customHeight="1" x14ac:dyDescent="0.3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ht="12.75" customHeight="1" x14ac:dyDescent="0.3">
      <c r="B137" s="1" t="s">
        <v>79</v>
      </c>
      <c r="C137" s="1"/>
      <c r="D137" s="1"/>
      <c r="E137" s="1"/>
      <c r="F137" s="1"/>
      <c r="G137" s="87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ht="12.75" customHeight="1" x14ac:dyDescent="0.3">
      <c r="B138" s="1"/>
      <c r="C138" s="1"/>
      <c r="D138" s="1"/>
      <c r="E138" s="1"/>
      <c r="F138" s="1"/>
      <c r="G138" s="87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ht="12.75" customHeight="1" x14ac:dyDescent="0.3">
      <c r="B139" s="1" t="s">
        <v>2143</v>
      </c>
      <c r="C139" s="1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2:20" ht="12.75" customHeight="1" x14ac:dyDescent="0.3">
      <c r="B140" s="1"/>
      <c r="C140" s="1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 ht="12.75" customHeight="1" x14ac:dyDescent="0.3">
      <c r="B141" s="1" t="s">
        <v>80</v>
      </c>
      <c r="C141" s="1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ht="12.75" customHeight="1" x14ac:dyDescent="0.3">
      <c r="B142" s="1" t="s">
        <v>81</v>
      </c>
      <c r="C142" s="1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ht="12.75" customHeight="1" x14ac:dyDescent="0.3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ht="12.75" customHeight="1" x14ac:dyDescent="0.3">
      <c r="B144" s="4" t="s">
        <v>20</v>
      </c>
      <c r="C144" s="4"/>
      <c r="D144" s="4"/>
      <c r="E144" s="4"/>
      <c r="F144" s="4"/>
      <c r="G144" s="4"/>
      <c r="H144" s="4"/>
      <c r="I144" s="45" t="s">
        <v>21</v>
      </c>
      <c r="J144" s="4"/>
      <c r="K144" s="4"/>
      <c r="L144" s="4"/>
      <c r="M144" s="4"/>
      <c r="N144" s="4" t="s">
        <v>22</v>
      </c>
      <c r="O144" s="4"/>
      <c r="P144" s="4"/>
      <c r="Q144" s="4"/>
      <c r="R144" s="4"/>
      <c r="S144" s="4"/>
      <c r="T144" s="4"/>
    </row>
    <row r="149" spans="9:9" ht="12.75" customHeight="1" x14ac:dyDescent="0.3">
      <c r="I149" s="46"/>
    </row>
  </sheetData>
  <sheetProtection algorithmName="SHA-512" hashValue="V3CpOf/pDmrfnCcMC8iKysGNSJFMoe2/la8QRvrPe3F5qAj4JaNda3rAC72zzy/mHeK33ZjUL6lJe+aIz9F7xw==" saltValue="I9lRxKgJ1VB4JYohtuEzyg==" spinCount="100000" sheet="1" objects="1" scenarios="1"/>
  <protectedRanges>
    <protectedRange sqref="D144" name="Obseg7"/>
    <protectedRange sqref="I5" name="Obseg6"/>
    <protectedRange sqref="E144" name="Range4"/>
    <protectedRange sqref="L14:M129" name="Range3"/>
    <protectedRange sqref="E5:F6" name="Range1"/>
    <protectedRange sqref="C14:C129" name="Obseg5"/>
    <protectedRange sqref="I14:I129" name="Range2_1"/>
  </protectedRanges>
  <mergeCells count="119">
    <mergeCell ref="D22:G22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44:G44"/>
    <mergeCell ref="D45:G45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130:G130"/>
    <mergeCell ref="D47:G47"/>
    <mergeCell ref="D48:G48"/>
    <mergeCell ref="D49:G49"/>
    <mergeCell ref="D50:G50"/>
    <mergeCell ref="D51:G51"/>
    <mergeCell ref="D52:G52"/>
    <mergeCell ref="D53:G53"/>
    <mergeCell ref="D46:G46"/>
    <mergeCell ref="D59:G59"/>
    <mergeCell ref="D60:G60"/>
    <mergeCell ref="D61:G61"/>
    <mergeCell ref="D62:G62"/>
    <mergeCell ref="D63:G63"/>
    <mergeCell ref="D54:G54"/>
    <mergeCell ref="D55:G55"/>
    <mergeCell ref="D56:G56"/>
    <mergeCell ref="D57:G57"/>
    <mergeCell ref="D58:G58"/>
    <mergeCell ref="D69:G69"/>
    <mergeCell ref="D70:G70"/>
    <mergeCell ref="D71:G71"/>
    <mergeCell ref="D72:G72"/>
    <mergeCell ref="D73:G73"/>
    <mergeCell ref="D64:G64"/>
    <mergeCell ref="D65:G65"/>
    <mergeCell ref="D66:G66"/>
    <mergeCell ref="D67:G67"/>
    <mergeCell ref="D68:G68"/>
    <mergeCell ref="D79:G79"/>
    <mergeCell ref="D80:G80"/>
    <mergeCell ref="D81:G81"/>
    <mergeCell ref="D82:G82"/>
    <mergeCell ref="D83:G83"/>
    <mergeCell ref="D74:G74"/>
    <mergeCell ref="D75:G75"/>
    <mergeCell ref="D76:G76"/>
    <mergeCell ref="D77:G77"/>
    <mergeCell ref="D78:G78"/>
    <mergeCell ref="D88:G88"/>
    <mergeCell ref="D89:G89"/>
    <mergeCell ref="D90:G90"/>
    <mergeCell ref="D91:G91"/>
    <mergeCell ref="D92:G92"/>
    <mergeCell ref="D84:G84"/>
    <mergeCell ref="D85:G85"/>
    <mergeCell ref="D86:G86"/>
    <mergeCell ref="D87:G87"/>
    <mergeCell ref="D98:G98"/>
    <mergeCell ref="D99:G99"/>
    <mergeCell ref="D100:G100"/>
    <mergeCell ref="D118:G118"/>
    <mergeCell ref="D101:G101"/>
    <mergeCell ref="D102:G102"/>
    <mergeCell ref="D93:G93"/>
    <mergeCell ref="D94:G94"/>
    <mergeCell ref="D95:G95"/>
    <mergeCell ref="D96:G96"/>
    <mergeCell ref="D97:G97"/>
    <mergeCell ref="D108:G108"/>
    <mergeCell ref="D109:G109"/>
    <mergeCell ref="D113:G113"/>
    <mergeCell ref="D114:G114"/>
    <mergeCell ref="D115:G115"/>
    <mergeCell ref="D116:G116"/>
    <mergeCell ref="D117:G117"/>
    <mergeCell ref="D110:G110"/>
    <mergeCell ref="D111:G111"/>
    <mergeCell ref="D112:G112"/>
    <mergeCell ref="D103:G103"/>
    <mergeCell ref="D104:G104"/>
    <mergeCell ref="D105:G105"/>
    <mergeCell ref="D106:G106"/>
    <mergeCell ref="D107:G107"/>
    <mergeCell ref="D128:G128"/>
    <mergeCell ref="D129:G129"/>
    <mergeCell ref="D123:G123"/>
    <mergeCell ref="D124:G124"/>
    <mergeCell ref="D125:G125"/>
    <mergeCell ref="D126:G126"/>
    <mergeCell ref="D127:G127"/>
    <mergeCell ref="D119:G119"/>
    <mergeCell ref="D120:G120"/>
    <mergeCell ref="D121:G121"/>
    <mergeCell ref="D122:G122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789D-41DA-45CA-85B4-8EE406CC6568}">
  <dimension ref="A2:T69"/>
  <sheetViews>
    <sheetView topLeftCell="A35" zoomScaleNormal="100" workbookViewId="0">
      <selection activeCell="I45" sqref="I4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D2" s="93" t="s">
        <v>494</v>
      </c>
      <c r="E2" s="93"/>
      <c r="F2" s="93"/>
      <c r="G2" s="9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/>
      <c r="D3" s="93" t="s">
        <v>495</v>
      </c>
      <c r="E3" s="93"/>
      <c r="F3" s="9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28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2145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1"/>
      <c r="C11" s="52"/>
      <c r="D11" s="122"/>
      <c r="E11" s="122"/>
      <c r="F11" s="122"/>
      <c r="G11" s="122"/>
      <c r="H11" s="53"/>
      <c r="I11" s="54"/>
      <c r="J11" s="55" t="s">
        <v>29</v>
      </c>
      <c r="K11" s="56"/>
      <c r="L11" s="57"/>
      <c r="M11" s="58"/>
      <c r="N11" s="59" t="s">
        <v>30</v>
      </c>
      <c r="O11" s="58"/>
      <c r="P11" s="61"/>
      <c r="Q11" s="91" t="s">
        <v>84</v>
      </c>
      <c r="R11" s="89" t="s">
        <v>83</v>
      </c>
      <c r="S11" s="59"/>
      <c r="T11" s="61"/>
    </row>
    <row r="12" spans="1:20" ht="12.75" customHeight="1" x14ac:dyDescent="0.3">
      <c r="A12" s="1"/>
      <c r="B12" s="62" t="s">
        <v>2</v>
      </c>
      <c r="C12" s="63" t="s">
        <v>3</v>
      </c>
      <c r="D12" s="64"/>
      <c r="E12" s="123" t="s">
        <v>31</v>
      </c>
      <c r="F12" s="123"/>
      <c r="G12" s="123"/>
      <c r="H12" s="123"/>
      <c r="I12" s="65" t="s">
        <v>32</v>
      </c>
      <c r="J12" s="66" t="s">
        <v>33</v>
      </c>
      <c r="K12" s="60" t="s">
        <v>34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8" t="s">
        <v>82</v>
      </c>
      <c r="S12" s="67" t="s">
        <v>11</v>
      </c>
      <c r="T12" s="67" t="s">
        <v>82</v>
      </c>
    </row>
    <row r="13" spans="1:20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35</v>
      </c>
      <c r="K13" s="60"/>
      <c r="L13" s="60" t="s">
        <v>36</v>
      </c>
      <c r="M13" s="60" t="s">
        <v>37</v>
      </c>
      <c r="N13" s="73"/>
      <c r="O13" s="60" t="s">
        <v>36</v>
      </c>
      <c r="P13" s="71" t="s">
        <v>37</v>
      </c>
      <c r="Q13" s="90" t="s">
        <v>38</v>
      </c>
      <c r="R13" s="74" t="s">
        <v>38</v>
      </c>
      <c r="S13" s="74" t="s">
        <v>39</v>
      </c>
      <c r="T13" s="74" t="s">
        <v>39</v>
      </c>
    </row>
    <row r="14" spans="1:20" ht="12.75" customHeight="1" x14ac:dyDescent="0.3">
      <c r="B14" s="75">
        <f>B13+1</f>
        <v>1</v>
      </c>
      <c r="C14" s="75"/>
      <c r="D14" s="116" t="s">
        <v>1438</v>
      </c>
      <c r="E14" s="117" t="s">
        <v>1438</v>
      </c>
      <c r="F14" s="117" t="s">
        <v>1438</v>
      </c>
      <c r="G14" s="118" t="s">
        <v>1438</v>
      </c>
      <c r="H14" s="76" t="s">
        <v>14</v>
      </c>
      <c r="I14" s="77"/>
      <c r="J14" s="101">
        <v>0</v>
      </c>
      <c r="K14" s="100">
        <v>5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49" si="0">PRODUCT(K14,P14)</f>
        <v>0</v>
      </c>
      <c r="T14" s="31">
        <f>PRODUCT(K14,M14)</f>
        <v>0</v>
      </c>
    </row>
    <row r="15" spans="1:20" ht="12.75" customHeight="1" x14ac:dyDescent="0.3">
      <c r="B15" s="75">
        <f>B14+1</f>
        <v>2</v>
      </c>
      <c r="C15" s="75"/>
      <c r="D15" s="116" t="s">
        <v>1439</v>
      </c>
      <c r="E15" s="117" t="s">
        <v>1439</v>
      </c>
      <c r="F15" s="117" t="s">
        <v>1439</v>
      </c>
      <c r="G15" s="118" t="s">
        <v>1439</v>
      </c>
      <c r="H15" s="76" t="s">
        <v>14</v>
      </c>
      <c r="I15" s="77"/>
      <c r="J15" s="101">
        <v>0</v>
      </c>
      <c r="K15" s="100">
        <v>5</v>
      </c>
      <c r="L15" s="30">
        <v>0</v>
      </c>
      <c r="M15" s="30">
        <v>0</v>
      </c>
      <c r="N15" s="29">
        <v>9.5</v>
      </c>
      <c r="O15" s="30">
        <f t="shared" ref="O15:P49" si="1">PRODUCT(L15,1.095)</f>
        <v>0</v>
      </c>
      <c r="P15" s="30">
        <f t="shared" si="1"/>
        <v>0</v>
      </c>
      <c r="Q15" s="31">
        <f t="shared" ref="Q15:Q49" si="2">PRODUCT(J15,O15)</f>
        <v>0</v>
      </c>
      <c r="R15" s="31">
        <f t="shared" ref="R15:R49" si="3">PRODUCT(J15,L15)</f>
        <v>0</v>
      </c>
      <c r="S15" s="31">
        <f t="shared" si="0"/>
        <v>0</v>
      </c>
      <c r="T15" s="31">
        <f t="shared" ref="T15:T49" si="4">PRODUCT(K15,M15)</f>
        <v>0</v>
      </c>
    </row>
    <row r="16" spans="1:20" ht="12.75" customHeight="1" x14ac:dyDescent="0.3">
      <c r="B16" s="75">
        <f t="shared" ref="B16:B49" si="5">B15+1</f>
        <v>3</v>
      </c>
      <c r="C16" s="75"/>
      <c r="D16" s="116" t="s">
        <v>1440</v>
      </c>
      <c r="E16" s="117" t="s">
        <v>1440</v>
      </c>
      <c r="F16" s="117" t="s">
        <v>1440</v>
      </c>
      <c r="G16" s="118" t="s">
        <v>1440</v>
      </c>
      <c r="H16" s="76" t="s">
        <v>14</v>
      </c>
      <c r="I16" s="77"/>
      <c r="J16" s="101">
        <v>10</v>
      </c>
      <c r="K16" s="100">
        <v>200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75">
        <f t="shared" si="5"/>
        <v>4</v>
      </c>
      <c r="C17" s="75"/>
      <c r="D17" s="116" t="s">
        <v>65</v>
      </c>
      <c r="E17" s="117" t="s">
        <v>65</v>
      </c>
      <c r="F17" s="117" t="s">
        <v>65</v>
      </c>
      <c r="G17" s="118" t="s">
        <v>65</v>
      </c>
      <c r="H17" s="76" t="s">
        <v>14</v>
      </c>
      <c r="I17" s="77"/>
      <c r="J17" s="101">
        <v>15</v>
      </c>
      <c r="K17" s="100">
        <v>50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75">
        <f t="shared" si="5"/>
        <v>5</v>
      </c>
      <c r="C18" s="75"/>
      <c r="D18" s="116" t="s">
        <v>66</v>
      </c>
      <c r="E18" s="117" t="s">
        <v>66</v>
      </c>
      <c r="F18" s="117" t="s">
        <v>66</v>
      </c>
      <c r="G18" s="118" t="s">
        <v>66</v>
      </c>
      <c r="H18" s="76" t="s">
        <v>14</v>
      </c>
      <c r="I18" s="77"/>
      <c r="J18" s="101">
        <v>5</v>
      </c>
      <c r="K18" s="100">
        <v>30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5">
        <f t="shared" si="5"/>
        <v>6</v>
      </c>
      <c r="C19" s="75"/>
      <c r="D19" s="116" t="s">
        <v>1400</v>
      </c>
      <c r="E19" s="117" t="s">
        <v>1400</v>
      </c>
      <c r="F19" s="117" t="s">
        <v>1400</v>
      </c>
      <c r="G19" s="118" t="s">
        <v>1400</v>
      </c>
      <c r="H19" s="76" t="s">
        <v>14</v>
      </c>
      <c r="I19" s="77"/>
      <c r="J19" s="101">
        <v>2</v>
      </c>
      <c r="K19" s="100">
        <v>30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75">
        <f t="shared" si="5"/>
        <v>7</v>
      </c>
      <c r="C20" s="75"/>
      <c r="D20" s="116" t="s">
        <v>1401</v>
      </c>
      <c r="E20" s="117" t="s">
        <v>1401</v>
      </c>
      <c r="F20" s="117" t="s">
        <v>1401</v>
      </c>
      <c r="G20" s="118" t="s">
        <v>1401</v>
      </c>
      <c r="H20" s="76" t="s">
        <v>14</v>
      </c>
      <c r="I20" s="77"/>
      <c r="J20" s="101">
        <v>10</v>
      </c>
      <c r="K20" s="100">
        <v>10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75">
        <f t="shared" si="5"/>
        <v>8</v>
      </c>
      <c r="C21" s="75"/>
      <c r="D21" s="116" t="s">
        <v>1441</v>
      </c>
      <c r="E21" s="117" t="s">
        <v>1441</v>
      </c>
      <c r="F21" s="117" t="s">
        <v>1441</v>
      </c>
      <c r="G21" s="118" t="s">
        <v>1441</v>
      </c>
      <c r="H21" s="76" t="s">
        <v>14</v>
      </c>
      <c r="I21" s="77"/>
      <c r="J21" s="101">
        <v>5</v>
      </c>
      <c r="K21" s="100">
        <v>10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75">
        <f t="shared" si="5"/>
        <v>9</v>
      </c>
      <c r="C22" s="75"/>
      <c r="D22" s="116" t="s">
        <v>1442</v>
      </c>
      <c r="E22" s="117" t="s">
        <v>1442</v>
      </c>
      <c r="F22" s="117" t="s">
        <v>1442</v>
      </c>
      <c r="G22" s="118" t="s">
        <v>1442</v>
      </c>
      <c r="H22" s="76" t="s">
        <v>14</v>
      </c>
      <c r="I22" s="77"/>
      <c r="J22" s="101">
        <v>5</v>
      </c>
      <c r="K22" s="100">
        <v>5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75">
        <f t="shared" si="5"/>
        <v>10</v>
      </c>
      <c r="C23" s="75"/>
      <c r="D23" s="116" t="s">
        <v>1443</v>
      </c>
      <c r="E23" s="117" t="s">
        <v>1443</v>
      </c>
      <c r="F23" s="117" t="s">
        <v>1443</v>
      </c>
      <c r="G23" s="118" t="s">
        <v>1443</v>
      </c>
      <c r="H23" s="78" t="s">
        <v>14</v>
      </c>
      <c r="I23" s="77"/>
      <c r="J23" s="101">
        <v>2</v>
      </c>
      <c r="K23" s="100">
        <v>5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75">
        <f t="shared" si="5"/>
        <v>11</v>
      </c>
      <c r="C24" s="75"/>
      <c r="D24" s="116" t="s">
        <v>1444</v>
      </c>
      <c r="E24" s="117" t="s">
        <v>1444</v>
      </c>
      <c r="F24" s="117" t="s">
        <v>1444</v>
      </c>
      <c r="G24" s="118" t="s">
        <v>1444</v>
      </c>
      <c r="H24" s="79" t="s">
        <v>14</v>
      </c>
      <c r="I24" s="77"/>
      <c r="J24" s="101">
        <v>2</v>
      </c>
      <c r="K24" s="102">
        <v>5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75">
        <f t="shared" si="5"/>
        <v>12</v>
      </c>
      <c r="C25" s="75"/>
      <c r="D25" s="116" t="s">
        <v>1445</v>
      </c>
      <c r="E25" s="117" t="s">
        <v>1445</v>
      </c>
      <c r="F25" s="117" t="s">
        <v>1445</v>
      </c>
      <c r="G25" s="118" t="s">
        <v>1445</v>
      </c>
      <c r="H25" s="76" t="s">
        <v>14</v>
      </c>
      <c r="I25" s="77"/>
      <c r="J25" s="101">
        <v>5</v>
      </c>
      <c r="K25" s="100">
        <v>5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75">
        <f t="shared" si="5"/>
        <v>13</v>
      </c>
      <c r="C26" s="75"/>
      <c r="D26" s="116" t="s">
        <v>1446</v>
      </c>
      <c r="E26" s="117" t="s">
        <v>1446</v>
      </c>
      <c r="F26" s="117" t="s">
        <v>1446</v>
      </c>
      <c r="G26" s="118" t="s">
        <v>1446</v>
      </c>
      <c r="H26" s="76" t="s">
        <v>14</v>
      </c>
      <c r="I26" s="77"/>
      <c r="J26" s="101">
        <v>25</v>
      </c>
      <c r="K26" s="100">
        <v>100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75">
        <f t="shared" si="5"/>
        <v>14</v>
      </c>
      <c r="C27" s="75"/>
      <c r="D27" s="116" t="s">
        <v>1447</v>
      </c>
      <c r="E27" s="117" t="s">
        <v>1447</v>
      </c>
      <c r="F27" s="117" t="s">
        <v>1447</v>
      </c>
      <c r="G27" s="118" t="s">
        <v>1447</v>
      </c>
      <c r="H27" s="76" t="s">
        <v>14</v>
      </c>
      <c r="I27" s="77"/>
      <c r="J27" s="101">
        <v>20</v>
      </c>
      <c r="K27" s="100">
        <v>100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75">
        <f t="shared" si="5"/>
        <v>15</v>
      </c>
      <c r="C28" s="75"/>
      <c r="D28" s="116" t="s">
        <v>1448</v>
      </c>
      <c r="E28" s="117" t="s">
        <v>1448</v>
      </c>
      <c r="F28" s="117" t="s">
        <v>1448</v>
      </c>
      <c r="G28" s="118" t="s">
        <v>1448</v>
      </c>
      <c r="H28" s="76" t="s">
        <v>14</v>
      </c>
      <c r="I28" s="77"/>
      <c r="J28" s="101">
        <v>5</v>
      </c>
      <c r="K28" s="100">
        <v>300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75">
        <f t="shared" si="5"/>
        <v>16</v>
      </c>
      <c r="C29" s="75"/>
      <c r="D29" s="116" t="s">
        <v>69</v>
      </c>
      <c r="E29" s="117" t="s">
        <v>69</v>
      </c>
      <c r="F29" s="117" t="s">
        <v>69</v>
      </c>
      <c r="G29" s="118" t="s">
        <v>69</v>
      </c>
      <c r="H29" s="76" t="s">
        <v>14</v>
      </c>
      <c r="I29" s="77"/>
      <c r="J29" s="101">
        <v>5</v>
      </c>
      <c r="K29" s="100">
        <v>50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75">
        <f t="shared" si="5"/>
        <v>17</v>
      </c>
      <c r="C30" s="75"/>
      <c r="D30" s="116" t="s">
        <v>1449</v>
      </c>
      <c r="E30" s="117" t="s">
        <v>1449</v>
      </c>
      <c r="F30" s="117" t="s">
        <v>1449</v>
      </c>
      <c r="G30" s="118" t="s">
        <v>1449</v>
      </c>
      <c r="H30" s="76" t="s">
        <v>14</v>
      </c>
      <c r="I30" s="77"/>
      <c r="J30" s="101">
        <v>5</v>
      </c>
      <c r="K30" s="100">
        <v>50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75">
        <f t="shared" si="5"/>
        <v>18</v>
      </c>
      <c r="C31" s="75"/>
      <c r="D31" s="116" t="s">
        <v>1410</v>
      </c>
      <c r="E31" s="117" t="s">
        <v>1410</v>
      </c>
      <c r="F31" s="117" t="s">
        <v>1410</v>
      </c>
      <c r="G31" s="118" t="s">
        <v>1410</v>
      </c>
      <c r="H31" s="76" t="s">
        <v>14</v>
      </c>
      <c r="I31" s="77"/>
      <c r="J31" s="101">
        <v>20</v>
      </c>
      <c r="K31" s="100">
        <v>100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75">
        <f t="shared" si="5"/>
        <v>19</v>
      </c>
      <c r="C32" s="75"/>
      <c r="D32" s="116" t="s">
        <v>64</v>
      </c>
      <c r="E32" s="117" t="s">
        <v>64</v>
      </c>
      <c r="F32" s="117" t="s">
        <v>64</v>
      </c>
      <c r="G32" s="118" t="s">
        <v>64</v>
      </c>
      <c r="H32" s="76" t="s">
        <v>14</v>
      </c>
      <c r="I32" s="77"/>
      <c r="J32" s="101">
        <v>100</v>
      </c>
      <c r="K32" s="100">
        <v>300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75">
        <f t="shared" si="5"/>
        <v>20</v>
      </c>
      <c r="C33" s="75"/>
      <c r="D33" s="116" t="s">
        <v>1450</v>
      </c>
      <c r="E33" s="117" t="s">
        <v>1450</v>
      </c>
      <c r="F33" s="117" t="s">
        <v>1450</v>
      </c>
      <c r="G33" s="118" t="s">
        <v>1450</v>
      </c>
      <c r="H33" s="79" t="s">
        <v>14</v>
      </c>
      <c r="I33" s="77"/>
      <c r="J33" s="101">
        <v>100</v>
      </c>
      <c r="K33" s="100">
        <v>300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3">
      <c r="B34" s="75">
        <f t="shared" si="5"/>
        <v>21</v>
      </c>
      <c r="C34" s="75"/>
      <c r="D34" s="116" t="s">
        <v>1451</v>
      </c>
      <c r="E34" s="117" t="s">
        <v>1451</v>
      </c>
      <c r="F34" s="117" t="s">
        <v>1451</v>
      </c>
      <c r="G34" s="118" t="s">
        <v>1451</v>
      </c>
      <c r="H34" s="76" t="s">
        <v>14</v>
      </c>
      <c r="I34" s="77"/>
      <c r="J34" s="101">
        <v>12</v>
      </c>
      <c r="K34" s="100">
        <v>15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3">
      <c r="B35" s="75">
        <f t="shared" si="5"/>
        <v>22</v>
      </c>
      <c r="C35" s="75"/>
      <c r="D35" s="116" t="s">
        <v>1452</v>
      </c>
      <c r="E35" s="117" t="s">
        <v>1452</v>
      </c>
      <c r="F35" s="117" t="s">
        <v>1452</v>
      </c>
      <c r="G35" s="118" t="s">
        <v>1452</v>
      </c>
      <c r="H35" s="76" t="s">
        <v>14</v>
      </c>
      <c r="I35" s="77"/>
      <c r="J35" s="101">
        <v>25</v>
      </c>
      <c r="K35" s="100">
        <v>30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3">
      <c r="B36" s="75">
        <f t="shared" si="5"/>
        <v>23</v>
      </c>
      <c r="C36" s="75"/>
      <c r="D36" s="116" t="s">
        <v>1453</v>
      </c>
      <c r="E36" s="117" t="s">
        <v>1453</v>
      </c>
      <c r="F36" s="117" t="s">
        <v>1453</v>
      </c>
      <c r="G36" s="118" t="s">
        <v>1453</v>
      </c>
      <c r="H36" s="76" t="s">
        <v>14</v>
      </c>
      <c r="I36" s="77"/>
      <c r="J36" s="101">
        <v>0</v>
      </c>
      <c r="K36" s="100">
        <v>3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3">
      <c r="B37" s="75">
        <f t="shared" si="5"/>
        <v>24</v>
      </c>
      <c r="C37" s="75"/>
      <c r="D37" s="116" t="s">
        <v>1454</v>
      </c>
      <c r="E37" s="117" t="s">
        <v>1454</v>
      </c>
      <c r="F37" s="117" t="s">
        <v>1454</v>
      </c>
      <c r="G37" s="118" t="s">
        <v>1454</v>
      </c>
      <c r="H37" s="76" t="s">
        <v>14</v>
      </c>
      <c r="I37" s="77"/>
      <c r="J37" s="101">
        <v>15</v>
      </c>
      <c r="K37" s="100">
        <v>25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3">
      <c r="B38" s="75">
        <f t="shared" si="5"/>
        <v>25</v>
      </c>
      <c r="C38" s="75"/>
      <c r="D38" s="116" t="s">
        <v>1421</v>
      </c>
      <c r="E38" s="117" t="s">
        <v>1421</v>
      </c>
      <c r="F38" s="117" t="s">
        <v>1421</v>
      </c>
      <c r="G38" s="118" t="s">
        <v>1421</v>
      </c>
      <c r="H38" s="76" t="s">
        <v>14</v>
      </c>
      <c r="I38" s="77"/>
      <c r="J38" s="101">
        <v>25</v>
      </c>
      <c r="K38" s="100">
        <v>100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3">
      <c r="B39" s="75">
        <f t="shared" si="5"/>
        <v>26</v>
      </c>
      <c r="C39" s="75"/>
      <c r="D39" s="116" t="s">
        <v>1455</v>
      </c>
      <c r="E39" s="117" t="s">
        <v>1455</v>
      </c>
      <c r="F39" s="117" t="s">
        <v>1455</v>
      </c>
      <c r="G39" s="118" t="s">
        <v>1455</v>
      </c>
      <c r="H39" s="76" t="s">
        <v>14</v>
      </c>
      <c r="I39" s="77"/>
      <c r="J39" s="101">
        <v>1</v>
      </c>
      <c r="K39" s="100">
        <v>5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3">
      <c r="B40" s="75">
        <f t="shared" si="5"/>
        <v>27</v>
      </c>
      <c r="C40" s="75"/>
      <c r="D40" s="116" t="s">
        <v>1456</v>
      </c>
      <c r="E40" s="117" t="s">
        <v>1456</v>
      </c>
      <c r="F40" s="117" t="s">
        <v>1456</v>
      </c>
      <c r="G40" s="118" t="s">
        <v>1456</v>
      </c>
      <c r="H40" s="76" t="s">
        <v>14</v>
      </c>
      <c r="I40" s="77"/>
      <c r="J40" s="101">
        <v>1</v>
      </c>
      <c r="K40" s="100">
        <v>5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5" customHeight="1" x14ac:dyDescent="0.3">
      <c r="B41" s="75">
        <f t="shared" si="5"/>
        <v>28</v>
      </c>
      <c r="C41" s="75"/>
      <c r="D41" s="116" t="s">
        <v>1457</v>
      </c>
      <c r="E41" s="117" t="s">
        <v>1457</v>
      </c>
      <c r="F41" s="117" t="s">
        <v>1457</v>
      </c>
      <c r="G41" s="118" t="s">
        <v>1457</v>
      </c>
      <c r="H41" s="76" t="s">
        <v>14</v>
      </c>
      <c r="I41" s="77"/>
      <c r="J41" s="101">
        <v>0</v>
      </c>
      <c r="K41" s="100">
        <v>5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2.75" customHeight="1" x14ac:dyDescent="0.3">
      <c r="B42" s="75">
        <f t="shared" si="5"/>
        <v>29</v>
      </c>
      <c r="C42" s="75"/>
      <c r="D42" s="116" t="s">
        <v>1458</v>
      </c>
      <c r="E42" s="117" t="s">
        <v>1458</v>
      </c>
      <c r="F42" s="117" t="s">
        <v>1458</v>
      </c>
      <c r="G42" s="118" t="s">
        <v>1458</v>
      </c>
      <c r="H42" s="76" t="s">
        <v>14</v>
      </c>
      <c r="I42" s="77"/>
      <c r="J42" s="101">
        <v>0</v>
      </c>
      <c r="K42" s="100">
        <v>5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3">
      <c r="B43" s="75">
        <f t="shared" si="5"/>
        <v>30</v>
      </c>
      <c r="C43" s="75"/>
      <c r="D43" s="116" t="s">
        <v>51</v>
      </c>
      <c r="E43" s="117" t="s">
        <v>51</v>
      </c>
      <c r="F43" s="117" t="s">
        <v>51</v>
      </c>
      <c r="G43" s="118" t="s">
        <v>51</v>
      </c>
      <c r="H43" s="76" t="s">
        <v>14</v>
      </c>
      <c r="I43" s="77"/>
      <c r="J43" s="101">
        <v>30</v>
      </c>
      <c r="K43" s="100">
        <v>100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3">
      <c r="B44" s="75">
        <f t="shared" si="5"/>
        <v>31</v>
      </c>
      <c r="C44" s="75"/>
      <c r="D44" s="116" t="s">
        <v>1459</v>
      </c>
      <c r="E44" s="117" t="s">
        <v>1459</v>
      </c>
      <c r="F44" s="117" t="s">
        <v>1459</v>
      </c>
      <c r="G44" s="118" t="s">
        <v>1459</v>
      </c>
      <c r="H44" s="76" t="s">
        <v>14</v>
      </c>
      <c r="I44" s="77"/>
      <c r="J44" s="101">
        <v>2</v>
      </c>
      <c r="K44" s="100">
        <v>30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  <c r="S44" s="31">
        <f t="shared" si="0"/>
        <v>0</v>
      </c>
      <c r="T44" s="31">
        <f t="shared" si="4"/>
        <v>0</v>
      </c>
    </row>
    <row r="45" spans="2:20" ht="12.75" customHeight="1" x14ac:dyDescent="0.3">
      <c r="B45" s="75">
        <f t="shared" si="5"/>
        <v>32</v>
      </c>
      <c r="C45" s="75"/>
      <c r="D45" s="116" t="s">
        <v>1460</v>
      </c>
      <c r="E45" s="117" t="s">
        <v>1460</v>
      </c>
      <c r="F45" s="117" t="s">
        <v>1460</v>
      </c>
      <c r="G45" s="118" t="s">
        <v>1460</v>
      </c>
      <c r="H45" s="76" t="s">
        <v>14</v>
      </c>
      <c r="I45" s="77"/>
      <c r="J45" s="101">
        <v>0</v>
      </c>
      <c r="K45" s="100">
        <v>20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  <c r="S45" s="31">
        <f t="shared" si="0"/>
        <v>0</v>
      </c>
      <c r="T45" s="31">
        <f t="shared" si="4"/>
        <v>0</v>
      </c>
    </row>
    <row r="46" spans="2:20" ht="12.75" customHeight="1" x14ac:dyDescent="0.3">
      <c r="B46" s="75">
        <f t="shared" si="5"/>
        <v>33</v>
      </c>
      <c r="C46" s="75"/>
      <c r="D46" s="116" t="s">
        <v>1461</v>
      </c>
      <c r="E46" s="117" t="s">
        <v>1461</v>
      </c>
      <c r="F46" s="117" t="s">
        <v>1461</v>
      </c>
      <c r="G46" s="118" t="s">
        <v>1461</v>
      </c>
      <c r="H46" s="76" t="s">
        <v>14</v>
      </c>
      <c r="I46" s="77"/>
      <c r="J46" s="101">
        <v>20</v>
      </c>
      <c r="K46" s="100">
        <v>350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  <c r="S46" s="31">
        <f t="shared" si="0"/>
        <v>0</v>
      </c>
      <c r="T46" s="31">
        <f t="shared" si="4"/>
        <v>0</v>
      </c>
    </row>
    <row r="47" spans="2:20" ht="12.75" customHeight="1" x14ac:dyDescent="0.3">
      <c r="B47" s="75">
        <f t="shared" si="5"/>
        <v>34</v>
      </c>
      <c r="C47" s="75"/>
      <c r="D47" s="116" t="s">
        <v>1462</v>
      </c>
      <c r="E47" s="117" t="s">
        <v>1462</v>
      </c>
      <c r="F47" s="117" t="s">
        <v>1462</v>
      </c>
      <c r="G47" s="118" t="s">
        <v>1462</v>
      </c>
      <c r="H47" s="76" t="s">
        <v>14</v>
      </c>
      <c r="I47" s="77"/>
      <c r="J47" s="101">
        <v>30</v>
      </c>
      <c r="K47" s="100">
        <v>100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  <c r="S47" s="31">
        <f t="shared" si="0"/>
        <v>0</v>
      </c>
      <c r="T47" s="31">
        <f t="shared" si="4"/>
        <v>0</v>
      </c>
    </row>
    <row r="48" spans="2:20" ht="12.75" customHeight="1" x14ac:dyDescent="0.3">
      <c r="B48" s="75">
        <f t="shared" si="5"/>
        <v>35</v>
      </c>
      <c r="C48" s="75"/>
      <c r="D48" s="116" t="s">
        <v>1463</v>
      </c>
      <c r="E48" s="117" t="s">
        <v>1463</v>
      </c>
      <c r="F48" s="117" t="s">
        <v>1463</v>
      </c>
      <c r="G48" s="118" t="s">
        <v>1463</v>
      </c>
      <c r="H48" s="76" t="s">
        <v>14</v>
      </c>
      <c r="I48" s="77"/>
      <c r="J48" s="101">
        <v>10</v>
      </c>
      <c r="K48" s="100">
        <v>50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  <c r="S48" s="31">
        <f t="shared" si="0"/>
        <v>0</v>
      </c>
      <c r="T48" s="31">
        <f t="shared" si="4"/>
        <v>0</v>
      </c>
    </row>
    <row r="49" spans="2:20" ht="12.75" customHeight="1" x14ac:dyDescent="0.3">
      <c r="B49" s="75">
        <f t="shared" si="5"/>
        <v>36</v>
      </c>
      <c r="C49" s="75"/>
      <c r="D49" s="116" t="s">
        <v>1464</v>
      </c>
      <c r="E49" s="117" t="s">
        <v>1464</v>
      </c>
      <c r="F49" s="117" t="s">
        <v>1464</v>
      </c>
      <c r="G49" s="118" t="s">
        <v>1464</v>
      </c>
      <c r="H49" s="76" t="s">
        <v>14</v>
      </c>
      <c r="I49" s="77"/>
      <c r="J49" s="101">
        <v>2</v>
      </c>
      <c r="K49" s="100">
        <v>10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  <c r="S49" s="31">
        <f t="shared" si="0"/>
        <v>0</v>
      </c>
      <c r="T49" s="31">
        <f t="shared" si="4"/>
        <v>0</v>
      </c>
    </row>
    <row r="50" spans="2:20" ht="12.75" customHeight="1" x14ac:dyDescent="0.3">
      <c r="B50" s="80"/>
      <c r="C50" s="81"/>
      <c r="D50" s="119" t="s">
        <v>2144</v>
      </c>
      <c r="E50" s="120"/>
      <c r="F50" s="120"/>
      <c r="G50" s="121"/>
      <c r="H50" s="82"/>
      <c r="I50" s="82"/>
      <c r="J50" s="82"/>
      <c r="K50" s="82"/>
      <c r="L50" s="83"/>
      <c r="M50" s="83"/>
      <c r="N50" s="82"/>
      <c r="O50" s="84"/>
      <c r="P50" s="84"/>
      <c r="Q50" s="85">
        <f>SUM(Q14:Q49)</f>
        <v>0</v>
      </c>
      <c r="R50" s="85">
        <f>SUM(R14:R49)</f>
        <v>0</v>
      </c>
      <c r="S50" s="86">
        <f>SUM(S14:S49)</f>
        <v>0</v>
      </c>
      <c r="T50" s="86">
        <f>SUM(T14:T49)</f>
        <v>0</v>
      </c>
    </row>
    <row r="51" spans="2:20" ht="12.75" customHeight="1" x14ac:dyDescent="0.3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3">
      <c r="B52" s="4" t="s">
        <v>16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3">
      <c r="B53" s="4" t="s">
        <v>17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3">
      <c r="B54" s="4" t="s">
        <v>18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3">
      <c r="B55" s="125" t="s">
        <v>1226</v>
      </c>
      <c r="C55" s="125"/>
      <c r="D55" s="125"/>
      <c r="E55" s="125"/>
      <c r="F55" s="125"/>
      <c r="G55" s="125"/>
      <c r="H55" s="125"/>
      <c r="I55" s="12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3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ht="12.75" customHeight="1" x14ac:dyDescent="0.3">
      <c r="B57" s="1" t="s">
        <v>79</v>
      </c>
      <c r="C57" s="1"/>
      <c r="D57" s="1"/>
      <c r="E57" s="1"/>
      <c r="F57" s="1"/>
      <c r="G57" s="8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2:20" ht="12.75" customHeight="1" x14ac:dyDescent="0.3">
      <c r="B58" s="1"/>
      <c r="C58" s="1"/>
      <c r="D58" s="1"/>
      <c r="E58" s="1"/>
      <c r="F58" s="1"/>
      <c r="G58" s="87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2:20" ht="12.75" customHeight="1" x14ac:dyDescent="0.3">
      <c r="B59" s="1" t="s">
        <v>2143</v>
      </c>
      <c r="C59" s="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2:20" ht="12.75" customHeight="1" x14ac:dyDescent="0.3">
      <c r="B60" s="1"/>
      <c r="C60" s="1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2:20" ht="12.75" customHeight="1" x14ac:dyDescent="0.3">
      <c r="B61" s="1" t="s">
        <v>80</v>
      </c>
      <c r="C61" s="1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2:20" ht="12.75" customHeight="1" x14ac:dyDescent="0.3">
      <c r="B62" s="1" t="s">
        <v>81</v>
      </c>
      <c r="C62" s="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2:20" ht="12.75" customHeight="1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2:20" ht="12.75" customHeight="1" x14ac:dyDescent="0.3">
      <c r="B64" s="4" t="s">
        <v>20</v>
      </c>
      <c r="C64" s="4"/>
      <c r="D64" s="4"/>
      <c r="E64" s="4"/>
      <c r="F64" s="4"/>
      <c r="G64" s="4"/>
      <c r="H64" s="4"/>
      <c r="I64" s="45" t="s">
        <v>21</v>
      </c>
      <c r="J64" s="4"/>
      <c r="K64" s="4"/>
      <c r="L64" s="4"/>
      <c r="M64" s="4"/>
      <c r="N64" s="4" t="s">
        <v>22</v>
      </c>
      <c r="O64" s="4"/>
      <c r="P64" s="4"/>
      <c r="Q64" s="4"/>
      <c r="R64" s="4"/>
      <c r="S64" s="4"/>
      <c r="T64" s="4"/>
    </row>
    <row r="69" spans="9:9" ht="12.75" customHeight="1" x14ac:dyDescent="0.3">
      <c r="I69" s="46"/>
    </row>
  </sheetData>
  <sheetProtection algorithmName="SHA-512" hashValue="SfozWa0/3yDwSdcnOjDja6I6Cuxqhx4bhv0k+oAcWLJRZIc7D6wzdflbt07Xm7YY+jtlukqZBn6aKvUp+TjueA==" saltValue="M7BOcMU99X0KH/zRPuO+Ew==" spinCount="100000" sheet="1" objects="1" scenarios="1"/>
  <protectedRanges>
    <protectedRange sqref="D64" name="Obseg7"/>
    <protectedRange sqref="I5" name="Obseg6"/>
    <protectedRange sqref="E64" name="Range4"/>
    <protectedRange sqref="L14:M49" name="Range3"/>
    <protectedRange sqref="I14:I49" name="Range2"/>
    <protectedRange sqref="E5:F6" name="Range1"/>
    <protectedRange sqref="C14:C49" name="Obseg5"/>
  </protectedRanges>
  <mergeCells count="39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50:G50"/>
    <mergeCell ref="D48:G48"/>
    <mergeCell ref="D49:G49"/>
    <mergeCell ref="D42:G42"/>
    <mergeCell ref="D43:G43"/>
    <mergeCell ref="D44:G44"/>
    <mergeCell ref="D45:G45"/>
    <mergeCell ref="D46:G46"/>
    <mergeCell ref="D47:G47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E0E7-2152-4303-A0CB-A004BFD2C003}">
  <dimension ref="A1:N63"/>
  <sheetViews>
    <sheetView topLeftCell="A7" zoomScaleNormal="100" workbookViewId="0">
      <selection activeCell="H45" sqref="H4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2146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1491</v>
      </c>
      <c r="D12" s="107" t="s">
        <v>1491</v>
      </c>
      <c r="E12" s="107" t="s">
        <v>1491</v>
      </c>
      <c r="F12" s="108" t="s">
        <v>1491</v>
      </c>
      <c r="G12" s="35" t="s">
        <v>491</v>
      </c>
      <c r="H12" s="26"/>
      <c r="I12" s="39">
        <v>5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1492</v>
      </c>
      <c r="D13" s="107" t="s">
        <v>1492</v>
      </c>
      <c r="E13" s="107" t="s">
        <v>1492</v>
      </c>
      <c r="F13" s="108" t="s">
        <v>1492</v>
      </c>
      <c r="G13" s="35" t="s">
        <v>491</v>
      </c>
      <c r="H13" s="26"/>
      <c r="I13" s="39">
        <v>5</v>
      </c>
      <c r="J13" s="28">
        <v>0</v>
      </c>
      <c r="K13" s="29">
        <v>9.5</v>
      </c>
      <c r="L13" s="30">
        <f t="shared" ref="L13:L49" si="1">PRODUCT(J13,1.095)</f>
        <v>0</v>
      </c>
      <c r="M13" s="31">
        <f t="shared" ref="M13:M49" si="2">PRODUCT(I13,L13)</f>
        <v>0</v>
      </c>
      <c r="N13" s="31">
        <f t="shared" ref="N13:N49" si="3">PRODUCT(I13,J13)</f>
        <v>0</v>
      </c>
    </row>
    <row r="14" spans="1:14" ht="15" customHeight="1" x14ac:dyDescent="0.3">
      <c r="A14" s="24">
        <f t="shared" ref="A14:A49" si="4">A13+1</f>
        <v>3</v>
      </c>
      <c r="B14" s="25"/>
      <c r="C14" s="106" t="s">
        <v>1493</v>
      </c>
      <c r="D14" s="107" t="s">
        <v>1493</v>
      </c>
      <c r="E14" s="107" t="s">
        <v>1493</v>
      </c>
      <c r="F14" s="108" t="s">
        <v>1493</v>
      </c>
      <c r="G14" s="35" t="s">
        <v>491</v>
      </c>
      <c r="H14" s="26"/>
      <c r="I14" s="39">
        <v>5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1494</v>
      </c>
      <c r="D15" s="107" t="s">
        <v>1494</v>
      </c>
      <c r="E15" s="107" t="s">
        <v>1494</v>
      </c>
      <c r="F15" s="108" t="s">
        <v>1494</v>
      </c>
      <c r="G15" s="35" t="s">
        <v>491</v>
      </c>
      <c r="H15" s="26"/>
      <c r="I15" s="39">
        <v>5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1495</v>
      </c>
      <c r="D16" s="107" t="s">
        <v>1495</v>
      </c>
      <c r="E16" s="107" t="s">
        <v>1495</v>
      </c>
      <c r="F16" s="108" t="s">
        <v>1495</v>
      </c>
      <c r="G16" s="35" t="s">
        <v>491</v>
      </c>
      <c r="H16" s="26"/>
      <c r="I16" s="39">
        <v>5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1496</v>
      </c>
      <c r="D17" s="107" t="s">
        <v>1496</v>
      </c>
      <c r="E17" s="107" t="s">
        <v>1496</v>
      </c>
      <c r="F17" s="108" t="s">
        <v>1496</v>
      </c>
      <c r="G17" s="35" t="s">
        <v>491</v>
      </c>
      <c r="H17" s="26"/>
      <c r="I17" s="39">
        <v>5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1497</v>
      </c>
      <c r="D18" s="107" t="s">
        <v>1497</v>
      </c>
      <c r="E18" s="107" t="s">
        <v>1497</v>
      </c>
      <c r="F18" s="108" t="s">
        <v>1497</v>
      </c>
      <c r="G18" s="35" t="s">
        <v>491</v>
      </c>
      <c r="H18" s="26"/>
      <c r="I18" s="39">
        <v>5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1498</v>
      </c>
      <c r="D19" s="107" t="s">
        <v>1498</v>
      </c>
      <c r="E19" s="107" t="s">
        <v>1498</v>
      </c>
      <c r="F19" s="108" t="s">
        <v>1498</v>
      </c>
      <c r="G19" s="35" t="s">
        <v>491</v>
      </c>
      <c r="H19" s="26"/>
      <c r="I19" s="39">
        <v>60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1499</v>
      </c>
      <c r="D20" s="107" t="s">
        <v>1499</v>
      </c>
      <c r="E20" s="107" t="s">
        <v>1499</v>
      </c>
      <c r="F20" s="108" t="s">
        <v>1499</v>
      </c>
      <c r="G20" s="35" t="s">
        <v>491</v>
      </c>
      <c r="H20" s="26"/>
      <c r="I20" s="39">
        <v>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1500</v>
      </c>
      <c r="D21" s="107" t="s">
        <v>1500</v>
      </c>
      <c r="E21" s="107" t="s">
        <v>1500</v>
      </c>
      <c r="F21" s="108" t="s">
        <v>1500</v>
      </c>
      <c r="G21" s="35" t="s">
        <v>491</v>
      </c>
      <c r="H21" s="26"/>
      <c r="I21" s="39">
        <v>20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1501</v>
      </c>
      <c r="D22" s="107" t="s">
        <v>1501</v>
      </c>
      <c r="E22" s="107" t="s">
        <v>1501</v>
      </c>
      <c r="F22" s="108" t="s">
        <v>1501</v>
      </c>
      <c r="G22" s="35" t="s">
        <v>491</v>
      </c>
      <c r="H22" s="26"/>
      <c r="I22" s="39">
        <v>5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1502</v>
      </c>
      <c r="D23" s="107" t="s">
        <v>1502</v>
      </c>
      <c r="E23" s="107" t="s">
        <v>1502</v>
      </c>
      <c r="F23" s="108" t="s">
        <v>1502</v>
      </c>
      <c r="G23" s="35" t="s">
        <v>491</v>
      </c>
      <c r="H23" s="26"/>
      <c r="I23" s="39">
        <v>5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1503</v>
      </c>
      <c r="D24" s="107" t="s">
        <v>1503</v>
      </c>
      <c r="E24" s="107" t="s">
        <v>1503</v>
      </c>
      <c r="F24" s="108" t="s">
        <v>1503</v>
      </c>
      <c r="G24" s="35" t="s">
        <v>491</v>
      </c>
      <c r="H24" s="26"/>
      <c r="I24" s="39">
        <v>5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1504</v>
      </c>
      <c r="D25" s="107" t="s">
        <v>1504</v>
      </c>
      <c r="E25" s="107" t="s">
        <v>1504</v>
      </c>
      <c r="F25" s="108" t="s">
        <v>1504</v>
      </c>
      <c r="G25" s="35" t="s">
        <v>491</v>
      </c>
      <c r="H25" s="26"/>
      <c r="I25" s="39">
        <v>30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1505</v>
      </c>
      <c r="D26" s="107" t="s">
        <v>1505</v>
      </c>
      <c r="E26" s="107" t="s">
        <v>1505</v>
      </c>
      <c r="F26" s="108" t="s">
        <v>1505</v>
      </c>
      <c r="G26" s="35" t="s">
        <v>491</v>
      </c>
      <c r="H26" s="26"/>
      <c r="I26" s="39">
        <v>5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1506</v>
      </c>
      <c r="D27" s="107" t="s">
        <v>1506</v>
      </c>
      <c r="E27" s="107" t="s">
        <v>1506</v>
      </c>
      <c r="F27" s="108" t="s">
        <v>1506</v>
      </c>
      <c r="G27" s="35" t="s">
        <v>491</v>
      </c>
      <c r="H27" s="26"/>
      <c r="I27" s="39">
        <v>5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1507</v>
      </c>
      <c r="D28" s="107" t="s">
        <v>1507</v>
      </c>
      <c r="E28" s="107" t="s">
        <v>1507</v>
      </c>
      <c r="F28" s="108" t="s">
        <v>1507</v>
      </c>
      <c r="G28" s="35" t="s">
        <v>491</v>
      </c>
      <c r="H28" s="26"/>
      <c r="I28" s="39">
        <v>5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1508</v>
      </c>
      <c r="D29" s="107" t="s">
        <v>1508</v>
      </c>
      <c r="E29" s="107" t="s">
        <v>1508</v>
      </c>
      <c r="F29" s="108" t="s">
        <v>1508</v>
      </c>
      <c r="G29" s="35" t="s">
        <v>491</v>
      </c>
      <c r="H29" s="26"/>
      <c r="I29" s="39">
        <v>5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1509</v>
      </c>
      <c r="D30" s="107" t="s">
        <v>1509</v>
      </c>
      <c r="E30" s="107" t="s">
        <v>1509</v>
      </c>
      <c r="F30" s="108" t="s">
        <v>1509</v>
      </c>
      <c r="G30" s="35" t="s">
        <v>491</v>
      </c>
      <c r="H30" s="26"/>
      <c r="I30" s="39">
        <v>5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1510</v>
      </c>
      <c r="D31" s="107" t="s">
        <v>1510</v>
      </c>
      <c r="E31" s="107" t="s">
        <v>1510</v>
      </c>
      <c r="F31" s="108" t="s">
        <v>1510</v>
      </c>
      <c r="G31" s="35" t="s">
        <v>491</v>
      </c>
      <c r="H31" s="26"/>
      <c r="I31" s="39">
        <v>5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1511</v>
      </c>
      <c r="D32" s="107" t="s">
        <v>1511</v>
      </c>
      <c r="E32" s="107" t="s">
        <v>1511</v>
      </c>
      <c r="F32" s="108" t="s">
        <v>1511</v>
      </c>
      <c r="G32" s="35" t="s">
        <v>491</v>
      </c>
      <c r="H32" s="26"/>
      <c r="I32" s="39">
        <v>20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1512</v>
      </c>
      <c r="D33" s="107" t="s">
        <v>1512</v>
      </c>
      <c r="E33" s="107" t="s">
        <v>1512</v>
      </c>
      <c r="F33" s="108" t="s">
        <v>1512</v>
      </c>
      <c r="G33" s="35" t="s">
        <v>491</v>
      </c>
      <c r="H33" s="26"/>
      <c r="I33" s="39">
        <v>5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06" t="s">
        <v>1513</v>
      </c>
      <c r="D34" s="107" t="s">
        <v>1513</v>
      </c>
      <c r="E34" s="107" t="s">
        <v>1513</v>
      </c>
      <c r="F34" s="108" t="s">
        <v>1513</v>
      </c>
      <c r="G34" s="35" t="s">
        <v>491</v>
      </c>
      <c r="H34" s="26"/>
      <c r="I34" s="39">
        <v>5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06" t="s">
        <v>1514</v>
      </c>
      <c r="D35" s="107" t="s">
        <v>1514</v>
      </c>
      <c r="E35" s="107" t="s">
        <v>1514</v>
      </c>
      <c r="F35" s="108" t="s">
        <v>1514</v>
      </c>
      <c r="G35" s="35" t="s">
        <v>491</v>
      </c>
      <c r="H35" s="26"/>
      <c r="I35" s="39">
        <v>5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06" t="s">
        <v>1515</v>
      </c>
      <c r="D36" s="107" t="s">
        <v>1515</v>
      </c>
      <c r="E36" s="107" t="s">
        <v>1515</v>
      </c>
      <c r="F36" s="108" t="s">
        <v>1515</v>
      </c>
      <c r="G36" s="35" t="s">
        <v>491</v>
      </c>
      <c r="H36" s="26"/>
      <c r="I36" s="39">
        <v>5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06" t="s">
        <v>1516</v>
      </c>
      <c r="D37" s="107" t="s">
        <v>1516</v>
      </c>
      <c r="E37" s="107" t="s">
        <v>1516</v>
      </c>
      <c r="F37" s="108" t="s">
        <v>1516</v>
      </c>
      <c r="G37" s="35" t="s">
        <v>491</v>
      </c>
      <c r="H37" s="26"/>
      <c r="I37" s="39">
        <v>5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06" t="s">
        <v>1517</v>
      </c>
      <c r="D38" s="107" t="s">
        <v>1517</v>
      </c>
      <c r="E38" s="107" t="s">
        <v>1517</v>
      </c>
      <c r="F38" s="108" t="s">
        <v>1517</v>
      </c>
      <c r="G38" s="35" t="s">
        <v>491</v>
      </c>
      <c r="H38" s="26"/>
      <c r="I38" s="39">
        <v>5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06" t="s">
        <v>1518</v>
      </c>
      <c r="D39" s="107" t="s">
        <v>1518</v>
      </c>
      <c r="E39" s="107" t="s">
        <v>1518</v>
      </c>
      <c r="F39" s="108" t="s">
        <v>1518</v>
      </c>
      <c r="G39" s="35" t="s">
        <v>491</v>
      </c>
      <c r="H39" s="26"/>
      <c r="I39" s="39">
        <v>5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06" t="s">
        <v>1519</v>
      </c>
      <c r="D40" s="107" t="s">
        <v>1519</v>
      </c>
      <c r="E40" s="107" t="s">
        <v>1519</v>
      </c>
      <c r="F40" s="108" t="s">
        <v>1519</v>
      </c>
      <c r="G40" s="35" t="s">
        <v>491</v>
      </c>
      <c r="H40" s="26"/>
      <c r="I40" s="39">
        <v>5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06" t="s">
        <v>1520</v>
      </c>
      <c r="D41" s="107" t="s">
        <v>1520</v>
      </c>
      <c r="E41" s="107" t="s">
        <v>1520</v>
      </c>
      <c r="F41" s="108" t="s">
        <v>1520</v>
      </c>
      <c r="G41" s="35" t="s">
        <v>491</v>
      </c>
      <c r="H41" s="26"/>
      <c r="I41" s="39">
        <v>5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06" t="s">
        <v>1521</v>
      </c>
      <c r="D42" s="107" t="s">
        <v>1521</v>
      </c>
      <c r="E42" s="107" t="s">
        <v>1521</v>
      </c>
      <c r="F42" s="108" t="s">
        <v>1521</v>
      </c>
      <c r="G42" s="35" t="s">
        <v>491</v>
      </c>
      <c r="H42" s="26"/>
      <c r="I42" s="39">
        <v>5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06" t="s">
        <v>1522</v>
      </c>
      <c r="D43" s="107" t="s">
        <v>1522</v>
      </c>
      <c r="E43" s="107" t="s">
        <v>1522</v>
      </c>
      <c r="F43" s="108" t="s">
        <v>1522</v>
      </c>
      <c r="G43" s="35" t="s">
        <v>491</v>
      </c>
      <c r="H43" s="26"/>
      <c r="I43" s="39">
        <v>5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06" t="s">
        <v>1523</v>
      </c>
      <c r="D44" s="107" t="s">
        <v>1523</v>
      </c>
      <c r="E44" s="107" t="s">
        <v>1523</v>
      </c>
      <c r="F44" s="108" t="s">
        <v>1523</v>
      </c>
      <c r="G44" s="35" t="s">
        <v>491</v>
      </c>
      <c r="H44" s="26"/>
      <c r="I44" s="39">
        <v>5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06" t="s">
        <v>1524</v>
      </c>
      <c r="D45" s="107" t="s">
        <v>1524</v>
      </c>
      <c r="E45" s="107" t="s">
        <v>1524</v>
      </c>
      <c r="F45" s="108" t="s">
        <v>1524</v>
      </c>
      <c r="G45" s="35" t="s">
        <v>491</v>
      </c>
      <c r="H45" s="26"/>
      <c r="I45" s="39">
        <v>5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06" t="s">
        <v>1525</v>
      </c>
      <c r="D46" s="107" t="s">
        <v>1525</v>
      </c>
      <c r="E46" s="107" t="s">
        <v>1525</v>
      </c>
      <c r="F46" s="108" t="s">
        <v>1525</v>
      </c>
      <c r="G46" s="35" t="s">
        <v>491</v>
      </c>
      <c r="H46" s="26"/>
      <c r="I46" s="39">
        <v>5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06" t="s">
        <v>1526</v>
      </c>
      <c r="D47" s="107" t="s">
        <v>1526</v>
      </c>
      <c r="E47" s="107" t="s">
        <v>1526</v>
      </c>
      <c r="F47" s="108" t="s">
        <v>1526</v>
      </c>
      <c r="G47" s="35" t="s">
        <v>491</v>
      </c>
      <c r="H47" s="26"/>
      <c r="I47" s="39">
        <v>5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06" t="s">
        <v>1527</v>
      </c>
      <c r="D48" s="107" t="s">
        <v>1527</v>
      </c>
      <c r="E48" s="107" t="s">
        <v>1527</v>
      </c>
      <c r="F48" s="108" t="s">
        <v>1527</v>
      </c>
      <c r="G48" s="35" t="s">
        <v>491</v>
      </c>
      <c r="H48" s="26"/>
      <c r="I48" s="39">
        <v>5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06" t="s">
        <v>1528</v>
      </c>
      <c r="D49" s="107" t="s">
        <v>1528</v>
      </c>
      <c r="E49" s="107" t="s">
        <v>1528</v>
      </c>
      <c r="F49" s="108" t="s">
        <v>1528</v>
      </c>
      <c r="G49" s="35" t="s">
        <v>491</v>
      </c>
      <c r="H49" s="26"/>
      <c r="I49" s="39">
        <v>5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2.75" customHeight="1" x14ac:dyDescent="0.3">
      <c r="A50" s="40"/>
      <c r="B50" s="40"/>
      <c r="C50" s="103" t="s">
        <v>1437</v>
      </c>
      <c r="D50" s="104"/>
      <c r="E50" s="104"/>
      <c r="F50" s="105"/>
      <c r="G50" s="41"/>
      <c r="H50" s="41"/>
      <c r="I50" s="41"/>
      <c r="J50" s="42"/>
      <c r="K50" s="41"/>
      <c r="L50" s="43"/>
      <c r="M50" s="44">
        <f>SUM(M12:M49)</f>
        <v>0</v>
      </c>
      <c r="N50" s="44">
        <f>SUM(N12:N49)</f>
        <v>0</v>
      </c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125" t="s">
        <v>1226</v>
      </c>
      <c r="B55" s="125"/>
      <c r="C55" s="125"/>
      <c r="D55" s="125"/>
      <c r="E55" s="125"/>
      <c r="F55" s="125"/>
      <c r="G55" s="125"/>
      <c r="H55" s="125"/>
      <c r="I55" s="4"/>
      <c r="J55" s="4"/>
      <c r="K55" s="4"/>
      <c r="L55" s="4"/>
      <c r="M55" s="4"/>
      <c r="N55" s="4"/>
    </row>
    <row r="56" spans="1:14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20</v>
      </c>
      <c r="B57" s="4"/>
      <c r="C57" s="4"/>
      <c r="D57" s="4"/>
      <c r="E57" s="4"/>
      <c r="F57" s="4"/>
      <c r="G57" s="4"/>
      <c r="H57" s="45" t="s">
        <v>21</v>
      </c>
      <c r="I57" s="4"/>
      <c r="J57" s="4"/>
      <c r="K57" s="4" t="s">
        <v>22</v>
      </c>
      <c r="L57" s="4"/>
      <c r="M57" s="4"/>
      <c r="N57" s="4"/>
    </row>
    <row r="60" spans="1:14" ht="12.75" customHeight="1" x14ac:dyDescent="0.3">
      <c r="B60" s="46"/>
      <c r="C60" s="46"/>
    </row>
    <row r="61" spans="1:14" ht="12.75" customHeight="1" x14ac:dyDescent="0.3">
      <c r="B61" s="46"/>
      <c r="C61" s="46"/>
    </row>
    <row r="62" spans="1:14" ht="12.75" customHeight="1" x14ac:dyDescent="0.3">
      <c r="B62" s="46"/>
      <c r="C62" s="46"/>
    </row>
    <row r="63" spans="1:14" ht="12.75" customHeight="1" x14ac:dyDescent="0.3">
      <c r="B63" s="46"/>
      <c r="C63" s="46"/>
    </row>
  </sheetData>
  <sheetProtection algorithmName="SHA-512" hashValue="/XG6vNcIkCcGSj0CG6kZH5qmOjiqsFvLxeh69+pj5ZZ6qR2Z/D2ad3UW5BjnGGJk1BapKinw1KJvjzuCgMfwjg==" saltValue="zDRDQQ/V5SY244u7xvmXdQ==" spinCount="100000" sheet="1" objects="1" scenarios="1"/>
  <protectedRanges>
    <protectedRange sqref="C57" name="Obseg3"/>
    <protectedRange sqref="C4:C5" name="Obseg2"/>
    <protectedRange sqref="C57" name="Range2"/>
  </protectedRanges>
  <mergeCells count="40">
    <mergeCell ref="C50:F50"/>
    <mergeCell ref="C21:F21"/>
    <mergeCell ref="C22:F22"/>
    <mergeCell ref="C23:F23"/>
    <mergeCell ref="C24:F24"/>
    <mergeCell ref="C25:F25"/>
    <mergeCell ref="C26:F26"/>
    <mergeCell ref="C27:F27"/>
    <mergeCell ref="C45:F45"/>
    <mergeCell ref="C46:F46"/>
    <mergeCell ref="C47:F47"/>
    <mergeCell ref="C48:F48"/>
    <mergeCell ref="C49:F49"/>
    <mergeCell ref="C39:F39"/>
    <mergeCell ref="C40:F40"/>
    <mergeCell ref="C41:F41"/>
    <mergeCell ref="C42:F42"/>
    <mergeCell ref="C43:F43"/>
    <mergeCell ref="C44:F44"/>
    <mergeCell ref="C17:F17"/>
    <mergeCell ref="C18:F18"/>
    <mergeCell ref="C19:F19"/>
    <mergeCell ref="C20:F20"/>
    <mergeCell ref="C37:F37"/>
    <mergeCell ref="C35:F35"/>
    <mergeCell ref="C36:F36"/>
    <mergeCell ref="C38:F38"/>
    <mergeCell ref="C28:F28"/>
    <mergeCell ref="C29:F29"/>
    <mergeCell ref="C30:F30"/>
    <mergeCell ref="C31:F31"/>
    <mergeCell ref="C32:F32"/>
    <mergeCell ref="C33:F33"/>
    <mergeCell ref="C34:F34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4E93-9E59-42E7-A803-DD5457ECF55C}">
  <dimension ref="A1:N66"/>
  <sheetViews>
    <sheetView topLeftCell="A4" zoomScaleNormal="100" workbookViewId="0">
      <selection activeCell="H41" sqref="H4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2169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94">
        <v>1</v>
      </c>
      <c r="B12" s="34"/>
      <c r="C12" s="113" t="s">
        <v>2147</v>
      </c>
      <c r="D12" s="114" t="s">
        <v>1530</v>
      </c>
      <c r="E12" s="114" t="s">
        <v>1530</v>
      </c>
      <c r="F12" s="115" t="s">
        <v>1530</v>
      </c>
      <c r="G12" s="35" t="s">
        <v>519</v>
      </c>
      <c r="H12" s="37"/>
      <c r="I12" s="39">
        <v>12</v>
      </c>
      <c r="J12" s="95">
        <v>0</v>
      </c>
      <c r="K12" s="35">
        <v>9.5</v>
      </c>
      <c r="L12" s="96">
        <f t="shared" ref="L12" si="0">PRODUCT(J12,1.095)</f>
        <v>0</v>
      </c>
      <c r="M12" s="97">
        <f>PRODUCT(I12,L12)</f>
        <v>0</v>
      </c>
      <c r="N12" s="97">
        <f>PRODUCT(I12,J12)</f>
        <v>0</v>
      </c>
    </row>
    <row r="13" spans="1:14" ht="15" customHeight="1" x14ac:dyDescent="0.3">
      <c r="A13" s="94">
        <f>A12+1</f>
        <v>2</v>
      </c>
      <c r="B13" s="34"/>
      <c r="C13" s="113" t="s">
        <v>2148</v>
      </c>
      <c r="D13" s="114" t="s">
        <v>1531</v>
      </c>
      <c r="E13" s="114" t="s">
        <v>1531</v>
      </c>
      <c r="F13" s="115" t="s">
        <v>1531</v>
      </c>
      <c r="G13" s="35" t="s">
        <v>519</v>
      </c>
      <c r="H13" s="37"/>
      <c r="I13" s="39">
        <v>20</v>
      </c>
      <c r="J13" s="95">
        <v>0</v>
      </c>
      <c r="K13" s="35">
        <v>9.5</v>
      </c>
      <c r="L13" s="96">
        <f t="shared" ref="L13:L52" si="1">PRODUCT(J13,1.095)</f>
        <v>0</v>
      </c>
      <c r="M13" s="97">
        <f t="shared" ref="M13:M52" si="2">PRODUCT(I13,L13)</f>
        <v>0</v>
      </c>
      <c r="N13" s="97">
        <f t="shared" ref="N13:N52" si="3">PRODUCT(I13,J13)</f>
        <v>0</v>
      </c>
    </row>
    <row r="14" spans="1:14" ht="15" customHeight="1" x14ac:dyDescent="0.3">
      <c r="A14" s="94">
        <f t="shared" ref="A14:A52" si="4">A13+1</f>
        <v>3</v>
      </c>
      <c r="B14" s="34"/>
      <c r="C14" s="113" t="s">
        <v>2149</v>
      </c>
      <c r="D14" s="114" t="s">
        <v>1532</v>
      </c>
      <c r="E14" s="114" t="s">
        <v>1532</v>
      </c>
      <c r="F14" s="115" t="s">
        <v>1532</v>
      </c>
      <c r="G14" s="35" t="s">
        <v>519</v>
      </c>
      <c r="H14" s="37"/>
      <c r="I14" s="39">
        <v>12</v>
      </c>
      <c r="J14" s="95">
        <v>0</v>
      </c>
      <c r="K14" s="35">
        <v>9.5</v>
      </c>
      <c r="L14" s="96">
        <f t="shared" si="1"/>
        <v>0</v>
      </c>
      <c r="M14" s="97">
        <f t="shared" si="2"/>
        <v>0</v>
      </c>
      <c r="N14" s="97">
        <f t="shared" si="3"/>
        <v>0</v>
      </c>
    </row>
    <row r="15" spans="1:14" ht="15" customHeight="1" x14ac:dyDescent="0.3">
      <c r="A15" s="94">
        <f t="shared" si="4"/>
        <v>4</v>
      </c>
      <c r="B15" s="34"/>
      <c r="C15" s="113" t="s">
        <v>2150</v>
      </c>
      <c r="D15" s="114" t="s">
        <v>1533</v>
      </c>
      <c r="E15" s="114" t="s">
        <v>1533</v>
      </c>
      <c r="F15" s="115" t="s">
        <v>1533</v>
      </c>
      <c r="G15" s="35" t="s">
        <v>519</v>
      </c>
      <c r="H15" s="37"/>
      <c r="I15" s="39">
        <v>20</v>
      </c>
      <c r="J15" s="95">
        <v>0</v>
      </c>
      <c r="K15" s="35">
        <v>9.5</v>
      </c>
      <c r="L15" s="96">
        <f t="shared" si="1"/>
        <v>0</v>
      </c>
      <c r="M15" s="97">
        <f t="shared" si="2"/>
        <v>0</v>
      </c>
      <c r="N15" s="97">
        <f t="shared" si="3"/>
        <v>0</v>
      </c>
    </row>
    <row r="16" spans="1:14" ht="15" customHeight="1" x14ac:dyDescent="0.3">
      <c r="A16" s="94">
        <f t="shared" si="4"/>
        <v>5</v>
      </c>
      <c r="B16" s="34"/>
      <c r="C16" s="113" t="s">
        <v>2151</v>
      </c>
      <c r="D16" s="114" t="s">
        <v>1534</v>
      </c>
      <c r="E16" s="114" t="s">
        <v>1534</v>
      </c>
      <c r="F16" s="115" t="s">
        <v>1534</v>
      </c>
      <c r="G16" s="35" t="s">
        <v>519</v>
      </c>
      <c r="H16" s="37"/>
      <c r="I16" s="39">
        <v>12</v>
      </c>
      <c r="J16" s="95">
        <v>0</v>
      </c>
      <c r="K16" s="35">
        <v>9.5</v>
      </c>
      <c r="L16" s="96">
        <f t="shared" si="1"/>
        <v>0</v>
      </c>
      <c r="M16" s="97">
        <f t="shared" si="2"/>
        <v>0</v>
      </c>
      <c r="N16" s="97">
        <f t="shared" si="3"/>
        <v>0</v>
      </c>
    </row>
    <row r="17" spans="1:14" ht="15" customHeight="1" x14ac:dyDescent="0.3">
      <c r="A17" s="94">
        <f t="shared" si="4"/>
        <v>6</v>
      </c>
      <c r="B17" s="34"/>
      <c r="C17" s="113" t="s">
        <v>1535</v>
      </c>
      <c r="D17" s="114" t="s">
        <v>1535</v>
      </c>
      <c r="E17" s="114" t="s">
        <v>1535</v>
      </c>
      <c r="F17" s="115" t="s">
        <v>1535</v>
      </c>
      <c r="G17" s="35" t="s">
        <v>519</v>
      </c>
      <c r="H17" s="37"/>
      <c r="I17" s="39">
        <v>6</v>
      </c>
      <c r="J17" s="95">
        <v>0</v>
      </c>
      <c r="K17" s="35">
        <v>9.5</v>
      </c>
      <c r="L17" s="96">
        <f t="shared" si="1"/>
        <v>0</v>
      </c>
      <c r="M17" s="97">
        <f t="shared" si="2"/>
        <v>0</v>
      </c>
      <c r="N17" s="97">
        <f t="shared" si="3"/>
        <v>0</v>
      </c>
    </row>
    <row r="18" spans="1:14" ht="24.95" customHeight="1" x14ac:dyDescent="0.3">
      <c r="A18" s="94">
        <f t="shared" si="4"/>
        <v>7</v>
      </c>
      <c r="B18" s="34"/>
      <c r="C18" s="113" t="s">
        <v>1536</v>
      </c>
      <c r="D18" s="114" t="s">
        <v>1536</v>
      </c>
      <c r="E18" s="114" t="s">
        <v>1536</v>
      </c>
      <c r="F18" s="115" t="s">
        <v>1536</v>
      </c>
      <c r="G18" s="35" t="s">
        <v>519</v>
      </c>
      <c r="H18" s="37"/>
      <c r="I18" s="39">
        <v>120</v>
      </c>
      <c r="J18" s="95">
        <v>0</v>
      </c>
      <c r="K18" s="35">
        <v>9.5</v>
      </c>
      <c r="L18" s="96">
        <f t="shared" si="1"/>
        <v>0</v>
      </c>
      <c r="M18" s="97">
        <f t="shared" si="2"/>
        <v>0</v>
      </c>
      <c r="N18" s="97">
        <f t="shared" si="3"/>
        <v>0</v>
      </c>
    </row>
    <row r="19" spans="1:14" ht="24.95" customHeight="1" x14ac:dyDescent="0.3">
      <c r="A19" s="94">
        <f t="shared" si="4"/>
        <v>8</v>
      </c>
      <c r="B19" s="34"/>
      <c r="C19" s="113" t="s">
        <v>1537</v>
      </c>
      <c r="D19" s="114" t="s">
        <v>1537</v>
      </c>
      <c r="E19" s="114" t="s">
        <v>1537</v>
      </c>
      <c r="F19" s="115" t="s">
        <v>1537</v>
      </c>
      <c r="G19" s="35" t="s">
        <v>519</v>
      </c>
      <c r="H19" s="37"/>
      <c r="I19" s="39">
        <v>120</v>
      </c>
      <c r="J19" s="95">
        <v>0</v>
      </c>
      <c r="K19" s="35">
        <v>9.5</v>
      </c>
      <c r="L19" s="96">
        <f t="shared" si="1"/>
        <v>0</v>
      </c>
      <c r="M19" s="97">
        <f t="shared" si="2"/>
        <v>0</v>
      </c>
      <c r="N19" s="97">
        <f t="shared" si="3"/>
        <v>0</v>
      </c>
    </row>
    <row r="20" spans="1:14" ht="24.95" customHeight="1" x14ac:dyDescent="0.3">
      <c r="A20" s="94">
        <f t="shared" si="4"/>
        <v>9</v>
      </c>
      <c r="B20" s="34"/>
      <c r="C20" s="113" t="s">
        <v>1538</v>
      </c>
      <c r="D20" s="114" t="s">
        <v>1538</v>
      </c>
      <c r="E20" s="114" t="s">
        <v>1538</v>
      </c>
      <c r="F20" s="115" t="s">
        <v>1538</v>
      </c>
      <c r="G20" s="35" t="s">
        <v>519</v>
      </c>
      <c r="H20" s="37"/>
      <c r="I20" s="39">
        <v>120</v>
      </c>
      <c r="J20" s="95">
        <v>0</v>
      </c>
      <c r="K20" s="35">
        <v>9.5</v>
      </c>
      <c r="L20" s="96">
        <f t="shared" si="1"/>
        <v>0</v>
      </c>
      <c r="M20" s="97">
        <f t="shared" si="2"/>
        <v>0</v>
      </c>
      <c r="N20" s="97">
        <f t="shared" si="3"/>
        <v>0</v>
      </c>
    </row>
    <row r="21" spans="1:14" ht="24.95" customHeight="1" x14ac:dyDescent="0.3">
      <c r="A21" s="94">
        <f t="shared" si="4"/>
        <v>10</v>
      </c>
      <c r="B21" s="34"/>
      <c r="C21" s="113" t="s">
        <v>1539</v>
      </c>
      <c r="D21" s="114" t="s">
        <v>1539</v>
      </c>
      <c r="E21" s="114" t="s">
        <v>1539</v>
      </c>
      <c r="F21" s="115" t="s">
        <v>1539</v>
      </c>
      <c r="G21" s="35" t="s">
        <v>491</v>
      </c>
      <c r="H21" s="37"/>
      <c r="I21" s="39">
        <v>1200</v>
      </c>
      <c r="J21" s="95">
        <v>0</v>
      </c>
      <c r="K21" s="35">
        <v>9.5</v>
      </c>
      <c r="L21" s="96">
        <f t="shared" si="1"/>
        <v>0</v>
      </c>
      <c r="M21" s="97">
        <f t="shared" si="2"/>
        <v>0</v>
      </c>
      <c r="N21" s="97">
        <f t="shared" si="3"/>
        <v>0</v>
      </c>
    </row>
    <row r="22" spans="1:14" ht="24.95" customHeight="1" x14ac:dyDescent="0.3">
      <c r="A22" s="94">
        <f t="shared" si="4"/>
        <v>11</v>
      </c>
      <c r="B22" s="34"/>
      <c r="C22" s="113" t="s">
        <v>1540</v>
      </c>
      <c r="D22" s="114" t="s">
        <v>1540</v>
      </c>
      <c r="E22" s="114" t="s">
        <v>1540</v>
      </c>
      <c r="F22" s="115" t="s">
        <v>1540</v>
      </c>
      <c r="G22" s="35" t="s">
        <v>491</v>
      </c>
      <c r="H22" s="37"/>
      <c r="I22" s="39">
        <v>1800</v>
      </c>
      <c r="J22" s="95">
        <v>0</v>
      </c>
      <c r="K22" s="35">
        <v>9.5</v>
      </c>
      <c r="L22" s="96">
        <f t="shared" si="1"/>
        <v>0</v>
      </c>
      <c r="M22" s="97">
        <f t="shared" si="2"/>
        <v>0</v>
      </c>
      <c r="N22" s="97">
        <f t="shared" si="3"/>
        <v>0</v>
      </c>
    </row>
    <row r="23" spans="1:14" ht="24.95" customHeight="1" x14ac:dyDescent="0.3">
      <c r="A23" s="94">
        <f t="shared" si="4"/>
        <v>12</v>
      </c>
      <c r="B23" s="34"/>
      <c r="C23" s="113" t="s">
        <v>1541</v>
      </c>
      <c r="D23" s="114" t="s">
        <v>1541</v>
      </c>
      <c r="E23" s="114" t="s">
        <v>1541</v>
      </c>
      <c r="F23" s="115" t="s">
        <v>1541</v>
      </c>
      <c r="G23" s="35" t="s">
        <v>491</v>
      </c>
      <c r="H23" s="37"/>
      <c r="I23" s="39">
        <v>300</v>
      </c>
      <c r="J23" s="95">
        <v>0</v>
      </c>
      <c r="K23" s="35">
        <v>9.5</v>
      </c>
      <c r="L23" s="96">
        <f t="shared" si="1"/>
        <v>0</v>
      </c>
      <c r="M23" s="97">
        <f t="shared" si="2"/>
        <v>0</v>
      </c>
      <c r="N23" s="97">
        <f t="shared" si="3"/>
        <v>0</v>
      </c>
    </row>
    <row r="24" spans="1:14" ht="15" customHeight="1" x14ac:dyDescent="0.3">
      <c r="A24" s="94">
        <f t="shared" si="4"/>
        <v>13</v>
      </c>
      <c r="B24" s="34"/>
      <c r="C24" s="113" t="s">
        <v>1542</v>
      </c>
      <c r="D24" s="114" t="s">
        <v>1542</v>
      </c>
      <c r="E24" s="114" t="s">
        <v>1542</v>
      </c>
      <c r="F24" s="115" t="s">
        <v>1542</v>
      </c>
      <c r="G24" s="35" t="s">
        <v>491</v>
      </c>
      <c r="H24" s="37"/>
      <c r="I24" s="39">
        <v>320</v>
      </c>
      <c r="J24" s="95">
        <v>0</v>
      </c>
      <c r="K24" s="35">
        <v>9.5</v>
      </c>
      <c r="L24" s="96">
        <f t="shared" si="1"/>
        <v>0</v>
      </c>
      <c r="M24" s="97">
        <f t="shared" si="2"/>
        <v>0</v>
      </c>
      <c r="N24" s="97">
        <f t="shared" si="3"/>
        <v>0</v>
      </c>
    </row>
    <row r="25" spans="1:14" ht="15" customHeight="1" x14ac:dyDescent="0.3">
      <c r="A25" s="94">
        <f t="shared" si="4"/>
        <v>14</v>
      </c>
      <c r="B25" s="34"/>
      <c r="C25" s="113" t="s">
        <v>1543</v>
      </c>
      <c r="D25" s="114" t="s">
        <v>1543</v>
      </c>
      <c r="E25" s="114" t="s">
        <v>1543</v>
      </c>
      <c r="F25" s="115" t="s">
        <v>1543</v>
      </c>
      <c r="G25" s="35" t="s">
        <v>491</v>
      </c>
      <c r="H25" s="37"/>
      <c r="I25" s="39">
        <v>320</v>
      </c>
      <c r="J25" s="95">
        <v>0</v>
      </c>
      <c r="K25" s="35">
        <v>9.5</v>
      </c>
      <c r="L25" s="96">
        <f t="shared" si="1"/>
        <v>0</v>
      </c>
      <c r="M25" s="97">
        <f t="shared" si="2"/>
        <v>0</v>
      </c>
      <c r="N25" s="97">
        <f t="shared" si="3"/>
        <v>0</v>
      </c>
    </row>
    <row r="26" spans="1:14" ht="15" customHeight="1" x14ac:dyDescent="0.3">
      <c r="A26" s="94">
        <f t="shared" si="4"/>
        <v>15</v>
      </c>
      <c r="B26" s="34"/>
      <c r="C26" s="113" t="s">
        <v>1544</v>
      </c>
      <c r="D26" s="114" t="s">
        <v>1544</v>
      </c>
      <c r="E26" s="114" t="s">
        <v>1544</v>
      </c>
      <c r="F26" s="115" t="s">
        <v>1544</v>
      </c>
      <c r="G26" s="35" t="s">
        <v>491</v>
      </c>
      <c r="H26" s="37"/>
      <c r="I26" s="39">
        <v>720</v>
      </c>
      <c r="J26" s="95">
        <v>0</v>
      </c>
      <c r="K26" s="35">
        <v>9.5</v>
      </c>
      <c r="L26" s="96">
        <f t="shared" si="1"/>
        <v>0</v>
      </c>
      <c r="M26" s="97">
        <f t="shared" si="2"/>
        <v>0</v>
      </c>
      <c r="N26" s="97">
        <f t="shared" si="3"/>
        <v>0</v>
      </c>
    </row>
    <row r="27" spans="1:14" ht="24.95" customHeight="1" x14ac:dyDescent="0.3">
      <c r="A27" s="94">
        <f t="shared" si="4"/>
        <v>16</v>
      </c>
      <c r="B27" s="34"/>
      <c r="C27" s="113" t="s">
        <v>1545</v>
      </c>
      <c r="D27" s="114" t="s">
        <v>1545</v>
      </c>
      <c r="E27" s="114" t="s">
        <v>1545</v>
      </c>
      <c r="F27" s="115" t="s">
        <v>1545</v>
      </c>
      <c r="G27" s="35" t="s">
        <v>491</v>
      </c>
      <c r="H27" s="37"/>
      <c r="I27" s="39">
        <v>300</v>
      </c>
      <c r="J27" s="95">
        <v>0</v>
      </c>
      <c r="K27" s="35">
        <v>9.5</v>
      </c>
      <c r="L27" s="96">
        <f t="shared" si="1"/>
        <v>0</v>
      </c>
      <c r="M27" s="97">
        <f t="shared" si="2"/>
        <v>0</v>
      </c>
      <c r="N27" s="97">
        <f t="shared" si="3"/>
        <v>0</v>
      </c>
    </row>
    <row r="28" spans="1:14" ht="24.95" customHeight="1" x14ac:dyDescent="0.3">
      <c r="A28" s="94">
        <f t="shared" si="4"/>
        <v>17</v>
      </c>
      <c r="B28" s="34"/>
      <c r="C28" s="113" t="s">
        <v>1546</v>
      </c>
      <c r="D28" s="114" t="s">
        <v>1546</v>
      </c>
      <c r="E28" s="114" t="s">
        <v>1546</v>
      </c>
      <c r="F28" s="115" t="s">
        <v>1546</v>
      </c>
      <c r="G28" s="35" t="s">
        <v>491</v>
      </c>
      <c r="H28" s="37"/>
      <c r="I28" s="39">
        <v>240</v>
      </c>
      <c r="J28" s="95">
        <v>0</v>
      </c>
      <c r="K28" s="35">
        <v>9.5</v>
      </c>
      <c r="L28" s="96">
        <f t="shared" si="1"/>
        <v>0</v>
      </c>
      <c r="M28" s="97">
        <f t="shared" si="2"/>
        <v>0</v>
      </c>
      <c r="N28" s="97">
        <f t="shared" si="3"/>
        <v>0</v>
      </c>
    </row>
    <row r="29" spans="1:14" ht="24.95" customHeight="1" x14ac:dyDescent="0.3">
      <c r="A29" s="94">
        <f t="shared" si="4"/>
        <v>18</v>
      </c>
      <c r="B29" s="34"/>
      <c r="C29" s="113" t="s">
        <v>1547</v>
      </c>
      <c r="D29" s="114" t="s">
        <v>1547</v>
      </c>
      <c r="E29" s="114" t="s">
        <v>1547</v>
      </c>
      <c r="F29" s="115" t="s">
        <v>1547</v>
      </c>
      <c r="G29" s="35" t="s">
        <v>491</v>
      </c>
      <c r="H29" s="37"/>
      <c r="I29" s="39">
        <v>90</v>
      </c>
      <c r="J29" s="95">
        <v>0</v>
      </c>
      <c r="K29" s="35">
        <v>9.5</v>
      </c>
      <c r="L29" s="96">
        <f t="shared" si="1"/>
        <v>0</v>
      </c>
      <c r="M29" s="97">
        <f t="shared" si="2"/>
        <v>0</v>
      </c>
      <c r="N29" s="97">
        <f t="shared" si="3"/>
        <v>0</v>
      </c>
    </row>
    <row r="30" spans="1:14" ht="15" customHeight="1" x14ac:dyDescent="0.3">
      <c r="A30" s="94">
        <f t="shared" si="4"/>
        <v>19</v>
      </c>
      <c r="B30" s="34"/>
      <c r="C30" s="113" t="s">
        <v>2174</v>
      </c>
      <c r="D30" s="114" t="s">
        <v>1548</v>
      </c>
      <c r="E30" s="114" t="s">
        <v>1548</v>
      </c>
      <c r="F30" s="115" t="s">
        <v>1548</v>
      </c>
      <c r="G30" s="35" t="s">
        <v>491</v>
      </c>
      <c r="H30" s="37"/>
      <c r="I30" s="39">
        <v>60</v>
      </c>
      <c r="J30" s="95">
        <v>0</v>
      </c>
      <c r="K30" s="35">
        <v>9.5</v>
      </c>
      <c r="L30" s="96">
        <f t="shared" si="1"/>
        <v>0</v>
      </c>
      <c r="M30" s="97">
        <f t="shared" si="2"/>
        <v>0</v>
      </c>
      <c r="N30" s="97">
        <f t="shared" si="3"/>
        <v>0</v>
      </c>
    </row>
    <row r="31" spans="1:14" ht="24.95" customHeight="1" x14ac:dyDescent="0.3">
      <c r="A31" s="94">
        <f t="shared" si="4"/>
        <v>20</v>
      </c>
      <c r="B31" s="34"/>
      <c r="C31" s="113" t="s">
        <v>1549</v>
      </c>
      <c r="D31" s="114" t="s">
        <v>1549</v>
      </c>
      <c r="E31" s="114" t="s">
        <v>1549</v>
      </c>
      <c r="F31" s="115" t="s">
        <v>1549</v>
      </c>
      <c r="G31" s="35" t="s">
        <v>491</v>
      </c>
      <c r="H31" s="37"/>
      <c r="I31" s="39">
        <v>90</v>
      </c>
      <c r="J31" s="95">
        <v>0</v>
      </c>
      <c r="K31" s="35">
        <v>9.5</v>
      </c>
      <c r="L31" s="96">
        <f t="shared" si="1"/>
        <v>0</v>
      </c>
      <c r="M31" s="97">
        <f t="shared" si="2"/>
        <v>0</v>
      </c>
      <c r="N31" s="97">
        <f t="shared" si="3"/>
        <v>0</v>
      </c>
    </row>
    <row r="32" spans="1:14" ht="15" customHeight="1" x14ac:dyDescent="0.3">
      <c r="A32" s="94">
        <f t="shared" si="4"/>
        <v>21</v>
      </c>
      <c r="B32" s="34"/>
      <c r="C32" s="113" t="s">
        <v>1550</v>
      </c>
      <c r="D32" s="114" t="s">
        <v>1550</v>
      </c>
      <c r="E32" s="114" t="s">
        <v>1550</v>
      </c>
      <c r="F32" s="115" t="s">
        <v>1550</v>
      </c>
      <c r="G32" s="35" t="s">
        <v>491</v>
      </c>
      <c r="H32" s="37"/>
      <c r="I32" s="39">
        <v>120</v>
      </c>
      <c r="J32" s="95">
        <v>0</v>
      </c>
      <c r="K32" s="35">
        <v>9.5</v>
      </c>
      <c r="L32" s="96">
        <f t="shared" si="1"/>
        <v>0</v>
      </c>
      <c r="M32" s="97">
        <f t="shared" si="2"/>
        <v>0</v>
      </c>
      <c r="N32" s="97">
        <f t="shared" si="3"/>
        <v>0</v>
      </c>
    </row>
    <row r="33" spans="1:14" ht="15" customHeight="1" x14ac:dyDescent="0.3">
      <c r="A33" s="94">
        <f t="shared" si="4"/>
        <v>22</v>
      </c>
      <c r="B33" s="34"/>
      <c r="C33" s="113" t="s">
        <v>1551</v>
      </c>
      <c r="D33" s="114" t="s">
        <v>1551</v>
      </c>
      <c r="E33" s="114" t="s">
        <v>1551</v>
      </c>
      <c r="F33" s="115" t="s">
        <v>1551</v>
      </c>
      <c r="G33" s="35" t="s">
        <v>491</v>
      </c>
      <c r="H33" s="37"/>
      <c r="I33" s="39">
        <v>120</v>
      </c>
      <c r="J33" s="95">
        <v>0</v>
      </c>
      <c r="K33" s="35">
        <v>9.5</v>
      </c>
      <c r="L33" s="96">
        <f t="shared" si="1"/>
        <v>0</v>
      </c>
      <c r="M33" s="97">
        <f t="shared" si="2"/>
        <v>0</v>
      </c>
      <c r="N33" s="97">
        <f t="shared" si="3"/>
        <v>0</v>
      </c>
    </row>
    <row r="34" spans="1:14" ht="15" customHeight="1" x14ac:dyDescent="0.3">
      <c r="A34" s="94">
        <f t="shared" si="4"/>
        <v>23</v>
      </c>
      <c r="B34" s="34"/>
      <c r="C34" s="113" t="s">
        <v>1552</v>
      </c>
      <c r="D34" s="114" t="s">
        <v>1552</v>
      </c>
      <c r="E34" s="114" t="s">
        <v>1552</v>
      </c>
      <c r="F34" s="115" t="s">
        <v>1552</v>
      </c>
      <c r="G34" s="35" t="s">
        <v>491</v>
      </c>
      <c r="H34" s="37"/>
      <c r="I34" s="39">
        <v>96</v>
      </c>
      <c r="J34" s="95">
        <v>0</v>
      </c>
      <c r="K34" s="35">
        <v>9.5</v>
      </c>
      <c r="L34" s="96">
        <f t="shared" si="1"/>
        <v>0</v>
      </c>
      <c r="M34" s="97">
        <f t="shared" si="2"/>
        <v>0</v>
      </c>
      <c r="N34" s="97">
        <f t="shared" si="3"/>
        <v>0</v>
      </c>
    </row>
    <row r="35" spans="1:14" ht="15" customHeight="1" x14ac:dyDescent="0.3">
      <c r="A35" s="94">
        <f t="shared" si="4"/>
        <v>24</v>
      </c>
      <c r="B35" s="34"/>
      <c r="C35" s="113" t="s">
        <v>1553</v>
      </c>
      <c r="D35" s="114" t="s">
        <v>1553</v>
      </c>
      <c r="E35" s="114" t="s">
        <v>1553</v>
      </c>
      <c r="F35" s="115" t="s">
        <v>1553</v>
      </c>
      <c r="G35" s="35" t="s">
        <v>491</v>
      </c>
      <c r="H35" s="37"/>
      <c r="I35" s="39">
        <v>66</v>
      </c>
      <c r="J35" s="95">
        <v>0</v>
      </c>
      <c r="K35" s="35">
        <v>9.5</v>
      </c>
      <c r="L35" s="96">
        <f t="shared" si="1"/>
        <v>0</v>
      </c>
      <c r="M35" s="97">
        <f t="shared" si="2"/>
        <v>0</v>
      </c>
      <c r="N35" s="97">
        <f t="shared" si="3"/>
        <v>0</v>
      </c>
    </row>
    <row r="36" spans="1:14" ht="15" customHeight="1" x14ac:dyDescent="0.3">
      <c r="A36" s="94">
        <f t="shared" si="4"/>
        <v>25</v>
      </c>
      <c r="B36" s="34"/>
      <c r="C36" s="113" t="s">
        <v>1554</v>
      </c>
      <c r="D36" s="114" t="s">
        <v>1554</v>
      </c>
      <c r="E36" s="114" t="s">
        <v>1554</v>
      </c>
      <c r="F36" s="115" t="s">
        <v>1554</v>
      </c>
      <c r="G36" s="35" t="s">
        <v>491</v>
      </c>
      <c r="H36" s="37"/>
      <c r="I36" s="39">
        <v>6</v>
      </c>
      <c r="J36" s="95">
        <v>0</v>
      </c>
      <c r="K36" s="35">
        <v>9.5</v>
      </c>
      <c r="L36" s="96">
        <f t="shared" si="1"/>
        <v>0</v>
      </c>
      <c r="M36" s="97">
        <f t="shared" si="2"/>
        <v>0</v>
      </c>
      <c r="N36" s="97">
        <f t="shared" si="3"/>
        <v>0</v>
      </c>
    </row>
    <row r="37" spans="1:14" ht="15" customHeight="1" x14ac:dyDescent="0.3">
      <c r="A37" s="94">
        <f t="shared" si="4"/>
        <v>26</v>
      </c>
      <c r="B37" s="34"/>
      <c r="C37" s="113" t="s">
        <v>1555</v>
      </c>
      <c r="D37" s="114" t="s">
        <v>1555</v>
      </c>
      <c r="E37" s="114" t="s">
        <v>1555</v>
      </c>
      <c r="F37" s="115" t="s">
        <v>1555</v>
      </c>
      <c r="G37" s="35" t="s">
        <v>491</v>
      </c>
      <c r="H37" s="37"/>
      <c r="I37" s="39">
        <v>1100</v>
      </c>
      <c r="J37" s="95">
        <v>0</v>
      </c>
      <c r="K37" s="35">
        <v>9.5</v>
      </c>
      <c r="L37" s="96">
        <f t="shared" si="1"/>
        <v>0</v>
      </c>
      <c r="M37" s="97">
        <f t="shared" si="2"/>
        <v>0</v>
      </c>
      <c r="N37" s="97">
        <f t="shared" si="3"/>
        <v>0</v>
      </c>
    </row>
    <row r="38" spans="1:14" ht="15" customHeight="1" x14ac:dyDescent="0.3">
      <c r="A38" s="94">
        <f t="shared" si="4"/>
        <v>27</v>
      </c>
      <c r="B38" s="34"/>
      <c r="C38" s="124" t="s">
        <v>1573</v>
      </c>
      <c r="D38" s="114" t="s">
        <v>1556</v>
      </c>
      <c r="E38" s="114" t="s">
        <v>1556</v>
      </c>
      <c r="F38" s="115" t="s">
        <v>1556</v>
      </c>
      <c r="G38" s="35" t="s">
        <v>491</v>
      </c>
      <c r="H38" s="37"/>
      <c r="I38" s="39">
        <v>90</v>
      </c>
      <c r="J38" s="95">
        <v>0</v>
      </c>
      <c r="K38" s="35">
        <v>9.5</v>
      </c>
      <c r="L38" s="96">
        <f t="shared" si="1"/>
        <v>0</v>
      </c>
      <c r="M38" s="97">
        <f t="shared" si="2"/>
        <v>0</v>
      </c>
      <c r="N38" s="97">
        <f t="shared" si="3"/>
        <v>0</v>
      </c>
    </row>
    <row r="39" spans="1:14" ht="15" customHeight="1" x14ac:dyDescent="0.3">
      <c r="A39" s="94">
        <f t="shared" si="4"/>
        <v>28</v>
      </c>
      <c r="B39" s="34"/>
      <c r="C39" s="124" t="s">
        <v>1574</v>
      </c>
      <c r="D39" s="114" t="s">
        <v>1557</v>
      </c>
      <c r="E39" s="114" t="s">
        <v>1557</v>
      </c>
      <c r="F39" s="115" t="s">
        <v>1557</v>
      </c>
      <c r="G39" s="35" t="s">
        <v>491</v>
      </c>
      <c r="H39" s="37"/>
      <c r="I39" s="39">
        <v>360</v>
      </c>
      <c r="J39" s="95">
        <v>0</v>
      </c>
      <c r="K39" s="35">
        <v>9.5</v>
      </c>
      <c r="L39" s="96">
        <f t="shared" si="1"/>
        <v>0</v>
      </c>
      <c r="M39" s="97">
        <f t="shared" si="2"/>
        <v>0</v>
      </c>
      <c r="N39" s="97">
        <f t="shared" si="3"/>
        <v>0</v>
      </c>
    </row>
    <row r="40" spans="1:14" ht="15" customHeight="1" x14ac:dyDescent="0.3">
      <c r="A40" s="94">
        <f t="shared" si="4"/>
        <v>29</v>
      </c>
      <c r="B40" s="34"/>
      <c r="C40" s="124" t="s">
        <v>1575</v>
      </c>
      <c r="D40" s="114" t="s">
        <v>1558</v>
      </c>
      <c r="E40" s="114" t="s">
        <v>1558</v>
      </c>
      <c r="F40" s="115" t="s">
        <v>1558</v>
      </c>
      <c r="G40" s="35" t="s">
        <v>491</v>
      </c>
      <c r="H40" s="37"/>
      <c r="I40" s="39">
        <v>120</v>
      </c>
      <c r="J40" s="95">
        <v>0</v>
      </c>
      <c r="K40" s="35">
        <v>9.5</v>
      </c>
      <c r="L40" s="96">
        <f t="shared" si="1"/>
        <v>0</v>
      </c>
      <c r="M40" s="97">
        <f t="shared" si="2"/>
        <v>0</v>
      </c>
      <c r="N40" s="97">
        <f t="shared" si="3"/>
        <v>0</v>
      </c>
    </row>
    <row r="41" spans="1:14" ht="15" customHeight="1" x14ac:dyDescent="0.3">
      <c r="A41" s="94">
        <f t="shared" si="4"/>
        <v>30</v>
      </c>
      <c r="B41" s="34"/>
      <c r="C41" s="124" t="s">
        <v>1576</v>
      </c>
      <c r="D41" s="114" t="s">
        <v>1559</v>
      </c>
      <c r="E41" s="114" t="s">
        <v>1559</v>
      </c>
      <c r="F41" s="115" t="s">
        <v>1559</v>
      </c>
      <c r="G41" s="35" t="s">
        <v>491</v>
      </c>
      <c r="H41" s="37"/>
      <c r="I41" s="39">
        <v>12</v>
      </c>
      <c r="J41" s="95">
        <v>0</v>
      </c>
      <c r="K41" s="35">
        <v>9.5</v>
      </c>
      <c r="L41" s="96">
        <f t="shared" si="1"/>
        <v>0</v>
      </c>
      <c r="M41" s="97">
        <f t="shared" si="2"/>
        <v>0</v>
      </c>
      <c r="N41" s="97">
        <f t="shared" si="3"/>
        <v>0</v>
      </c>
    </row>
    <row r="42" spans="1:14" ht="15" customHeight="1" x14ac:dyDescent="0.3">
      <c r="A42" s="94">
        <f t="shared" si="4"/>
        <v>31</v>
      </c>
      <c r="B42" s="34"/>
      <c r="C42" s="113" t="s">
        <v>1560</v>
      </c>
      <c r="D42" s="114" t="s">
        <v>1560</v>
      </c>
      <c r="E42" s="114" t="s">
        <v>1560</v>
      </c>
      <c r="F42" s="115" t="s">
        <v>1560</v>
      </c>
      <c r="G42" s="35" t="s">
        <v>491</v>
      </c>
      <c r="H42" s="37"/>
      <c r="I42" s="39">
        <v>12</v>
      </c>
      <c r="J42" s="95">
        <v>0</v>
      </c>
      <c r="K42" s="35">
        <v>9.5</v>
      </c>
      <c r="L42" s="96">
        <f t="shared" si="1"/>
        <v>0</v>
      </c>
      <c r="M42" s="97">
        <f t="shared" si="2"/>
        <v>0</v>
      </c>
      <c r="N42" s="97">
        <f t="shared" si="3"/>
        <v>0</v>
      </c>
    </row>
    <row r="43" spans="1:14" ht="15" customHeight="1" x14ac:dyDescent="0.3">
      <c r="A43" s="94">
        <f t="shared" si="4"/>
        <v>32</v>
      </c>
      <c r="B43" s="34"/>
      <c r="C43" s="113" t="s">
        <v>1561</v>
      </c>
      <c r="D43" s="114" t="s">
        <v>1561</v>
      </c>
      <c r="E43" s="114" t="s">
        <v>1561</v>
      </c>
      <c r="F43" s="115" t="s">
        <v>1561</v>
      </c>
      <c r="G43" s="35" t="s">
        <v>491</v>
      </c>
      <c r="H43" s="37"/>
      <c r="I43" s="39">
        <v>12</v>
      </c>
      <c r="J43" s="95">
        <v>0</v>
      </c>
      <c r="K43" s="35">
        <v>9.5</v>
      </c>
      <c r="L43" s="96">
        <f t="shared" si="1"/>
        <v>0</v>
      </c>
      <c r="M43" s="97">
        <f t="shared" si="2"/>
        <v>0</v>
      </c>
      <c r="N43" s="97">
        <f t="shared" si="3"/>
        <v>0</v>
      </c>
    </row>
    <row r="44" spans="1:14" ht="15" customHeight="1" x14ac:dyDescent="0.3">
      <c r="A44" s="94">
        <f t="shared" si="4"/>
        <v>33</v>
      </c>
      <c r="B44" s="34"/>
      <c r="C44" s="113" t="s">
        <v>1562</v>
      </c>
      <c r="D44" s="114" t="s">
        <v>1562</v>
      </c>
      <c r="E44" s="114" t="s">
        <v>1562</v>
      </c>
      <c r="F44" s="115" t="s">
        <v>1562</v>
      </c>
      <c r="G44" s="35" t="s">
        <v>491</v>
      </c>
      <c r="H44" s="37"/>
      <c r="I44" s="39">
        <v>12</v>
      </c>
      <c r="J44" s="95">
        <v>0</v>
      </c>
      <c r="K44" s="35">
        <v>9.5</v>
      </c>
      <c r="L44" s="96">
        <f t="shared" si="1"/>
        <v>0</v>
      </c>
      <c r="M44" s="97">
        <f t="shared" si="2"/>
        <v>0</v>
      </c>
      <c r="N44" s="97">
        <f t="shared" si="3"/>
        <v>0</v>
      </c>
    </row>
    <row r="45" spans="1:14" ht="24.95" customHeight="1" x14ac:dyDescent="0.3">
      <c r="A45" s="94">
        <f t="shared" si="4"/>
        <v>34</v>
      </c>
      <c r="B45" s="34"/>
      <c r="C45" s="113" t="s">
        <v>1563</v>
      </c>
      <c r="D45" s="114" t="s">
        <v>1563</v>
      </c>
      <c r="E45" s="114" t="s">
        <v>1563</v>
      </c>
      <c r="F45" s="115" t="s">
        <v>1563</v>
      </c>
      <c r="G45" s="35" t="s">
        <v>491</v>
      </c>
      <c r="H45" s="37"/>
      <c r="I45" s="39">
        <v>12</v>
      </c>
      <c r="J45" s="95">
        <v>0</v>
      </c>
      <c r="K45" s="35">
        <v>9.5</v>
      </c>
      <c r="L45" s="96">
        <f t="shared" si="1"/>
        <v>0</v>
      </c>
      <c r="M45" s="97">
        <f t="shared" si="2"/>
        <v>0</v>
      </c>
      <c r="N45" s="97">
        <f t="shared" si="3"/>
        <v>0</v>
      </c>
    </row>
    <row r="46" spans="1:14" ht="15" customHeight="1" x14ac:dyDescent="0.3">
      <c r="A46" s="94">
        <f t="shared" si="4"/>
        <v>35</v>
      </c>
      <c r="B46" s="34"/>
      <c r="C46" s="113" t="s">
        <v>1564</v>
      </c>
      <c r="D46" s="114" t="s">
        <v>1564</v>
      </c>
      <c r="E46" s="114" t="s">
        <v>1564</v>
      </c>
      <c r="F46" s="115" t="s">
        <v>1564</v>
      </c>
      <c r="G46" s="35" t="s">
        <v>491</v>
      </c>
      <c r="H46" s="37"/>
      <c r="I46" s="39">
        <v>12</v>
      </c>
      <c r="J46" s="95">
        <v>0</v>
      </c>
      <c r="K46" s="35">
        <v>9.5</v>
      </c>
      <c r="L46" s="96">
        <f t="shared" si="1"/>
        <v>0</v>
      </c>
      <c r="M46" s="97">
        <f t="shared" si="2"/>
        <v>0</v>
      </c>
      <c r="N46" s="97">
        <f t="shared" si="3"/>
        <v>0</v>
      </c>
    </row>
    <row r="47" spans="1:14" ht="24.95" customHeight="1" x14ac:dyDescent="0.3">
      <c r="A47" s="94">
        <f t="shared" si="4"/>
        <v>36</v>
      </c>
      <c r="B47" s="34"/>
      <c r="C47" s="113" t="s">
        <v>1565</v>
      </c>
      <c r="D47" s="114" t="s">
        <v>1565</v>
      </c>
      <c r="E47" s="114" t="s">
        <v>1565</v>
      </c>
      <c r="F47" s="115" t="s">
        <v>1565</v>
      </c>
      <c r="G47" s="35" t="s">
        <v>491</v>
      </c>
      <c r="H47" s="37"/>
      <c r="I47" s="39">
        <v>12</v>
      </c>
      <c r="J47" s="95">
        <v>0</v>
      </c>
      <c r="K47" s="35">
        <v>9.5</v>
      </c>
      <c r="L47" s="96">
        <f t="shared" si="1"/>
        <v>0</v>
      </c>
      <c r="M47" s="97">
        <f t="shared" si="2"/>
        <v>0</v>
      </c>
      <c r="N47" s="97">
        <f t="shared" si="3"/>
        <v>0</v>
      </c>
    </row>
    <row r="48" spans="1:14" ht="24.95" customHeight="1" x14ac:dyDescent="0.3">
      <c r="A48" s="94">
        <f t="shared" si="4"/>
        <v>37</v>
      </c>
      <c r="B48" s="34"/>
      <c r="C48" s="113" t="s">
        <v>1566</v>
      </c>
      <c r="D48" s="114" t="s">
        <v>1566</v>
      </c>
      <c r="E48" s="114" t="s">
        <v>1566</v>
      </c>
      <c r="F48" s="115" t="s">
        <v>1566</v>
      </c>
      <c r="G48" s="35" t="s">
        <v>491</v>
      </c>
      <c r="H48" s="37"/>
      <c r="I48" s="39">
        <v>20</v>
      </c>
      <c r="J48" s="95">
        <v>0</v>
      </c>
      <c r="K48" s="35">
        <v>9.5</v>
      </c>
      <c r="L48" s="96">
        <f t="shared" si="1"/>
        <v>0</v>
      </c>
      <c r="M48" s="97">
        <f t="shared" si="2"/>
        <v>0</v>
      </c>
      <c r="N48" s="97">
        <f t="shared" si="3"/>
        <v>0</v>
      </c>
    </row>
    <row r="49" spans="1:14" ht="24.95" customHeight="1" x14ac:dyDescent="0.3">
      <c r="A49" s="94">
        <f t="shared" si="4"/>
        <v>38</v>
      </c>
      <c r="B49" s="34"/>
      <c r="C49" s="113" t="s">
        <v>1567</v>
      </c>
      <c r="D49" s="114" t="s">
        <v>1567</v>
      </c>
      <c r="E49" s="114" t="s">
        <v>1567</v>
      </c>
      <c r="F49" s="115" t="s">
        <v>1567</v>
      </c>
      <c r="G49" s="35" t="s">
        <v>491</v>
      </c>
      <c r="H49" s="37"/>
      <c r="I49" s="39">
        <v>20</v>
      </c>
      <c r="J49" s="95">
        <v>0</v>
      </c>
      <c r="K49" s="35">
        <v>9.5</v>
      </c>
      <c r="L49" s="96">
        <f t="shared" si="1"/>
        <v>0</v>
      </c>
      <c r="M49" s="97">
        <f t="shared" si="2"/>
        <v>0</v>
      </c>
      <c r="N49" s="97">
        <f t="shared" si="3"/>
        <v>0</v>
      </c>
    </row>
    <row r="50" spans="1:14" ht="24.95" customHeight="1" x14ac:dyDescent="0.3">
      <c r="A50" s="94">
        <f t="shared" si="4"/>
        <v>39</v>
      </c>
      <c r="B50" s="34"/>
      <c r="C50" s="113" t="s">
        <v>1568</v>
      </c>
      <c r="D50" s="114" t="s">
        <v>1568</v>
      </c>
      <c r="E50" s="114" t="s">
        <v>1568</v>
      </c>
      <c r="F50" s="115" t="s">
        <v>1568</v>
      </c>
      <c r="G50" s="35" t="s">
        <v>491</v>
      </c>
      <c r="H50" s="37"/>
      <c r="I50" s="39">
        <v>20</v>
      </c>
      <c r="J50" s="95">
        <v>0</v>
      </c>
      <c r="K50" s="35">
        <v>9.5</v>
      </c>
      <c r="L50" s="96">
        <f t="shared" si="1"/>
        <v>0</v>
      </c>
      <c r="M50" s="97">
        <f t="shared" si="2"/>
        <v>0</v>
      </c>
      <c r="N50" s="97">
        <f t="shared" si="3"/>
        <v>0</v>
      </c>
    </row>
    <row r="51" spans="1:14" ht="24.95" customHeight="1" x14ac:dyDescent="0.3">
      <c r="A51" s="94">
        <f t="shared" si="4"/>
        <v>40</v>
      </c>
      <c r="B51" s="34"/>
      <c r="C51" s="113" t="s">
        <v>1569</v>
      </c>
      <c r="D51" s="114" t="s">
        <v>1569</v>
      </c>
      <c r="E51" s="114" t="s">
        <v>1569</v>
      </c>
      <c r="F51" s="115" t="s">
        <v>1569</v>
      </c>
      <c r="G51" s="35" t="s">
        <v>491</v>
      </c>
      <c r="H51" s="37"/>
      <c r="I51" s="39">
        <v>20</v>
      </c>
      <c r="J51" s="95">
        <v>0</v>
      </c>
      <c r="K51" s="35">
        <v>9.5</v>
      </c>
      <c r="L51" s="96">
        <f t="shared" si="1"/>
        <v>0</v>
      </c>
      <c r="M51" s="97">
        <f t="shared" si="2"/>
        <v>0</v>
      </c>
      <c r="N51" s="97">
        <f t="shared" si="3"/>
        <v>0</v>
      </c>
    </row>
    <row r="52" spans="1:14" ht="24.95" customHeight="1" x14ac:dyDescent="0.3">
      <c r="A52" s="94">
        <f t="shared" si="4"/>
        <v>41</v>
      </c>
      <c r="B52" s="34"/>
      <c r="C52" s="113" t="s">
        <v>1570</v>
      </c>
      <c r="D52" s="114" t="s">
        <v>1570</v>
      </c>
      <c r="E52" s="114" t="s">
        <v>1570</v>
      </c>
      <c r="F52" s="115" t="s">
        <v>1570</v>
      </c>
      <c r="G52" s="35" t="s">
        <v>491</v>
      </c>
      <c r="H52" s="37"/>
      <c r="I52" s="39">
        <v>20</v>
      </c>
      <c r="J52" s="95">
        <v>0</v>
      </c>
      <c r="K52" s="35">
        <v>9.5</v>
      </c>
      <c r="L52" s="96">
        <f t="shared" si="1"/>
        <v>0</v>
      </c>
      <c r="M52" s="97">
        <f t="shared" si="2"/>
        <v>0</v>
      </c>
      <c r="N52" s="97">
        <f t="shared" si="3"/>
        <v>0</v>
      </c>
    </row>
    <row r="53" spans="1:14" ht="12.75" customHeight="1" x14ac:dyDescent="0.3">
      <c r="A53" s="40"/>
      <c r="B53" s="40"/>
      <c r="C53" s="103" t="s">
        <v>1529</v>
      </c>
      <c r="D53" s="104"/>
      <c r="E53" s="104"/>
      <c r="F53" s="105"/>
      <c r="G53" s="41"/>
      <c r="H53" s="41"/>
      <c r="I53" s="41"/>
      <c r="J53" s="42"/>
      <c r="K53" s="41"/>
      <c r="L53" s="43"/>
      <c r="M53" s="44">
        <f>SUM(M12:M52)</f>
        <v>0</v>
      </c>
      <c r="N53" s="44">
        <f>SUM(N12:N52)</f>
        <v>0</v>
      </c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125" t="s">
        <v>1572</v>
      </c>
      <c r="B58" s="125"/>
      <c r="C58" s="125"/>
      <c r="D58" s="125"/>
      <c r="E58" s="125"/>
      <c r="F58" s="125"/>
      <c r="G58" s="125"/>
      <c r="H58" s="125"/>
      <c r="I58" s="4"/>
      <c r="J58" s="4"/>
      <c r="K58" s="4"/>
      <c r="L58" s="4"/>
      <c r="M58" s="4"/>
      <c r="N58" s="4"/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20</v>
      </c>
      <c r="B60" s="4"/>
      <c r="C60" s="4"/>
      <c r="D60" s="4"/>
      <c r="E60" s="4"/>
      <c r="F60" s="4"/>
      <c r="G60" s="4"/>
      <c r="H60" s="45" t="s">
        <v>21</v>
      </c>
      <c r="I60" s="4"/>
      <c r="J60" s="4"/>
      <c r="K60" s="4" t="s">
        <v>22</v>
      </c>
      <c r="L60" s="4"/>
      <c r="M60" s="4"/>
      <c r="N60" s="4"/>
    </row>
    <row r="63" spans="1:14" ht="12.75" customHeight="1" x14ac:dyDescent="0.3">
      <c r="B63" s="46"/>
      <c r="C63" s="46"/>
    </row>
    <row r="64" spans="1:14" ht="12.75" customHeight="1" x14ac:dyDescent="0.3">
      <c r="B64" s="46"/>
      <c r="C64" s="46"/>
    </row>
    <row r="65" spans="2:3" ht="12.75" customHeight="1" x14ac:dyDescent="0.3">
      <c r="B65" s="46"/>
      <c r="C65" s="46"/>
    </row>
    <row r="66" spans="2:3" ht="12.75" customHeight="1" x14ac:dyDescent="0.3">
      <c r="B66" s="46"/>
      <c r="C66" s="46"/>
    </row>
  </sheetData>
  <sheetProtection algorithmName="SHA-512" hashValue="UXp0mQlbmTKbwYH5Je8BDAk8vyySypb5e7k3hgWfprFsJpijMfNspB3eyXC1ynCBD9kNakonX/VYUd4yFDfchQ==" saltValue="pbMhlWB9ov4PQtSYuPSIYw==" spinCount="100000" sheet="1" objects="1" scenarios="1"/>
  <protectedRanges>
    <protectedRange sqref="C60" name="Obseg3"/>
    <protectedRange sqref="C4:C5" name="Obseg2"/>
    <protectedRange sqref="C60" name="Range2"/>
  </protectedRanges>
  <mergeCells count="43">
    <mergeCell ref="C53:F53"/>
    <mergeCell ref="C34:F34"/>
    <mergeCell ref="C35:F35"/>
    <mergeCell ref="C36:F36"/>
    <mergeCell ref="C37:F37"/>
    <mergeCell ref="C38:F38"/>
    <mergeCell ref="C39:F39"/>
    <mergeCell ref="C44:F44"/>
    <mergeCell ref="C51:F51"/>
    <mergeCell ref="C52:F52"/>
    <mergeCell ref="C50:F50"/>
    <mergeCell ref="C40:F40"/>
    <mergeCell ref="C41:F41"/>
    <mergeCell ref="C42:F42"/>
    <mergeCell ref="C43:F43"/>
    <mergeCell ref="C49:F49"/>
    <mergeCell ref="C21:F21"/>
    <mergeCell ref="C45:F45"/>
    <mergeCell ref="C46:F46"/>
    <mergeCell ref="C47:F47"/>
    <mergeCell ref="C48:F48"/>
    <mergeCell ref="C28:F28"/>
    <mergeCell ref="C29:F29"/>
    <mergeCell ref="C30:F30"/>
    <mergeCell ref="C31:F31"/>
    <mergeCell ref="C32:F32"/>
    <mergeCell ref="C33:F33"/>
    <mergeCell ref="C27:F27"/>
    <mergeCell ref="C16:F16"/>
    <mergeCell ref="C10:F10"/>
    <mergeCell ref="C12:F12"/>
    <mergeCell ref="C13:F13"/>
    <mergeCell ref="C14:F14"/>
    <mergeCell ref="C15:F15"/>
    <mergeCell ref="C22:F22"/>
    <mergeCell ref="C23:F23"/>
    <mergeCell ref="C24:F24"/>
    <mergeCell ref="C25:F25"/>
    <mergeCell ref="C26:F2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145C7-AFCD-427A-9BC3-DDAC3F33DAA9}">
  <dimension ref="A1:N78"/>
  <sheetViews>
    <sheetView topLeftCell="A49" zoomScaleNormal="100" workbookViewId="0">
      <selection activeCell="L67" sqref="L6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2152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1578</v>
      </c>
      <c r="D12" s="107" t="s">
        <v>1578</v>
      </c>
      <c r="E12" s="107" t="s">
        <v>1578</v>
      </c>
      <c r="F12" s="108" t="s">
        <v>1578</v>
      </c>
      <c r="G12" s="35" t="s">
        <v>491</v>
      </c>
      <c r="H12" s="26"/>
      <c r="I12" s="39">
        <v>12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1579</v>
      </c>
      <c r="D13" s="107" t="s">
        <v>1579</v>
      </c>
      <c r="E13" s="107" t="s">
        <v>1579</v>
      </c>
      <c r="F13" s="108" t="s">
        <v>1579</v>
      </c>
      <c r="G13" s="35" t="s">
        <v>491</v>
      </c>
      <c r="H13" s="26"/>
      <c r="I13" s="39">
        <v>12</v>
      </c>
      <c r="J13" s="28">
        <v>0</v>
      </c>
      <c r="K13" s="29">
        <v>9.5</v>
      </c>
      <c r="L13" s="30">
        <f t="shared" ref="L13:L64" si="1">PRODUCT(J13,1.095)</f>
        <v>0</v>
      </c>
      <c r="M13" s="31">
        <f t="shared" ref="M13:M64" si="2">PRODUCT(I13,L13)</f>
        <v>0</v>
      </c>
      <c r="N13" s="31">
        <f t="shared" ref="N13:N64" si="3">PRODUCT(I13,J13)</f>
        <v>0</v>
      </c>
    </row>
    <row r="14" spans="1:14" ht="15" customHeight="1" x14ac:dyDescent="0.3">
      <c r="A14" s="24">
        <f t="shared" ref="A14:A64" si="4">A13+1</f>
        <v>3</v>
      </c>
      <c r="B14" s="25"/>
      <c r="C14" s="106" t="s">
        <v>1580</v>
      </c>
      <c r="D14" s="107" t="s">
        <v>1580</v>
      </c>
      <c r="E14" s="107" t="s">
        <v>1580</v>
      </c>
      <c r="F14" s="108" t="s">
        <v>1580</v>
      </c>
      <c r="G14" s="35" t="s">
        <v>491</v>
      </c>
      <c r="H14" s="26"/>
      <c r="I14" s="39">
        <v>90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1581</v>
      </c>
      <c r="D15" s="107" t="s">
        <v>1581</v>
      </c>
      <c r="E15" s="107" t="s">
        <v>1581</v>
      </c>
      <c r="F15" s="108" t="s">
        <v>1581</v>
      </c>
      <c r="G15" s="35" t="s">
        <v>491</v>
      </c>
      <c r="H15" s="26"/>
      <c r="I15" s="39">
        <v>12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1582</v>
      </c>
      <c r="D16" s="107" t="s">
        <v>1582</v>
      </c>
      <c r="E16" s="107" t="s">
        <v>1582</v>
      </c>
      <c r="F16" s="108" t="s">
        <v>1582</v>
      </c>
      <c r="G16" s="35" t="s">
        <v>491</v>
      </c>
      <c r="H16" s="26"/>
      <c r="I16" s="39">
        <v>12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1583</v>
      </c>
      <c r="D17" s="107" t="s">
        <v>1583</v>
      </c>
      <c r="E17" s="107" t="s">
        <v>1583</v>
      </c>
      <c r="F17" s="108" t="s">
        <v>1583</v>
      </c>
      <c r="G17" s="35" t="s">
        <v>491</v>
      </c>
      <c r="H17" s="26"/>
      <c r="I17" s="39">
        <v>5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1584</v>
      </c>
      <c r="D18" s="107" t="s">
        <v>1584</v>
      </c>
      <c r="E18" s="107" t="s">
        <v>1584</v>
      </c>
      <c r="F18" s="108" t="s">
        <v>1584</v>
      </c>
      <c r="G18" s="35" t="s">
        <v>491</v>
      </c>
      <c r="H18" s="26"/>
      <c r="I18" s="39">
        <v>720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1585</v>
      </c>
      <c r="D19" s="107" t="s">
        <v>1585</v>
      </c>
      <c r="E19" s="107" t="s">
        <v>1585</v>
      </c>
      <c r="F19" s="108" t="s">
        <v>1585</v>
      </c>
      <c r="G19" s="35" t="s">
        <v>491</v>
      </c>
      <c r="H19" s="26"/>
      <c r="I19" s="39">
        <v>120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1586</v>
      </c>
      <c r="D20" s="107" t="s">
        <v>1586</v>
      </c>
      <c r="E20" s="107" t="s">
        <v>1586</v>
      </c>
      <c r="F20" s="108" t="s">
        <v>1586</v>
      </c>
      <c r="G20" s="35" t="s">
        <v>491</v>
      </c>
      <c r="H20" s="26"/>
      <c r="I20" s="39">
        <v>120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1587</v>
      </c>
      <c r="D21" s="107" t="s">
        <v>1587</v>
      </c>
      <c r="E21" s="107" t="s">
        <v>1587</v>
      </c>
      <c r="F21" s="108" t="s">
        <v>1587</v>
      </c>
      <c r="G21" s="35" t="s">
        <v>491</v>
      </c>
      <c r="H21" s="26"/>
      <c r="I21" s="39">
        <v>96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1588</v>
      </c>
      <c r="D22" s="107" t="s">
        <v>1588</v>
      </c>
      <c r="E22" s="107" t="s">
        <v>1588</v>
      </c>
      <c r="F22" s="108" t="s">
        <v>1588</v>
      </c>
      <c r="G22" s="35" t="s">
        <v>491</v>
      </c>
      <c r="H22" s="26"/>
      <c r="I22" s="39">
        <v>66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1588</v>
      </c>
      <c r="D23" s="107" t="s">
        <v>1588</v>
      </c>
      <c r="E23" s="107" t="s">
        <v>1588</v>
      </c>
      <c r="F23" s="108" t="s">
        <v>1588</v>
      </c>
      <c r="G23" s="35" t="s">
        <v>491</v>
      </c>
      <c r="H23" s="26"/>
      <c r="I23" s="39">
        <v>12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1589</v>
      </c>
      <c r="D24" s="107" t="s">
        <v>1589</v>
      </c>
      <c r="E24" s="107" t="s">
        <v>1589</v>
      </c>
      <c r="F24" s="108" t="s">
        <v>1589</v>
      </c>
      <c r="G24" s="35" t="s">
        <v>491</v>
      </c>
      <c r="H24" s="26"/>
      <c r="I24" s="39">
        <v>6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1590</v>
      </c>
      <c r="D25" s="107" t="s">
        <v>1590</v>
      </c>
      <c r="E25" s="107" t="s">
        <v>1590</v>
      </c>
      <c r="F25" s="108" t="s">
        <v>1590</v>
      </c>
      <c r="G25" s="35" t="s">
        <v>491</v>
      </c>
      <c r="H25" s="26"/>
      <c r="I25" s="39">
        <v>20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1591</v>
      </c>
      <c r="D26" s="107" t="s">
        <v>1591</v>
      </c>
      <c r="E26" s="107" t="s">
        <v>1591</v>
      </c>
      <c r="F26" s="108" t="s">
        <v>1591</v>
      </c>
      <c r="G26" s="35" t="s">
        <v>491</v>
      </c>
      <c r="H26" s="26"/>
      <c r="I26" s="39">
        <v>12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1592</v>
      </c>
      <c r="D27" s="107" t="s">
        <v>1592</v>
      </c>
      <c r="E27" s="107" t="s">
        <v>1592</v>
      </c>
      <c r="F27" s="108" t="s">
        <v>1592</v>
      </c>
      <c r="G27" s="35" t="s">
        <v>491</v>
      </c>
      <c r="H27" s="26"/>
      <c r="I27" s="39">
        <v>10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1593</v>
      </c>
      <c r="D28" s="107" t="s">
        <v>1593</v>
      </c>
      <c r="E28" s="107" t="s">
        <v>1593</v>
      </c>
      <c r="F28" s="108" t="s">
        <v>1593</v>
      </c>
      <c r="G28" s="35" t="s">
        <v>491</v>
      </c>
      <c r="H28" s="26"/>
      <c r="I28" s="39">
        <v>10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1594</v>
      </c>
      <c r="D29" s="107" t="s">
        <v>1594</v>
      </c>
      <c r="E29" s="107" t="s">
        <v>1594</v>
      </c>
      <c r="F29" s="108" t="s">
        <v>1594</v>
      </c>
      <c r="G29" s="35" t="s">
        <v>491</v>
      </c>
      <c r="H29" s="26"/>
      <c r="I29" s="39">
        <v>20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1595</v>
      </c>
      <c r="D30" s="107" t="s">
        <v>1595</v>
      </c>
      <c r="E30" s="107" t="s">
        <v>1595</v>
      </c>
      <c r="F30" s="108" t="s">
        <v>1595</v>
      </c>
      <c r="G30" s="35" t="s">
        <v>491</v>
      </c>
      <c r="H30" s="26"/>
      <c r="I30" s="39">
        <v>12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1596</v>
      </c>
      <c r="D31" s="107" t="s">
        <v>1596</v>
      </c>
      <c r="E31" s="107" t="s">
        <v>1596</v>
      </c>
      <c r="F31" s="108" t="s">
        <v>1596</v>
      </c>
      <c r="G31" s="35" t="s">
        <v>491</v>
      </c>
      <c r="H31" s="26"/>
      <c r="I31" s="39">
        <v>20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1597</v>
      </c>
      <c r="D32" s="107" t="s">
        <v>1597</v>
      </c>
      <c r="E32" s="107" t="s">
        <v>1597</v>
      </c>
      <c r="F32" s="108" t="s">
        <v>1597</v>
      </c>
      <c r="G32" s="35" t="s">
        <v>491</v>
      </c>
      <c r="H32" s="26"/>
      <c r="I32" s="39">
        <v>210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1598</v>
      </c>
      <c r="D33" s="107" t="s">
        <v>1598</v>
      </c>
      <c r="E33" s="107" t="s">
        <v>1598</v>
      </c>
      <c r="F33" s="108" t="s">
        <v>1598</v>
      </c>
      <c r="G33" s="35" t="s">
        <v>491</v>
      </c>
      <c r="H33" s="26"/>
      <c r="I33" s="39">
        <v>130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06" t="s">
        <v>1599</v>
      </c>
      <c r="D34" s="107" t="s">
        <v>1599</v>
      </c>
      <c r="E34" s="107" t="s">
        <v>1599</v>
      </c>
      <c r="F34" s="108" t="s">
        <v>1599</v>
      </c>
      <c r="G34" s="35" t="s">
        <v>491</v>
      </c>
      <c r="H34" s="26"/>
      <c r="I34" s="39">
        <v>6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06" t="s">
        <v>1600</v>
      </c>
      <c r="D35" s="107" t="s">
        <v>1600</v>
      </c>
      <c r="E35" s="107" t="s">
        <v>1600</v>
      </c>
      <c r="F35" s="108" t="s">
        <v>1600</v>
      </c>
      <c r="G35" s="35" t="s">
        <v>491</v>
      </c>
      <c r="H35" s="26"/>
      <c r="I35" s="39">
        <v>150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06" t="s">
        <v>1601</v>
      </c>
      <c r="D36" s="107" t="s">
        <v>1601</v>
      </c>
      <c r="E36" s="107" t="s">
        <v>1601</v>
      </c>
      <c r="F36" s="108" t="s">
        <v>1601</v>
      </c>
      <c r="G36" s="35" t="s">
        <v>491</v>
      </c>
      <c r="H36" s="26"/>
      <c r="I36" s="39">
        <v>150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06" t="s">
        <v>1602</v>
      </c>
      <c r="D37" s="107" t="s">
        <v>1602</v>
      </c>
      <c r="E37" s="107" t="s">
        <v>1602</v>
      </c>
      <c r="F37" s="108" t="s">
        <v>1602</v>
      </c>
      <c r="G37" s="35" t="s">
        <v>491</v>
      </c>
      <c r="H37" s="26"/>
      <c r="I37" s="39">
        <v>90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06" t="s">
        <v>1603</v>
      </c>
      <c r="D38" s="107" t="s">
        <v>1603</v>
      </c>
      <c r="E38" s="107" t="s">
        <v>1603</v>
      </c>
      <c r="F38" s="108" t="s">
        <v>1603</v>
      </c>
      <c r="G38" s="35" t="s">
        <v>491</v>
      </c>
      <c r="H38" s="26"/>
      <c r="I38" s="39">
        <v>360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06" t="s">
        <v>1604</v>
      </c>
      <c r="D39" s="107" t="s">
        <v>1604</v>
      </c>
      <c r="E39" s="107" t="s">
        <v>1604</v>
      </c>
      <c r="F39" s="108" t="s">
        <v>1604</v>
      </c>
      <c r="G39" s="35" t="s">
        <v>491</v>
      </c>
      <c r="H39" s="26"/>
      <c r="I39" s="39">
        <v>150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06" t="s">
        <v>1605</v>
      </c>
      <c r="D40" s="107" t="s">
        <v>1605</v>
      </c>
      <c r="E40" s="107" t="s">
        <v>1605</v>
      </c>
      <c r="F40" s="108" t="s">
        <v>1605</v>
      </c>
      <c r="G40" s="35" t="s">
        <v>491</v>
      </c>
      <c r="H40" s="26"/>
      <c r="I40" s="39">
        <v>150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06" t="s">
        <v>1606</v>
      </c>
      <c r="D41" s="107" t="s">
        <v>1606</v>
      </c>
      <c r="E41" s="107" t="s">
        <v>1606</v>
      </c>
      <c r="F41" s="108" t="s">
        <v>1606</v>
      </c>
      <c r="G41" s="35" t="s">
        <v>491</v>
      </c>
      <c r="H41" s="26"/>
      <c r="I41" s="39">
        <v>150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06" t="s">
        <v>1607</v>
      </c>
      <c r="D42" s="107" t="s">
        <v>1607</v>
      </c>
      <c r="E42" s="107" t="s">
        <v>1607</v>
      </c>
      <c r="F42" s="108" t="s">
        <v>1607</v>
      </c>
      <c r="G42" s="35" t="s">
        <v>491</v>
      </c>
      <c r="H42" s="26"/>
      <c r="I42" s="39">
        <v>150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06" t="s">
        <v>1608</v>
      </c>
      <c r="D43" s="107" t="s">
        <v>1608</v>
      </c>
      <c r="E43" s="107" t="s">
        <v>1608</v>
      </c>
      <c r="F43" s="108" t="s">
        <v>1608</v>
      </c>
      <c r="G43" s="35" t="s">
        <v>491</v>
      </c>
      <c r="H43" s="26"/>
      <c r="I43" s="39">
        <v>120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06" t="s">
        <v>1609</v>
      </c>
      <c r="D44" s="107" t="s">
        <v>1609</v>
      </c>
      <c r="E44" s="107" t="s">
        <v>1609</v>
      </c>
      <c r="F44" s="108" t="s">
        <v>1609</v>
      </c>
      <c r="G44" s="35" t="s">
        <v>491</v>
      </c>
      <c r="H44" s="26"/>
      <c r="I44" s="39">
        <v>150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06" t="s">
        <v>1610</v>
      </c>
      <c r="D45" s="107" t="s">
        <v>1610</v>
      </c>
      <c r="E45" s="107" t="s">
        <v>1610</v>
      </c>
      <c r="F45" s="108" t="s">
        <v>1610</v>
      </c>
      <c r="G45" s="35" t="s">
        <v>491</v>
      </c>
      <c r="H45" s="26"/>
      <c r="I45" s="39">
        <v>12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06" t="s">
        <v>1611</v>
      </c>
      <c r="D46" s="107" t="s">
        <v>1611</v>
      </c>
      <c r="E46" s="107" t="s">
        <v>1611</v>
      </c>
      <c r="F46" s="108" t="s">
        <v>1611</v>
      </c>
      <c r="G46" s="35" t="s">
        <v>491</v>
      </c>
      <c r="H46" s="26"/>
      <c r="I46" s="39">
        <v>150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06" t="s">
        <v>1612</v>
      </c>
      <c r="D47" s="107" t="s">
        <v>1612</v>
      </c>
      <c r="E47" s="107" t="s">
        <v>1612</v>
      </c>
      <c r="F47" s="108" t="s">
        <v>1612</v>
      </c>
      <c r="G47" s="35" t="s">
        <v>491</v>
      </c>
      <c r="H47" s="26"/>
      <c r="I47" s="39">
        <v>12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06" t="s">
        <v>1613</v>
      </c>
      <c r="D48" s="107" t="s">
        <v>1613</v>
      </c>
      <c r="E48" s="107" t="s">
        <v>1613</v>
      </c>
      <c r="F48" s="108" t="s">
        <v>1613</v>
      </c>
      <c r="G48" s="35" t="s">
        <v>491</v>
      </c>
      <c r="H48" s="26"/>
      <c r="I48" s="39">
        <v>12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06" t="s">
        <v>1614</v>
      </c>
      <c r="D49" s="107" t="s">
        <v>1614</v>
      </c>
      <c r="E49" s="107" t="s">
        <v>1614</v>
      </c>
      <c r="F49" s="108" t="s">
        <v>1614</v>
      </c>
      <c r="G49" s="35" t="s">
        <v>491</v>
      </c>
      <c r="H49" s="26"/>
      <c r="I49" s="39">
        <v>150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06" t="s">
        <v>1615</v>
      </c>
      <c r="D50" s="107" t="s">
        <v>1615</v>
      </c>
      <c r="E50" s="107" t="s">
        <v>1615</v>
      </c>
      <c r="F50" s="108" t="s">
        <v>1615</v>
      </c>
      <c r="G50" s="35" t="s">
        <v>491</v>
      </c>
      <c r="H50" s="26"/>
      <c r="I50" s="39">
        <v>12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06" t="s">
        <v>1616</v>
      </c>
      <c r="D51" s="107" t="s">
        <v>1616</v>
      </c>
      <c r="E51" s="107" t="s">
        <v>1616</v>
      </c>
      <c r="F51" s="108" t="s">
        <v>1616</v>
      </c>
      <c r="G51" s="35" t="s">
        <v>491</v>
      </c>
      <c r="H51" s="26"/>
      <c r="I51" s="39">
        <v>12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06" t="s">
        <v>1617</v>
      </c>
      <c r="D52" s="107" t="s">
        <v>1617</v>
      </c>
      <c r="E52" s="107" t="s">
        <v>1617</v>
      </c>
      <c r="F52" s="108" t="s">
        <v>1617</v>
      </c>
      <c r="G52" s="35" t="s">
        <v>491</v>
      </c>
      <c r="H52" s="26"/>
      <c r="I52" s="39">
        <v>150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06" t="s">
        <v>1618</v>
      </c>
      <c r="D53" s="107" t="s">
        <v>1618</v>
      </c>
      <c r="E53" s="107" t="s">
        <v>1618</v>
      </c>
      <c r="F53" s="108" t="s">
        <v>1618</v>
      </c>
      <c r="G53" s="35" t="s">
        <v>491</v>
      </c>
      <c r="H53" s="26"/>
      <c r="I53" s="39">
        <v>80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06" t="s">
        <v>1619</v>
      </c>
      <c r="D54" s="107" t="s">
        <v>1619</v>
      </c>
      <c r="E54" s="107" t="s">
        <v>1619</v>
      </c>
      <c r="F54" s="108" t="s">
        <v>1619</v>
      </c>
      <c r="G54" s="35" t="s">
        <v>491</v>
      </c>
      <c r="H54" s="26"/>
      <c r="I54" s="39">
        <v>50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06" t="s">
        <v>1620</v>
      </c>
      <c r="D55" s="107" t="s">
        <v>1620</v>
      </c>
      <c r="E55" s="107" t="s">
        <v>1620</v>
      </c>
      <c r="F55" s="108" t="s">
        <v>1620</v>
      </c>
      <c r="G55" s="35" t="s">
        <v>491</v>
      </c>
      <c r="H55" s="26"/>
      <c r="I55" s="39">
        <v>30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06" t="s">
        <v>1621</v>
      </c>
      <c r="D56" s="107" t="s">
        <v>1621</v>
      </c>
      <c r="E56" s="107" t="s">
        <v>1621</v>
      </c>
      <c r="F56" s="108" t="s">
        <v>1621</v>
      </c>
      <c r="G56" s="35" t="s">
        <v>491</v>
      </c>
      <c r="H56" s="26"/>
      <c r="I56" s="39">
        <v>150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06" t="s">
        <v>1622</v>
      </c>
      <c r="D57" s="107" t="s">
        <v>1622</v>
      </c>
      <c r="E57" s="107" t="s">
        <v>1622</v>
      </c>
      <c r="F57" s="108" t="s">
        <v>1622</v>
      </c>
      <c r="G57" s="35" t="s">
        <v>491</v>
      </c>
      <c r="H57" s="26"/>
      <c r="I57" s="39">
        <v>12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06" t="s">
        <v>1623</v>
      </c>
      <c r="D58" s="107" t="s">
        <v>1623</v>
      </c>
      <c r="E58" s="107" t="s">
        <v>1623</v>
      </c>
      <c r="F58" s="108" t="s">
        <v>1623</v>
      </c>
      <c r="G58" s="35" t="s">
        <v>491</v>
      </c>
      <c r="H58" s="26"/>
      <c r="I58" s="39">
        <v>150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06" t="s">
        <v>1624</v>
      </c>
      <c r="D59" s="107" t="s">
        <v>1624</v>
      </c>
      <c r="E59" s="107" t="s">
        <v>1624</v>
      </c>
      <c r="F59" s="108" t="s">
        <v>1624</v>
      </c>
      <c r="G59" s="35" t="s">
        <v>491</v>
      </c>
      <c r="H59" s="26"/>
      <c r="I59" s="39">
        <v>30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06" t="s">
        <v>1625</v>
      </c>
      <c r="D60" s="107" t="s">
        <v>1625</v>
      </c>
      <c r="E60" s="107" t="s">
        <v>1625</v>
      </c>
      <c r="F60" s="108" t="s">
        <v>1625</v>
      </c>
      <c r="G60" s="35" t="s">
        <v>491</v>
      </c>
      <c r="H60" s="26"/>
      <c r="I60" s="39">
        <v>300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06" t="s">
        <v>1626</v>
      </c>
      <c r="D61" s="107" t="s">
        <v>1626</v>
      </c>
      <c r="E61" s="107" t="s">
        <v>1626</v>
      </c>
      <c r="F61" s="108" t="s">
        <v>1626</v>
      </c>
      <c r="G61" s="35" t="s">
        <v>491</v>
      </c>
      <c r="H61" s="26"/>
      <c r="I61" s="39">
        <v>240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06" t="s">
        <v>1627</v>
      </c>
      <c r="D62" s="107" t="s">
        <v>1627</v>
      </c>
      <c r="E62" s="107" t="s">
        <v>1627</v>
      </c>
      <c r="F62" s="108" t="s">
        <v>1627</v>
      </c>
      <c r="G62" s="35" t="s">
        <v>491</v>
      </c>
      <c r="H62" s="26"/>
      <c r="I62" s="39">
        <v>90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06" t="s">
        <v>1628</v>
      </c>
      <c r="D63" s="107" t="s">
        <v>1628</v>
      </c>
      <c r="E63" s="107" t="s">
        <v>1628</v>
      </c>
      <c r="F63" s="108" t="s">
        <v>1628</v>
      </c>
      <c r="G63" s="35" t="s">
        <v>491</v>
      </c>
      <c r="H63" s="26"/>
      <c r="I63" s="39">
        <v>60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4"/>
        <v>53</v>
      </c>
      <c r="B64" s="25"/>
      <c r="C64" s="106" t="s">
        <v>1629</v>
      </c>
      <c r="D64" s="107" t="s">
        <v>1629</v>
      </c>
      <c r="E64" s="107" t="s">
        <v>1629</v>
      </c>
      <c r="F64" s="108" t="s">
        <v>1629</v>
      </c>
      <c r="G64" s="35" t="s">
        <v>491</v>
      </c>
      <c r="H64" s="26"/>
      <c r="I64" s="39">
        <v>20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2.75" customHeight="1" x14ac:dyDescent="0.3">
      <c r="A65" s="40"/>
      <c r="B65" s="40"/>
      <c r="C65" s="103" t="s">
        <v>1571</v>
      </c>
      <c r="D65" s="104"/>
      <c r="E65" s="104"/>
      <c r="F65" s="105"/>
      <c r="G65" s="41"/>
      <c r="H65" s="41"/>
      <c r="I65" s="41"/>
      <c r="J65" s="42"/>
      <c r="K65" s="41"/>
      <c r="L65" s="43"/>
      <c r="M65" s="44">
        <f>SUM(M12:M64)</f>
        <v>0</v>
      </c>
      <c r="N65" s="44">
        <f>SUM(N12:N64)</f>
        <v>0</v>
      </c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16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17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3">
      <c r="A69" s="4" t="s">
        <v>18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125" t="s">
        <v>1572</v>
      </c>
      <c r="B70" s="125"/>
      <c r="C70" s="125"/>
      <c r="D70" s="125"/>
      <c r="E70" s="125"/>
      <c r="F70" s="125"/>
      <c r="G70" s="125"/>
      <c r="H70" s="125"/>
      <c r="I70" s="4"/>
      <c r="J70" s="4"/>
      <c r="K70" s="4"/>
      <c r="L70" s="4"/>
      <c r="M70" s="4"/>
      <c r="N70" s="4"/>
    </row>
    <row r="71" spans="1:14" ht="12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20</v>
      </c>
      <c r="B72" s="4"/>
      <c r="C72" s="4"/>
      <c r="D72" s="4"/>
      <c r="E72" s="4"/>
      <c r="F72" s="4"/>
      <c r="G72" s="4"/>
      <c r="H72" s="45" t="s">
        <v>21</v>
      </c>
      <c r="I72" s="4"/>
      <c r="J72" s="4"/>
      <c r="K72" s="4" t="s">
        <v>22</v>
      </c>
      <c r="L72" s="4"/>
      <c r="M72" s="4"/>
      <c r="N72" s="4"/>
    </row>
    <row r="75" spans="1:14" ht="12.75" customHeight="1" x14ac:dyDescent="0.3">
      <c r="B75" s="46"/>
      <c r="C75" s="46"/>
    </row>
    <row r="76" spans="1:14" ht="12.75" customHeight="1" x14ac:dyDescent="0.3">
      <c r="B76" s="46"/>
      <c r="C76" s="46"/>
    </row>
    <row r="77" spans="1:14" ht="12.75" customHeight="1" x14ac:dyDescent="0.3">
      <c r="B77" s="46"/>
      <c r="C77" s="46"/>
    </row>
    <row r="78" spans="1:14" ht="12.75" customHeight="1" x14ac:dyDescent="0.3">
      <c r="B78" s="46"/>
      <c r="C78" s="46"/>
    </row>
  </sheetData>
  <sheetProtection algorithmName="SHA-512" hashValue="BCR3h7lzdg0EX9iv4gjh0c9c+vy8Dt+yX4ZvSILLLlP2UhpUpRXMQcnnUJ18xJ33EbzT01uEYAPBlyvmzEhLnA==" saltValue="5LlKrOC6dZlQB+VrKeTWoA==" spinCount="100000" sheet="1" objects="1" scenarios="1"/>
  <protectedRanges>
    <protectedRange sqref="C72" name="Obseg3"/>
    <protectedRange sqref="C4:C5" name="Obseg2"/>
    <protectedRange sqref="C72" name="Range2"/>
  </protectedRanges>
  <mergeCells count="55">
    <mergeCell ref="C41:F41"/>
    <mergeCell ref="C42:F42"/>
    <mergeCell ref="C43:F43"/>
    <mergeCell ref="C44:F44"/>
    <mergeCell ref="C45:F45"/>
    <mergeCell ref="C65:F65"/>
    <mergeCell ref="C30:F30"/>
    <mergeCell ref="C31:F31"/>
    <mergeCell ref="C32:F32"/>
    <mergeCell ref="C33:F33"/>
    <mergeCell ref="C34:F34"/>
    <mergeCell ref="C35:F35"/>
    <mergeCell ref="C61:F61"/>
    <mergeCell ref="C62:F62"/>
    <mergeCell ref="C63:F63"/>
    <mergeCell ref="C64:F64"/>
    <mergeCell ref="C55:F55"/>
    <mergeCell ref="C56:F56"/>
    <mergeCell ref="C57:F57"/>
    <mergeCell ref="C58:F58"/>
    <mergeCell ref="C59:F59"/>
    <mergeCell ref="C60:F60"/>
    <mergeCell ref="C29:F29"/>
    <mergeCell ref="C50:F50"/>
    <mergeCell ref="C51:F51"/>
    <mergeCell ref="C52:F52"/>
    <mergeCell ref="C53:F53"/>
    <mergeCell ref="C54:F54"/>
    <mergeCell ref="C36:F36"/>
    <mergeCell ref="C37:F37"/>
    <mergeCell ref="C38:F38"/>
    <mergeCell ref="C39:F39"/>
    <mergeCell ref="C46:F46"/>
    <mergeCell ref="C47:F47"/>
    <mergeCell ref="C48:F48"/>
    <mergeCell ref="C49:F49"/>
    <mergeCell ref="C40:F40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5532-600D-4BD2-825F-5CDB7E9D6E04}">
  <dimension ref="A1:N37"/>
  <sheetViews>
    <sheetView topLeftCell="A17" zoomScaleNormal="100" workbookViewId="0">
      <selection activeCell="A29" sqref="A29:H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2153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24.95" customHeight="1" x14ac:dyDescent="0.3">
      <c r="A12" s="131">
        <v>1</v>
      </c>
      <c r="B12" s="132"/>
      <c r="C12" s="136" t="s">
        <v>2173</v>
      </c>
      <c r="D12" s="137" t="s">
        <v>2154</v>
      </c>
      <c r="E12" s="137" t="s">
        <v>2154</v>
      </c>
      <c r="F12" s="138" t="s">
        <v>2154</v>
      </c>
      <c r="G12" s="133" t="s">
        <v>491</v>
      </c>
      <c r="H12" s="134"/>
      <c r="I12" s="135">
        <v>400</v>
      </c>
      <c r="J12" s="95">
        <v>0</v>
      </c>
      <c r="K12" s="133">
        <v>9.5</v>
      </c>
      <c r="L12" s="96">
        <f t="shared" ref="L12:L23" si="0">PRODUCT(J12,1.095)</f>
        <v>0</v>
      </c>
      <c r="M12" s="97">
        <f>PRODUCT(I12,L12)</f>
        <v>0</v>
      </c>
      <c r="N12" s="97">
        <f>PRODUCT(I12,J12)</f>
        <v>0</v>
      </c>
    </row>
    <row r="13" spans="1:14" ht="24.95" customHeight="1" x14ac:dyDescent="0.3">
      <c r="A13" s="131">
        <f>A12+1</f>
        <v>2</v>
      </c>
      <c r="B13" s="132"/>
      <c r="C13" s="136" t="s">
        <v>2171</v>
      </c>
      <c r="D13" s="137" t="s">
        <v>2155</v>
      </c>
      <c r="E13" s="137" t="s">
        <v>2155</v>
      </c>
      <c r="F13" s="138" t="s">
        <v>2155</v>
      </c>
      <c r="G13" s="133" t="s">
        <v>491</v>
      </c>
      <c r="H13" s="134"/>
      <c r="I13" s="135">
        <v>400</v>
      </c>
      <c r="J13" s="95">
        <v>0</v>
      </c>
      <c r="K13" s="133">
        <v>9.5</v>
      </c>
      <c r="L13" s="96">
        <f t="shared" si="0"/>
        <v>0</v>
      </c>
      <c r="M13" s="97">
        <f t="shared" ref="M13:M23" si="1">PRODUCT(I13,L13)</f>
        <v>0</v>
      </c>
      <c r="N13" s="97">
        <f t="shared" ref="N13:N23" si="2">PRODUCT(I13,J13)</f>
        <v>0</v>
      </c>
    </row>
    <row r="14" spans="1:14" ht="24.95" customHeight="1" x14ac:dyDescent="0.3">
      <c r="A14" s="131">
        <f t="shared" ref="A14:A23" si="3">A13+1</f>
        <v>3</v>
      </c>
      <c r="B14" s="132"/>
      <c r="C14" s="136" t="s">
        <v>2172</v>
      </c>
      <c r="D14" s="137" t="s">
        <v>2156</v>
      </c>
      <c r="E14" s="137" t="s">
        <v>2156</v>
      </c>
      <c r="F14" s="138" t="s">
        <v>2156</v>
      </c>
      <c r="G14" s="133" t="s">
        <v>491</v>
      </c>
      <c r="H14" s="134"/>
      <c r="I14" s="135">
        <v>400</v>
      </c>
      <c r="J14" s="95">
        <v>0</v>
      </c>
      <c r="K14" s="133">
        <v>9.5</v>
      </c>
      <c r="L14" s="96">
        <f t="shared" si="0"/>
        <v>0</v>
      </c>
      <c r="M14" s="97">
        <f t="shared" si="1"/>
        <v>0</v>
      </c>
      <c r="N14" s="97">
        <f t="shared" si="2"/>
        <v>0</v>
      </c>
    </row>
    <row r="15" spans="1:14" ht="24.95" customHeight="1" x14ac:dyDescent="0.3">
      <c r="A15" s="131">
        <f t="shared" si="3"/>
        <v>4</v>
      </c>
      <c r="B15" s="132"/>
      <c r="C15" s="113" t="s">
        <v>2157</v>
      </c>
      <c r="D15" s="114" t="s">
        <v>2157</v>
      </c>
      <c r="E15" s="114" t="s">
        <v>2157</v>
      </c>
      <c r="F15" s="115" t="s">
        <v>2157</v>
      </c>
      <c r="G15" s="133" t="s">
        <v>491</v>
      </c>
      <c r="H15" s="134"/>
      <c r="I15" s="135">
        <v>300</v>
      </c>
      <c r="J15" s="95">
        <v>0</v>
      </c>
      <c r="K15" s="133">
        <v>9.5</v>
      </c>
      <c r="L15" s="96">
        <f t="shared" si="0"/>
        <v>0</v>
      </c>
      <c r="M15" s="97">
        <f t="shared" si="1"/>
        <v>0</v>
      </c>
      <c r="N15" s="97">
        <f t="shared" si="2"/>
        <v>0</v>
      </c>
    </row>
    <row r="16" spans="1:14" ht="24.95" customHeight="1" x14ac:dyDescent="0.3">
      <c r="A16" s="131">
        <f t="shared" si="3"/>
        <v>5</v>
      </c>
      <c r="B16" s="132"/>
      <c r="C16" s="113" t="s">
        <v>2158</v>
      </c>
      <c r="D16" s="114" t="s">
        <v>2158</v>
      </c>
      <c r="E16" s="114" t="s">
        <v>2158</v>
      </c>
      <c r="F16" s="115" t="s">
        <v>2158</v>
      </c>
      <c r="G16" s="133" t="s">
        <v>491</v>
      </c>
      <c r="H16" s="134"/>
      <c r="I16" s="135">
        <v>360</v>
      </c>
      <c r="J16" s="95">
        <v>0</v>
      </c>
      <c r="K16" s="133">
        <v>9.5</v>
      </c>
      <c r="L16" s="96">
        <f t="shared" si="0"/>
        <v>0</v>
      </c>
      <c r="M16" s="97">
        <f t="shared" si="1"/>
        <v>0</v>
      </c>
      <c r="N16" s="97">
        <f t="shared" si="2"/>
        <v>0</v>
      </c>
    </row>
    <row r="17" spans="1:14" ht="24.95" customHeight="1" x14ac:dyDescent="0.3">
      <c r="A17" s="131">
        <f t="shared" si="3"/>
        <v>6</v>
      </c>
      <c r="B17" s="132"/>
      <c r="C17" s="113" t="s">
        <v>2159</v>
      </c>
      <c r="D17" s="114" t="s">
        <v>2159</v>
      </c>
      <c r="E17" s="114" t="s">
        <v>2159</v>
      </c>
      <c r="F17" s="115" t="s">
        <v>2159</v>
      </c>
      <c r="G17" s="133" t="s">
        <v>491</v>
      </c>
      <c r="H17" s="134"/>
      <c r="I17" s="135">
        <v>360</v>
      </c>
      <c r="J17" s="95">
        <v>0</v>
      </c>
      <c r="K17" s="133">
        <v>9.5</v>
      </c>
      <c r="L17" s="96">
        <f t="shared" si="0"/>
        <v>0</v>
      </c>
      <c r="M17" s="97">
        <f t="shared" si="1"/>
        <v>0</v>
      </c>
      <c r="N17" s="97">
        <f t="shared" si="2"/>
        <v>0</v>
      </c>
    </row>
    <row r="18" spans="1:14" ht="24.95" customHeight="1" x14ac:dyDescent="0.3">
      <c r="A18" s="131">
        <f t="shared" si="3"/>
        <v>7</v>
      </c>
      <c r="B18" s="132"/>
      <c r="C18" s="113" t="s">
        <v>2160</v>
      </c>
      <c r="D18" s="114" t="s">
        <v>2160</v>
      </c>
      <c r="E18" s="114" t="s">
        <v>2160</v>
      </c>
      <c r="F18" s="115" t="s">
        <v>2160</v>
      </c>
      <c r="G18" s="133" t="s">
        <v>491</v>
      </c>
      <c r="H18" s="134"/>
      <c r="I18" s="135">
        <v>360</v>
      </c>
      <c r="J18" s="95">
        <v>0</v>
      </c>
      <c r="K18" s="133">
        <v>9.5</v>
      </c>
      <c r="L18" s="96">
        <f t="shared" si="0"/>
        <v>0</v>
      </c>
      <c r="M18" s="97">
        <f t="shared" si="1"/>
        <v>0</v>
      </c>
      <c r="N18" s="97">
        <f t="shared" si="2"/>
        <v>0</v>
      </c>
    </row>
    <row r="19" spans="1:14" ht="15" customHeight="1" x14ac:dyDescent="0.3">
      <c r="A19" s="131">
        <f t="shared" si="3"/>
        <v>8</v>
      </c>
      <c r="B19" s="132"/>
      <c r="C19" s="113" t="s">
        <v>2161</v>
      </c>
      <c r="D19" s="114" t="s">
        <v>2161</v>
      </c>
      <c r="E19" s="114" t="s">
        <v>2161</v>
      </c>
      <c r="F19" s="115" t="s">
        <v>2161</v>
      </c>
      <c r="G19" s="133" t="s">
        <v>491</v>
      </c>
      <c r="H19" s="134"/>
      <c r="I19" s="135">
        <v>360</v>
      </c>
      <c r="J19" s="95">
        <v>0</v>
      </c>
      <c r="K19" s="133">
        <v>9.5</v>
      </c>
      <c r="L19" s="96">
        <f t="shared" si="0"/>
        <v>0</v>
      </c>
      <c r="M19" s="97">
        <f t="shared" si="1"/>
        <v>0</v>
      </c>
      <c r="N19" s="97">
        <f t="shared" si="2"/>
        <v>0</v>
      </c>
    </row>
    <row r="20" spans="1:14" ht="15" customHeight="1" x14ac:dyDescent="0.3">
      <c r="A20" s="131">
        <f t="shared" si="3"/>
        <v>9</v>
      </c>
      <c r="B20" s="132"/>
      <c r="C20" s="113" t="s">
        <v>2162</v>
      </c>
      <c r="D20" s="114" t="s">
        <v>2162</v>
      </c>
      <c r="E20" s="114" t="s">
        <v>2162</v>
      </c>
      <c r="F20" s="115" t="s">
        <v>2162</v>
      </c>
      <c r="G20" s="133" t="s">
        <v>491</v>
      </c>
      <c r="H20" s="134"/>
      <c r="I20" s="135">
        <v>360</v>
      </c>
      <c r="J20" s="95">
        <v>0</v>
      </c>
      <c r="K20" s="133">
        <v>9.5</v>
      </c>
      <c r="L20" s="96">
        <f t="shared" si="0"/>
        <v>0</v>
      </c>
      <c r="M20" s="97">
        <f t="shared" si="1"/>
        <v>0</v>
      </c>
      <c r="N20" s="97">
        <f t="shared" si="2"/>
        <v>0</v>
      </c>
    </row>
    <row r="21" spans="1:14" ht="15" customHeight="1" x14ac:dyDescent="0.3">
      <c r="A21" s="131">
        <f t="shared" si="3"/>
        <v>10</v>
      </c>
      <c r="B21" s="132"/>
      <c r="C21" s="113" t="s">
        <v>2163</v>
      </c>
      <c r="D21" s="114" t="s">
        <v>2163</v>
      </c>
      <c r="E21" s="114" t="s">
        <v>2163</v>
      </c>
      <c r="F21" s="115" t="s">
        <v>2163</v>
      </c>
      <c r="G21" s="133" t="s">
        <v>491</v>
      </c>
      <c r="H21" s="134"/>
      <c r="I21" s="135">
        <v>360</v>
      </c>
      <c r="J21" s="95">
        <v>0</v>
      </c>
      <c r="K21" s="133">
        <v>9.5</v>
      </c>
      <c r="L21" s="96">
        <f t="shared" si="0"/>
        <v>0</v>
      </c>
      <c r="M21" s="97">
        <f t="shared" si="1"/>
        <v>0</v>
      </c>
      <c r="N21" s="97">
        <f t="shared" si="2"/>
        <v>0</v>
      </c>
    </row>
    <row r="22" spans="1:14" ht="24.95" customHeight="1" x14ac:dyDescent="0.3">
      <c r="A22" s="131">
        <f t="shared" si="3"/>
        <v>11</v>
      </c>
      <c r="B22" s="132"/>
      <c r="C22" s="113" t="s">
        <v>2164</v>
      </c>
      <c r="D22" s="114" t="s">
        <v>2164</v>
      </c>
      <c r="E22" s="114" t="s">
        <v>2164</v>
      </c>
      <c r="F22" s="115" t="s">
        <v>2164</v>
      </c>
      <c r="G22" s="133" t="s">
        <v>491</v>
      </c>
      <c r="H22" s="134"/>
      <c r="I22" s="135">
        <v>360</v>
      </c>
      <c r="J22" s="95">
        <v>0</v>
      </c>
      <c r="K22" s="133">
        <v>9.5</v>
      </c>
      <c r="L22" s="96">
        <f t="shared" si="0"/>
        <v>0</v>
      </c>
      <c r="M22" s="97">
        <f t="shared" si="1"/>
        <v>0</v>
      </c>
      <c r="N22" s="97">
        <f t="shared" si="2"/>
        <v>0</v>
      </c>
    </row>
    <row r="23" spans="1:14" ht="24.95" customHeight="1" x14ac:dyDescent="0.3">
      <c r="A23" s="131">
        <f t="shared" si="3"/>
        <v>12</v>
      </c>
      <c r="B23" s="132"/>
      <c r="C23" s="113" t="s">
        <v>2165</v>
      </c>
      <c r="D23" s="114" t="s">
        <v>2165</v>
      </c>
      <c r="E23" s="114" t="s">
        <v>2165</v>
      </c>
      <c r="F23" s="115" t="s">
        <v>2165</v>
      </c>
      <c r="G23" s="133" t="s">
        <v>491</v>
      </c>
      <c r="H23" s="134"/>
      <c r="I23" s="135">
        <v>360</v>
      </c>
      <c r="J23" s="95">
        <v>0</v>
      </c>
      <c r="K23" s="133">
        <v>9.5</v>
      </c>
      <c r="L23" s="96">
        <f t="shared" si="0"/>
        <v>0</v>
      </c>
      <c r="M23" s="97">
        <f t="shared" si="1"/>
        <v>0</v>
      </c>
      <c r="N23" s="97">
        <f t="shared" si="2"/>
        <v>0</v>
      </c>
    </row>
    <row r="24" spans="1:14" ht="12.75" customHeight="1" x14ac:dyDescent="0.3">
      <c r="A24" s="40"/>
      <c r="B24" s="40"/>
      <c r="C24" s="103" t="s">
        <v>1577</v>
      </c>
      <c r="D24" s="104"/>
      <c r="E24" s="104"/>
      <c r="F24" s="105"/>
      <c r="G24" s="41"/>
      <c r="H24" s="41"/>
      <c r="I24" s="41"/>
      <c r="J24" s="42"/>
      <c r="K24" s="41"/>
      <c r="L24" s="43"/>
      <c r="M24" s="44">
        <f>SUM(M12:M23)</f>
        <v>0</v>
      </c>
      <c r="N24" s="44">
        <f>SUM(N12:N23)</f>
        <v>0</v>
      </c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125" t="s">
        <v>1572</v>
      </c>
      <c r="B29" s="125"/>
      <c r="C29" s="125"/>
      <c r="D29" s="125"/>
      <c r="E29" s="125"/>
      <c r="F29" s="125"/>
      <c r="G29" s="125"/>
      <c r="H29" s="125"/>
      <c r="I29" s="4"/>
      <c r="J29" s="4"/>
      <c r="K29" s="4"/>
      <c r="L29" s="4"/>
      <c r="M29" s="4"/>
      <c r="N29" s="4"/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20</v>
      </c>
      <c r="B31" s="4"/>
      <c r="C31" s="4"/>
      <c r="D31" s="4"/>
      <c r="E31" s="4"/>
      <c r="F31" s="4"/>
      <c r="G31" s="4"/>
      <c r="H31" s="45" t="s">
        <v>21</v>
      </c>
      <c r="I31" s="4"/>
      <c r="J31" s="4"/>
      <c r="K31" s="4" t="s">
        <v>22</v>
      </c>
      <c r="L31" s="4"/>
      <c r="M31" s="4"/>
      <c r="N31" s="4"/>
    </row>
    <row r="34" spans="2:3" ht="12.75" customHeight="1" x14ac:dyDescent="0.3">
      <c r="B34" s="46"/>
      <c r="C34" s="46"/>
    </row>
    <row r="35" spans="2:3" ht="12.75" customHeight="1" x14ac:dyDescent="0.3">
      <c r="B35" s="46"/>
      <c r="C35" s="46"/>
    </row>
    <row r="36" spans="2:3" ht="12.75" customHeight="1" x14ac:dyDescent="0.3">
      <c r="B36" s="46"/>
      <c r="C36" s="46"/>
    </row>
    <row r="37" spans="2:3" ht="12.75" customHeight="1" x14ac:dyDescent="0.3">
      <c r="B37" s="46"/>
      <c r="C37" s="46"/>
    </row>
  </sheetData>
  <sheetProtection algorithmName="SHA-512" hashValue="c/tqwrcnVZgxS7MaAbs4Wb+6DREzDIU0TuKdBoVFzI5hLgXzHodY5dfBXEZxkP8pCWt+btMeHhP1LJaMaeYNhQ==" saltValue="WOzAgNl+Yr6JXLN+LnL3hA==" spinCount="100000" sheet="1" objects="1" scenarios="1"/>
  <protectedRanges>
    <protectedRange sqref="C31" name="Obseg3"/>
    <protectedRange sqref="C4:C5" name="Obseg2"/>
    <protectedRange sqref="C31" name="Range2"/>
  </protectedRanges>
  <mergeCells count="14">
    <mergeCell ref="C24:F24"/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5:F15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E237-0609-4E6E-AFDB-0B3C5709899E}">
  <dimension ref="A1:N296"/>
  <sheetViews>
    <sheetView tabSelected="1" topLeftCell="A273" zoomScaleNormal="100" workbookViewId="0">
      <selection activeCell="E294" sqref="E29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25</v>
      </c>
      <c r="C1" s="93" t="s">
        <v>494</v>
      </c>
      <c r="D1" s="93"/>
      <c r="E1" s="93"/>
      <c r="F1" s="93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/>
      <c r="C2" s="93" t="s">
        <v>495</v>
      </c>
      <c r="D2" s="93"/>
      <c r="E2" s="93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2167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9" t="s">
        <v>4</v>
      </c>
      <c r="D10" s="110"/>
      <c r="E10" s="110"/>
      <c r="F10" s="11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6" t="s">
        <v>1630</v>
      </c>
      <c r="D12" s="107" t="s">
        <v>1630</v>
      </c>
      <c r="E12" s="107" t="s">
        <v>1630</v>
      </c>
      <c r="F12" s="108" t="s">
        <v>1630</v>
      </c>
      <c r="G12" s="35" t="s">
        <v>491</v>
      </c>
      <c r="H12" s="26"/>
      <c r="I12" s="100">
        <v>30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06" t="s">
        <v>1631</v>
      </c>
      <c r="D13" s="107" t="s">
        <v>1631</v>
      </c>
      <c r="E13" s="107" t="s">
        <v>1631</v>
      </c>
      <c r="F13" s="108" t="s">
        <v>1631</v>
      </c>
      <c r="G13" s="35" t="s">
        <v>491</v>
      </c>
      <c r="H13" s="26"/>
      <c r="I13" s="100">
        <v>60</v>
      </c>
      <c r="J13" s="28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3">
      <c r="A14" s="24">
        <f t="shared" ref="A14:A77" si="4">A13+1</f>
        <v>3</v>
      </c>
      <c r="B14" s="25"/>
      <c r="C14" s="106" t="s">
        <v>1632</v>
      </c>
      <c r="D14" s="107" t="s">
        <v>1632</v>
      </c>
      <c r="E14" s="107" t="s">
        <v>1632</v>
      </c>
      <c r="F14" s="108" t="s">
        <v>1632</v>
      </c>
      <c r="G14" s="35" t="s">
        <v>491</v>
      </c>
      <c r="H14" s="26"/>
      <c r="I14" s="100">
        <v>20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06" t="s">
        <v>1633</v>
      </c>
      <c r="D15" s="107" t="s">
        <v>1633</v>
      </c>
      <c r="E15" s="107" t="s">
        <v>1633</v>
      </c>
      <c r="F15" s="108" t="s">
        <v>1633</v>
      </c>
      <c r="G15" s="35" t="s">
        <v>491</v>
      </c>
      <c r="H15" s="26"/>
      <c r="I15" s="100">
        <v>15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6" t="s">
        <v>1634</v>
      </c>
      <c r="D16" s="107" t="s">
        <v>1634</v>
      </c>
      <c r="E16" s="107" t="s">
        <v>1634</v>
      </c>
      <c r="F16" s="108" t="s">
        <v>1634</v>
      </c>
      <c r="G16" s="35" t="s">
        <v>491</v>
      </c>
      <c r="H16" s="26"/>
      <c r="I16" s="100">
        <v>15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6" t="s">
        <v>1635</v>
      </c>
      <c r="D17" s="107" t="s">
        <v>1635</v>
      </c>
      <c r="E17" s="107" t="s">
        <v>1635</v>
      </c>
      <c r="F17" s="108" t="s">
        <v>1635</v>
      </c>
      <c r="G17" s="35" t="s">
        <v>491</v>
      </c>
      <c r="H17" s="26"/>
      <c r="I17" s="100">
        <v>20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06" t="s">
        <v>1636</v>
      </c>
      <c r="D18" s="107" t="s">
        <v>1636</v>
      </c>
      <c r="E18" s="107" t="s">
        <v>1636</v>
      </c>
      <c r="F18" s="108" t="s">
        <v>1636</v>
      </c>
      <c r="G18" s="35" t="s">
        <v>491</v>
      </c>
      <c r="H18" s="26"/>
      <c r="I18" s="100">
        <v>20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06" t="s">
        <v>1637</v>
      </c>
      <c r="D19" s="107" t="s">
        <v>1637</v>
      </c>
      <c r="E19" s="107" t="s">
        <v>1637</v>
      </c>
      <c r="F19" s="108" t="s">
        <v>1637</v>
      </c>
      <c r="G19" s="35" t="s">
        <v>491</v>
      </c>
      <c r="H19" s="26"/>
      <c r="I19" s="100">
        <v>20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06" t="s">
        <v>1638</v>
      </c>
      <c r="D20" s="107" t="s">
        <v>1638</v>
      </c>
      <c r="E20" s="107" t="s">
        <v>1638</v>
      </c>
      <c r="F20" s="108" t="s">
        <v>1638</v>
      </c>
      <c r="G20" s="35" t="s">
        <v>491</v>
      </c>
      <c r="H20" s="26"/>
      <c r="I20" s="100">
        <v>900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06" t="s">
        <v>1639</v>
      </c>
      <c r="D21" s="107" t="s">
        <v>1639</v>
      </c>
      <c r="E21" s="107" t="s">
        <v>1639</v>
      </c>
      <c r="F21" s="108" t="s">
        <v>1639</v>
      </c>
      <c r="G21" s="35" t="s">
        <v>491</v>
      </c>
      <c r="H21" s="26"/>
      <c r="I21" s="100">
        <v>960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06" t="s">
        <v>1640</v>
      </c>
      <c r="D22" s="107" t="s">
        <v>1640</v>
      </c>
      <c r="E22" s="107" t="s">
        <v>1640</v>
      </c>
      <c r="F22" s="108" t="s">
        <v>1640</v>
      </c>
      <c r="G22" s="35" t="s">
        <v>491</v>
      </c>
      <c r="H22" s="26"/>
      <c r="I22" s="100">
        <v>50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06" t="s">
        <v>1641</v>
      </c>
      <c r="D23" s="107" t="s">
        <v>1641</v>
      </c>
      <c r="E23" s="107" t="s">
        <v>1641</v>
      </c>
      <c r="F23" s="108" t="s">
        <v>1641</v>
      </c>
      <c r="G23" s="35" t="s">
        <v>491</v>
      </c>
      <c r="H23" s="26"/>
      <c r="I23" s="100">
        <v>200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06" t="s">
        <v>1642</v>
      </c>
      <c r="D24" s="107" t="s">
        <v>1642</v>
      </c>
      <c r="E24" s="107" t="s">
        <v>1642</v>
      </c>
      <c r="F24" s="108" t="s">
        <v>1642</v>
      </c>
      <c r="G24" s="35" t="s">
        <v>491</v>
      </c>
      <c r="H24" s="26"/>
      <c r="I24" s="100">
        <v>200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06" t="s">
        <v>1643</v>
      </c>
      <c r="D25" s="107" t="s">
        <v>1643</v>
      </c>
      <c r="E25" s="107" t="s">
        <v>1643</v>
      </c>
      <c r="F25" s="108" t="s">
        <v>1643</v>
      </c>
      <c r="G25" s="35" t="s">
        <v>491</v>
      </c>
      <c r="H25" s="26"/>
      <c r="I25" s="100">
        <v>20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06" t="s">
        <v>1644</v>
      </c>
      <c r="D26" s="107" t="s">
        <v>1644</v>
      </c>
      <c r="E26" s="107" t="s">
        <v>1644</v>
      </c>
      <c r="F26" s="108" t="s">
        <v>1644</v>
      </c>
      <c r="G26" s="35" t="s">
        <v>491</v>
      </c>
      <c r="H26" s="26"/>
      <c r="I26" s="100">
        <v>20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06" t="s">
        <v>1645</v>
      </c>
      <c r="D27" s="107" t="s">
        <v>1645</v>
      </c>
      <c r="E27" s="107" t="s">
        <v>1645</v>
      </c>
      <c r="F27" s="108" t="s">
        <v>1645</v>
      </c>
      <c r="G27" s="35" t="s">
        <v>491</v>
      </c>
      <c r="H27" s="26"/>
      <c r="I27" s="100">
        <v>50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06" t="s">
        <v>1646</v>
      </c>
      <c r="D28" s="107" t="s">
        <v>1646</v>
      </c>
      <c r="E28" s="107" t="s">
        <v>1646</v>
      </c>
      <c r="F28" s="108" t="s">
        <v>1646</v>
      </c>
      <c r="G28" s="35" t="s">
        <v>491</v>
      </c>
      <c r="H28" s="26"/>
      <c r="I28" s="100">
        <v>100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06" t="s">
        <v>1647</v>
      </c>
      <c r="D29" s="107" t="s">
        <v>1647</v>
      </c>
      <c r="E29" s="107" t="s">
        <v>1647</v>
      </c>
      <c r="F29" s="108" t="s">
        <v>1647</v>
      </c>
      <c r="G29" s="35" t="s">
        <v>491</v>
      </c>
      <c r="H29" s="26"/>
      <c r="I29" s="100">
        <v>200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06" t="s">
        <v>1648</v>
      </c>
      <c r="D30" s="107" t="s">
        <v>1648</v>
      </c>
      <c r="E30" s="107" t="s">
        <v>1648</v>
      </c>
      <c r="F30" s="108" t="s">
        <v>1648</v>
      </c>
      <c r="G30" s="35" t="s">
        <v>491</v>
      </c>
      <c r="H30" s="26"/>
      <c r="I30" s="100">
        <v>200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06" t="s">
        <v>1649</v>
      </c>
      <c r="D31" s="107" t="s">
        <v>1649</v>
      </c>
      <c r="E31" s="107" t="s">
        <v>1649</v>
      </c>
      <c r="F31" s="108" t="s">
        <v>1649</v>
      </c>
      <c r="G31" s="35" t="s">
        <v>491</v>
      </c>
      <c r="H31" s="26"/>
      <c r="I31" s="100">
        <v>10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06" t="s">
        <v>1650</v>
      </c>
      <c r="D32" s="107" t="s">
        <v>1650</v>
      </c>
      <c r="E32" s="107" t="s">
        <v>1650</v>
      </c>
      <c r="F32" s="108" t="s">
        <v>1650</v>
      </c>
      <c r="G32" s="35" t="s">
        <v>491</v>
      </c>
      <c r="H32" s="26"/>
      <c r="I32" s="100">
        <v>10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06" t="s">
        <v>1651</v>
      </c>
      <c r="D33" s="107" t="s">
        <v>1651</v>
      </c>
      <c r="E33" s="107" t="s">
        <v>1651</v>
      </c>
      <c r="F33" s="108" t="s">
        <v>1651</v>
      </c>
      <c r="G33" s="35" t="s">
        <v>491</v>
      </c>
      <c r="H33" s="26"/>
      <c r="I33" s="100">
        <v>60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06" t="s">
        <v>1652</v>
      </c>
      <c r="D34" s="107" t="s">
        <v>1652</v>
      </c>
      <c r="E34" s="107" t="s">
        <v>1652</v>
      </c>
      <c r="F34" s="108" t="s">
        <v>1652</v>
      </c>
      <c r="G34" s="35" t="s">
        <v>491</v>
      </c>
      <c r="H34" s="26"/>
      <c r="I34" s="100">
        <v>30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06" t="s">
        <v>1653</v>
      </c>
      <c r="D35" s="107" t="s">
        <v>1653</v>
      </c>
      <c r="E35" s="107" t="s">
        <v>1653</v>
      </c>
      <c r="F35" s="108" t="s">
        <v>1653</v>
      </c>
      <c r="G35" s="35" t="s">
        <v>491</v>
      </c>
      <c r="H35" s="26"/>
      <c r="I35" s="100">
        <v>150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06" t="s">
        <v>1654</v>
      </c>
      <c r="D36" s="107" t="s">
        <v>1654</v>
      </c>
      <c r="E36" s="107" t="s">
        <v>1654</v>
      </c>
      <c r="F36" s="108" t="s">
        <v>1654</v>
      </c>
      <c r="G36" s="35" t="s">
        <v>491</v>
      </c>
      <c r="H36" s="26"/>
      <c r="I36" s="100">
        <v>30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06" t="s">
        <v>1876</v>
      </c>
      <c r="D37" s="107" t="s">
        <v>1655</v>
      </c>
      <c r="E37" s="107" t="s">
        <v>1655</v>
      </c>
      <c r="F37" s="108" t="s">
        <v>1655</v>
      </c>
      <c r="G37" s="35" t="s">
        <v>491</v>
      </c>
      <c r="H37" s="26"/>
      <c r="I37" s="100">
        <v>20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06" t="s">
        <v>1656</v>
      </c>
      <c r="D38" s="107" t="s">
        <v>1656</v>
      </c>
      <c r="E38" s="107" t="s">
        <v>1656</v>
      </c>
      <c r="F38" s="108" t="s">
        <v>1656</v>
      </c>
      <c r="G38" s="35" t="s">
        <v>491</v>
      </c>
      <c r="H38" s="26"/>
      <c r="I38" s="100">
        <v>10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06" t="s">
        <v>1874</v>
      </c>
      <c r="D39" s="107" t="s">
        <v>1657</v>
      </c>
      <c r="E39" s="107" t="s">
        <v>1657</v>
      </c>
      <c r="F39" s="108" t="s">
        <v>1657</v>
      </c>
      <c r="G39" s="35" t="s">
        <v>491</v>
      </c>
      <c r="H39" s="26"/>
      <c r="I39" s="100">
        <v>5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06" t="s">
        <v>1875</v>
      </c>
      <c r="D40" s="107" t="s">
        <v>1658</v>
      </c>
      <c r="E40" s="107" t="s">
        <v>1658</v>
      </c>
      <c r="F40" s="108" t="s">
        <v>1658</v>
      </c>
      <c r="G40" s="35" t="s">
        <v>491</v>
      </c>
      <c r="H40" s="26"/>
      <c r="I40" s="100">
        <v>10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06" t="s">
        <v>1877</v>
      </c>
      <c r="D41" s="107" t="s">
        <v>1659</v>
      </c>
      <c r="E41" s="107" t="s">
        <v>1659</v>
      </c>
      <c r="F41" s="108" t="s">
        <v>1659</v>
      </c>
      <c r="G41" s="35" t="s">
        <v>491</v>
      </c>
      <c r="H41" s="26"/>
      <c r="I41" s="100">
        <v>10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06" t="s">
        <v>1660</v>
      </c>
      <c r="D42" s="107" t="s">
        <v>1660</v>
      </c>
      <c r="E42" s="107" t="s">
        <v>1660</v>
      </c>
      <c r="F42" s="108" t="s">
        <v>1660</v>
      </c>
      <c r="G42" s="35" t="s">
        <v>491</v>
      </c>
      <c r="H42" s="26"/>
      <c r="I42" s="100">
        <v>10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06" t="s">
        <v>1661</v>
      </c>
      <c r="D43" s="107" t="s">
        <v>1661</v>
      </c>
      <c r="E43" s="107" t="s">
        <v>1661</v>
      </c>
      <c r="F43" s="108" t="s">
        <v>1661</v>
      </c>
      <c r="G43" s="35" t="s">
        <v>491</v>
      </c>
      <c r="H43" s="26"/>
      <c r="I43" s="100">
        <v>30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06" t="s">
        <v>1878</v>
      </c>
      <c r="D44" s="107" t="s">
        <v>1662</v>
      </c>
      <c r="E44" s="107" t="s">
        <v>1662</v>
      </c>
      <c r="F44" s="108" t="s">
        <v>1662</v>
      </c>
      <c r="G44" s="35" t="s">
        <v>491</v>
      </c>
      <c r="H44" s="26"/>
      <c r="I44" s="100">
        <v>120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06" t="s">
        <v>1879</v>
      </c>
      <c r="D45" s="107" t="s">
        <v>1663</v>
      </c>
      <c r="E45" s="107" t="s">
        <v>1663</v>
      </c>
      <c r="F45" s="108" t="s">
        <v>1663</v>
      </c>
      <c r="G45" s="35" t="s">
        <v>491</v>
      </c>
      <c r="H45" s="26"/>
      <c r="I45" s="100">
        <v>30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06" t="s">
        <v>1880</v>
      </c>
      <c r="D46" s="107" t="s">
        <v>1664</v>
      </c>
      <c r="E46" s="107" t="s">
        <v>1664</v>
      </c>
      <c r="F46" s="108" t="s">
        <v>1664</v>
      </c>
      <c r="G46" s="35" t="s">
        <v>491</v>
      </c>
      <c r="H46" s="26"/>
      <c r="I46" s="100">
        <v>30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06" t="s">
        <v>1665</v>
      </c>
      <c r="D47" s="107" t="s">
        <v>1665</v>
      </c>
      <c r="E47" s="107" t="s">
        <v>1665</v>
      </c>
      <c r="F47" s="108" t="s">
        <v>1665</v>
      </c>
      <c r="G47" s="35" t="s">
        <v>491</v>
      </c>
      <c r="H47" s="26"/>
      <c r="I47" s="100">
        <v>200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06" t="s">
        <v>1666</v>
      </c>
      <c r="D48" s="107" t="s">
        <v>1666</v>
      </c>
      <c r="E48" s="107" t="s">
        <v>1666</v>
      </c>
      <c r="F48" s="108" t="s">
        <v>1666</v>
      </c>
      <c r="G48" s="35" t="s">
        <v>14</v>
      </c>
      <c r="H48" s="26"/>
      <c r="I48" s="100">
        <v>200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06" t="s">
        <v>1667</v>
      </c>
      <c r="D49" s="107" t="s">
        <v>1667</v>
      </c>
      <c r="E49" s="107" t="s">
        <v>1667</v>
      </c>
      <c r="F49" s="108" t="s">
        <v>1667</v>
      </c>
      <c r="G49" s="35" t="s">
        <v>491</v>
      </c>
      <c r="H49" s="26"/>
      <c r="I49" s="100">
        <v>10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06" t="s">
        <v>1668</v>
      </c>
      <c r="D50" s="107" t="s">
        <v>1668</v>
      </c>
      <c r="E50" s="107" t="s">
        <v>1668</v>
      </c>
      <c r="F50" s="108" t="s">
        <v>1668</v>
      </c>
      <c r="G50" s="35" t="s">
        <v>491</v>
      </c>
      <c r="H50" s="26"/>
      <c r="I50" s="100">
        <v>300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06" t="s">
        <v>1669</v>
      </c>
      <c r="D51" s="107" t="s">
        <v>1669</v>
      </c>
      <c r="E51" s="107" t="s">
        <v>1669</v>
      </c>
      <c r="F51" s="108" t="s">
        <v>1669</v>
      </c>
      <c r="G51" s="35" t="s">
        <v>491</v>
      </c>
      <c r="H51" s="26"/>
      <c r="I51" s="100">
        <v>20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06" t="s">
        <v>1670</v>
      </c>
      <c r="D52" s="107" t="s">
        <v>1670</v>
      </c>
      <c r="E52" s="107" t="s">
        <v>1670</v>
      </c>
      <c r="F52" s="108" t="s">
        <v>1670</v>
      </c>
      <c r="G52" s="35" t="s">
        <v>491</v>
      </c>
      <c r="H52" s="26"/>
      <c r="I52" s="100">
        <v>36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06" t="s">
        <v>1671</v>
      </c>
      <c r="D53" s="107" t="s">
        <v>1671</v>
      </c>
      <c r="E53" s="107" t="s">
        <v>1671</v>
      </c>
      <c r="F53" s="108" t="s">
        <v>1671</v>
      </c>
      <c r="G53" s="35" t="s">
        <v>491</v>
      </c>
      <c r="H53" s="26"/>
      <c r="I53" s="100">
        <v>1500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06" t="s">
        <v>1869</v>
      </c>
      <c r="D54" s="107" t="s">
        <v>1672</v>
      </c>
      <c r="E54" s="107" t="s">
        <v>1672</v>
      </c>
      <c r="F54" s="108" t="s">
        <v>1672</v>
      </c>
      <c r="G54" s="35" t="s">
        <v>491</v>
      </c>
      <c r="H54" s="26"/>
      <c r="I54" s="100">
        <v>1000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06" t="s">
        <v>1673</v>
      </c>
      <c r="D55" s="107" t="s">
        <v>1673</v>
      </c>
      <c r="E55" s="107" t="s">
        <v>1673</v>
      </c>
      <c r="F55" s="108" t="s">
        <v>1673</v>
      </c>
      <c r="G55" s="35" t="s">
        <v>491</v>
      </c>
      <c r="H55" s="26"/>
      <c r="I55" s="100">
        <v>1200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06" t="s">
        <v>1674</v>
      </c>
      <c r="D56" s="107" t="s">
        <v>1674</v>
      </c>
      <c r="E56" s="107" t="s">
        <v>1674</v>
      </c>
      <c r="F56" s="108" t="s">
        <v>1674</v>
      </c>
      <c r="G56" s="35" t="s">
        <v>491</v>
      </c>
      <c r="H56" s="26"/>
      <c r="I56" s="100">
        <v>960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06" t="s">
        <v>1675</v>
      </c>
      <c r="D57" s="107" t="s">
        <v>1675</v>
      </c>
      <c r="E57" s="107" t="s">
        <v>1675</v>
      </c>
      <c r="F57" s="108" t="s">
        <v>1675</v>
      </c>
      <c r="G57" s="35" t="s">
        <v>491</v>
      </c>
      <c r="H57" s="26"/>
      <c r="I57" s="100">
        <v>25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06" t="s">
        <v>1676</v>
      </c>
      <c r="D58" s="107" t="s">
        <v>1676</v>
      </c>
      <c r="E58" s="107" t="s">
        <v>1676</v>
      </c>
      <c r="F58" s="108" t="s">
        <v>1676</v>
      </c>
      <c r="G58" s="35" t="s">
        <v>491</v>
      </c>
      <c r="H58" s="26"/>
      <c r="I58" s="100">
        <v>6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06" t="s">
        <v>1676</v>
      </c>
      <c r="D59" s="107" t="s">
        <v>1676</v>
      </c>
      <c r="E59" s="107" t="s">
        <v>1676</v>
      </c>
      <c r="F59" s="108" t="s">
        <v>1676</v>
      </c>
      <c r="G59" s="35" t="s">
        <v>491</v>
      </c>
      <c r="H59" s="26"/>
      <c r="I59" s="100">
        <v>30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06" t="s">
        <v>1677</v>
      </c>
      <c r="D60" s="107" t="s">
        <v>1677</v>
      </c>
      <c r="E60" s="107" t="s">
        <v>1677</v>
      </c>
      <c r="F60" s="108" t="s">
        <v>1677</v>
      </c>
      <c r="G60" s="35" t="s">
        <v>491</v>
      </c>
      <c r="H60" s="26"/>
      <c r="I60" s="100">
        <v>20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06" t="s">
        <v>1873</v>
      </c>
      <c r="D61" s="107" t="s">
        <v>1678</v>
      </c>
      <c r="E61" s="107" t="s">
        <v>1678</v>
      </c>
      <c r="F61" s="108" t="s">
        <v>1678</v>
      </c>
      <c r="G61" s="35" t="s">
        <v>491</v>
      </c>
      <c r="H61" s="26"/>
      <c r="I61" s="100">
        <v>20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06" t="s">
        <v>1679</v>
      </c>
      <c r="D62" s="107" t="s">
        <v>1679</v>
      </c>
      <c r="E62" s="107" t="s">
        <v>1679</v>
      </c>
      <c r="F62" s="108" t="s">
        <v>1679</v>
      </c>
      <c r="G62" s="35" t="s">
        <v>491</v>
      </c>
      <c r="H62" s="26"/>
      <c r="I62" s="100">
        <v>150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06" t="s">
        <v>1680</v>
      </c>
      <c r="D63" s="107" t="s">
        <v>1680</v>
      </c>
      <c r="E63" s="107" t="s">
        <v>1680</v>
      </c>
      <c r="F63" s="108" t="s">
        <v>1680</v>
      </c>
      <c r="G63" s="35" t="s">
        <v>491</v>
      </c>
      <c r="H63" s="26"/>
      <c r="I63" s="100">
        <v>200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4"/>
        <v>53</v>
      </c>
      <c r="B64" s="25"/>
      <c r="C64" s="106" t="s">
        <v>1681</v>
      </c>
      <c r="D64" s="107" t="s">
        <v>1681</v>
      </c>
      <c r="E64" s="107" t="s">
        <v>1681</v>
      </c>
      <c r="F64" s="108" t="s">
        <v>1681</v>
      </c>
      <c r="G64" s="35" t="s">
        <v>491</v>
      </c>
      <c r="H64" s="26"/>
      <c r="I64" s="100">
        <v>120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4"/>
        <v>54</v>
      </c>
      <c r="B65" s="25"/>
      <c r="C65" s="106" t="s">
        <v>1682</v>
      </c>
      <c r="D65" s="107" t="s">
        <v>1682</v>
      </c>
      <c r="E65" s="107" t="s">
        <v>1682</v>
      </c>
      <c r="F65" s="108" t="s">
        <v>1682</v>
      </c>
      <c r="G65" s="35" t="s">
        <v>491</v>
      </c>
      <c r="H65" s="26"/>
      <c r="I65" s="100">
        <v>120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4"/>
        <v>55</v>
      </c>
      <c r="B66" s="25"/>
      <c r="C66" s="106" t="s">
        <v>1683</v>
      </c>
      <c r="D66" s="107" t="s">
        <v>1683</v>
      </c>
      <c r="E66" s="107" t="s">
        <v>1683</v>
      </c>
      <c r="F66" s="108" t="s">
        <v>1683</v>
      </c>
      <c r="G66" s="35" t="s">
        <v>491</v>
      </c>
      <c r="H66" s="26"/>
      <c r="I66" s="100">
        <v>36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4"/>
        <v>56</v>
      </c>
      <c r="B67" s="25"/>
      <c r="C67" s="106" t="s">
        <v>1684</v>
      </c>
      <c r="D67" s="107" t="s">
        <v>1684</v>
      </c>
      <c r="E67" s="107" t="s">
        <v>1684</v>
      </c>
      <c r="F67" s="108" t="s">
        <v>1684</v>
      </c>
      <c r="G67" s="35" t="s">
        <v>491</v>
      </c>
      <c r="H67" s="26"/>
      <c r="I67" s="100">
        <v>72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4"/>
        <v>57</v>
      </c>
      <c r="B68" s="25"/>
      <c r="C68" s="106" t="s">
        <v>1685</v>
      </c>
      <c r="D68" s="107" t="s">
        <v>1685</v>
      </c>
      <c r="E68" s="107" t="s">
        <v>1685</v>
      </c>
      <c r="F68" s="108" t="s">
        <v>1685</v>
      </c>
      <c r="G68" s="35" t="s">
        <v>491</v>
      </c>
      <c r="H68" s="26"/>
      <c r="I68" s="100">
        <v>100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4"/>
        <v>58</v>
      </c>
      <c r="B69" s="25"/>
      <c r="C69" s="106" t="s">
        <v>1686</v>
      </c>
      <c r="D69" s="107" t="s">
        <v>1686</v>
      </c>
      <c r="E69" s="107" t="s">
        <v>1686</v>
      </c>
      <c r="F69" s="108" t="s">
        <v>1686</v>
      </c>
      <c r="G69" s="35" t="s">
        <v>491</v>
      </c>
      <c r="H69" s="26"/>
      <c r="I69" s="100">
        <v>72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4"/>
        <v>59</v>
      </c>
      <c r="B70" s="25"/>
      <c r="C70" s="106" t="s">
        <v>1687</v>
      </c>
      <c r="D70" s="107" t="s">
        <v>1687</v>
      </c>
      <c r="E70" s="107" t="s">
        <v>1687</v>
      </c>
      <c r="F70" s="108" t="s">
        <v>1687</v>
      </c>
      <c r="G70" s="35" t="s">
        <v>491</v>
      </c>
      <c r="H70" s="26"/>
      <c r="I70" s="100">
        <v>5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4"/>
        <v>60</v>
      </c>
      <c r="B71" s="25"/>
      <c r="C71" s="106" t="s">
        <v>1688</v>
      </c>
      <c r="D71" s="107" t="s">
        <v>1688</v>
      </c>
      <c r="E71" s="107" t="s">
        <v>1688</v>
      </c>
      <c r="F71" s="108" t="s">
        <v>1688</v>
      </c>
      <c r="G71" s="35" t="s">
        <v>491</v>
      </c>
      <c r="H71" s="26"/>
      <c r="I71" s="100">
        <v>5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4"/>
        <v>61</v>
      </c>
      <c r="B72" s="25"/>
      <c r="C72" s="106" t="s">
        <v>1689</v>
      </c>
      <c r="D72" s="107" t="s">
        <v>1689</v>
      </c>
      <c r="E72" s="107" t="s">
        <v>1689</v>
      </c>
      <c r="F72" s="108" t="s">
        <v>1689</v>
      </c>
      <c r="G72" s="35" t="s">
        <v>14</v>
      </c>
      <c r="H72" s="26"/>
      <c r="I72" s="100">
        <v>5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4"/>
        <v>62</v>
      </c>
      <c r="B73" s="25"/>
      <c r="C73" s="106" t="s">
        <v>1690</v>
      </c>
      <c r="D73" s="107" t="s">
        <v>1690</v>
      </c>
      <c r="E73" s="107" t="s">
        <v>1690</v>
      </c>
      <c r="F73" s="108" t="s">
        <v>1690</v>
      </c>
      <c r="G73" s="35" t="s">
        <v>491</v>
      </c>
      <c r="H73" s="26"/>
      <c r="I73" s="100">
        <v>100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3">
      <c r="A74" s="24">
        <f t="shared" si="4"/>
        <v>63</v>
      </c>
      <c r="B74" s="25"/>
      <c r="C74" s="106" t="s">
        <v>1691</v>
      </c>
      <c r="D74" s="107" t="s">
        <v>1691</v>
      </c>
      <c r="E74" s="107" t="s">
        <v>1691</v>
      </c>
      <c r="F74" s="108" t="s">
        <v>1691</v>
      </c>
      <c r="G74" s="35" t="s">
        <v>491</v>
      </c>
      <c r="H74" s="26"/>
      <c r="I74" s="100">
        <v>20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3">
      <c r="A75" s="24">
        <f t="shared" si="4"/>
        <v>64</v>
      </c>
      <c r="B75" s="25"/>
      <c r="C75" s="106" t="s">
        <v>1692</v>
      </c>
      <c r="D75" s="107" t="s">
        <v>1692</v>
      </c>
      <c r="E75" s="107" t="s">
        <v>1692</v>
      </c>
      <c r="F75" s="108" t="s">
        <v>1692</v>
      </c>
      <c r="G75" s="35" t="s">
        <v>491</v>
      </c>
      <c r="H75" s="26"/>
      <c r="I75" s="100">
        <v>20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3">
      <c r="A76" s="24">
        <f t="shared" si="4"/>
        <v>65</v>
      </c>
      <c r="B76" s="25"/>
      <c r="C76" s="106" t="s">
        <v>1693</v>
      </c>
      <c r="D76" s="107" t="s">
        <v>1693</v>
      </c>
      <c r="E76" s="107" t="s">
        <v>1693</v>
      </c>
      <c r="F76" s="108" t="s">
        <v>1693</v>
      </c>
      <c r="G76" s="35" t="s">
        <v>491</v>
      </c>
      <c r="H76" s="26"/>
      <c r="I76" s="100">
        <v>20</v>
      </c>
      <c r="J76" s="28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3">
      <c r="A77" s="24">
        <f t="shared" si="4"/>
        <v>66</v>
      </c>
      <c r="B77" s="25"/>
      <c r="C77" s="106" t="s">
        <v>1694</v>
      </c>
      <c r="D77" s="107" t="s">
        <v>1694</v>
      </c>
      <c r="E77" s="107" t="s">
        <v>1694</v>
      </c>
      <c r="F77" s="108" t="s">
        <v>1694</v>
      </c>
      <c r="G77" s="35" t="s">
        <v>491</v>
      </c>
      <c r="H77" s="26"/>
      <c r="I77" s="100">
        <v>10</v>
      </c>
      <c r="J77" s="28">
        <v>0</v>
      </c>
      <c r="K77" s="29">
        <v>9.5</v>
      </c>
      <c r="L77" s="30">
        <f t="shared" ref="L77:L140" si="5">PRODUCT(J77,1.095)</f>
        <v>0</v>
      </c>
      <c r="M77" s="31">
        <f t="shared" ref="M77:M140" si="6">PRODUCT(I77,L77)</f>
        <v>0</v>
      </c>
      <c r="N77" s="31">
        <f t="shared" ref="N77:N140" si="7">PRODUCT(I77,J77)</f>
        <v>0</v>
      </c>
    </row>
    <row r="78" spans="1:14" ht="15" customHeight="1" x14ac:dyDescent="0.3">
      <c r="A78" s="24">
        <f t="shared" ref="A78:A142" si="8">A77+1</f>
        <v>67</v>
      </c>
      <c r="B78" s="25"/>
      <c r="C78" s="106" t="s">
        <v>1695</v>
      </c>
      <c r="D78" s="107" t="s">
        <v>1695</v>
      </c>
      <c r="E78" s="107" t="s">
        <v>1695</v>
      </c>
      <c r="F78" s="108" t="s">
        <v>1695</v>
      </c>
      <c r="G78" s="35" t="s">
        <v>491</v>
      </c>
      <c r="H78" s="26"/>
      <c r="I78" s="100">
        <v>12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8"/>
        <v>68</v>
      </c>
      <c r="B79" s="25"/>
      <c r="C79" s="106" t="s">
        <v>1696</v>
      </c>
      <c r="D79" s="107" t="s">
        <v>1696</v>
      </c>
      <c r="E79" s="107" t="s">
        <v>1696</v>
      </c>
      <c r="F79" s="108" t="s">
        <v>1696</v>
      </c>
      <c r="G79" s="35" t="s">
        <v>491</v>
      </c>
      <c r="H79" s="26"/>
      <c r="I79" s="100">
        <v>15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8"/>
        <v>69</v>
      </c>
      <c r="B80" s="25"/>
      <c r="C80" s="106" t="s">
        <v>1697</v>
      </c>
      <c r="D80" s="107" t="s">
        <v>1697</v>
      </c>
      <c r="E80" s="107" t="s">
        <v>1697</v>
      </c>
      <c r="F80" s="108" t="s">
        <v>1697</v>
      </c>
      <c r="G80" s="35" t="s">
        <v>491</v>
      </c>
      <c r="H80" s="26"/>
      <c r="I80" s="100">
        <v>20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8"/>
        <v>70</v>
      </c>
      <c r="B81" s="25"/>
      <c r="C81" s="106" t="s">
        <v>1698</v>
      </c>
      <c r="D81" s="107" t="s">
        <v>1698</v>
      </c>
      <c r="E81" s="107" t="s">
        <v>1698</v>
      </c>
      <c r="F81" s="108" t="s">
        <v>1698</v>
      </c>
      <c r="G81" s="35" t="s">
        <v>491</v>
      </c>
      <c r="H81" s="26"/>
      <c r="I81" s="100">
        <v>20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8"/>
        <v>71</v>
      </c>
      <c r="B82" s="25"/>
      <c r="C82" s="106" t="s">
        <v>1699</v>
      </c>
      <c r="D82" s="107" t="s">
        <v>1699</v>
      </c>
      <c r="E82" s="107" t="s">
        <v>1699</v>
      </c>
      <c r="F82" s="108" t="s">
        <v>1699</v>
      </c>
      <c r="G82" s="35" t="s">
        <v>491</v>
      </c>
      <c r="H82" s="26"/>
      <c r="I82" s="100">
        <v>200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24">
        <f t="shared" si="8"/>
        <v>72</v>
      </c>
      <c r="B83" s="25"/>
      <c r="C83" s="106" t="s">
        <v>1700</v>
      </c>
      <c r="D83" s="107" t="s">
        <v>1700</v>
      </c>
      <c r="E83" s="107" t="s">
        <v>1700</v>
      </c>
      <c r="F83" s="108" t="s">
        <v>1700</v>
      </c>
      <c r="G83" s="35" t="s">
        <v>491</v>
      </c>
      <c r="H83" s="26"/>
      <c r="I83" s="100">
        <v>100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24">
        <f t="shared" si="8"/>
        <v>73</v>
      </c>
      <c r="B84" s="25"/>
      <c r="C84" s="106" t="s">
        <v>1871</v>
      </c>
      <c r="D84" s="107" t="s">
        <v>1701</v>
      </c>
      <c r="E84" s="107" t="s">
        <v>1701</v>
      </c>
      <c r="F84" s="108" t="s">
        <v>1701</v>
      </c>
      <c r="G84" s="35" t="s">
        <v>491</v>
      </c>
      <c r="H84" s="26"/>
      <c r="I84" s="100">
        <v>120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24">
        <f t="shared" si="8"/>
        <v>74</v>
      </c>
      <c r="B85" s="25"/>
      <c r="C85" s="106" t="s">
        <v>1702</v>
      </c>
      <c r="D85" s="107" t="s">
        <v>1702</v>
      </c>
      <c r="E85" s="107" t="s">
        <v>1702</v>
      </c>
      <c r="F85" s="108" t="s">
        <v>1702</v>
      </c>
      <c r="G85" s="35" t="s">
        <v>491</v>
      </c>
      <c r="H85" s="26"/>
      <c r="I85" s="100">
        <v>200</v>
      </c>
      <c r="J85" s="28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24">
        <f t="shared" si="8"/>
        <v>75</v>
      </c>
      <c r="B86" s="25"/>
      <c r="C86" s="106" t="s">
        <v>1870</v>
      </c>
      <c r="D86" s="107" t="s">
        <v>1703</v>
      </c>
      <c r="E86" s="107" t="s">
        <v>1703</v>
      </c>
      <c r="F86" s="108" t="s">
        <v>1703</v>
      </c>
      <c r="G86" s="35" t="s">
        <v>491</v>
      </c>
      <c r="H86" s="26"/>
      <c r="I86" s="100">
        <v>20</v>
      </c>
      <c r="J86" s="28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24">
        <f t="shared" si="8"/>
        <v>76</v>
      </c>
      <c r="B87" s="25"/>
      <c r="C87" s="106" t="s">
        <v>1872</v>
      </c>
      <c r="D87" s="107" t="s">
        <v>1704</v>
      </c>
      <c r="E87" s="107" t="s">
        <v>1704</v>
      </c>
      <c r="F87" s="108" t="s">
        <v>1704</v>
      </c>
      <c r="G87" s="35" t="s">
        <v>491</v>
      </c>
      <c r="H87" s="26"/>
      <c r="I87" s="100">
        <v>20</v>
      </c>
      <c r="J87" s="28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24">
        <f t="shared" si="8"/>
        <v>77</v>
      </c>
      <c r="B88" s="25"/>
      <c r="C88" s="106" t="s">
        <v>1705</v>
      </c>
      <c r="D88" s="107" t="s">
        <v>1705</v>
      </c>
      <c r="E88" s="107" t="s">
        <v>1705</v>
      </c>
      <c r="F88" s="108" t="s">
        <v>1705</v>
      </c>
      <c r="G88" s="35" t="s">
        <v>491</v>
      </c>
      <c r="H88" s="26"/>
      <c r="I88" s="100">
        <v>10</v>
      </c>
      <c r="J88" s="28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24">
        <f t="shared" si="8"/>
        <v>78</v>
      </c>
      <c r="B89" s="25"/>
      <c r="C89" s="106" t="s">
        <v>1706</v>
      </c>
      <c r="D89" s="107" t="s">
        <v>1706</v>
      </c>
      <c r="E89" s="107" t="s">
        <v>1706</v>
      </c>
      <c r="F89" s="108" t="s">
        <v>1706</v>
      </c>
      <c r="G89" s="35" t="s">
        <v>491</v>
      </c>
      <c r="H89" s="26"/>
      <c r="I89" s="100">
        <v>5</v>
      </c>
      <c r="J89" s="28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24">
        <f t="shared" si="8"/>
        <v>79</v>
      </c>
      <c r="B90" s="25"/>
      <c r="C90" s="106" t="s">
        <v>1707</v>
      </c>
      <c r="D90" s="107" t="s">
        <v>1707</v>
      </c>
      <c r="E90" s="107" t="s">
        <v>1707</v>
      </c>
      <c r="F90" s="108" t="s">
        <v>1707</v>
      </c>
      <c r="G90" s="35" t="s">
        <v>491</v>
      </c>
      <c r="H90" s="26"/>
      <c r="I90" s="100">
        <v>5</v>
      </c>
      <c r="J90" s="28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24">
        <f t="shared" si="8"/>
        <v>80</v>
      </c>
      <c r="B91" s="25"/>
      <c r="C91" s="106" t="s">
        <v>1881</v>
      </c>
      <c r="D91" s="107" t="s">
        <v>1708</v>
      </c>
      <c r="E91" s="107" t="s">
        <v>1708</v>
      </c>
      <c r="F91" s="108" t="s">
        <v>1708</v>
      </c>
      <c r="G91" s="35" t="s">
        <v>491</v>
      </c>
      <c r="H91" s="26"/>
      <c r="I91" s="100">
        <v>5</v>
      </c>
      <c r="J91" s="28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3">
      <c r="A92" s="24">
        <f t="shared" si="8"/>
        <v>81</v>
      </c>
      <c r="B92" s="25"/>
      <c r="C92" s="106" t="s">
        <v>1882</v>
      </c>
      <c r="D92" s="107" t="s">
        <v>1709</v>
      </c>
      <c r="E92" s="107" t="s">
        <v>1709</v>
      </c>
      <c r="F92" s="108" t="s">
        <v>1709</v>
      </c>
      <c r="G92" s="35" t="s">
        <v>491</v>
      </c>
      <c r="H92" s="26"/>
      <c r="I92" s="100">
        <v>5</v>
      </c>
      <c r="J92" s="28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3">
      <c r="A93" s="24">
        <f t="shared" si="8"/>
        <v>82</v>
      </c>
      <c r="B93" s="25"/>
      <c r="C93" s="106" t="s">
        <v>1710</v>
      </c>
      <c r="D93" s="107" t="s">
        <v>1710</v>
      </c>
      <c r="E93" s="107" t="s">
        <v>1710</v>
      </c>
      <c r="F93" s="108" t="s">
        <v>1710</v>
      </c>
      <c r="G93" s="35" t="s">
        <v>491</v>
      </c>
      <c r="H93" s="26"/>
      <c r="I93" s="100">
        <v>5</v>
      </c>
      <c r="J93" s="28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24">
        <f t="shared" si="8"/>
        <v>83</v>
      </c>
      <c r="B94" s="25"/>
      <c r="C94" s="106" t="s">
        <v>1883</v>
      </c>
      <c r="D94" s="107" t="s">
        <v>1711</v>
      </c>
      <c r="E94" s="107" t="s">
        <v>1711</v>
      </c>
      <c r="F94" s="108" t="s">
        <v>1711</v>
      </c>
      <c r="G94" s="35" t="s">
        <v>491</v>
      </c>
      <c r="H94" s="26"/>
      <c r="I94" s="100">
        <v>5</v>
      </c>
      <c r="J94" s="28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24">
        <f t="shared" si="8"/>
        <v>84</v>
      </c>
      <c r="B95" s="25"/>
      <c r="C95" s="106" t="s">
        <v>1884</v>
      </c>
      <c r="D95" s="107" t="s">
        <v>1712</v>
      </c>
      <c r="E95" s="107" t="s">
        <v>1712</v>
      </c>
      <c r="F95" s="108" t="s">
        <v>1712</v>
      </c>
      <c r="G95" s="35" t="s">
        <v>491</v>
      </c>
      <c r="H95" s="26"/>
      <c r="I95" s="100">
        <v>5</v>
      </c>
      <c r="J95" s="28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24">
        <f t="shared" si="8"/>
        <v>85</v>
      </c>
      <c r="B96" s="25"/>
      <c r="C96" s="106" t="s">
        <v>1713</v>
      </c>
      <c r="D96" s="107" t="s">
        <v>1713</v>
      </c>
      <c r="E96" s="107" t="s">
        <v>1713</v>
      </c>
      <c r="F96" s="108" t="s">
        <v>1713</v>
      </c>
      <c r="G96" s="35" t="s">
        <v>491</v>
      </c>
      <c r="H96" s="26"/>
      <c r="I96" s="100">
        <v>5</v>
      </c>
      <c r="J96" s="28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24">
        <f t="shared" si="8"/>
        <v>86</v>
      </c>
      <c r="B97" s="25"/>
      <c r="C97" s="106" t="s">
        <v>1714</v>
      </c>
      <c r="D97" s="107" t="s">
        <v>1714</v>
      </c>
      <c r="E97" s="107" t="s">
        <v>1714</v>
      </c>
      <c r="F97" s="108" t="s">
        <v>1714</v>
      </c>
      <c r="G97" s="35" t="s">
        <v>491</v>
      </c>
      <c r="H97" s="26"/>
      <c r="I97" s="100">
        <v>5</v>
      </c>
      <c r="J97" s="28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24">
        <f t="shared" si="8"/>
        <v>87</v>
      </c>
      <c r="B98" s="25"/>
      <c r="C98" s="106" t="s">
        <v>1715</v>
      </c>
      <c r="D98" s="107" t="s">
        <v>1715</v>
      </c>
      <c r="E98" s="107" t="s">
        <v>1715</v>
      </c>
      <c r="F98" s="108" t="s">
        <v>1715</v>
      </c>
      <c r="G98" s="35" t="s">
        <v>491</v>
      </c>
      <c r="H98" s="26"/>
      <c r="I98" s="100">
        <v>200</v>
      </c>
      <c r="J98" s="28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24">
        <f t="shared" si="8"/>
        <v>88</v>
      </c>
      <c r="B99" s="25"/>
      <c r="C99" s="106" t="s">
        <v>1716</v>
      </c>
      <c r="D99" s="107" t="s">
        <v>1716</v>
      </c>
      <c r="E99" s="107" t="s">
        <v>1716</v>
      </c>
      <c r="F99" s="108" t="s">
        <v>1716</v>
      </c>
      <c r="G99" s="35" t="s">
        <v>491</v>
      </c>
      <c r="H99" s="26"/>
      <c r="I99" s="100">
        <v>120</v>
      </c>
      <c r="J99" s="28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24">
        <f t="shared" si="8"/>
        <v>89</v>
      </c>
      <c r="B100" s="25"/>
      <c r="C100" s="106" t="s">
        <v>1717</v>
      </c>
      <c r="D100" s="107" t="s">
        <v>1717</v>
      </c>
      <c r="E100" s="107" t="s">
        <v>1717</v>
      </c>
      <c r="F100" s="108" t="s">
        <v>1717</v>
      </c>
      <c r="G100" s="35" t="s">
        <v>491</v>
      </c>
      <c r="H100" s="26"/>
      <c r="I100" s="100">
        <v>100</v>
      </c>
      <c r="J100" s="28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24">
        <f t="shared" si="8"/>
        <v>90</v>
      </c>
      <c r="B101" s="25"/>
      <c r="C101" s="106" t="s">
        <v>1718</v>
      </c>
      <c r="D101" s="107" t="s">
        <v>1718</v>
      </c>
      <c r="E101" s="107" t="s">
        <v>1718</v>
      </c>
      <c r="F101" s="108" t="s">
        <v>1718</v>
      </c>
      <c r="G101" s="35" t="s">
        <v>491</v>
      </c>
      <c r="H101" s="26"/>
      <c r="I101" s="100">
        <v>52</v>
      </c>
      <c r="J101" s="28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24">
        <f t="shared" si="8"/>
        <v>91</v>
      </c>
      <c r="B102" s="25"/>
      <c r="C102" s="106" t="s">
        <v>1719</v>
      </c>
      <c r="D102" s="107" t="s">
        <v>1719</v>
      </c>
      <c r="E102" s="107" t="s">
        <v>1719</v>
      </c>
      <c r="F102" s="108" t="s">
        <v>1719</v>
      </c>
      <c r="G102" s="35" t="s">
        <v>491</v>
      </c>
      <c r="H102" s="26"/>
      <c r="I102" s="100">
        <v>25</v>
      </c>
      <c r="J102" s="28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3">
      <c r="A103" s="24">
        <f t="shared" si="8"/>
        <v>92</v>
      </c>
      <c r="B103" s="25"/>
      <c r="C103" s="106" t="s">
        <v>1720</v>
      </c>
      <c r="D103" s="107" t="s">
        <v>1720</v>
      </c>
      <c r="E103" s="107" t="s">
        <v>1720</v>
      </c>
      <c r="F103" s="108" t="s">
        <v>1720</v>
      </c>
      <c r="G103" s="35" t="s">
        <v>491</v>
      </c>
      <c r="H103" s="26"/>
      <c r="I103" s="100">
        <v>25</v>
      </c>
      <c r="J103" s="28">
        <v>0</v>
      </c>
      <c r="K103" s="29">
        <v>9.5</v>
      </c>
      <c r="L103" s="30">
        <f t="shared" si="5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3">
      <c r="A104" s="24">
        <f t="shared" si="8"/>
        <v>93</v>
      </c>
      <c r="B104" s="25"/>
      <c r="C104" s="106" t="s">
        <v>1721</v>
      </c>
      <c r="D104" s="107" t="s">
        <v>1721</v>
      </c>
      <c r="E104" s="107" t="s">
        <v>1721</v>
      </c>
      <c r="F104" s="108" t="s">
        <v>1721</v>
      </c>
      <c r="G104" s="35" t="s">
        <v>491</v>
      </c>
      <c r="H104" s="26"/>
      <c r="I104" s="100">
        <v>200</v>
      </c>
      <c r="J104" s="28">
        <v>0</v>
      </c>
      <c r="K104" s="29">
        <v>9.5</v>
      </c>
      <c r="L104" s="30">
        <f t="shared" si="5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3">
      <c r="A105" s="24">
        <f t="shared" si="8"/>
        <v>94</v>
      </c>
      <c r="B105" s="25"/>
      <c r="C105" s="106" t="s">
        <v>1722</v>
      </c>
      <c r="D105" s="107" t="s">
        <v>1722</v>
      </c>
      <c r="E105" s="107" t="s">
        <v>1722</v>
      </c>
      <c r="F105" s="108" t="s">
        <v>1722</v>
      </c>
      <c r="G105" s="35" t="s">
        <v>491</v>
      </c>
      <c r="H105" s="26"/>
      <c r="I105" s="100">
        <v>120</v>
      </c>
      <c r="J105" s="28">
        <v>0</v>
      </c>
      <c r="K105" s="29">
        <v>9.5</v>
      </c>
      <c r="L105" s="30">
        <f t="shared" si="5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3">
      <c r="A106" s="24">
        <f t="shared" si="8"/>
        <v>95</v>
      </c>
      <c r="B106" s="25"/>
      <c r="C106" s="106" t="s">
        <v>1722</v>
      </c>
      <c r="D106" s="107" t="s">
        <v>1722</v>
      </c>
      <c r="E106" s="107" t="s">
        <v>1722</v>
      </c>
      <c r="F106" s="108" t="s">
        <v>1722</v>
      </c>
      <c r="G106" s="35" t="s">
        <v>491</v>
      </c>
      <c r="H106" s="26"/>
      <c r="I106" s="100">
        <v>120</v>
      </c>
      <c r="J106" s="28">
        <v>0</v>
      </c>
      <c r="K106" s="29">
        <v>9.5</v>
      </c>
      <c r="L106" s="30">
        <f t="shared" si="5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3">
      <c r="A107" s="24">
        <f t="shared" si="8"/>
        <v>96</v>
      </c>
      <c r="B107" s="25"/>
      <c r="C107" s="106" t="s">
        <v>1723</v>
      </c>
      <c r="D107" s="107" t="s">
        <v>1723</v>
      </c>
      <c r="E107" s="107" t="s">
        <v>1723</v>
      </c>
      <c r="F107" s="108" t="s">
        <v>1723</v>
      </c>
      <c r="G107" s="35" t="s">
        <v>491</v>
      </c>
      <c r="H107" s="26"/>
      <c r="I107" s="100">
        <v>5</v>
      </c>
      <c r="J107" s="28">
        <v>0</v>
      </c>
      <c r="K107" s="29">
        <v>9.5</v>
      </c>
      <c r="L107" s="30">
        <f t="shared" si="5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3">
      <c r="A108" s="24">
        <f t="shared" si="8"/>
        <v>97</v>
      </c>
      <c r="B108" s="25"/>
      <c r="C108" s="106" t="s">
        <v>1723</v>
      </c>
      <c r="D108" s="107" t="s">
        <v>1723</v>
      </c>
      <c r="E108" s="107" t="s">
        <v>1723</v>
      </c>
      <c r="F108" s="108" t="s">
        <v>1723</v>
      </c>
      <c r="G108" s="35" t="s">
        <v>491</v>
      </c>
      <c r="H108" s="26"/>
      <c r="I108" s="100">
        <v>5</v>
      </c>
      <c r="J108" s="28">
        <v>0</v>
      </c>
      <c r="K108" s="29">
        <v>9.5</v>
      </c>
      <c r="L108" s="30">
        <f t="shared" si="5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3">
      <c r="A109" s="24">
        <f t="shared" si="8"/>
        <v>98</v>
      </c>
      <c r="B109" s="25"/>
      <c r="C109" s="106" t="s">
        <v>1724</v>
      </c>
      <c r="D109" s="107" t="s">
        <v>1724</v>
      </c>
      <c r="E109" s="107" t="s">
        <v>1724</v>
      </c>
      <c r="F109" s="108" t="s">
        <v>1724</v>
      </c>
      <c r="G109" s="35" t="s">
        <v>491</v>
      </c>
      <c r="H109" s="26"/>
      <c r="I109" s="100">
        <v>30</v>
      </c>
      <c r="J109" s="28">
        <v>0</v>
      </c>
      <c r="K109" s="29">
        <v>9.5</v>
      </c>
      <c r="L109" s="30">
        <f t="shared" si="5"/>
        <v>0</v>
      </c>
      <c r="M109" s="31">
        <f t="shared" si="6"/>
        <v>0</v>
      </c>
      <c r="N109" s="31">
        <f t="shared" si="7"/>
        <v>0</v>
      </c>
    </row>
    <row r="110" spans="1:14" ht="15" customHeight="1" x14ac:dyDescent="0.3">
      <c r="A110" s="24">
        <f t="shared" si="8"/>
        <v>99</v>
      </c>
      <c r="B110" s="25"/>
      <c r="C110" s="106" t="s">
        <v>1724</v>
      </c>
      <c r="D110" s="107" t="s">
        <v>1724</v>
      </c>
      <c r="E110" s="107" t="s">
        <v>1724</v>
      </c>
      <c r="F110" s="108" t="s">
        <v>1724</v>
      </c>
      <c r="G110" s="35" t="s">
        <v>491</v>
      </c>
      <c r="H110" s="26"/>
      <c r="I110" s="100">
        <v>60</v>
      </c>
      <c r="J110" s="28">
        <v>0</v>
      </c>
      <c r="K110" s="29">
        <v>9.5</v>
      </c>
      <c r="L110" s="30">
        <f t="shared" si="5"/>
        <v>0</v>
      </c>
      <c r="M110" s="31">
        <f t="shared" si="6"/>
        <v>0</v>
      </c>
      <c r="N110" s="31">
        <f t="shared" si="7"/>
        <v>0</v>
      </c>
    </row>
    <row r="111" spans="1:14" ht="15" customHeight="1" x14ac:dyDescent="0.3">
      <c r="A111" s="24">
        <f t="shared" si="8"/>
        <v>100</v>
      </c>
      <c r="B111" s="25"/>
      <c r="C111" s="106" t="s">
        <v>1885</v>
      </c>
      <c r="D111" s="107" t="s">
        <v>1725</v>
      </c>
      <c r="E111" s="107" t="s">
        <v>1725</v>
      </c>
      <c r="F111" s="108" t="s">
        <v>1725</v>
      </c>
      <c r="G111" s="35" t="s">
        <v>491</v>
      </c>
      <c r="H111" s="26"/>
      <c r="I111" s="100">
        <v>60</v>
      </c>
      <c r="J111" s="28">
        <v>0</v>
      </c>
      <c r="K111" s="29">
        <v>9.5</v>
      </c>
      <c r="L111" s="30">
        <f t="shared" si="5"/>
        <v>0</v>
      </c>
      <c r="M111" s="31">
        <f t="shared" si="6"/>
        <v>0</v>
      </c>
      <c r="N111" s="31">
        <f t="shared" si="7"/>
        <v>0</v>
      </c>
    </row>
    <row r="112" spans="1:14" ht="15" customHeight="1" x14ac:dyDescent="0.3">
      <c r="A112" s="24">
        <f t="shared" si="8"/>
        <v>101</v>
      </c>
      <c r="B112" s="25"/>
      <c r="C112" s="106" t="s">
        <v>1726</v>
      </c>
      <c r="D112" s="107" t="s">
        <v>1726</v>
      </c>
      <c r="E112" s="107" t="s">
        <v>1726</v>
      </c>
      <c r="F112" s="108" t="s">
        <v>1726</v>
      </c>
      <c r="G112" s="35" t="s">
        <v>491</v>
      </c>
      <c r="H112" s="26"/>
      <c r="I112" s="100">
        <v>45</v>
      </c>
      <c r="J112" s="28">
        <v>0</v>
      </c>
      <c r="K112" s="29">
        <v>9.5</v>
      </c>
      <c r="L112" s="30">
        <f t="shared" si="5"/>
        <v>0</v>
      </c>
      <c r="M112" s="31">
        <f t="shared" si="6"/>
        <v>0</v>
      </c>
      <c r="N112" s="31">
        <f t="shared" si="7"/>
        <v>0</v>
      </c>
    </row>
    <row r="113" spans="1:14" ht="15" customHeight="1" x14ac:dyDescent="0.3">
      <c r="A113" s="24">
        <f t="shared" si="8"/>
        <v>102</v>
      </c>
      <c r="B113" s="25"/>
      <c r="C113" s="106" t="s">
        <v>1727</v>
      </c>
      <c r="D113" s="107" t="s">
        <v>1727</v>
      </c>
      <c r="E113" s="107" t="s">
        <v>1727</v>
      </c>
      <c r="F113" s="108" t="s">
        <v>1727</v>
      </c>
      <c r="G113" s="35" t="s">
        <v>491</v>
      </c>
      <c r="H113" s="26"/>
      <c r="I113" s="100">
        <v>36</v>
      </c>
      <c r="J113" s="28">
        <v>0</v>
      </c>
      <c r="K113" s="29">
        <v>9.5</v>
      </c>
      <c r="L113" s="30">
        <f t="shared" si="5"/>
        <v>0</v>
      </c>
      <c r="M113" s="31">
        <f t="shared" si="6"/>
        <v>0</v>
      </c>
      <c r="N113" s="31">
        <f t="shared" si="7"/>
        <v>0</v>
      </c>
    </row>
    <row r="114" spans="1:14" ht="15" customHeight="1" x14ac:dyDescent="0.3">
      <c r="A114" s="24">
        <f t="shared" si="8"/>
        <v>103</v>
      </c>
      <c r="B114" s="25"/>
      <c r="C114" s="106" t="s">
        <v>1728</v>
      </c>
      <c r="D114" s="107" t="s">
        <v>1728</v>
      </c>
      <c r="E114" s="107" t="s">
        <v>1728</v>
      </c>
      <c r="F114" s="108" t="s">
        <v>1728</v>
      </c>
      <c r="G114" s="35" t="s">
        <v>491</v>
      </c>
      <c r="H114" s="26"/>
      <c r="I114" s="100">
        <v>360</v>
      </c>
      <c r="J114" s="28">
        <v>0</v>
      </c>
      <c r="K114" s="29">
        <v>9.5</v>
      </c>
      <c r="L114" s="30">
        <f t="shared" si="5"/>
        <v>0</v>
      </c>
      <c r="M114" s="31">
        <f t="shared" si="6"/>
        <v>0</v>
      </c>
      <c r="N114" s="31">
        <f t="shared" si="7"/>
        <v>0</v>
      </c>
    </row>
    <row r="115" spans="1:14" ht="15" customHeight="1" x14ac:dyDescent="0.3">
      <c r="A115" s="24">
        <f t="shared" si="8"/>
        <v>104</v>
      </c>
      <c r="B115" s="25"/>
      <c r="C115" s="106" t="s">
        <v>1886</v>
      </c>
      <c r="D115" s="107" t="s">
        <v>1729</v>
      </c>
      <c r="E115" s="107" t="s">
        <v>1729</v>
      </c>
      <c r="F115" s="108" t="s">
        <v>1729</v>
      </c>
      <c r="G115" s="35" t="s">
        <v>491</v>
      </c>
      <c r="H115" s="26"/>
      <c r="I115" s="100">
        <v>100</v>
      </c>
      <c r="J115" s="28">
        <v>0</v>
      </c>
      <c r="K115" s="29">
        <v>9.5</v>
      </c>
      <c r="L115" s="30">
        <f t="shared" si="5"/>
        <v>0</v>
      </c>
      <c r="M115" s="31">
        <f t="shared" si="6"/>
        <v>0</v>
      </c>
      <c r="N115" s="31">
        <f t="shared" si="7"/>
        <v>0</v>
      </c>
    </row>
    <row r="116" spans="1:14" ht="15" customHeight="1" x14ac:dyDescent="0.3">
      <c r="A116" s="24">
        <f t="shared" si="8"/>
        <v>105</v>
      </c>
      <c r="B116" s="25"/>
      <c r="C116" s="106" t="s">
        <v>1887</v>
      </c>
      <c r="D116" s="107" t="s">
        <v>1730</v>
      </c>
      <c r="E116" s="107" t="s">
        <v>1730</v>
      </c>
      <c r="F116" s="108" t="s">
        <v>1730</v>
      </c>
      <c r="G116" s="35" t="s">
        <v>491</v>
      </c>
      <c r="H116" s="26"/>
      <c r="I116" s="100">
        <v>45</v>
      </c>
      <c r="J116" s="28">
        <v>0</v>
      </c>
      <c r="K116" s="29">
        <v>9.5</v>
      </c>
      <c r="L116" s="30">
        <f t="shared" si="5"/>
        <v>0</v>
      </c>
      <c r="M116" s="31">
        <f t="shared" si="6"/>
        <v>0</v>
      </c>
      <c r="N116" s="31">
        <f t="shared" si="7"/>
        <v>0</v>
      </c>
    </row>
    <row r="117" spans="1:14" ht="15" customHeight="1" x14ac:dyDescent="0.3">
      <c r="A117" s="24">
        <f t="shared" si="8"/>
        <v>106</v>
      </c>
      <c r="B117" s="25"/>
      <c r="C117" s="106" t="s">
        <v>1888</v>
      </c>
      <c r="D117" s="107" t="s">
        <v>1731</v>
      </c>
      <c r="E117" s="107" t="s">
        <v>1731</v>
      </c>
      <c r="F117" s="108" t="s">
        <v>1731</v>
      </c>
      <c r="G117" s="35" t="s">
        <v>491</v>
      </c>
      <c r="H117" s="26"/>
      <c r="I117" s="100">
        <v>108</v>
      </c>
      <c r="J117" s="28">
        <v>0</v>
      </c>
      <c r="K117" s="29">
        <v>9.5</v>
      </c>
      <c r="L117" s="30">
        <f t="shared" si="5"/>
        <v>0</v>
      </c>
      <c r="M117" s="31">
        <f t="shared" si="6"/>
        <v>0</v>
      </c>
      <c r="N117" s="31">
        <f t="shared" si="7"/>
        <v>0</v>
      </c>
    </row>
    <row r="118" spans="1:14" ht="15" customHeight="1" x14ac:dyDescent="0.3">
      <c r="A118" s="24">
        <f t="shared" si="8"/>
        <v>107</v>
      </c>
      <c r="B118" s="25"/>
      <c r="C118" s="106" t="s">
        <v>2133</v>
      </c>
      <c r="D118" s="107" t="s">
        <v>1732</v>
      </c>
      <c r="E118" s="107" t="s">
        <v>1732</v>
      </c>
      <c r="F118" s="108" t="s">
        <v>1732</v>
      </c>
      <c r="G118" s="35" t="s">
        <v>491</v>
      </c>
      <c r="H118" s="26"/>
      <c r="I118" s="100">
        <v>50</v>
      </c>
      <c r="J118" s="28">
        <v>0</v>
      </c>
      <c r="K118" s="29">
        <v>9.5</v>
      </c>
      <c r="L118" s="30">
        <f t="shared" si="5"/>
        <v>0</v>
      </c>
      <c r="M118" s="31">
        <f t="shared" si="6"/>
        <v>0</v>
      </c>
      <c r="N118" s="31">
        <f t="shared" si="7"/>
        <v>0</v>
      </c>
    </row>
    <row r="119" spans="1:14" ht="15" customHeight="1" x14ac:dyDescent="0.3">
      <c r="A119" s="24">
        <f t="shared" si="8"/>
        <v>108</v>
      </c>
      <c r="B119" s="25"/>
      <c r="C119" s="106" t="s">
        <v>1733</v>
      </c>
      <c r="D119" s="107" t="s">
        <v>1733</v>
      </c>
      <c r="E119" s="107" t="s">
        <v>1733</v>
      </c>
      <c r="F119" s="108" t="s">
        <v>1733</v>
      </c>
      <c r="G119" s="35" t="s">
        <v>491</v>
      </c>
      <c r="H119" s="26"/>
      <c r="I119" s="100">
        <v>6</v>
      </c>
      <c r="J119" s="28">
        <v>0</v>
      </c>
      <c r="K119" s="29">
        <v>9.5</v>
      </c>
      <c r="L119" s="30">
        <f t="shared" si="5"/>
        <v>0</v>
      </c>
      <c r="M119" s="31">
        <f t="shared" si="6"/>
        <v>0</v>
      </c>
      <c r="N119" s="31">
        <f t="shared" si="7"/>
        <v>0</v>
      </c>
    </row>
    <row r="120" spans="1:14" ht="15" customHeight="1" x14ac:dyDescent="0.3">
      <c r="A120" s="24">
        <f t="shared" si="8"/>
        <v>109</v>
      </c>
      <c r="B120" s="25"/>
      <c r="C120" s="106" t="s">
        <v>1734</v>
      </c>
      <c r="D120" s="107" t="s">
        <v>1734</v>
      </c>
      <c r="E120" s="107" t="s">
        <v>1734</v>
      </c>
      <c r="F120" s="108" t="s">
        <v>1734</v>
      </c>
      <c r="G120" s="35" t="s">
        <v>491</v>
      </c>
      <c r="H120" s="26"/>
      <c r="I120" s="100">
        <v>2</v>
      </c>
      <c r="J120" s="28">
        <v>0</v>
      </c>
      <c r="K120" s="29">
        <v>9.5</v>
      </c>
      <c r="L120" s="30">
        <f t="shared" si="5"/>
        <v>0</v>
      </c>
      <c r="M120" s="31">
        <f t="shared" si="6"/>
        <v>0</v>
      </c>
      <c r="N120" s="31">
        <f t="shared" si="7"/>
        <v>0</v>
      </c>
    </row>
    <row r="121" spans="1:14" ht="15" customHeight="1" x14ac:dyDescent="0.3">
      <c r="A121" s="24">
        <f t="shared" si="8"/>
        <v>110</v>
      </c>
      <c r="B121" s="25"/>
      <c r="C121" s="106" t="s">
        <v>1735</v>
      </c>
      <c r="D121" s="107" t="s">
        <v>1735</v>
      </c>
      <c r="E121" s="107" t="s">
        <v>1735</v>
      </c>
      <c r="F121" s="108" t="s">
        <v>1735</v>
      </c>
      <c r="G121" s="35" t="s">
        <v>491</v>
      </c>
      <c r="H121" s="26"/>
      <c r="I121" s="100">
        <v>960</v>
      </c>
      <c r="J121" s="28">
        <v>0</v>
      </c>
      <c r="K121" s="29">
        <v>9.5</v>
      </c>
      <c r="L121" s="30">
        <f t="shared" si="5"/>
        <v>0</v>
      </c>
      <c r="M121" s="31">
        <f t="shared" si="6"/>
        <v>0</v>
      </c>
      <c r="N121" s="31">
        <f t="shared" si="7"/>
        <v>0</v>
      </c>
    </row>
    <row r="122" spans="1:14" ht="15" customHeight="1" x14ac:dyDescent="0.3">
      <c r="A122" s="24">
        <f t="shared" si="8"/>
        <v>111</v>
      </c>
      <c r="B122" s="25"/>
      <c r="C122" s="106" t="s">
        <v>1736</v>
      </c>
      <c r="D122" s="107" t="s">
        <v>1736</v>
      </c>
      <c r="E122" s="107" t="s">
        <v>1736</v>
      </c>
      <c r="F122" s="108" t="s">
        <v>1736</v>
      </c>
      <c r="G122" s="35" t="s">
        <v>491</v>
      </c>
      <c r="H122" s="26"/>
      <c r="I122" s="100">
        <v>75</v>
      </c>
      <c r="J122" s="28">
        <v>0</v>
      </c>
      <c r="K122" s="29">
        <v>9.5</v>
      </c>
      <c r="L122" s="30">
        <f t="shared" si="5"/>
        <v>0</v>
      </c>
      <c r="M122" s="31">
        <f t="shared" si="6"/>
        <v>0</v>
      </c>
      <c r="N122" s="31">
        <f t="shared" si="7"/>
        <v>0</v>
      </c>
    </row>
    <row r="123" spans="1:14" ht="15" customHeight="1" x14ac:dyDescent="0.3">
      <c r="A123" s="24">
        <f t="shared" si="8"/>
        <v>112</v>
      </c>
      <c r="B123" s="25"/>
      <c r="C123" s="106" t="s">
        <v>1737</v>
      </c>
      <c r="D123" s="107" t="s">
        <v>1737</v>
      </c>
      <c r="E123" s="107" t="s">
        <v>1737</v>
      </c>
      <c r="F123" s="108" t="s">
        <v>1737</v>
      </c>
      <c r="G123" s="35" t="s">
        <v>491</v>
      </c>
      <c r="H123" s="26"/>
      <c r="I123" s="100">
        <v>900</v>
      </c>
      <c r="J123" s="28">
        <v>0</v>
      </c>
      <c r="K123" s="29">
        <v>9.5</v>
      </c>
      <c r="L123" s="30">
        <f t="shared" si="5"/>
        <v>0</v>
      </c>
      <c r="M123" s="31">
        <f t="shared" si="6"/>
        <v>0</v>
      </c>
      <c r="N123" s="31">
        <f t="shared" si="7"/>
        <v>0</v>
      </c>
    </row>
    <row r="124" spans="1:14" ht="15" customHeight="1" x14ac:dyDescent="0.3">
      <c r="A124" s="24">
        <f t="shared" si="8"/>
        <v>113</v>
      </c>
      <c r="B124" s="25"/>
      <c r="C124" s="106" t="s">
        <v>1738</v>
      </c>
      <c r="D124" s="107" t="s">
        <v>1738</v>
      </c>
      <c r="E124" s="107" t="s">
        <v>1738</v>
      </c>
      <c r="F124" s="108" t="s">
        <v>1738</v>
      </c>
      <c r="G124" s="35" t="s">
        <v>491</v>
      </c>
      <c r="H124" s="26"/>
      <c r="I124" s="100">
        <v>30</v>
      </c>
      <c r="J124" s="28">
        <v>0</v>
      </c>
      <c r="K124" s="29">
        <v>9.5</v>
      </c>
      <c r="L124" s="30">
        <f t="shared" si="5"/>
        <v>0</v>
      </c>
      <c r="M124" s="31">
        <f t="shared" si="6"/>
        <v>0</v>
      </c>
      <c r="N124" s="31">
        <f t="shared" si="7"/>
        <v>0</v>
      </c>
    </row>
    <row r="125" spans="1:14" ht="15" customHeight="1" x14ac:dyDescent="0.3">
      <c r="A125" s="24">
        <f t="shared" si="8"/>
        <v>114</v>
      </c>
      <c r="B125" s="25"/>
      <c r="C125" s="106" t="s">
        <v>1739</v>
      </c>
      <c r="D125" s="107" t="s">
        <v>1739</v>
      </c>
      <c r="E125" s="107" t="s">
        <v>1739</v>
      </c>
      <c r="F125" s="108" t="s">
        <v>1739</v>
      </c>
      <c r="G125" s="35" t="s">
        <v>491</v>
      </c>
      <c r="H125" s="26"/>
      <c r="I125" s="100">
        <v>36</v>
      </c>
      <c r="J125" s="28">
        <v>0</v>
      </c>
      <c r="K125" s="29">
        <v>9.5</v>
      </c>
      <c r="L125" s="30">
        <f t="shared" si="5"/>
        <v>0</v>
      </c>
      <c r="M125" s="31">
        <f t="shared" si="6"/>
        <v>0</v>
      </c>
      <c r="N125" s="31">
        <f t="shared" si="7"/>
        <v>0</v>
      </c>
    </row>
    <row r="126" spans="1:14" ht="15" customHeight="1" x14ac:dyDescent="0.3">
      <c r="A126" s="24">
        <f t="shared" si="8"/>
        <v>115</v>
      </c>
      <c r="B126" s="25"/>
      <c r="C126" s="106" t="s">
        <v>1740</v>
      </c>
      <c r="D126" s="107" t="s">
        <v>1740</v>
      </c>
      <c r="E126" s="107" t="s">
        <v>1740</v>
      </c>
      <c r="F126" s="108" t="s">
        <v>1740</v>
      </c>
      <c r="G126" s="35" t="s">
        <v>491</v>
      </c>
      <c r="H126" s="26"/>
      <c r="I126" s="100">
        <v>900</v>
      </c>
      <c r="J126" s="28">
        <v>0</v>
      </c>
      <c r="K126" s="29">
        <v>9.5</v>
      </c>
      <c r="L126" s="30">
        <f t="shared" si="5"/>
        <v>0</v>
      </c>
      <c r="M126" s="31">
        <f t="shared" si="6"/>
        <v>0</v>
      </c>
      <c r="N126" s="31">
        <f t="shared" si="7"/>
        <v>0</v>
      </c>
    </row>
    <row r="127" spans="1:14" ht="15" customHeight="1" x14ac:dyDescent="0.3">
      <c r="A127" s="24">
        <f t="shared" si="8"/>
        <v>116</v>
      </c>
      <c r="B127" s="25"/>
      <c r="C127" s="106" t="s">
        <v>1741</v>
      </c>
      <c r="D127" s="107" t="s">
        <v>1741</v>
      </c>
      <c r="E127" s="107" t="s">
        <v>1741</v>
      </c>
      <c r="F127" s="108" t="s">
        <v>1741</v>
      </c>
      <c r="G127" s="35" t="s">
        <v>491</v>
      </c>
      <c r="H127" s="26"/>
      <c r="I127" s="100">
        <v>60</v>
      </c>
      <c r="J127" s="28">
        <v>0</v>
      </c>
      <c r="K127" s="29">
        <v>9.5</v>
      </c>
      <c r="L127" s="30">
        <f t="shared" si="5"/>
        <v>0</v>
      </c>
      <c r="M127" s="31">
        <f t="shared" si="6"/>
        <v>0</v>
      </c>
      <c r="N127" s="31">
        <f t="shared" si="7"/>
        <v>0</v>
      </c>
    </row>
    <row r="128" spans="1:14" ht="15" customHeight="1" x14ac:dyDescent="0.3">
      <c r="A128" s="24">
        <f t="shared" si="8"/>
        <v>117</v>
      </c>
      <c r="B128" s="25"/>
      <c r="C128" s="106" t="s">
        <v>1889</v>
      </c>
      <c r="D128" s="107" t="s">
        <v>1742</v>
      </c>
      <c r="E128" s="107" t="s">
        <v>1742</v>
      </c>
      <c r="F128" s="108" t="s">
        <v>1742</v>
      </c>
      <c r="G128" s="35" t="s">
        <v>491</v>
      </c>
      <c r="H128" s="26"/>
      <c r="I128" s="100">
        <v>18</v>
      </c>
      <c r="J128" s="28">
        <v>0</v>
      </c>
      <c r="K128" s="29">
        <v>9.5</v>
      </c>
      <c r="L128" s="30">
        <f t="shared" si="5"/>
        <v>0</v>
      </c>
      <c r="M128" s="31">
        <f t="shared" si="6"/>
        <v>0</v>
      </c>
      <c r="N128" s="31">
        <f t="shared" si="7"/>
        <v>0</v>
      </c>
    </row>
    <row r="129" spans="1:14" ht="15" customHeight="1" x14ac:dyDescent="0.3">
      <c r="A129" s="24">
        <f t="shared" si="8"/>
        <v>118</v>
      </c>
      <c r="B129" s="25"/>
      <c r="C129" s="106" t="s">
        <v>1890</v>
      </c>
      <c r="D129" s="107" t="s">
        <v>1743</v>
      </c>
      <c r="E129" s="107" t="s">
        <v>1743</v>
      </c>
      <c r="F129" s="108" t="s">
        <v>1743</v>
      </c>
      <c r="G129" s="35" t="s">
        <v>491</v>
      </c>
      <c r="H129" s="26"/>
      <c r="I129" s="100">
        <v>420</v>
      </c>
      <c r="J129" s="28">
        <v>0</v>
      </c>
      <c r="K129" s="29">
        <v>9.5</v>
      </c>
      <c r="L129" s="30">
        <f t="shared" si="5"/>
        <v>0</v>
      </c>
      <c r="M129" s="31">
        <f t="shared" si="6"/>
        <v>0</v>
      </c>
      <c r="N129" s="31">
        <f t="shared" si="7"/>
        <v>0</v>
      </c>
    </row>
    <row r="130" spans="1:14" ht="15" customHeight="1" x14ac:dyDescent="0.3">
      <c r="A130" s="24">
        <f t="shared" si="8"/>
        <v>119</v>
      </c>
      <c r="B130" s="25"/>
      <c r="C130" s="106" t="s">
        <v>1744</v>
      </c>
      <c r="D130" s="107" t="s">
        <v>1744</v>
      </c>
      <c r="E130" s="107" t="s">
        <v>1744</v>
      </c>
      <c r="F130" s="108" t="s">
        <v>1744</v>
      </c>
      <c r="G130" s="35" t="s">
        <v>491</v>
      </c>
      <c r="H130" s="26"/>
      <c r="I130" s="100">
        <v>2250</v>
      </c>
      <c r="J130" s="28">
        <v>0</v>
      </c>
      <c r="K130" s="29">
        <v>9.5</v>
      </c>
      <c r="L130" s="30">
        <f t="shared" si="5"/>
        <v>0</v>
      </c>
      <c r="M130" s="31">
        <f t="shared" si="6"/>
        <v>0</v>
      </c>
      <c r="N130" s="31">
        <f t="shared" si="7"/>
        <v>0</v>
      </c>
    </row>
    <row r="131" spans="1:14" ht="15" customHeight="1" x14ac:dyDescent="0.3">
      <c r="A131" s="24">
        <f t="shared" si="8"/>
        <v>120</v>
      </c>
      <c r="B131" s="25"/>
      <c r="C131" s="106" t="s">
        <v>1745</v>
      </c>
      <c r="D131" s="107" t="s">
        <v>1745</v>
      </c>
      <c r="E131" s="107" t="s">
        <v>1745</v>
      </c>
      <c r="F131" s="108" t="s">
        <v>1745</v>
      </c>
      <c r="G131" s="35" t="s">
        <v>491</v>
      </c>
      <c r="H131" s="26"/>
      <c r="I131" s="100">
        <v>30</v>
      </c>
      <c r="J131" s="28">
        <v>0</v>
      </c>
      <c r="K131" s="29">
        <v>9.5</v>
      </c>
      <c r="L131" s="30">
        <f t="shared" si="5"/>
        <v>0</v>
      </c>
      <c r="M131" s="31">
        <f t="shared" si="6"/>
        <v>0</v>
      </c>
      <c r="N131" s="31">
        <f t="shared" si="7"/>
        <v>0</v>
      </c>
    </row>
    <row r="132" spans="1:14" ht="15" customHeight="1" x14ac:dyDescent="0.3">
      <c r="A132" s="24">
        <f t="shared" si="8"/>
        <v>121</v>
      </c>
      <c r="B132" s="25"/>
      <c r="C132" s="106" t="s">
        <v>1746</v>
      </c>
      <c r="D132" s="107" t="s">
        <v>1746</v>
      </c>
      <c r="E132" s="107" t="s">
        <v>1746</v>
      </c>
      <c r="F132" s="108" t="s">
        <v>1746</v>
      </c>
      <c r="G132" s="35" t="s">
        <v>491</v>
      </c>
      <c r="H132" s="26"/>
      <c r="I132" s="100">
        <v>900</v>
      </c>
      <c r="J132" s="28">
        <v>0</v>
      </c>
      <c r="K132" s="29">
        <v>9.5</v>
      </c>
      <c r="L132" s="30">
        <f t="shared" si="5"/>
        <v>0</v>
      </c>
      <c r="M132" s="31">
        <f t="shared" si="6"/>
        <v>0</v>
      </c>
      <c r="N132" s="31">
        <f t="shared" si="7"/>
        <v>0</v>
      </c>
    </row>
    <row r="133" spans="1:14" ht="15" customHeight="1" x14ac:dyDescent="0.3">
      <c r="A133" s="24">
        <f t="shared" si="8"/>
        <v>122</v>
      </c>
      <c r="B133" s="25"/>
      <c r="C133" s="106" t="s">
        <v>1747</v>
      </c>
      <c r="D133" s="107" t="s">
        <v>1747</v>
      </c>
      <c r="E133" s="107" t="s">
        <v>1747</v>
      </c>
      <c r="F133" s="108" t="s">
        <v>1747</v>
      </c>
      <c r="G133" s="35" t="s">
        <v>491</v>
      </c>
      <c r="H133" s="26"/>
      <c r="I133" s="100">
        <v>30</v>
      </c>
      <c r="J133" s="28">
        <v>0</v>
      </c>
      <c r="K133" s="29">
        <v>9.5</v>
      </c>
      <c r="L133" s="30">
        <f t="shared" si="5"/>
        <v>0</v>
      </c>
      <c r="M133" s="31">
        <f t="shared" si="6"/>
        <v>0</v>
      </c>
      <c r="N133" s="31">
        <f t="shared" si="7"/>
        <v>0</v>
      </c>
    </row>
    <row r="134" spans="1:14" ht="15" customHeight="1" x14ac:dyDescent="0.3">
      <c r="A134" s="24">
        <f t="shared" si="8"/>
        <v>123</v>
      </c>
      <c r="B134" s="25"/>
      <c r="C134" s="106" t="s">
        <v>1748</v>
      </c>
      <c r="D134" s="107" t="s">
        <v>1748</v>
      </c>
      <c r="E134" s="107" t="s">
        <v>1748</v>
      </c>
      <c r="F134" s="108" t="s">
        <v>1748</v>
      </c>
      <c r="G134" s="35" t="s">
        <v>491</v>
      </c>
      <c r="H134" s="26"/>
      <c r="I134" s="100">
        <v>30</v>
      </c>
      <c r="J134" s="28">
        <v>0</v>
      </c>
      <c r="K134" s="29">
        <v>9.5</v>
      </c>
      <c r="L134" s="30">
        <f t="shared" si="5"/>
        <v>0</v>
      </c>
      <c r="M134" s="31">
        <f t="shared" si="6"/>
        <v>0</v>
      </c>
      <c r="N134" s="31">
        <f t="shared" si="7"/>
        <v>0</v>
      </c>
    </row>
    <row r="135" spans="1:14" ht="15" customHeight="1" x14ac:dyDescent="0.3">
      <c r="A135" s="24">
        <f t="shared" si="8"/>
        <v>124</v>
      </c>
      <c r="B135" s="25"/>
      <c r="C135" s="106" t="s">
        <v>1749</v>
      </c>
      <c r="D135" s="107" t="s">
        <v>1749</v>
      </c>
      <c r="E135" s="107" t="s">
        <v>1749</v>
      </c>
      <c r="F135" s="108" t="s">
        <v>1749</v>
      </c>
      <c r="G135" s="35" t="s">
        <v>491</v>
      </c>
      <c r="H135" s="26"/>
      <c r="I135" s="100">
        <v>54</v>
      </c>
      <c r="J135" s="28">
        <v>0</v>
      </c>
      <c r="K135" s="29">
        <v>9.5</v>
      </c>
      <c r="L135" s="30">
        <f t="shared" si="5"/>
        <v>0</v>
      </c>
      <c r="M135" s="31">
        <f t="shared" si="6"/>
        <v>0</v>
      </c>
      <c r="N135" s="31">
        <f t="shared" si="7"/>
        <v>0</v>
      </c>
    </row>
    <row r="136" spans="1:14" ht="15" customHeight="1" x14ac:dyDescent="0.3">
      <c r="A136" s="24">
        <f t="shared" si="8"/>
        <v>125</v>
      </c>
      <c r="B136" s="25"/>
      <c r="C136" s="106" t="s">
        <v>1750</v>
      </c>
      <c r="D136" s="107" t="s">
        <v>1750</v>
      </c>
      <c r="E136" s="107" t="s">
        <v>1750</v>
      </c>
      <c r="F136" s="108" t="s">
        <v>1750</v>
      </c>
      <c r="G136" s="35" t="s">
        <v>491</v>
      </c>
      <c r="H136" s="26"/>
      <c r="I136" s="100">
        <v>30</v>
      </c>
      <c r="J136" s="28">
        <v>0</v>
      </c>
      <c r="K136" s="29">
        <v>9.5</v>
      </c>
      <c r="L136" s="30">
        <f t="shared" si="5"/>
        <v>0</v>
      </c>
      <c r="M136" s="31">
        <f t="shared" si="6"/>
        <v>0</v>
      </c>
      <c r="N136" s="31">
        <f t="shared" si="7"/>
        <v>0</v>
      </c>
    </row>
    <row r="137" spans="1:14" ht="15" customHeight="1" x14ac:dyDescent="0.3">
      <c r="A137" s="24">
        <f t="shared" si="8"/>
        <v>126</v>
      </c>
      <c r="B137" s="25"/>
      <c r="C137" s="106" t="s">
        <v>1751</v>
      </c>
      <c r="D137" s="107" t="s">
        <v>1751</v>
      </c>
      <c r="E137" s="107" t="s">
        <v>1751</v>
      </c>
      <c r="F137" s="108" t="s">
        <v>1751</v>
      </c>
      <c r="G137" s="35" t="s">
        <v>491</v>
      </c>
      <c r="H137" s="26"/>
      <c r="I137" s="100">
        <v>30</v>
      </c>
      <c r="J137" s="28">
        <v>0</v>
      </c>
      <c r="K137" s="29">
        <v>9.5</v>
      </c>
      <c r="L137" s="30">
        <f t="shared" si="5"/>
        <v>0</v>
      </c>
      <c r="M137" s="31">
        <f t="shared" si="6"/>
        <v>0</v>
      </c>
      <c r="N137" s="31">
        <f t="shared" si="7"/>
        <v>0</v>
      </c>
    </row>
    <row r="138" spans="1:14" ht="15" customHeight="1" x14ac:dyDescent="0.3">
      <c r="A138" s="24">
        <f t="shared" si="8"/>
        <v>127</v>
      </c>
      <c r="B138" s="25"/>
      <c r="C138" s="106" t="s">
        <v>1752</v>
      </c>
      <c r="D138" s="107" t="s">
        <v>1752</v>
      </c>
      <c r="E138" s="107" t="s">
        <v>1752</v>
      </c>
      <c r="F138" s="108" t="s">
        <v>1752</v>
      </c>
      <c r="G138" s="35" t="s">
        <v>491</v>
      </c>
      <c r="H138" s="26"/>
      <c r="I138" s="100">
        <v>54</v>
      </c>
      <c r="J138" s="28">
        <v>0</v>
      </c>
      <c r="K138" s="29">
        <v>9.5</v>
      </c>
      <c r="L138" s="30">
        <f t="shared" si="5"/>
        <v>0</v>
      </c>
      <c r="M138" s="31">
        <f t="shared" si="6"/>
        <v>0</v>
      </c>
      <c r="N138" s="31">
        <f t="shared" si="7"/>
        <v>0</v>
      </c>
    </row>
    <row r="139" spans="1:14" ht="15" customHeight="1" x14ac:dyDescent="0.3">
      <c r="A139" s="24">
        <f t="shared" si="8"/>
        <v>128</v>
      </c>
      <c r="B139" s="25"/>
      <c r="C139" s="106" t="s">
        <v>1753</v>
      </c>
      <c r="D139" s="107" t="s">
        <v>1753</v>
      </c>
      <c r="E139" s="107" t="s">
        <v>1753</v>
      </c>
      <c r="F139" s="108" t="s">
        <v>1753</v>
      </c>
      <c r="G139" s="35" t="s">
        <v>491</v>
      </c>
      <c r="H139" s="26"/>
      <c r="I139" s="100">
        <v>30</v>
      </c>
      <c r="J139" s="28">
        <v>0</v>
      </c>
      <c r="K139" s="29">
        <v>9.5</v>
      </c>
      <c r="L139" s="30">
        <f t="shared" si="5"/>
        <v>0</v>
      </c>
      <c r="M139" s="31">
        <f t="shared" si="6"/>
        <v>0</v>
      </c>
      <c r="N139" s="31">
        <f t="shared" si="7"/>
        <v>0</v>
      </c>
    </row>
    <row r="140" spans="1:14" ht="15" customHeight="1" x14ac:dyDescent="0.3">
      <c r="A140" s="24">
        <f t="shared" si="8"/>
        <v>129</v>
      </c>
      <c r="B140" s="25"/>
      <c r="C140" s="106" t="s">
        <v>1754</v>
      </c>
      <c r="D140" s="107" t="s">
        <v>1754</v>
      </c>
      <c r="E140" s="107" t="s">
        <v>1754</v>
      </c>
      <c r="F140" s="108" t="s">
        <v>1754</v>
      </c>
      <c r="G140" s="35" t="s">
        <v>491</v>
      </c>
      <c r="H140" s="26"/>
      <c r="I140" s="100">
        <v>30</v>
      </c>
      <c r="J140" s="28">
        <v>0</v>
      </c>
      <c r="K140" s="29">
        <v>9.5</v>
      </c>
      <c r="L140" s="30">
        <f t="shared" si="5"/>
        <v>0</v>
      </c>
      <c r="M140" s="31">
        <f t="shared" si="6"/>
        <v>0</v>
      </c>
      <c r="N140" s="31">
        <f t="shared" si="7"/>
        <v>0</v>
      </c>
    </row>
    <row r="141" spans="1:14" ht="15" customHeight="1" x14ac:dyDescent="0.3">
      <c r="A141" s="24">
        <f t="shared" si="8"/>
        <v>130</v>
      </c>
      <c r="B141" s="25"/>
      <c r="C141" s="106" t="s">
        <v>1755</v>
      </c>
      <c r="D141" s="107" t="s">
        <v>1755</v>
      </c>
      <c r="E141" s="107" t="s">
        <v>1755</v>
      </c>
      <c r="F141" s="108" t="s">
        <v>1755</v>
      </c>
      <c r="G141" s="35" t="s">
        <v>491</v>
      </c>
      <c r="H141" s="26"/>
      <c r="I141" s="100">
        <v>30</v>
      </c>
      <c r="J141" s="28">
        <v>0</v>
      </c>
      <c r="K141" s="29">
        <v>9.5</v>
      </c>
      <c r="L141" s="30">
        <f t="shared" ref="L141:L204" si="9">PRODUCT(J141,1.095)</f>
        <v>0</v>
      </c>
      <c r="M141" s="31">
        <f t="shared" ref="M141:M204" si="10">PRODUCT(I141,L141)</f>
        <v>0</v>
      </c>
      <c r="N141" s="31">
        <f t="shared" ref="N141:N204" si="11">PRODUCT(I141,J141)</f>
        <v>0</v>
      </c>
    </row>
    <row r="142" spans="1:14" ht="15" customHeight="1" x14ac:dyDescent="0.3">
      <c r="A142" s="24">
        <f t="shared" si="8"/>
        <v>131</v>
      </c>
      <c r="B142" s="25"/>
      <c r="C142" s="106" t="s">
        <v>1756</v>
      </c>
      <c r="D142" s="107" t="s">
        <v>1756</v>
      </c>
      <c r="E142" s="107" t="s">
        <v>1756</v>
      </c>
      <c r="F142" s="108" t="s">
        <v>1756</v>
      </c>
      <c r="G142" s="35" t="s">
        <v>491</v>
      </c>
      <c r="H142" s="26"/>
      <c r="I142" s="100">
        <v>90</v>
      </c>
      <c r="J142" s="28">
        <v>0</v>
      </c>
      <c r="K142" s="29">
        <v>9.5</v>
      </c>
      <c r="L142" s="30">
        <f t="shared" si="9"/>
        <v>0</v>
      </c>
      <c r="M142" s="31">
        <f t="shared" si="10"/>
        <v>0</v>
      </c>
      <c r="N142" s="31">
        <f t="shared" si="11"/>
        <v>0</v>
      </c>
    </row>
    <row r="143" spans="1:14" ht="15" customHeight="1" x14ac:dyDescent="0.3">
      <c r="A143" s="24">
        <f t="shared" ref="A143:A206" si="12">A142+1</f>
        <v>132</v>
      </c>
      <c r="B143" s="25"/>
      <c r="C143" s="106" t="s">
        <v>1757</v>
      </c>
      <c r="D143" s="107" t="s">
        <v>1757</v>
      </c>
      <c r="E143" s="107" t="s">
        <v>1757</v>
      </c>
      <c r="F143" s="108" t="s">
        <v>1757</v>
      </c>
      <c r="G143" s="35" t="s">
        <v>491</v>
      </c>
      <c r="H143" s="26"/>
      <c r="I143" s="100">
        <v>60</v>
      </c>
      <c r="J143" s="28">
        <v>0</v>
      </c>
      <c r="K143" s="29">
        <v>9.5</v>
      </c>
      <c r="L143" s="30">
        <f t="shared" si="9"/>
        <v>0</v>
      </c>
      <c r="M143" s="31">
        <f t="shared" si="10"/>
        <v>0</v>
      </c>
      <c r="N143" s="31">
        <f t="shared" si="11"/>
        <v>0</v>
      </c>
    </row>
    <row r="144" spans="1:14" ht="15" customHeight="1" x14ac:dyDescent="0.3">
      <c r="A144" s="24">
        <f t="shared" si="12"/>
        <v>133</v>
      </c>
      <c r="B144" s="25"/>
      <c r="C144" s="106" t="s">
        <v>1758</v>
      </c>
      <c r="D144" s="107" t="s">
        <v>1758</v>
      </c>
      <c r="E144" s="107" t="s">
        <v>1758</v>
      </c>
      <c r="F144" s="108" t="s">
        <v>1758</v>
      </c>
      <c r="G144" s="35" t="s">
        <v>491</v>
      </c>
      <c r="H144" s="26"/>
      <c r="I144" s="100">
        <v>15</v>
      </c>
      <c r="J144" s="28">
        <v>0</v>
      </c>
      <c r="K144" s="29">
        <v>9.5</v>
      </c>
      <c r="L144" s="30">
        <f t="shared" si="9"/>
        <v>0</v>
      </c>
      <c r="M144" s="31">
        <f t="shared" si="10"/>
        <v>0</v>
      </c>
      <c r="N144" s="31">
        <f t="shared" si="11"/>
        <v>0</v>
      </c>
    </row>
    <row r="145" spans="1:14" ht="15" customHeight="1" x14ac:dyDescent="0.3">
      <c r="A145" s="24">
        <f t="shared" si="12"/>
        <v>134</v>
      </c>
      <c r="B145" s="25"/>
      <c r="C145" s="106" t="s">
        <v>1759</v>
      </c>
      <c r="D145" s="107" t="s">
        <v>1759</v>
      </c>
      <c r="E145" s="107" t="s">
        <v>1759</v>
      </c>
      <c r="F145" s="108" t="s">
        <v>1759</v>
      </c>
      <c r="G145" s="35" t="s">
        <v>491</v>
      </c>
      <c r="H145" s="26"/>
      <c r="I145" s="100">
        <v>18</v>
      </c>
      <c r="J145" s="28">
        <v>0</v>
      </c>
      <c r="K145" s="29">
        <v>9.5</v>
      </c>
      <c r="L145" s="30">
        <f t="shared" si="9"/>
        <v>0</v>
      </c>
      <c r="M145" s="31">
        <f t="shared" si="10"/>
        <v>0</v>
      </c>
      <c r="N145" s="31">
        <f t="shared" si="11"/>
        <v>0</v>
      </c>
    </row>
    <row r="146" spans="1:14" ht="15" customHeight="1" x14ac:dyDescent="0.3">
      <c r="A146" s="24">
        <f t="shared" si="12"/>
        <v>135</v>
      </c>
      <c r="B146" s="25"/>
      <c r="C146" s="106" t="s">
        <v>1760</v>
      </c>
      <c r="D146" s="107" t="s">
        <v>1760</v>
      </c>
      <c r="E146" s="107" t="s">
        <v>1760</v>
      </c>
      <c r="F146" s="108" t="s">
        <v>1760</v>
      </c>
      <c r="G146" s="35" t="s">
        <v>491</v>
      </c>
      <c r="H146" s="26"/>
      <c r="I146" s="100">
        <v>5</v>
      </c>
      <c r="J146" s="28">
        <v>0</v>
      </c>
      <c r="K146" s="29">
        <v>9.5</v>
      </c>
      <c r="L146" s="30">
        <f t="shared" si="9"/>
        <v>0</v>
      </c>
      <c r="M146" s="31">
        <f t="shared" si="10"/>
        <v>0</v>
      </c>
      <c r="N146" s="31">
        <f t="shared" si="11"/>
        <v>0</v>
      </c>
    </row>
    <row r="147" spans="1:14" ht="15" customHeight="1" x14ac:dyDescent="0.3">
      <c r="A147" s="24">
        <f t="shared" si="12"/>
        <v>136</v>
      </c>
      <c r="B147" s="25"/>
      <c r="C147" s="106" t="s">
        <v>1761</v>
      </c>
      <c r="D147" s="107" t="s">
        <v>1761</v>
      </c>
      <c r="E147" s="107" t="s">
        <v>1761</v>
      </c>
      <c r="F147" s="108" t="s">
        <v>1761</v>
      </c>
      <c r="G147" s="35" t="s">
        <v>491</v>
      </c>
      <c r="H147" s="26"/>
      <c r="I147" s="100">
        <v>30</v>
      </c>
      <c r="J147" s="28">
        <v>0</v>
      </c>
      <c r="K147" s="29">
        <v>9.5</v>
      </c>
      <c r="L147" s="30">
        <f t="shared" si="9"/>
        <v>0</v>
      </c>
      <c r="M147" s="31">
        <f t="shared" si="10"/>
        <v>0</v>
      </c>
      <c r="N147" s="31">
        <f t="shared" si="11"/>
        <v>0</v>
      </c>
    </row>
    <row r="148" spans="1:14" ht="15" customHeight="1" x14ac:dyDescent="0.3">
      <c r="A148" s="24">
        <f t="shared" si="12"/>
        <v>137</v>
      </c>
      <c r="B148" s="25"/>
      <c r="C148" s="106" t="s">
        <v>1892</v>
      </c>
      <c r="D148" s="107" t="s">
        <v>1762</v>
      </c>
      <c r="E148" s="107" t="s">
        <v>1762</v>
      </c>
      <c r="F148" s="108" t="s">
        <v>1762</v>
      </c>
      <c r="G148" s="35" t="s">
        <v>491</v>
      </c>
      <c r="H148" s="26"/>
      <c r="I148" s="100">
        <v>30</v>
      </c>
      <c r="J148" s="28">
        <v>0</v>
      </c>
      <c r="K148" s="29">
        <v>9.5</v>
      </c>
      <c r="L148" s="30">
        <f t="shared" si="9"/>
        <v>0</v>
      </c>
      <c r="M148" s="31">
        <f t="shared" si="10"/>
        <v>0</v>
      </c>
      <c r="N148" s="31">
        <f t="shared" si="11"/>
        <v>0</v>
      </c>
    </row>
    <row r="149" spans="1:14" ht="15" customHeight="1" x14ac:dyDescent="0.3">
      <c r="A149" s="24">
        <f t="shared" si="12"/>
        <v>138</v>
      </c>
      <c r="B149" s="25"/>
      <c r="C149" s="106" t="s">
        <v>1891</v>
      </c>
      <c r="D149" s="107" t="s">
        <v>1763</v>
      </c>
      <c r="E149" s="107" t="s">
        <v>1763</v>
      </c>
      <c r="F149" s="108" t="s">
        <v>1763</v>
      </c>
      <c r="G149" s="35" t="s">
        <v>491</v>
      </c>
      <c r="H149" s="26"/>
      <c r="I149" s="100">
        <v>12</v>
      </c>
      <c r="J149" s="28">
        <v>0</v>
      </c>
      <c r="K149" s="29">
        <v>9.5</v>
      </c>
      <c r="L149" s="30">
        <f t="shared" si="9"/>
        <v>0</v>
      </c>
      <c r="M149" s="31">
        <f t="shared" si="10"/>
        <v>0</v>
      </c>
      <c r="N149" s="31">
        <f t="shared" si="11"/>
        <v>0</v>
      </c>
    </row>
    <row r="150" spans="1:14" ht="15" customHeight="1" x14ac:dyDescent="0.3">
      <c r="A150" s="24">
        <f t="shared" si="12"/>
        <v>139</v>
      </c>
      <c r="B150" s="25"/>
      <c r="C150" s="106" t="s">
        <v>1764</v>
      </c>
      <c r="D150" s="107" t="s">
        <v>1764</v>
      </c>
      <c r="E150" s="107" t="s">
        <v>1764</v>
      </c>
      <c r="F150" s="108" t="s">
        <v>1764</v>
      </c>
      <c r="G150" s="35" t="s">
        <v>491</v>
      </c>
      <c r="H150" s="26"/>
      <c r="I150" s="100">
        <v>30</v>
      </c>
      <c r="J150" s="28">
        <v>0</v>
      </c>
      <c r="K150" s="29">
        <v>9.5</v>
      </c>
      <c r="L150" s="30">
        <f t="shared" si="9"/>
        <v>0</v>
      </c>
      <c r="M150" s="31">
        <f t="shared" si="10"/>
        <v>0</v>
      </c>
      <c r="N150" s="31">
        <f t="shared" si="11"/>
        <v>0</v>
      </c>
    </row>
    <row r="151" spans="1:14" ht="15" customHeight="1" x14ac:dyDescent="0.3">
      <c r="A151" s="24">
        <f t="shared" si="12"/>
        <v>140</v>
      </c>
      <c r="B151" s="25"/>
      <c r="C151" s="106" t="s">
        <v>1765</v>
      </c>
      <c r="D151" s="107" t="s">
        <v>1765</v>
      </c>
      <c r="E151" s="107" t="s">
        <v>1765</v>
      </c>
      <c r="F151" s="108" t="s">
        <v>1765</v>
      </c>
      <c r="G151" s="35" t="s">
        <v>491</v>
      </c>
      <c r="H151" s="26"/>
      <c r="I151" s="100">
        <v>30</v>
      </c>
      <c r="J151" s="28">
        <v>0</v>
      </c>
      <c r="K151" s="29">
        <v>9.5</v>
      </c>
      <c r="L151" s="30">
        <f t="shared" si="9"/>
        <v>0</v>
      </c>
      <c r="M151" s="31">
        <f t="shared" si="10"/>
        <v>0</v>
      </c>
      <c r="N151" s="31">
        <f t="shared" si="11"/>
        <v>0</v>
      </c>
    </row>
    <row r="152" spans="1:14" ht="15" customHeight="1" x14ac:dyDescent="0.3">
      <c r="A152" s="24">
        <f t="shared" si="12"/>
        <v>141</v>
      </c>
      <c r="B152" s="25"/>
      <c r="C152" s="106" t="s">
        <v>1766</v>
      </c>
      <c r="D152" s="107" t="s">
        <v>1766</v>
      </c>
      <c r="E152" s="107" t="s">
        <v>1766</v>
      </c>
      <c r="F152" s="108" t="s">
        <v>1766</v>
      </c>
      <c r="G152" s="35" t="s">
        <v>491</v>
      </c>
      <c r="H152" s="26"/>
      <c r="I152" s="100">
        <v>90</v>
      </c>
      <c r="J152" s="28">
        <v>0</v>
      </c>
      <c r="K152" s="29">
        <v>9.5</v>
      </c>
      <c r="L152" s="30">
        <f t="shared" si="9"/>
        <v>0</v>
      </c>
      <c r="M152" s="31">
        <f t="shared" si="10"/>
        <v>0</v>
      </c>
      <c r="N152" s="31">
        <f t="shared" si="11"/>
        <v>0</v>
      </c>
    </row>
    <row r="153" spans="1:14" ht="15" customHeight="1" x14ac:dyDescent="0.3">
      <c r="A153" s="24">
        <f t="shared" si="12"/>
        <v>142</v>
      </c>
      <c r="B153" s="25"/>
      <c r="C153" s="106" t="s">
        <v>1767</v>
      </c>
      <c r="D153" s="107" t="s">
        <v>1767</v>
      </c>
      <c r="E153" s="107" t="s">
        <v>1767</v>
      </c>
      <c r="F153" s="108" t="s">
        <v>1767</v>
      </c>
      <c r="G153" s="35" t="s">
        <v>491</v>
      </c>
      <c r="H153" s="26"/>
      <c r="I153" s="100">
        <v>200</v>
      </c>
      <c r="J153" s="28">
        <v>0</v>
      </c>
      <c r="K153" s="29">
        <v>9.5</v>
      </c>
      <c r="L153" s="30">
        <f t="shared" si="9"/>
        <v>0</v>
      </c>
      <c r="M153" s="31">
        <f t="shared" si="10"/>
        <v>0</v>
      </c>
      <c r="N153" s="31">
        <f t="shared" si="11"/>
        <v>0</v>
      </c>
    </row>
    <row r="154" spans="1:14" ht="15" customHeight="1" x14ac:dyDescent="0.3">
      <c r="A154" s="24">
        <f t="shared" si="12"/>
        <v>143</v>
      </c>
      <c r="B154" s="25"/>
      <c r="C154" s="106" t="s">
        <v>1768</v>
      </c>
      <c r="D154" s="107" t="s">
        <v>1768</v>
      </c>
      <c r="E154" s="107" t="s">
        <v>1768</v>
      </c>
      <c r="F154" s="108" t="s">
        <v>1768</v>
      </c>
      <c r="G154" s="35" t="s">
        <v>491</v>
      </c>
      <c r="H154" s="26"/>
      <c r="I154" s="100">
        <v>200</v>
      </c>
      <c r="J154" s="28">
        <v>0</v>
      </c>
      <c r="K154" s="29">
        <v>9.5</v>
      </c>
      <c r="L154" s="30">
        <f t="shared" si="9"/>
        <v>0</v>
      </c>
      <c r="M154" s="31">
        <f t="shared" si="10"/>
        <v>0</v>
      </c>
      <c r="N154" s="31">
        <f t="shared" si="11"/>
        <v>0</v>
      </c>
    </row>
    <row r="155" spans="1:14" ht="15" customHeight="1" x14ac:dyDescent="0.3">
      <c r="A155" s="24">
        <f t="shared" si="12"/>
        <v>144</v>
      </c>
      <c r="B155" s="25"/>
      <c r="C155" s="106" t="s">
        <v>1769</v>
      </c>
      <c r="D155" s="107" t="s">
        <v>1769</v>
      </c>
      <c r="E155" s="107" t="s">
        <v>1769</v>
      </c>
      <c r="F155" s="108" t="s">
        <v>1769</v>
      </c>
      <c r="G155" s="35" t="s">
        <v>491</v>
      </c>
      <c r="H155" s="26"/>
      <c r="I155" s="100">
        <v>288</v>
      </c>
      <c r="J155" s="28">
        <v>0</v>
      </c>
      <c r="K155" s="29">
        <v>9.5</v>
      </c>
      <c r="L155" s="30">
        <f t="shared" si="9"/>
        <v>0</v>
      </c>
      <c r="M155" s="31">
        <f t="shared" si="10"/>
        <v>0</v>
      </c>
      <c r="N155" s="31">
        <f t="shared" si="11"/>
        <v>0</v>
      </c>
    </row>
    <row r="156" spans="1:14" ht="15" customHeight="1" x14ac:dyDescent="0.3">
      <c r="A156" s="24">
        <f t="shared" si="12"/>
        <v>145</v>
      </c>
      <c r="B156" s="25"/>
      <c r="C156" s="106" t="s">
        <v>1770</v>
      </c>
      <c r="D156" s="107" t="s">
        <v>1770</v>
      </c>
      <c r="E156" s="107" t="s">
        <v>1770</v>
      </c>
      <c r="F156" s="108" t="s">
        <v>1770</v>
      </c>
      <c r="G156" s="35" t="s">
        <v>491</v>
      </c>
      <c r="H156" s="26"/>
      <c r="I156" s="100">
        <v>960</v>
      </c>
      <c r="J156" s="28">
        <v>0</v>
      </c>
      <c r="K156" s="29">
        <v>9.5</v>
      </c>
      <c r="L156" s="30">
        <f t="shared" si="9"/>
        <v>0</v>
      </c>
      <c r="M156" s="31">
        <f t="shared" si="10"/>
        <v>0</v>
      </c>
      <c r="N156" s="31">
        <f t="shared" si="11"/>
        <v>0</v>
      </c>
    </row>
    <row r="157" spans="1:14" ht="15" customHeight="1" x14ac:dyDescent="0.3">
      <c r="A157" s="24">
        <f t="shared" si="12"/>
        <v>146</v>
      </c>
      <c r="B157" s="25"/>
      <c r="C157" s="106" t="s">
        <v>1771</v>
      </c>
      <c r="D157" s="107" t="s">
        <v>1771</v>
      </c>
      <c r="E157" s="107" t="s">
        <v>1771</v>
      </c>
      <c r="F157" s="108" t="s">
        <v>1771</v>
      </c>
      <c r="G157" s="35" t="s">
        <v>491</v>
      </c>
      <c r="H157" s="26"/>
      <c r="I157" s="100">
        <v>960</v>
      </c>
      <c r="J157" s="28">
        <v>0</v>
      </c>
      <c r="K157" s="29">
        <v>9.5</v>
      </c>
      <c r="L157" s="30">
        <f t="shared" si="9"/>
        <v>0</v>
      </c>
      <c r="M157" s="31">
        <f t="shared" si="10"/>
        <v>0</v>
      </c>
      <c r="N157" s="31">
        <f t="shared" si="11"/>
        <v>0</v>
      </c>
    </row>
    <row r="158" spans="1:14" ht="15" customHeight="1" x14ac:dyDescent="0.3">
      <c r="A158" s="24">
        <f t="shared" si="12"/>
        <v>147</v>
      </c>
      <c r="B158" s="25"/>
      <c r="C158" s="106" t="s">
        <v>1772</v>
      </c>
      <c r="D158" s="107" t="s">
        <v>1772</v>
      </c>
      <c r="E158" s="107" t="s">
        <v>1772</v>
      </c>
      <c r="F158" s="108" t="s">
        <v>1772</v>
      </c>
      <c r="G158" s="35" t="s">
        <v>491</v>
      </c>
      <c r="H158" s="26"/>
      <c r="I158" s="100">
        <v>36</v>
      </c>
      <c r="J158" s="28">
        <v>0</v>
      </c>
      <c r="K158" s="29">
        <v>9.5</v>
      </c>
      <c r="L158" s="30">
        <f t="shared" si="9"/>
        <v>0</v>
      </c>
      <c r="M158" s="31">
        <f t="shared" si="10"/>
        <v>0</v>
      </c>
      <c r="N158" s="31">
        <f t="shared" si="11"/>
        <v>0</v>
      </c>
    </row>
    <row r="159" spans="1:14" ht="15" customHeight="1" x14ac:dyDescent="0.3">
      <c r="A159" s="24">
        <f t="shared" si="12"/>
        <v>148</v>
      </c>
      <c r="B159" s="25"/>
      <c r="C159" s="106" t="s">
        <v>1773</v>
      </c>
      <c r="D159" s="107" t="s">
        <v>1773</v>
      </c>
      <c r="E159" s="107" t="s">
        <v>1773</v>
      </c>
      <c r="F159" s="108" t="s">
        <v>1773</v>
      </c>
      <c r="G159" s="35" t="s">
        <v>491</v>
      </c>
      <c r="H159" s="26"/>
      <c r="I159" s="100">
        <v>36</v>
      </c>
      <c r="J159" s="28">
        <v>0</v>
      </c>
      <c r="K159" s="29">
        <v>9.5</v>
      </c>
      <c r="L159" s="30">
        <f t="shared" si="9"/>
        <v>0</v>
      </c>
      <c r="M159" s="31">
        <f t="shared" si="10"/>
        <v>0</v>
      </c>
      <c r="N159" s="31">
        <f t="shared" si="11"/>
        <v>0</v>
      </c>
    </row>
    <row r="160" spans="1:14" ht="15" customHeight="1" x14ac:dyDescent="0.3">
      <c r="A160" s="24">
        <f t="shared" si="12"/>
        <v>149</v>
      </c>
      <c r="B160" s="25"/>
      <c r="C160" s="106" t="s">
        <v>1774</v>
      </c>
      <c r="D160" s="107" t="s">
        <v>1774</v>
      </c>
      <c r="E160" s="107" t="s">
        <v>1774</v>
      </c>
      <c r="F160" s="108" t="s">
        <v>1774</v>
      </c>
      <c r="G160" s="35" t="s">
        <v>491</v>
      </c>
      <c r="H160" s="26"/>
      <c r="I160" s="100">
        <v>36</v>
      </c>
      <c r="J160" s="28">
        <v>0</v>
      </c>
      <c r="K160" s="29">
        <v>9.5</v>
      </c>
      <c r="L160" s="30">
        <f t="shared" si="9"/>
        <v>0</v>
      </c>
      <c r="M160" s="31">
        <f t="shared" si="10"/>
        <v>0</v>
      </c>
      <c r="N160" s="31">
        <f t="shared" si="11"/>
        <v>0</v>
      </c>
    </row>
    <row r="161" spans="1:14" ht="15" customHeight="1" x14ac:dyDescent="0.3">
      <c r="A161" s="24">
        <f t="shared" si="12"/>
        <v>150</v>
      </c>
      <c r="B161" s="25"/>
      <c r="C161" s="106" t="s">
        <v>1775</v>
      </c>
      <c r="D161" s="107" t="s">
        <v>1775</v>
      </c>
      <c r="E161" s="107" t="s">
        <v>1775</v>
      </c>
      <c r="F161" s="108" t="s">
        <v>1775</v>
      </c>
      <c r="G161" s="35" t="s">
        <v>491</v>
      </c>
      <c r="H161" s="26"/>
      <c r="I161" s="100">
        <v>60</v>
      </c>
      <c r="J161" s="28">
        <v>0</v>
      </c>
      <c r="K161" s="29">
        <v>9.5</v>
      </c>
      <c r="L161" s="30">
        <f t="shared" si="9"/>
        <v>0</v>
      </c>
      <c r="M161" s="31">
        <f t="shared" si="10"/>
        <v>0</v>
      </c>
      <c r="N161" s="31">
        <f t="shared" si="11"/>
        <v>0</v>
      </c>
    </row>
    <row r="162" spans="1:14" ht="15" customHeight="1" x14ac:dyDescent="0.3">
      <c r="A162" s="24">
        <f t="shared" si="12"/>
        <v>151</v>
      </c>
      <c r="B162" s="25"/>
      <c r="C162" s="106" t="s">
        <v>1776</v>
      </c>
      <c r="D162" s="107" t="s">
        <v>1776</v>
      </c>
      <c r="E162" s="107" t="s">
        <v>1776</v>
      </c>
      <c r="F162" s="108" t="s">
        <v>1776</v>
      </c>
      <c r="G162" s="35" t="s">
        <v>491</v>
      </c>
      <c r="H162" s="26"/>
      <c r="I162" s="100">
        <v>60</v>
      </c>
      <c r="J162" s="28">
        <v>0</v>
      </c>
      <c r="K162" s="29">
        <v>9.5</v>
      </c>
      <c r="L162" s="30">
        <f t="shared" si="9"/>
        <v>0</v>
      </c>
      <c r="M162" s="31">
        <f t="shared" si="10"/>
        <v>0</v>
      </c>
      <c r="N162" s="31">
        <f t="shared" si="11"/>
        <v>0</v>
      </c>
    </row>
    <row r="163" spans="1:14" ht="15" customHeight="1" x14ac:dyDescent="0.3">
      <c r="A163" s="24">
        <f t="shared" si="12"/>
        <v>152</v>
      </c>
      <c r="B163" s="25"/>
      <c r="C163" s="106" t="s">
        <v>1777</v>
      </c>
      <c r="D163" s="107" t="s">
        <v>1777</v>
      </c>
      <c r="E163" s="107" t="s">
        <v>1777</v>
      </c>
      <c r="F163" s="108" t="s">
        <v>1777</v>
      </c>
      <c r="G163" s="35" t="s">
        <v>491</v>
      </c>
      <c r="H163" s="26"/>
      <c r="I163" s="100">
        <v>36</v>
      </c>
      <c r="J163" s="28">
        <v>0</v>
      </c>
      <c r="K163" s="29">
        <v>9.5</v>
      </c>
      <c r="L163" s="30">
        <f t="shared" si="9"/>
        <v>0</v>
      </c>
      <c r="M163" s="31">
        <f t="shared" si="10"/>
        <v>0</v>
      </c>
      <c r="N163" s="31">
        <f t="shared" si="11"/>
        <v>0</v>
      </c>
    </row>
    <row r="164" spans="1:14" ht="15" customHeight="1" x14ac:dyDescent="0.3">
      <c r="A164" s="24">
        <f t="shared" si="12"/>
        <v>153</v>
      </c>
      <c r="B164" s="25"/>
      <c r="C164" s="106" t="s">
        <v>1778</v>
      </c>
      <c r="D164" s="107" t="s">
        <v>1778</v>
      </c>
      <c r="E164" s="107" t="s">
        <v>1778</v>
      </c>
      <c r="F164" s="108" t="s">
        <v>1778</v>
      </c>
      <c r="G164" s="35" t="s">
        <v>491</v>
      </c>
      <c r="H164" s="26"/>
      <c r="I164" s="100">
        <v>36</v>
      </c>
      <c r="J164" s="28">
        <v>0</v>
      </c>
      <c r="K164" s="29">
        <v>9.5</v>
      </c>
      <c r="L164" s="30">
        <f t="shared" si="9"/>
        <v>0</v>
      </c>
      <c r="M164" s="31">
        <f t="shared" si="10"/>
        <v>0</v>
      </c>
      <c r="N164" s="31">
        <f t="shared" si="11"/>
        <v>0</v>
      </c>
    </row>
    <row r="165" spans="1:14" ht="15" customHeight="1" x14ac:dyDescent="0.3">
      <c r="A165" s="24">
        <f t="shared" si="12"/>
        <v>154</v>
      </c>
      <c r="B165" s="25"/>
      <c r="C165" s="106" t="s">
        <v>1779</v>
      </c>
      <c r="D165" s="107" t="s">
        <v>1779</v>
      </c>
      <c r="E165" s="107" t="s">
        <v>1779</v>
      </c>
      <c r="F165" s="108" t="s">
        <v>1779</v>
      </c>
      <c r="G165" s="35" t="s">
        <v>491</v>
      </c>
      <c r="H165" s="26"/>
      <c r="I165" s="100">
        <v>36</v>
      </c>
      <c r="J165" s="28">
        <v>0</v>
      </c>
      <c r="K165" s="29">
        <v>9.5</v>
      </c>
      <c r="L165" s="30">
        <f t="shared" si="9"/>
        <v>0</v>
      </c>
      <c r="M165" s="31">
        <f t="shared" si="10"/>
        <v>0</v>
      </c>
      <c r="N165" s="31">
        <f t="shared" si="11"/>
        <v>0</v>
      </c>
    </row>
    <row r="166" spans="1:14" ht="15" customHeight="1" x14ac:dyDescent="0.3">
      <c r="A166" s="24">
        <f t="shared" si="12"/>
        <v>155</v>
      </c>
      <c r="B166" s="25"/>
      <c r="C166" s="106" t="s">
        <v>1780</v>
      </c>
      <c r="D166" s="107" t="s">
        <v>1780</v>
      </c>
      <c r="E166" s="107" t="s">
        <v>1780</v>
      </c>
      <c r="F166" s="108" t="s">
        <v>1780</v>
      </c>
      <c r="G166" s="35"/>
      <c r="H166" s="26"/>
      <c r="I166" s="100">
        <v>15</v>
      </c>
      <c r="J166" s="28">
        <v>0</v>
      </c>
      <c r="K166" s="29">
        <v>9.5</v>
      </c>
      <c r="L166" s="30">
        <f t="shared" si="9"/>
        <v>0</v>
      </c>
      <c r="M166" s="31">
        <f t="shared" si="10"/>
        <v>0</v>
      </c>
      <c r="N166" s="31">
        <f t="shared" si="11"/>
        <v>0</v>
      </c>
    </row>
    <row r="167" spans="1:14" ht="15" customHeight="1" x14ac:dyDescent="0.3">
      <c r="A167" s="24">
        <f t="shared" si="12"/>
        <v>156</v>
      </c>
      <c r="B167" s="25"/>
      <c r="C167" s="106" t="s">
        <v>1781</v>
      </c>
      <c r="D167" s="107" t="s">
        <v>1781</v>
      </c>
      <c r="E167" s="107" t="s">
        <v>1781</v>
      </c>
      <c r="F167" s="108" t="s">
        <v>1781</v>
      </c>
      <c r="G167" s="35" t="s">
        <v>491</v>
      </c>
      <c r="H167" s="26"/>
      <c r="I167" s="100">
        <v>60</v>
      </c>
      <c r="J167" s="28">
        <v>0</v>
      </c>
      <c r="K167" s="29">
        <v>9.5</v>
      </c>
      <c r="L167" s="30">
        <f t="shared" si="9"/>
        <v>0</v>
      </c>
      <c r="M167" s="31">
        <f t="shared" si="10"/>
        <v>0</v>
      </c>
      <c r="N167" s="31">
        <f t="shared" si="11"/>
        <v>0</v>
      </c>
    </row>
    <row r="168" spans="1:14" ht="15" customHeight="1" x14ac:dyDescent="0.3">
      <c r="A168" s="24">
        <f t="shared" si="12"/>
        <v>157</v>
      </c>
      <c r="B168" s="25"/>
      <c r="C168" s="106" t="s">
        <v>1782</v>
      </c>
      <c r="D168" s="107" t="s">
        <v>1782</v>
      </c>
      <c r="E168" s="107" t="s">
        <v>1782</v>
      </c>
      <c r="F168" s="108" t="s">
        <v>1782</v>
      </c>
      <c r="G168" s="35" t="s">
        <v>491</v>
      </c>
      <c r="H168" s="26"/>
      <c r="I168" s="100">
        <v>36</v>
      </c>
      <c r="J168" s="28">
        <v>0</v>
      </c>
      <c r="K168" s="29">
        <v>9.5</v>
      </c>
      <c r="L168" s="30">
        <f t="shared" si="9"/>
        <v>0</v>
      </c>
      <c r="M168" s="31">
        <f t="shared" si="10"/>
        <v>0</v>
      </c>
      <c r="N168" s="31">
        <f t="shared" si="11"/>
        <v>0</v>
      </c>
    </row>
    <row r="169" spans="1:14" ht="15" customHeight="1" x14ac:dyDescent="0.3">
      <c r="A169" s="24">
        <f t="shared" si="12"/>
        <v>158</v>
      </c>
      <c r="B169" s="25"/>
      <c r="C169" s="106" t="s">
        <v>1893</v>
      </c>
      <c r="D169" s="107" t="s">
        <v>1783</v>
      </c>
      <c r="E169" s="107" t="s">
        <v>1783</v>
      </c>
      <c r="F169" s="108" t="s">
        <v>1783</v>
      </c>
      <c r="G169" s="35" t="s">
        <v>491</v>
      </c>
      <c r="H169" s="26"/>
      <c r="I169" s="100">
        <v>480</v>
      </c>
      <c r="J169" s="28">
        <v>0</v>
      </c>
      <c r="K169" s="29">
        <v>9.5</v>
      </c>
      <c r="L169" s="30">
        <f t="shared" si="9"/>
        <v>0</v>
      </c>
      <c r="M169" s="31">
        <f t="shared" si="10"/>
        <v>0</v>
      </c>
      <c r="N169" s="31">
        <f t="shared" si="11"/>
        <v>0</v>
      </c>
    </row>
    <row r="170" spans="1:14" ht="15" customHeight="1" x14ac:dyDescent="0.3">
      <c r="A170" s="24">
        <f t="shared" si="12"/>
        <v>159</v>
      </c>
      <c r="B170" s="25"/>
      <c r="C170" s="106" t="s">
        <v>2134</v>
      </c>
      <c r="D170" s="107" t="s">
        <v>1784</v>
      </c>
      <c r="E170" s="107" t="s">
        <v>1784</v>
      </c>
      <c r="F170" s="108" t="s">
        <v>1784</v>
      </c>
      <c r="G170" s="35" t="s">
        <v>491</v>
      </c>
      <c r="H170" s="26"/>
      <c r="I170" s="100">
        <v>10</v>
      </c>
      <c r="J170" s="28">
        <v>0</v>
      </c>
      <c r="K170" s="29">
        <v>9.5</v>
      </c>
      <c r="L170" s="30">
        <f t="shared" si="9"/>
        <v>0</v>
      </c>
      <c r="M170" s="31">
        <f t="shared" si="10"/>
        <v>0</v>
      </c>
      <c r="N170" s="31">
        <f t="shared" si="11"/>
        <v>0</v>
      </c>
    </row>
    <row r="171" spans="1:14" ht="15" customHeight="1" x14ac:dyDescent="0.3">
      <c r="A171" s="24">
        <f t="shared" si="12"/>
        <v>160</v>
      </c>
      <c r="B171" s="25"/>
      <c r="C171" s="106" t="s">
        <v>1894</v>
      </c>
      <c r="D171" s="107" t="s">
        <v>1785</v>
      </c>
      <c r="E171" s="107" t="s">
        <v>1785</v>
      </c>
      <c r="F171" s="108" t="s">
        <v>1785</v>
      </c>
      <c r="G171" s="35" t="s">
        <v>491</v>
      </c>
      <c r="H171" s="26"/>
      <c r="I171" s="100">
        <v>10</v>
      </c>
      <c r="J171" s="28">
        <v>0</v>
      </c>
      <c r="K171" s="29">
        <v>9.5</v>
      </c>
      <c r="L171" s="30">
        <f t="shared" si="9"/>
        <v>0</v>
      </c>
      <c r="M171" s="31">
        <f t="shared" si="10"/>
        <v>0</v>
      </c>
      <c r="N171" s="31">
        <f t="shared" si="11"/>
        <v>0</v>
      </c>
    </row>
    <row r="172" spans="1:14" ht="15" customHeight="1" x14ac:dyDescent="0.3">
      <c r="A172" s="24">
        <f t="shared" si="12"/>
        <v>161</v>
      </c>
      <c r="B172" s="25"/>
      <c r="C172" s="106" t="s">
        <v>1786</v>
      </c>
      <c r="D172" s="107" t="s">
        <v>1786</v>
      </c>
      <c r="E172" s="107" t="s">
        <v>1786</v>
      </c>
      <c r="F172" s="108" t="s">
        <v>1786</v>
      </c>
      <c r="G172" s="35" t="s">
        <v>491</v>
      </c>
      <c r="H172" s="26"/>
      <c r="I172" s="100">
        <v>90</v>
      </c>
      <c r="J172" s="28">
        <v>0</v>
      </c>
      <c r="K172" s="29">
        <v>9.5</v>
      </c>
      <c r="L172" s="30">
        <f t="shared" si="9"/>
        <v>0</v>
      </c>
      <c r="M172" s="31">
        <f t="shared" si="10"/>
        <v>0</v>
      </c>
      <c r="N172" s="31">
        <f t="shared" si="11"/>
        <v>0</v>
      </c>
    </row>
    <row r="173" spans="1:14" ht="15" customHeight="1" x14ac:dyDescent="0.3">
      <c r="A173" s="24">
        <f t="shared" si="12"/>
        <v>162</v>
      </c>
      <c r="B173" s="25"/>
      <c r="C173" s="106" t="s">
        <v>1787</v>
      </c>
      <c r="D173" s="107" t="s">
        <v>1787</v>
      </c>
      <c r="E173" s="107" t="s">
        <v>1787</v>
      </c>
      <c r="F173" s="108" t="s">
        <v>1787</v>
      </c>
      <c r="G173" s="35" t="s">
        <v>491</v>
      </c>
      <c r="H173" s="26"/>
      <c r="I173" s="100">
        <v>480</v>
      </c>
      <c r="J173" s="28">
        <v>0</v>
      </c>
      <c r="K173" s="29">
        <v>9.5</v>
      </c>
      <c r="L173" s="30">
        <f t="shared" si="9"/>
        <v>0</v>
      </c>
      <c r="M173" s="31">
        <f t="shared" si="10"/>
        <v>0</v>
      </c>
      <c r="N173" s="31">
        <f t="shared" si="11"/>
        <v>0</v>
      </c>
    </row>
    <row r="174" spans="1:14" ht="15" customHeight="1" x14ac:dyDescent="0.3">
      <c r="A174" s="24">
        <f t="shared" si="12"/>
        <v>163</v>
      </c>
      <c r="B174" s="25"/>
      <c r="C174" s="106" t="s">
        <v>1788</v>
      </c>
      <c r="D174" s="107" t="s">
        <v>1788</v>
      </c>
      <c r="E174" s="107" t="s">
        <v>1788</v>
      </c>
      <c r="F174" s="108" t="s">
        <v>1788</v>
      </c>
      <c r="G174" s="35" t="s">
        <v>491</v>
      </c>
      <c r="H174" s="26"/>
      <c r="I174" s="100">
        <v>480</v>
      </c>
      <c r="J174" s="28">
        <v>0</v>
      </c>
      <c r="K174" s="29">
        <v>9.5</v>
      </c>
      <c r="L174" s="30">
        <f t="shared" si="9"/>
        <v>0</v>
      </c>
      <c r="M174" s="31">
        <f t="shared" si="10"/>
        <v>0</v>
      </c>
      <c r="N174" s="31">
        <f t="shared" si="11"/>
        <v>0</v>
      </c>
    </row>
    <row r="175" spans="1:14" ht="15" customHeight="1" x14ac:dyDescent="0.3">
      <c r="A175" s="24">
        <f t="shared" si="12"/>
        <v>164</v>
      </c>
      <c r="B175" s="25"/>
      <c r="C175" s="106" t="s">
        <v>1789</v>
      </c>
      <c r="D175" s="107" t="s">
        <v>1789</v>
      </c>
      <c r="E175" s="107" t="s">
        <v>1789</v>
      </c>
      <c r="F175" s="108" t="s">
        <v>1789</v>
      </c>
      <c r="G175" s="35" t="s">
        <v>491</v>
      </c>
      <c r="H175" s="26"/>
      <c r="I175" s="100">
        <v>960</v>
      </c>
      <c r="J175" s="28">
        <v>0</v>
      </c>
      <c r="K175" s="29">
        <v>9.5</v>
      </c>
      <c r="L175" s="30">
        <f t="shared" si="9"/>
        <v>0</v>
      </c>
      <c r="M175" s="31">
        <f t="shared" si="10"/>
        <v>0</v>
      </c>
      <c r="N175" s="31">
        <f t="shared" si="11"/>
        <v>0</v>
      </c>
    </row>
    <row r="176" spans="1:14" ht="15" customHeight="1" x14ac:dyDescent="0.3">
      <c r="A176" s="24">
        <f t="shared" si="12"/>
        <v>165</v>
      </c>
      <c r="B176" s="25"/>
      <c r="C176" s="106" t="s">
        <v>1790</v>
      </c>
      <c r="D176" s="107" t="s">
        <v>1790</v>
      </c>
      <c r="E176" s="107" t="s">
        <v>1790</v>
      </c>
      <c r="F176" s="108" t="s">
        <v>1790</v>
      </c>
      <c r="G176" s="35" t="s">
        <v>491</v>
      </c>
      <c r="H176" s="26"/>
      <c r="I176" s="100">
        <v>480</v>
      </c>
      <c r="J176" s="28">
        <v>0</v>
      </c>
      <c r="K176" s="29">
        <v>9.5</v>
      </c>
      <c r="L176" s="30">
        <f t="shared" si="9"/>
        <v>0</v>
      </c>
      <c r="M176" s="31">
        <f t="shared" si="10"/>
        <v>0</v>
      </c>
      <c r="N176" s="31">
        <f t="shared" si="11"/>
        <v>0</v>
      </c>
    </row>
    <row r="177" spans="1:14" ht="15" customHeight="1" x14ac:dyDescent="0.3">
      <c r="A177" s="24">
        <f t="shared" si="12"/>
        <v>166</v>
      </c>
      <c r="B177" s="25"/>
      <c r="C177" s="106" t="s">
        <v>1791</v>
      </c>
      <c r="D177" s="107" t="s">
        <v>1791</v>
      </c>
      <c r="E177" s="107" t="s">
        <v>1791</v>
      </c>
      <c r="F177" s="108" t="s">
        <v>1791</v>
      </c>
      <c r="G177" s="35" t="s">
        <v>491</v>
      </c>
      <c r="H177" s="26"/>
      <c r="I177" s="100">
        <v>30</v>
      </c>
      <c r="J177" s="28">
        <v>0</v>
      </c>
      <c r="K177" s="29">
        <v>9.5</v>
      </c>
      <c r="L177" s="30">
        <f t="shared" si="9"/>
        <v>0</v>
      </c>
      <c r="M177" s="31">
        <f t="shared" si="10"/>
        <v>0</v>
      </c>
      <c r="N177" s="31">
        <f t="shared" si="11"/>
        <v>0</v>
      </c>
    </row>
    <row r="178" spans="1:14" ht="15" customHeight="1" x14ac:dyDescent="0.3">
      <c r="A178" s="24">
        <f t="shared" si="12"/>
        <v>167</v>
      </c>
      <c r="B178" s="25"/>
      <c r="C178" s="106" t="s">
        <v>1792</v>
      </c>
      <c r="D178" s="107" t="s">
        <v>1792</v>
      </c>
      <c r="E178" s="107" t="s">
        <v>1792</v>
      </c>
      <c r="F178" s="108" t="s">
        <v>1792</v>
      </c>
      <c r="G178" s="35" t="s">
        <v>491</v>
      </c>
      <c r="H178" s="26"/>
      <c r="I178" s="100">
        <v>36</v>
      </c>
      <c r="J178" s="28">
        <v>0</v>
      </c>
      <c r="K178" s="29">
        <v>9.5</v>
      </c>
      <c r="L178" s="30">
        <f t="shared" si="9"/>
        <v>0</v>
      </c>
      <c r="M178" s="31">
        <f t="shared" si="10"/>
        <v>0</v>
      </c>
      <c r="N178" s="31">
        <f t="shared" si="11"/>
        <v>0</v>
      </c>
    </row>
    <row r="179" spans="1:14" ht="15" customHeight="1" x14ac:dyDescent="0.3">
      <c r="A179" s="24">
        <f t="shared" si="12"/>
        <v>168</v>
      </c>
      <c r="B179" s="25"/>
      <c r="C179" s="106" t="s">
        <v>1895</v>
      </c>
      <c r="D179" s="107" t="s">
        <v>1793</v>
      </c>
      <c r="E179" s="107" t="s">
        <v>1793</v>
      </c>
      <c r="F179" s="108" t="s">
        <v>1793</v>
      </c>
      <c r="G179" s="35" t="s">
        <v>491</v>
      </c>
      <c r="H179" s="26"/>
      <c r="I179" s="100">
        <v>18</v>
      </c>
      <c r="J179" s="28">
        <v>0</v>
      </c>
      <c r="K179" s="29">
        <v>9.5</v>
      </c>
      <c r="L179" s="30">
        <f t="shared" si="9"/>
        <v>0</v>
      </c>
      <c r="M179" s="31">
        <f t="shared" si="10"/>
        <v>0</v>
      </c>
      <c r="N179" s="31">
        <f t="shared" si="11"/>
        <v>0</v>
      </c>
    </row>
    <row r="180" spans="1:14" ht="15" customHeight="1" x14ac:dyDescent="0.3">
      <c r="A180" s="24">
        <f t="shared" si="12"/>
        <v>169</v>
      </c>
      <c r="B180" s="25"/>
      <c r="C180" s="106" t="s">
        <v>1896</v>
      </c>
      <c r="D180" s="107" t="s">
        <v>1794</v>
      </c>
      <c r="E180" s="107" t="s">
        <v>1794</v>
      </c>
      <c r="F180" s="108" t="s">
        <v>1794</v>
      </c>
      <c r="G180" s="35" t="s">
        <v>491</v>
      </c>
      <c r="H180" s="26"/>
      <c r="I180" s="100">
        <v>30</v>
      </c>
      <c r="J180" s="28">
        <v>0</v>
      </c>
      <c r="K180" s="29">
        <v>9.5</v>
      </c>
      <c r="L180" s="30">
        <f t="shared" si="9"/>
        <v>0</v>
      </c>
      <c r="M180" s="31">
        <f t="shared" si="10"/>
        <v>0</v>
      </c>
      <c r="N180" s="31">
        <f t="shared" si="11"/>
        <v>0</v>
      </c>
    </row>
    <row r="181" spans="1:14" ht="15" customHeight="1" x14ac:dyDescent="0.3">
      <c r="A181" s="24">
        <f t="shared" si="12"/>
        <v>170</v>
      </c>
      <c r="B181" s="25"/>
      <c r="C181" s="106" t="s">
        <v>1795</v>
      </c>
      <c r="D181" s="107" t="s">
        <v>1795</v>
      </c>
      <c r="E181" s="107" t="s">
        <v>1795</v>
      </c>
      <c r="F181" s="108" t="s">
        <v>1795</v>
      </c>
      <c r="G181" s="35" t="s">
        <v>491</v>
      </c>
      <c r="H181" s="26"/>
      <c r="I181" s="100">
        <v>30</v>
      </c>
      <c r="J181" s="28">
        <v>0</v>
      </c>
      <c r="K181" s="29">
        <v>9.5</v>
      </c>
      <c r="L181" s="30">
        <f t="shared" si="9"/>
        <v>0</v>
      </c>
      <c r="M181" s="31">
        <f t="shared" si="10"/>
        <v>0</v>
      </c>
      <c r="N181" s="31">
        <f t="shared" si="11"/>
        <v>0</v>
      </c>
    </row>
    <row r="182" spans="1:14" ht="15" customHeight="1" x14ac:dyDescent="0.3">
      <c r="A182" s="24">
        <f t="shared" si="12"/>
        <v>171</v>
      </c>
      <c r="B182" s="25"/>
      <c r="C182" s="106" t="s">
        <v>1796</v>
      </c>
      <c r="D182" s="107" t="s">
        <v>1796</v>
      </c>
      <c r="E182" s="107" t="s">
        <v>1796</v>
      </c>
      <c r="F182" s="108" t="s">
        <v>1796</v>
      </c>
      <c r="G182" s="35" t="s">
        <v>491</v>
      </c>
      <c r="H182" s="26"/>
      <c r="I182" s="100">
        <v>90</v>
      </c>
      <c r="J182" s="28">
        <v>0</v>
      </c>
      <c r="K182" s="29">
        <v>9.5</v>
      </c>
      <c r="L182" s="30">
        <f t="shared" si="9"/>
        <v>0</v>
      </c>
      <c r="M182" s="31">
        <f t="shared" si="10"/>
        <v>0</v>
      </c>
      <c r="N182" s="31">
        <f t="shared" si="11"/>
        <v>0</v>
      </c>
    </row>
    <row r="183" spans="1:14" ht="15" customHeight="1" x14ac:dyDescent="0.3">
      <c r="A183" s="24">
        <f t="shared" si="12"/>
        <v>172</v>
      </c>
      <c r="B183" s="25"/>
      <c r="C183" s="106" t="s">
        <v>1797</v>
      </c>
      <c r="D183" s="107" t="s">
        <v>1797</v>
      </c>
      <c r="E183" s="107" t="s">
        <v>1797</v>
      </c>
      <c r="F183" s="108" t="s">
        <v>1797</v>
      </c>
      <c r="G183" s="35" t="s">
        <v>491</v>
      </c>
      <c r="H183" s="26"/>
      <c r="I183" s="100">
        <v>120</v>
      </c>
      <c r="J183" s="28">
        <v>0</v>
      </c>
      <c r="K183" s="29">
        <v>9.5</v>
      </c>
      <c r="L183" s="30">
        <f t="shared" si="9"/>
        <v>0</v>
      </c>
      <c r="M183" s="31">
        <f t="shared" si="10"/>
        <v>0</v>
      </c>
      <c r="N183" s="31">
        <f t="shared" si="11"/>
        <v>0</v>
      </c>
    </row>
    <row r="184" spans="1:14" ht="15" customHeight="1" x14ac:dyDescent="0.3">
      <c r="A184" s="24">
        <f t="shared" si="12"/>
        <v>173</v>
      </c>
      <c r="B184" s="25"/>
      <c r="C184" s="106" t="s">
        <v>1900</v>
      </c>
      <c r="D184" s="107" t="s">
        <v>1798</v>
      </c>
      <c r="E184" s="107" t="s">
        <v>1798</v>
      </c>
      <c r="F184" s="108" t="s">
        <v>1798</v>
      </c>
      <c r="G184" s="35" t="s">
        <v>491</v>
      </c>
      <c r="H184" s="26"/>
      <c r="I184" s="100">
        <v>750</v>
      </c>
      <c r="J184" s="28">
        <v>0</v>
      </c>
      <c r="K184" s="29">
        <v>9.5</v>
      </c>
      <c r="L184" s="30">
        <f t="shared" si="9"/>
        <v>0</v>
      </c>
      <c r="M184" s="31">
        <f t="shared" si="10"/>
        <v>0</v>
      </c>
      <c r="N184" s="31">
        <f t="shared" si="11"/>
        <v>0</v>
      </c>
    </row>
    <row r="185" spans="1:14" ht="15" customHeight="1" x14ac:dyDescent="0.3">
      <c r="A185" s="24">
        <f t="shared" si="12"/>
        <v>174</v>
      </c>
      <c r="B185" s="25"/>
      <c r="C185" s="106" t="s">
        <v>1897</v>
      </c>
      <c r="D185" s="107" t="s">
        <v>1799</v>
      </c>
      <c r="E185" s="107" t="s">
        <v>1799</v>
      </c>
      <c r="F185" s="108" t="s">
        <v>1799</v>
      </c>
      <c r="G185" s="35" t="s">
        <v>491</v>
      </c>
      <c r="H185" s="26"/>
      <c r="I185" s="100">
        <v>36</v>
      </c>
      <c r="J185" s="28">
        <v>0</v>
      </c>
      <c r="K185" s="29">
        <v>9.5</v>
      </c>
      <c r="L185" s="30">
        <f t="shared" si="9"/>
        <v>0</v>
      </c>
      <c r="M185" s="31">
        <f t="shared" si="10"/>
        <v>0</v>
      </c>
      <c r="N185" s="31">
        <f t="shared" si="11"/>
        <v>0</v>
      </c>
    </row>
    <row r="186" spans="1:14" ht="15" customHeight="1" x14ac:dyDescent="0.3">
      <c r="A186" s="24">
        <f t="shared" si="12"/>
        <v>175</v>
      </c>
      <c r="B186" s="25"/>
      <c r="C186" s="106" t="s">
        <v>1898</v>
      </c>
      <c r="D186" s="107" t="s">
        <v>1800</v>
      </c>
      <c r="E186" s="107" t="s">
        <v>1800</v>
      </c>
      <c r="F186" s="108" t="s">
        <v>1800</v>
      </c>
      <c r="G186" s="35" t="s">
        <v>491</v>
      </c>
      <c r="H186" s="26"/>
      <c r="I186" s="100">
        <v>200</v>
      </c>
      <c r="J186" s="28">
        <v>0</v>
      </c>
      <c r="K186" s="29">
        <v>9.5</v>
      </c>
      <c r="L186" s="30">
        <f t="shared" si="9"/>
        <v>0</v>
      </c>
      <c r="M186" s="31">
        <f t="shared" si="10"/>
        <v>0</v>
      </c>
      <c r="N186" s="31">
        <f t="shared" si="11"/>
        <v>0</v>
      </c>
    </row>
    <row r="187" spans="1:14" ht="15" customHeight="1" x14ac:dyDescent="0.3">
      <c r="A187" s="24">
        <f t="shared" si="12"/>
        <v>176</v>
      </c>
      <c r="B187" s="25"/>
      <c r="C187" s="106" t="s">
        <v>1899</v>
      </c>
      <c r="D187" s="107" t="s">
        <v>1801</v>
      </c>
      <c r="E187" s="107" t="s">
        <v>1801</v>
      </c>
      <c r="F187" s="108" t="s">
        <v>1801</v>
      </c>
      <c r="G187" s="35" t="s">
        <v>491</v>
      </c>
      <c r="H187" s="26"/>
      <c r="I187" s="100">
        <v>219</v>
      </c>
      <c r="J187" s="28">
        <v>0</v>
      </c>
      <c r="K187" s="29">
        <v>9.5</v>
      </c>
      <c r="L187" s="30">
        <f t="shared" si="9"/>
        <v>0</v>
      </c>
      <c r="M187" s="31">
        <f t="shared" si="10"/>
        <v>0</v>
      </c>
      <c r="N187" s="31">
        <f t="shared" si="11"/>
        <v>0</v>
      </c>
    </row>
    <row r="188" spans="1:14" ht="15" customHeight="1" x14ac:dyDescent="0.3">
      <c r="A188" s="24">
        <f t="shared" si="12"/>
        <v>177</v>
      </c>
      <c r="B188" s="25"/>
      <c r="C188" s="106" t="s">
        <v>1901</v>
      </c>
      <c r="D188" s="107" t="s">
        <v>1802</v>
      </c>
      <c r="E188" s="107" t="s">
        <v>1802</v>
      </c>
      <c r="F188" s="108" t="s">
        <v>1802</v>
      </c>
      <c r="G188" s="35" t="s">
        <v>491</v>
      </c>
      <c r="H188" s="26"/>
      <c r="I188" s="100">
        <v>108</v>
      </c>
      <c r="J188" s="28">
        <v>0</v>
      </c>
      <c r="K188" s="29">
        <v>9.5</v>
      </c>
      <c r="L188" s="30">
        <f t="shared" si="9"/>
        <v>0</v>
      </c>
      <c r="M188" s="31">
        <f t="shared" si="10"/>
        <v>0</v>
      </c>
      <c r="N188" s="31">
        <f t="shared" si="11"/>
        <v>0</v>
      </c>
    </row>
    <row r="189" spans="1:14" ht="15" customHeight="1" x14ac:dyDescent="0.3">
      <c r="A189" s="24">
        <f t="shared" si="12"/>
        <v>178</v>
      </c>
      <c r="B189" s="25"/>
      <c r="C189" s="106" t="s">
        <v>1803</v>
      </c>
      <c r="D189" s="107" t="s">
        <v>1803</v>
      </c>
      <c r="E189" s="107" t="s">
        <v>1803</v>
      </c>
      <c r="F189" s="108" t="s">
        <v>1803</v>
      </c>
      <c r="G189" s="35" t="s">
        <v>491</v>
      </c>
      <c r="H189" s="26"/>
      <c r="I189" s="100">
        <v>36</v>
      </c>
      <c r="J189" s="28">
        <v>0</v>
      </c>
      <c r="K189" s="29">
        <v>9.5</v>
      </c>
      <c r="L189" s="30">
        <f t="shared" si="9"/>
        <v>0</v>
      </c>
      <c r="M189" s="31">
        <f t="shared" si="10"/>
        <v>0</v>
      </c>
      <c r="N189" s="31">
        <f t="shared" si="11"/>
        <v>0</v>
      </c>
    </row>
    <row r="190" spans="1:14" ht="15" customHeight="1" x14ac:dyDescent="0.3">
      <c r="A190" s="24">
        <f t="shared" si="12"/>
        <v>179</v>
      </c>
      <c r="B190" s="25"/>
      <c r="C190" s="106" t="s">
        <v>1902</v>
      </c>
      <c r="D190" s="107" t="s">
        <v>1804</v>
      </c>
      <c r="E190" s="107" t="s">
        <v>1804</v>
      </c>
      <c r="F190" s="108" t="s">
        <v>1804</v>
      </c>
      <c r="G190" s="35" t="s">
        <v>491</v>
      </c>
      <c r="H190" s="26"/>
      <c r="I190" s="100">
        <v>30</v>
      </c>
      <c r="J190" s="28">
        <v>0</v>
      </c>
      <c r="K190" s="29">
        <v>9.5</v>
      </c>
      <c r="L190" s="30">
        <f t="shared" si="9"/>
        <v>0</v>
      </c>
      <c r="M190" s="31">
        <f t="shared" si="10"/>
        <v>0</v>
      </c>
      <c r="N190" s="31">
        <f t="shared" si="11"/>
        <v>0</v>
      </c>
    </row>
    <row r="191" spans="1:14" ht="15" customHeight="1" x14ac:dyDescent="0.3">
      <c r="A191" s="24">
        <f t="shared" si="12"/>
        <v>180</v>
      </c>
      <c r="B191" s="25"/>
      <c r="C191" s="106" t="s">
        <v>1904</v>
      </c>
      <c r="D191" s="107" t="s">
        <v>1805</v>
      </c>
      <c r="E191" s="107" t="s">
        <v>1805</v>
      </c>
      <c r="F191" s="108" t="s">
        <v>1805</v>
      </c>
      <c r="G191" s="35" t="s">
        <v>491</v>
      </c>
      <c r="H191" s="26"/>
      <c r="I191" s="100">
        <v>144</v>
      </c>
      <c r="J191" s="28">
        <v>0</v>
      </c>
      <c r="K191" s="29">
        <v>9.5</v>
      </c>
      <c r="L191" s="30">
        <f t="shared" si="9"/>
        <v>0</v>
      </c>
      <c r="M191" s="31">
        <f t="shared" si="10"/>
        <v>0</v>
      </c>
      <c r="N191" s="31">
        <f t="shared" si="11"/>
        <v>0</v>
      </c>
    </row>
    <row r="192" spans="1:14" ht="15" customHeight="1" x14ac:dyDescent="0.3">
      <c r="A192" s="24">
        <f t="shared" si="12"/>
        <v>181</v>
      </c>
      <c r="B192" s="25"/>
      <c r="C192" s="106" t="s">
        <v>1903</v>
      </c>
      <c r="D192" s="107" t="s">
        <v>1806</v>
      </c>
      <c r="E192" s="107" t="s">
        <v>1806</v>
      </c>
      <c r="F192" s="108" t="s">
        <v>1806</v>
      </c>
      <c r="G192" s="35" t="s">
        <v>491</v>
      </c>
      <c r="H192" s="26"/>
      <c r="I192" s="100">
        <v>72</v>
      </c>
      <c r="J192" s="28">
        <v>0</v>
      </c>
      <c r="K192" s="29">
        <v>9.5</v>
      </c>
      <c r="L192" s="30">
        <f t="shared" si="9"/>
        <v>0</v>
      </c>
      <c r="M192" s="31">
        <f t="shared" si="10"/>
        <v>0</v>
      </c>
      <c r="N192" s="31">
        <f t="shared" si="11"/>
        <v>0</v>
      </c>
    </row>
    <row r="193" spans="1:14" ht="15" customHeight="1" x14ac:dyDescent="0.3">
      <c r="A193" s="24">
        <f t="shared" si="12"/>
        <v>182</v>
      </c>
      <c r="B193" s="25"/>
      <c r="C193" s="106" t="s">
        <v>1905</v>
      </c>
      <c r="D193" s="107" t="s">
        <v>1807</v>
      </c>
      <c r="E193" s="107" t="s">
        <v>1807</v>
      </c>
      <c r="F193" s="108" t="s">
        <v>1807</v>
      </c>
      <c r="G193" s="35" t="s">
        <v>491</v>
      </c>
      <c r="H193" s="26"/>
      <c r="I193" s="100">
        <v>108</v>
      </c>
      <c r="J193" s="28">
        <v>0</v>
      </c>
      <c r="K193" s="29">
        <v>9.5</v>
      </c>
      <c r="L193" s="30">
        <f t="shared" si="9"/>
        <v>0</v>
      </c>
      <c r="M193" s="31">
        <f t="shared" si="10"/>
        <v>0</v>
      </c>
      <c r="N193" s="31">
        <f t="shared" si="11"/>
        <v>0</v>
      </c>
    </row>
    <row r="194" spans="1:14" ht="15" customHeight="1" x14ac:dyDescent="0.3">
      <c r="A194" s="24">
        <f t="shared" si="12"/>
        <v>183</v>
      </c>
      <c r="B194" s="25"/>
      <c r="C194" s="106" t="s">
        <v>1808</v>
      </c>
      <c r="D194" s="107" t="s">
        <v>1808</v>
      </c>
      <c r="E194" s="107" t="s">
        <v>1808</v>
      </c>
      <c r="F194" s="108" t="s">
        <v>1808</v>
      </c>
      <c r="G194" s="35" t="s">
        <v>491</v>
      </c>
      <c r="H194" s="26"/>
      <c r="I194" s="100">
        <v>60</v>
      </c>
      <c r="J194" s="28">
        <v>0</v>
      </c>
      <c r="K194" s="29">
        <v>9.5</v>
      </c>
      <c r="L194" s="30">
        <f t="shared" si="9"/>
        <v>0</v>
      </c>
      <c r="M194" s="31">
        <f t="shared" si="10"/>
        <v>0</v>
      </c>
      <c r="N194" s="31">
        <f t="shared" si="11"/>
        <v>0</v>
      </c>
    </row>
    <row r="195" spans="1:14" ht="15" customHeight="1" x14ac:dyDescent="0.3">
      <c r="A195" s="24">
        <f t="shared" si="12"/>
        <v>184</v>
      </c>
      <c r="B195" s="25"/>
      <c r="C195" s="106" t="s">
        <v>1906</v>
      </c>
      <c r="D195" s="107" t="s">
        <v>1809</v>
      </c>
      <c r="E195" s="107" t="s">
        <v>1809</v>
      </c>
      <c r="F195" s="108" t="s">
        <v>1809</v>
      </c>
      <c r="G195" s="35" t="s">
        <v>491</v>
      </c>
      <c r="H195" s="26"/>
      <c r="I195" s="100">
        <v>10</v>
      </c>
      <c r="J195" s="28">
        <v>0</v>
      </c>
      <c r="K195" s="29">
        <v>9.5</v>
      </c>
      <c r="L195" s="30">
        <f t="shared" si="9"/>
        <v>0</v>
      </c>
      <c r="M195" s="31">
        <f t="shared" si="10"/>
        <v>0</v>
      </c>
      <c r="N195" s="31">
        <f t="shared" si="11"/>
        <v>0</v>
      </c>
    </row>
    <row r="196" spans="1:14" ht="15" customHeight="1" x14ac:dyDescent="0.3">
      <c r="A196" s="24">
        <f t="shared" si="12"/>
        <v>185</v>
      </c>
      <c r="B196" s="25"/>
      <c r="C196" s="106" t="s">
        <v>1810</v>
      </c>
      <c r="D196" s="107" t="s">
        <v>1810</v>
      </c>
      <c r="E196" s="107" t="s">
        <v>1810</v>
      </c>
      <c r="F196" s="108" t="s">
        <v>1810</v>
      </c>
      <c r="G196" s="35" t="s">
        <v>491</v>
      </c>
      <c r="H196" s="26"/>
      <c r="I196" s="100">
        <v>10</v>
      </c>
      <c r="J196" s="28">
        <v>0</v>
      </c>
      <c r="K196" s="29">
        <v>9.5</v>
      </c>
      <c r="L196" s="30">
        <f t="shared" si="9"/>
        <v>0</v>
      </c>
      <c r="M196" s="31">
        <f t="shared" si="10"/>
        <v>0</v>
      </c>
      <c r="N196" s="31">
        <f t="shared" si="11"/>
        <v>0</v>
      </c>
    </row>
    <row r="197" spans="1:14" ht="15" customHeight="1" x14ac:dyDescent="0.3">
      <c r="A197" s="24">
        <f t="shared" si="12"/>
        <v>186</v>
      </c>
      <c r="B197" s="25"/>
      <c r="C197" s="106" t="s">
        <v>1811</v>
      </c>
      <c r="D197" s="107" t="s">
        <v>1811</v>
      </c>
      <c r="E197" s="107" t="s">
        <v>1811</v>
      </c>
      <c r="F197" s="108" t="s">
        <v>1811</v>
      </c>
      <c r="G197" s="35" t="s">
        <v>491</v>
      </c>
      <c r="H197" s="26"/>
      <c r="I197" s="100">
        <v>36</v>
      </c>
      <c r="J197" s="28">
        <v>0</v>
      </c>
      <c r="K197" s="29">
        <v>9.5</v>
      </c>
      <c r="L197" s="30">
        <f t="shared" si="9"/>
        <v>0</v>
      </c>
      <c r="M197" s="31">
        <f t="shared" si="10"/>
        <v>0</v>
      </c>
      <c r="N197" s="31">
        <f t="shared" si="11"/>
        <v>0</v>
      </c>
    </row>
    <row r="198" spans="1:14" ht="15" customHeight="1" x14ac:dyDescent="0.3">
      <c r="A198" s="24">
        <f t="shared" si="12"/>
        <v>187</v>
      </c>
      <c r="B198" s="25"/>
      <c r="C198" s="106" t="s">
        <v>1907</v>
      </c>
      <c r="D198" s="107" t="s">
        <v>1812</v>
      </c>
      <c r="E198" s="107" t="s">
        <v>1812</v>
      </c>
      <c r="F198" s="108" t="s">
        <v>1812</v>
      </c>
      <c r="G198" s="35" t="s">
        <v>491</v>
      </c>
      <c r="H198" s="26"/>
      <c r="I198" s="100">
        <v>30</v>
      </c>
      <c r="J198" s="28">
        <v>0</v>
      </c>
      <c r="K198" s="29">
        <v>9.5</v>
      </c>
      <c r="L198" s="30">
        <f t="shared" si="9"/>
        <v>0</v>
      </c>
      <c r="M198" s="31">
        <f t="shared" si="10"/>
        <v>0</v>
      </c>
      <c r="N198" s="31">
        <f t="shared" si="11"/>
        <v>0</v>
      </c>
    </row>
    <row r="199" spans="1:14" ht="15" customHeight="1" x14ac:dyDescent="0.3">
      <c r="A199" s="24">
        <f t="shared" si="12"/>
        <v>188</v>
      </c>
      <c r="B199" s="25"/>
      <c r="C199" s="106" t="s">
        <v>1813</v>
      </c>
      <c r="D199" s="107" t="s">
        <v>1813</v>
      </c>
      <c r="E199" s="107" t="s">
        <v>1813</v>
      </c>
      <c r="F199" s="108" t="s">
        <v>1813</v>
      </c>
      <c r="G199" s="35" t="s">
        <v>491</v>
      </c>
      <c r="H199" s="26"/>
      <c r="I199" s="100">
        <v>900</v>
      </c>
      <c r="J199" s="28">
        <v>0</v>
      </c>
      <c r="K199" s="29">
        <v>9.5</v>
      </c>
      <c r="L199" s="30">
        <f t="shared" si="9"/>
        <v>0</v>
      </c>
      <c r="M199" s="31">
        <f t="shared" si="10"/>
        <v>0</v>
      </c>
      <c r="N199" s="31">
        <f t="shared" si="11"/>
        <v>0</v>
      </c>
    </row>
    <row r="200" spans="1:14" ht="15" customHeight="1" x14ac:dyDescent="0.3">
      <c r="A200" s="24">
        <f t="shared" si="12"/>
        <v>189</v>
      </c>
      <c r="B200" s="25"/>
      <c r="C200" s="106" t="s">
        <v>1814</v>
      </c>
      <c r="D200" s="107" t="s">
        <v>1814</v>
      </c>
      <c r="E200" s="107" t="s">
        <v>1814</v>
      </c>
      <c r="F200" s="108" t="s">
        <v>1814</v>
      </c>
      <c r="G200" s="35" t="s">
        <v>491</v>
      </c>
      <c r="H200" s="26"/>
      <c r="I200" s="100">
        <v>480</v>
      </c>
      <c r="J200" s="28">
        <v>0</v>
      </c>
      <c r="K200" s="29">
        <v>9.5</v>
      </c>
      <c r="L200" s="30">
        <f t="shared" si="9"/>
        <v>0</v>
      </c>
      <c r="M200" s="31">
        <f t="shared" si="10"/>
        <v>0</v>
      </c>
      <c r="N200" s="31">
        <f t="shared" si="11"/>
        <v>0</v>
      </c>
    </row>
    <row r="201" spans="1:14" ht="15" customHeight="1" x14ac:dyDescent="0.3">
      <c r="A201" s="24">
        <f t="shared" si="12"/>
        <v>190</v>
      </c>
      <c r="B201" s="25"/>
      <c r="C201" s="106" t="s">
        <v>1815</v>
      </c>
      <c r="D201" s="107" t="s">
        <v>1815</v>
      </c>
      <c r="E201" s="107" t="s">
        <v>1815</v>
      </c>
      <c r="F201" s="108" t="s">
        <v>1815</v>
      </c>
      <c r="G201" s="35" t="s">
        <v>491</v>
      </c>
      <c r="H201" s="26"/>
      <c r="I201" s="100">
        <v>60</v>
      </c>
      <c r="J201" s="28">
        <v>0</v>
      </c>
      <c r="K201" s="29">
        <v>9.5</v>
      </c>
      <c r="L201" s="30">
        <f t="shared" si="9"/>
        <v>0</v>
      </c>
      <c r="M201" s="31">
        <f t="shared" si="10"/>
        <v>0</v>
      </c>
      <c r="N201" s="31">
        <f t="shared" si="11"/>
        <v>0</v>
      </c>
    </row>
    <row r="202" spans="1:14" ht="15" customHeight="1" x14ac:dyDescent="0.3">
      <c r="A202" s="24">
        <f t="shared" si="12"/>
        <v>191</v>
      </c>
      <c r="B202" s="25"/>
      <c r="C202" s="106" t="s">
        <v>1908</v>
      </c>
      <c r="D202" s="107" t="s">
        <v>1816</v>
      </c>
      <c r="E202" s="107" t="s">
        <v>1816</v>
      </c>
      <c r="F202" s="108" t="s">
        <v>1816</v>
      </c>
      <c r="G202" s="35" t="s">
        <v>491</v>
      </c>
      <c r="H202" s="26"/>
      <c r="I202" s="100">
        <v>300</v>
      </c>
      <c r="J202" s="28">
        <v>0</v>
      </c>
      <c r="K202" s="29">
        <v>9.5</v>
      </c>
      <c r="L202" s="30">
        <f t="shared" si="9"/>
        <v>0</v>
      </c>
      <c r="M202" s="31">
        <f t="shared" si="10"/>
        <v>0</v>
      </c>
      <c r="N202" s="31">
        <f t="shared" si="11"/>
        <v>0</v>
      </c>
    </row>
    <row r="203" spans="1:14" ht="15" customHeight="1" x14ac:dyDescent="0.3">
      <c r="A203" s="24">
        <f t="shared" si="12"/>
        <v>192</v>
      </c>
      <c r="B203" s="25"/>
      <c r="C203" s="106" t="s">
        <v>1817</v>
      </c>
      <c r="D203" s="107" t="s">
        <v>1817</v>
      </c>
      <c r="E203" s="107" t="s">
        <v>1817</v>
      </c>
      <c r="F203" s="108" t="s">
        <v>1817</v>
      </c>
      <c r="G203" s="35" t="s">
        <v>491</v>
      </c>
      <c r="H203" s="26"/>
      <c r="I203" s="100">
        <v>480</v>
      </c>
      <c r="J203" s="28">
        <v>0</v>
      </c>
      <c r="K203" s="29">
        <v>9.5</v>
      </c>
      <c r="L203" s="30">
        <f t="shared" si="9"/>
        <v>0</v>
      </c>
      <c r="M203" s="31">
        <f t="shared" si="10"/>
        <v>0</v>
      </c>
      <c r="N203" s="31">
        <f t="shared" si="11"/>
        <v>0</v>
      </c>
    </row>
    <row r="204" spans="1:14" ht="15" customHeight="1" x14ac:dyDescent="0.3">
      <c r="A204" s="24">
        <f t="shared" si="12"/>
        <v>193</v>
      </c>
      <c r="B204" s="25"/>
      <c r="C204" s="106" t="s">
        <v>1818</v>
      </c>
      <c r="D204" s="107" t="s">
        <v>1818</v>
      </c>
      <c r="E204" s="107" t="s">
        <v>1818</v>
      </c>
      <c r="F204" s="108" t="s">
        <v>1818</v>
      </c>
      <c r="G204" s="35" t="s">
        <v>491</v>
      </c>
      <c r="H204" s="26"/>
      <c r="I204" s="100">
        <v>960</v>
      </c>
      <c r="J204" s="28">
        <v>0</v>
      </c>
      <c r="K204" s="29">
        <v>9.5</v>
      </c>
      <c r="L204" s="30">
        <f t="shared" si="9"/>
        <v>0</v>
      </c>
      <c r="M204" s="31">
        <f t="shared" si="10"/>
        <v>0</v>
      </c>
      <c r="N204" s="31">
        <f t="shared" si="11"/>
        <v>0</v>
      </c>
    </row>
    <row r="205" spans="1:14" ht="15" customHeight="1" x14ac:dyDescent="0.3">
      <c r="A205" s="24">
        <f t="shared" si="12"/>
        <v>194</v>
      </c>
      <c r="B205" s="25"/>
      <c r="C205" s="106" t="s">
        <v>1819</v>
      </c>
      <c r="D205" s="107" t="s">
        <v>1819</v>
      </c>
      <c r="E205" s="107" t="s">
        <v>1819</v>
      </c>
      <c r="F205" s="108" t="s">
        <v>1819</v>
      </c>
      <c r="G205" s="35" t="s">
        <v>491</v>
      </c>
      <c r="H205" s="26"/>
      <c r="I205" s="100">
        <v>2</v>
      </c>
      <c r="J205" s="28">
        <v>0</v>
      </c>
      <c r="K205" s="29">
        <v>22</v>
      </c>
      <c r="L205" s="30">
        <f>PRODUCT(J205,1.22)</f>
        <v>0</v>
      </c>
      <c r="M205" s="31">
        <f t="shared" ref="M205:M263" si="13">PRODUCT(I205,L205)</f>
        <v>0</v>
      </c>
      <c r="N205" s="31">
        <f t="shared" ref="N205:N263" si="14">PRODUCT(I205,J205)</f>
        <v>0</v>
      </c>
    </row>
    <row r="206" spans="1:14" ht="15" customHeight="1" x14ac:dyDescent="0.3">
      <c r="A206" s="24">
        <f t="shared" si="12"/>
        <v>195</v>
      </c>
      <c r="B206" s="25"/>
      <c r="C206" s="106" t="s">
        <v>1909</v>
      </c>
      <c r="D206" s="107" t="s">
        <v>1820</v>
      </c>
      <c r="E206" s="107" t="s">
        <v>1820</v>
      </c>
      <c r="F206" s="108" t="s">
        <v>1820</v>
      </c>
      <c r="G206" s="35" t="s">
        <v>491</v>
      </c>
      <c r="H206" s="26"/>
      <c r="I206" s="100">
        <v>480</v>
      </c>
      <c r="J206" s="28">
        <v>0</v>
      </c>
      <c r="K206" s="29">
        <v>9.5</v>
      </c>
      <c r="L206" s="30">
        <f>PRODUCT(J206,1.095)</f>
        <v>0</v>
      </c>
      <c r="M206" s="31">
        <f t="shared" si="13"/>
        <v>0</v>
      </c>
      <c r="N206" s="31">
        <f t="shared" si="14"/>
        <v>0</v>
      </c>
    </row>
    <row r="207" spans="1:14" ht="15" customHeight="1" x14ac:dyDescent="0.3">
      <c r="A207" s="24">
        <f t="shared" ref="A207:A282" si="15">A206+1</f>
        <v>196</v>
      </c>
      <c r="B207" s="25"/>
      <c r="C207" s="106" t="s">
        <v>1821</v>
      </c>
      <c r="D207" s="107" t="s">
        <v>1821</v>
      </c>
      <c r="E207" s="107" t="s">
        <v>1821</v>
      </c>
      <c r="F207" s="108" t="s">
        <v>1821</v>
      </c>
      <c r="G207" s="35" t="s">
        <v>491</v>
      </c>
      <c r="H207" s="26"/>
      <c r="I207" s="100">
        <v>960</v>
      </c>
      <c r="J207" s="28">
        <v>0</v>
      </c>
      <c r="K207" s="29">
        <v>9.5</v>
      </c>
      <c r="L207" s="30">
        <f t="shared" ref="L207:L263" si="16">PRODUCT(J207,1.095)</f>
        <v>0</v>
      </c>
      <c r="M207" s="31">
        <f t="shared" si="13"/>
        <v>0</v>
      </c>
      <c r="N207" s="31">
        <f t="shared" si="14"/>
        <v>0</v>
      </c>
    </row>
    <row r="208" spans="1:14" ht="15" customHeight="1" x14ac:dyDescent="0.3">
      <c r="A208" s="24">
        <f t="shared" si="15"/>
        <v>197</v>
      </c>
      <c r="B208" s="25"/>
      <c r="C208" s="106" t="s">
        <v>1822</v>
      </c>
      <c r="D208" s="107" t="s">
        <v>1822</v>
      </c>
      <c r="E208" s="107" t="s">
        <v>1822</v>
      </c>
      <c r="F208" s="108" t="s">
        <v>1822</v>
      </c>
      <c r="G208" s="35" t="s">
        <v>491</v>
      </c>
      <c r="H208" s="26"/>
      <c r="I208" s="100">
        <v>480</v>
      </c>
      <c r="J208" s="28">
        <v>0</v>
      </c>
      <c r="K208" s="29">
        <v>9.5</v>
      </c>
      <c r="L208" s="30">
        <f t="shared" si="16"/>
        <v>0</v>
      </c>
      <c r="M208" s="31">
        <f t="shared" si="13"/>
        <v>0</v>
      </c>
      <c r="N208" s="31">
        <f t="shared" si="14"/>
        <v>0</v>
      </c>
    </row>
    <row r="209" spans="1:14" ht="15" customHeight="1" x14ac:dyDescent="0.3">
      <c r="A209" s="24">
        <f t="shared" si="15"/>
        <v>198</v>
      </c>
      <c r="B209" s="25"/>
      <c r="C209" s="106" t="s">
        <v>1823</v>
      </c>
      <c r="D209" s="107" t="s">
        <v>1823</v>
      </c>
      <c r="E209" s="107" t="s">
        <v>1823</v>
      </c>
      <c r="F209" s="108" t="s">
        <v>1823</v>
      </c>
      <c r="G209" s="35" t="s">
        <v>491</v>
      </c>
      <c r="H209" s="26"/>
      <c r="I209" s="100">
        <v>480</v>
      </c>
      <c r="J209" s="28">
        <v>0</v>
      </c>
      <c r="K209" s="29">
        <v>9.5</v>
      </c>
      <c r="L209" s="30">
        <f t="shared" si="16"/>
        <v>0</v>
      </c>
      <c r="M209" s="31">
        <f t="shared" si="13"/>
        <v>0</v>
      </c>
      <c r="N209" s="31">
        <f t="shared" si="14"/>
        <v>0</v>
      </c>
    </row>
    <row r="210" spans="1:14" ht="15" customHeight="1" x14ac:dyDescent="0.3">
      <c r="A210" s="24">
        <f t="shared" si="15"/>
        <v>199</v>
      </c>
      <c r="B210" s="25"/>
      <c r="C210" s="106" t="s">
        <v>2135</v>
      </c>
      <c r="D210" s="107" t="s">
        <v>1824</v>
      </c>
      <c r="E210" s="107" t="s">
        <v>1824</v>
      </c>
      <c r="F210" s="108" t="s">
        <v>1824</v>
      </c>
      <c r="G210" s="35" t="s">
        <v>491</v>
      </c>
      <c r="H210" s="26"/>
      <c r="I210" s="100">
        <v>10</v>
      </c>
      <c r="J210" s="28">
        <v>0</v>
      </c>
      <c r="K210" s="29">
        <v>9.5</v>
      </c>
      <c r="L210" s="30">
        <f t="shared" si="16"/>
        <v>0</v>
      </c>
      <c r="M210" s="31">
        <f t="shared" si="13"/>
        <v>0</v>
      </c>
      <c r="N210" s="31">
        <f t="shared" si="14"/>
        <v>0</v>
      </c>
    </row>
    <row r="211" spans="1:14" ht="15" customHeight="1" x14ac:dyDescent="0.3">
      <c r="A211" s="24">
        <f t="shared" si="15"/>
        <v>200</v>
      </c>
      <c r="B211" s="25"/>
      <c r="C211" s="106" t="s">
        <v>2136</v>
      </c>
      <c r="D211" s="107" t="s">
        <v>1825</v>
      </c>
      <c r="E211" s="107" t="s">
        <v>1825</v>
      </c>
      <c r="F211" s="108" t="s">
        <v>1825</v>
      </c>
      <c r="G211" s="35" t="s">
        <v>491</v>
      </c>
      <c r="H211" s="26"/>
      <c r="I211" s="100">
        <v>5</v>
      </c>
      <c r="J211" s="28">
        <v>0</v>
      </c>
      <c r="K211" s="29">
        <v>22</v>
      </c>
      <c r="L211" s="30">
        <f t="shared" si="16"/>
        <v>0</v>
      </c>
      <c r="M211" s="31">
        <f t="shared" si="13"/>
        <v>0</v>
      </c>
      <c r="N211" s="31">
        <f t="shared" si="14"/>
        <v>0</v>
      </c>
    </row>
    <row r="212" spans="1:14" ht="15" customHeight="1" x14ac:dyDescent="0.3">
      <c r="A212" s="24">
        <f t="shared" si="15"/>
        <v>201</v>
      </c>
      <c r="B212" s="25"/>
      <c r="C212" s="106" t="s">
        <v>1826</v>
      </c>
      <c r="D212" s="107" t="s">
        <v>1826</v>
      </c>
      <c r="E212" s="107" t="s">
        <v>1826</v>
      </c>
      <c r="F212" s="108" t="s">
        <v>1826</v>
      </c>
      <c r="G212" s="35" t="s">
        <v>491</v>
      </c>
      <c r="H212" s="26"/>
      <c r="I212" s="100">
        <v>480</v>
      </c>
      <c r="J212" s="28">
        <v>0</v>
      </c>
      <c r="K212" s="29">
        <v>22</v>
      </c>
      <c r="L212" s="30">
        <f>PRODUCT(J212,1.22)</f>
        <v>0</v>
      </c>
      <c r="M212" s="31">
        <f t="shared" si="13"/>
        <v>0</v>
      </c>
      <c r="N212" s="31">
        <f t="shared" si="14"/>
        <v>0</v>
      </c>
    </row>
    <row r="213" spans="1:14" ht="15" customHeight="1" x14ac:dyDescent="0.3">
      <c r="A213" s="24">
        <f t="shared" si="15"/>
        <v>202</v>
      </c>
      <c r="B213" s="25"/>
      <c r="C213" s="106" t="s">
        <v>1827</v>
      </c>
      <c r="D213" s="107" t="s">
        <v>1827</v>
      </c>
      <c r="E213" s="107" t="s">
        <v>1827</v>
      </c>
      <c r="F213" s="108" t="s">
        <v>1827</v>
      </c>
      <c r="G213" s="35" t="s">
        <v>491</v>
      </c>
      <c r="H213" s="26"/>
      <c r="I213" s="100">
        <v>6</v>
      </c>
      <c r="J213" s="28">
        <v>0</v>
      </c>
      <c r="K213" s="29">
        <v>22</v>
      </c>
      <c r="L213" s="30">
        <f>PRODUCT(J213,1.22)</f>
        <v>0</v>
      </c>
      <c r="M213" s="31">
        <f t="shared" si="13"/>
        <v>0</v>
      </c>
      <c r="N213" s="31">
        <f t="shared" si="14"/>
        <v>0</v>
      </c>
    </row>
    <row r="214" spans="1:14" ht="15" customHeight="1" x14ac:dyDescent="0.3">
      <c r="A214" s="24">
        <f t="shared" si="15"/>
        <v>203</v>
      </c>
      <c r="B214" s="25"/>
      <c r="C214" s="106" t="s">
        <v>1910</v>
      </c>
      <c r="D214" s="107" t="s">
        <v>1828</v>
      </c>
      <c r="E214" s="107" t="s">
        <v>1828</v>
      </c>
      <c r="F214" s="108" t="s">
        <v>1828</v>
      </c>
      <c r="G214" s="35" t="s">
        <v>491</v>
      </c>
      <c r="H214" s="26"/>
      <c r="I214" s="100">
        <v>50</v>
      </c>
      <c r="J214" s="28">
        <v>0</v>
      </c>
      <c r="K214" s="29">
        <v>9.5</v>
      </c>
      <c r="L214" s="30">
        <f>PRODUCT(J214,1.095)</f>
        <v>0</v>
      </c>
      <c r="M214" s="31">
        <f t="shared" si="13"/>
        <v>0</v>
      </c>
      <c r="N214" s="31">
        <f t="shared" si="14"/>
        <v>0</v>
      </c>
    </row>
    <row r="215" spans="1:14" ht="15" customHeight="1" x14ac:dyDescent="0.3">
      <c r="A215" s="24">
        <f t="shared" si="15"/>
        <v>204</v>
      </c>
      <c r="B215" s="25"/>
      <c r="C215" s="106" t="s">
        <v>1911</v>
      </c>
      <c r="D215" s="107" t="s">
        <v>1829</v>
      </c>
      <c r="E215" s="107" t="s">
        <v>1829</v>
      </c>
      <c r="F215" s="108" t="s">
        <v>1829</v>
      </c>
      <c r="G215" s="35" t="s">
        <v>491</v>
      </c>
      <c r="H215" s="26"/>
      <c r="I215" s="100">
        <v>50</v>
      </c>
      <c r="J215" s="28">
        <v>0</v>
      </c>
      <c r="K215" s="29">
        <v>9.5</v>
      </c>
      <c r="L215" s="30">
        <f t="shared" si="16"/>
        <v>0</v>
      </c>
      <c r="M215" s="31">
        <f t="shared" si="13"/>
        <v>0</v>
      </c>
      <c r="N215" s="31">
        <f t="shared" si="14"/>
        <v>0</v>
      </c>
    </row>
    <row r="216" spans="1:14" ht="15" customHeight="1" x14ac:dyDescent="0.3">
      <c r="A216" s="24">
        <f t="shared" si="15"/>
        <v>205</v>
      </c>
      <c r="B216" s="25"/>
      <c r="C216" s="106" t="s">
        <v>2137</v>
      </c>
      <c r="D216" s="107" t="s">
        <v>1830</v>
      </c>
      <c r="E216" s="107" t="s">
        <v>1830</v>
      </c>
      <c r="F216" s="108" t="s">
        <v>1830</v>
      </c>
      <c r="G216" s="35" t="s">
        <v>491</v>
      </c>
      <c r="H216" s="26"/>
      <c r="I216" s="100">
        <v>30</v>
      </c>
      <c r="J216" s="28">
        <v>0</v>
      </c>
      <c r="K216" s="29">
        <v>9.5</v>
      </c>
      <c r="L216" s="30">
        <f t="shared" si="16"/>
        <v>0</v>
      </c>
      <c r="M216" s="31">
        <f t="shared" si="13"/>
        <v>0</v>
      </c>
      <c r="N216" s="31">
        <f t="shared" si="14"/>
        <v>0</v>
      </c>
    </row>
    <row r="217" spans="1:14" ht="15" customHeight="1" x14ac:dyDescent="0.3">
      <c r="A217" s="24">
        <f t="shared" si="15"/>
        <v>206</v>
      </c>
      <c r="B217" s="25"/>
      <c r="C217" s="106" t="s">
        <v>2138</v>
      </c>
      <c r="D217" s="107" t="s">
        <v>1831</v>
      </c>
      <c r="E217" s="107" t="s">
        <v>1831</v>
      </c>
      <c r="F217" s="108" t="s">
        <v>1831</v>
      </c>
      <c r="G217" s="35" t="s">
        <v>491</v>
      </c>
      <c r="H217" s="26"/>
      <c r="I217" s="100">
        <v>30</v>
      </c>
      <c r="J217" s="28">
        <v>0</v>
      </c>
      <c r="K217" s="29">
        <v>9.5</v>
      </c>
      <c r="L217" s="30">
        <f t="shared" si="16"/>
        <v>0</v>
      </c>
      <c r="M217" s="31">
        <f t="shared" si="13"/>
        <v>0</v>
      </c>
      <c r="N217" s="31">
        <f t="shared" si="14"/>
        <v>0</v>
      </c>
    </row>
    <row r="218" spans="1:14" ht="15" customHeight="1" x14ac:dyDescent="0.3">
      <c r="A218" s="24">
        <f t="shared" si="15"/>
        <v>207</v>
      </c>
      <c r="B218" s="25"/>
      <c r="C218" s="106" t="s">
        <v>2139</v>
      </c>
      <c r="D218" s="107" t="s">
        <v>1832</v>
      </c>
      <c r="E218" s="107" t="s">
        <v>1832</v>
      </c>
      <c r="F218" s="108" t="s">
        <v>1832</v>
      </c>
      <c r="G218" s="35" t="s">
        <v>491</v>
      </c>
      <c r="H218" s="26"/>
      <c r="I218" s="100">
        <v>20</v>
      </c>
      <c r="J218" s="28">
        <v>0</v>
      </c>
      <c r="K218" s="29">
        <v>9.5</v>
      </c>
      <c r="L218" s="30">
        <f t="shared" si="16"/>
        <v>0</v>
      </c>
      <c r="M218" s="31">
        <f t="shared" si="13"/>
        <v>0</v>
      </c>
      <c r="N218" s="31">
        <f t="shared" si="14"/>
        <v>0</v>
      </c>
    </row>
    <row r="219" spans="1:14" ht="15" customHeight="1" x14ac:dyDescent="0.3">
      <c r="A219" s="24">
        <f t="shared" si="15"/>
        <v>208</v>
      </c>
      <c r="B219" s="25"/>
      <c r="C219" s="106" t="s">
        <v>1833</v>
      </c>
      <c r="D219" s="107" t="s">
        <v>1833</v>
      </c>
      <c r="E219" s="107" t="s">
        <v>1833</v>
      </c>
      <c r="F219" s="108" t="s">
        <v>1833</v>
      </c>
      <c r="G219" s="35" t="s">
        <v>491</v>
      </c>
      <c r="H219" s="26"/>
      <c r="I219" s="100">
        <v>2</v>
      </c>
      <c r="J219" s="28">
        <v>0</v>
      </c>
      <c r="K219" s="29">
        <v>9.5</v>
      </c>
      <c r="L219" s="30">
        <f t="shared" si="16"/>
        <v>0</v>
      </c>
      <c r="M219" s="31">
        <f t="shared" si="13"/>
        <v>0</v>
      </c>
      <c r="N219" s="31">
        <f t="shared" si="14"/>
        <v>0</v>
      </c>
    </row>
    <row r="220" spans="1:14" ht="15" customHeight="1" x14ac:dyDescent="0.3">
      <c r="A220" s="24">
        <f t="shared" si="15"/>
        <v>209</v>
      </c>
      <c r="B220" s="25"/>
      <c r="C220" s="106" t="s">
        <v>1834</v>
      </c>
      <c r="D220" s="107" t="s">
        <v>1834</v>
      </c>
      <c r="E220" s="107" t="s">
        <v>1834</v>
      </c>
      <c r="F220" s="108" t="s">
        <v>1834</v>
      </c>
      <c r="G220" s="35" t="s">
        <v>491</v>
      </c>
      <c r="H220" s="26"/>
      <c r="I220" s="100">
        <v>45</v>
      </c>
      <c r="J220" s="28">
        <v>0</v>
      </c>
      <c r="K220" s="29">
        <v>9.5</v>
      </c>
      <c r="L220" s="30">
        <f t="shared" si="16"/>
        <v>0</v>
      </c>
      <c r="M220" s="31">
        <f t="shared" si="13"/>
        <v>0</v>
      </c>
      <c r="N220" s="31">
        <f t="shared" si="14"/>
        <v>0</v>
      </c>
    </row>
    <row r="221" spans="1:14" ht="15" customHeight="1" x14ac:dyDescent="0.3">
      <c r="A221" s="24">
        <f t="shared" si="15"/>
        <v>210</v>
      </c>
      <c r="B221" s="25"/>
      <c r="C221" s="106" t="s">
        <v>1912</v>
      </c>
      <c r="D221" s="107" t="s">
        <v>1835</v>
      </c>
      <c r="E221" s="107" t="s">
        <v>1835</v>
      </c>
      <c r="F221" s="108" t="s">
        <v>1835</v>
      </c>
      <c r="G221" s="35" t="s">
        <v>491</v>
      </c>
      <c r="H221" s="26"/>
      <c r="I221" s="100">
        <v>45</v>
      </c>
      <c r="J221" s="28">
        <v>0</v>
      </c>
      <c r="K221" s="29">
        <v>9.5</v>
      </c>
      <c r="L221" s="30">
        <f t="shared" si="16"/>
        <v>0</v>
      </c>
      <c r="M221" s="31">
        <f t="shared" si="13"/>
        <v>0</v>
      </c>
      <c r="N221" s="31">
        <f t="shared" si="14"/>
        <v>0</v>
      </c>
    </row>
    <row r="222" spans="1:14" ht="15" customHeight="1" x14ac:dyDescent="0.3">
      <c r="A222" s="24">
        <f t="shared" si="15"/>
        <v>211</v>
      </c>
      <c r="B222" s="25"/>
      <c r="C222" s="106" t="s">
        <v>1836</v>
      </c>
      <c r="D222" s="107" t="s">
        <v>1836</v>
      </c>
      <c r="E222" s="107" t="s">
        <v>1836</v>
      </c>
      <c r="F222" s="108" t="s">
        <v>1836</v>
      </c>
      <c r="G222" s="35" t="s">
        <v>491</v>
      </c>
      <c r="H222" s="26"/>
      <c r="I222" s="100">
        <v>700</v>
      </c>
      <c r="J222" s="28">
        <v>0</v>
      </c>
      <c r="K222" s="29">
        <v>9.5</v>
      </c>
      <c r="L222" s="30">
        <f t="shared" si="16"/>
        <v>0</v>
      </c>
      <c r="M222" s="31">
        <f t="shared" si="13"/>
        <v>0</v>
      </c>
      <c r="N222" s="31">
        <f t="shared" si="14"/>
        <v>0</v>
      </c>
    </row>
    <row r="223" spans="1:14" ht="15" customHeight="1" x14ac:dyDescent="0.3">
      <c r="A223" s="24">
        <f t="shared" si="15"/>
        <v>212</v>
      </c>
      <c r="B223" s="25"/>
      <c r="C223" s="106" t="s">
        <v>1837</v>
      </c>
      <c r="D223" s="107" t="s">
        <v>1837</v>
      </c>
      <c r="E223" s="107" t="s">
        <v>1837</v>
      </c>
      <c r="F223" s="108" t="s">
        <v>1837</v>
      </c>
      <c r="G223" s="35" t="s">
        <v>491</v>
      </c>
      <c r="H223" s="26"/>
      <c r="I223" s="100">
        <v>80</v>
      </c>
      <c r="J223" s="28">
        <v>0</v>
      </c>
      <c r="K223" s="29">
        <v>9.5</v>
      </c>
      <c r="L223" s="30">
        <f t="shared" si="16"/>
        <v>0</v>
      </c>
      <c r="M223" s="31">
        <f t="shared" si="13"/>
        <v>0</v>
      </c>
      <c r="N223" s="31">
        <f t="shared" si="14"/>
        <v>0</v>
      </c>
    </row>
    <row r="224" spans="1:14" ht="15" customHeight="1" x14ac:dyDescent="0.3">
      <c r="A224" s="24">
        <f t="shared" si="15"/>
        <v>213</v>
      </c>
      <c r="B224" s="25"/>
      <c r="C224" s="106" t="s">
        <v>1913</v>
      </c>
      <c r="D224" s="107" t="s">
        <v>1838</v>
      </c>
      <c r="E224" s="107" t="s">
        <v>1838</v>
      </c>
      <c r="F224" s="108" t="s">
        <v>1838</v>
      </c>
      <c r="G224" s="35" t="s">
        <v>491</v>
      </c>
      <c r="H224" s="26"/>
      <c r="I224" s="100">
        <v>15</v>
      </c>
      <c r="J224" s="28">
        <v>0</v>
      </c>
      <c r="K224" s="29">
        <v>9.5</v>
      </c>
      <c r="L224" s="30">
        <f t="shared" si="16"/>
        <v>0</v>
      </c>
      <c r="M224" s="31">
        <f t="shared" si="13"/>
        <v>0</v>
      </c>
      <c r="N224" s="31">
        <f t="shared" si="14"/>
        <v>0</v>
      </c>
    </row>
    <row r="225" spans="1:14" ht="15" customHeight="1" x14ac:dyDescent="0.3">
      <c r="A225" s="24">
        <f t="shared" si="15"/>
        <v>214</v>
      </c>
      <c r="B225" s="25"/>
      <c r="C225" s="106" t="s">
        <v>1839</v>
      </c>
      <c r="D225" s="107" t="s">
        <v>1839</v>
      </c>
      <c r="E225" s="107" t="s">
        <v>1839</v>
      </c>
      <c r="F225" s="108" t="s">
        <v>1839</v>
      </c>
      <c r="G225" s="35" t="s">
        <v>491</v>
      </c>
      <c r="H225" s="26"/>
      <c r="I225" s="100">
        <v>75</v>
      </c>
      <c r="J225" s="28">
        <v>0</v>
      </c>
      <c r="K225" s="29">
        <v>9.5</v>
      </c>
      <c r="L225" s="30">
        <f t="shared" si="16"/>
        <v>0</v>
      </c>
      <c r="M225" s="31">
        <f t="shared" si="13"/>
        <v>0</v>
      </c>
      <c r="N225" s="31">
        <f t="shared" si="14"/>
        <v>0</v>
      </c>
    </row>
    <row r="226" spans="1:14" ht="15" customHeight="1" x14ac:dyDescent="0.3">
      <c r="A226" s="24">
        <f t="shared" si="15"/>
        <v>215</v>
      </c>
      <c r="B226" s="25"/>
      <c r="C226" s="106" t="s">
        <v>1840</v>
      </c>
      <c r="D226" s="107" t="s">
        <v>1840</v>
      </c>
      <c r="E226" s="107" t="s">
        <v>1840</v>
      </c>
      <c r="F226" s="108" t="s">
        <v>1840</v>
      </c>
      <c r="G226" s="35" t="s">
        <v>491</v>
      </c>
      <c r="H226" s="26"/>
      <c r="I226" s="100">
        <v>75</v>
      </c>
      <c r="J226" s="28">
        <v>0</v>
      </c>
      <c r="K226" s="29">
        <v>9.5</v>
      </c>
      <c r="L226" s="30">
        <f t="shared" si="16"/>
        <v>0</v>
      </c>
      <c r="M226" s="31">
        <f t="shared" si="13"/>
        <v>0</v>
      </c>
      <c r="N226" s="31">
        <f t="shared" si="14"/>
        <v>0</v>
      </c>
    </row>
    <row r="227" spans="1:14" ht="15" customHeight="1" x14ac:dyDescent="0.3">
      <c r="A227" s="24">
        <f t="shared" si="15"/>
        <v>216</v>
      </c>
      <c r="B227" s="25"/>
      <c r="C227" s="106" t="s">
        <v>1914</v>
      </c>
      <c r="D227" s="107" t="s">
        <v>1841</v>
      </c>
      <c r="E227" s="107" t="s">
        <v>1841</v>
      </c>
      <c r="F227" s="108" t="s">
        <v>1841</v>
      </c>
      <c r="G227" s="35" t="s">
        <v>491</v>
      </c>
      <c r="H227" s="26"/>
      <c r="I227" s="100">
        <v>75</v>
      </c>
      <c r="J227" s="28">
        <v>0</v>
      </c>
      <c r="K227" s="29">
        <v>9.5</v>
      </c>
      <c r="L227" s="30">
        <f t="shared" si="16"/>
        <v>0</v>
      </c>
      <c r="M227" s="31">
        <f t="shared" si="13"/>
        <v>0</v>
      </c>
      <c r="N227" s="31">
        <f t="shared" si="14"/>
        <v>0</v>
      </c>
    </row>
    <row r="228" spans="1:14" ht="15" customHeight="1" x14ac:dyDescent="0.3">
      <c r="A228" s="24">
        <f t="shared" si="15"/>
        <v>217</v>
      </c>
      <c r="B228" s="25"/>
      <c r="C228" s="106" t="s">
        <v>1842</v>
      </c>
      <c r="D228" s="107" t="s">
        <v>1842</v>
      </c>
      <c r="E228" s="107" t="s">
        <v>1842</v>
      </c>
      <c r="F228" s="108" t="s">
        <v>1842</v>
      </c>
      <c r="G228" s="35" t="s">
        <v>491</v>
      </c>
      <c r="H228" s="26"/>
      <c r="I228" s="100">
        <v>36</v>
      </c>
      <c r="J228" s="28">
        <v>0</v>
      </c>
      <c r="K228" s="29">
        <v>9.5</v>
      </c>
      <c r="L228" s="30">
        <f t="shared" si="16"/>
        <v>0</v>
      </c>
      <c r="M228" s="31">
        <f t="shared" si="13"/>
        <v>0</v>
      </c>
      <c r="N228" s="31">
        <f t="shared" si="14"/>
        <v>0</v>
      </c>
    </row>
    <row r="229" spans="1:14" ht="15" customHeight="1" x14ac:dyDescent="0.3">
      <c r="A229" s="24">
        <f t="shared" si="15"/>
        <v>218</v>
      </c>
      <c r="B229" s="25"/>
      <c r="C229" s="106" t="s">
        <v>1843</v>
      </c>
      <c r="D229" s="107" t="s">
        <v>1843</v>
      </c>
      <c r="E229" s="107" t="s">
        <v>1843</v>
      </c>
      <c r="F229" s="108" t="s">
        <v>1843</v>
      </c>
      <c r="G229" s="35" t="s">
        <v>491</v>
      </c>
      <c r="H229" s="26"/>
      <c r="I229" s="100">
        <v>30</v>
      </c>
      <c r="J229" s="28">
        <v>0</v>
      </c>
      <c r="K229" s="29">
        <v>9.5</v>
      </c>
      <c r="L229" s="30">
        <f t="shared" si="16"/>
        <v>0</v>
      </c>
      <c r="M229" s="31">
        <f t="shared" si="13"/>
        <v>0</v>
      </c>
      <c r="N229" s="31">
        <f t="shared" si="14"/>
        <v>0</v>
      </c>
    </row>
    <row r="230" spans="1:14" ht="15" customHeight="1" x14ac:dyDescent="0.3">
      <c r="A230" s="24">
        <f t="shared" si="15"/>
        <v>219</v>
      </c>
      <c r="B230" s="25"/>
      <c r="C230" s="106" t="s">
        <v>1915</v>
      </c>
      <c r="D230" s="107" t="s">
        <v>1844</v>
      </c>
      <c r="E230" s="107" t="s">
        <v>1844</v>
      </c>
      <c r="F230" s="108" t="s">
        <v>1844</v>
      </c>
      <c r="G230" s="35" t="s">
        <v>491</v>
      </c>
      <c r="H230" s="26"/>
      <c r="I230" s="100">
        <v>150</v>
      </c>
      <c r="J230" s="28">
        <v>0</v>
      </c>
      <c r="K230" s="29">
        <v>9.5</v>
      </c>
      <c r="L230" s="30">
        <f t="shared" si="16"/>
        <v>0</v>
      </c>
      <c r="M230" s="31">
        <f t="shared" si="13"/>
        <v>0</v>
      </c>
      <c r="N230" s="31">
        <f t="shared" si="14"/>
        <v>0</v>
      </c>
    </row>
    <row r="231" spans="1:14" ht="15" customHeight="1" x14ac:dyDescent="0.3">
      <c r="A231" s="24">
        <f t="shared" si="15"/>
        <v>220</v>
      </c>
      <c r="B231" s="25"/>
      <c r="C231" s="106" t="s">
        <v>1845</v>
      </c>
      <c r="D231" s="107" t="s">
        <v>1845</v>
      </c>
      <c r="E231" s="107" t="s">
        <v>1845</v>
      </c>
      <c r="F231" s="108" t="s">
        <v>1845</v>
      </c>
      <c r="G231" s="35" t="s">
        <v>491</v>
      </c>
      <c r="H231" s="26"/>
      <c r="I231" s="100">
        <v>70</v>
      </c>
      <c r="J231" s="28">
        <v>0</v>
      </c>
      <c r="K231" s="29">
        <v>9.5</v>
      </c>
      <c r="L231" s="30">
        <f t="shared" si="16"/>
        <v>0</v>
      </c>
      <c r="M231" s="31">
        <f t="shared" si="13"/>
        <v>0</v>
      </c>
      <c r="N231" s="31">
        <f t="shared" si="14"/>
        <v>0</v>
      </c>
    </row>
    <row r="232" spans="1:14" ht="15" customHeight="1" x14ac:dyDescent="0.3">
      <c r="A232" s="24">
        <f t="shared" si="15"/>
        <v>221</v>
      </c>
      <c r="B232" s="25"/>
      <c r="C232" s="106" t="s">
        <v>1846</v>
      </c>
      <c r="D232" s="107" t="s">
        <v>1846</v>
      </c>
      <c r="E232" s="107" t="s">
        <v>1846</v>
      </c>
      <c r="F232" s="108" t="s">
        <v>1846</v>
      </c>
      <c r="G232" s="35" t="s">
        <v>491</v>
      </c>
      <c r="H232" s="26"/>
      <c r="I232" s="100">
        <v>60</v>
      </c>
      <c r="J232" s="28">
        <v>0</v>
      </c>
      <c r="K232" s="29">
        <v>9.5</v>
      </c>
      <c r="L232" s="30">
        <f t="shared" si="16"/>
        <v>0</v>
      </c>
      <c r="M232" s="31">
        <f t="shared" si="13"/>
        <v>0</v>
      </c>
      <c r="N232" s="31">
        <f t="shared" si="14"/>
        <v>0</v>
      </c>
    </row>
    <row r="233" spans="1:14" ht="15" customHeight="1" x14ac:dyDescent="0.3">
      <c r="A233" s="24">
        <f t="shared" si="15"/>
        <v>222</v>
      </c>
      <c r="B233" s="25"/>
      <c r="C233" s="106" t="s">
        <v>1847</v>
      </c>
      <c r="D233" s="107" t="s">
        <v>1847</v>
      </c>
      <c r="E233" s="107" t="s">
        <v>1847</v>
      </c>
      <c r="F233" s="108" t="s">
        <v>1847</v>
      </c>
      <c r="G233" s="35" t="s">
        <v>491</v>
      </c>
      <c r="H233" s="26"/>
      <c r="I233" s="100">
        <v>60</v>
      </c>
      <c r="J233" s="28">
        <v>0</v>
      </c>
      <c r="K233" s="29">
        <v>9.5</v>
      </c>
      <c r="L233" s="30">
        <f t="shared" si="16"/>
        <v>0</v>
      </c>
      <c r="M233" s="31">
        <f t="shared" si="13"/>
        <v>0</v>
      </c>
      <c r="N233" s="31">
        <f t="shared" si="14"/>
        <v>0</v>
      </c>
    </row>
    <row r="234" spans="1:14" ht="15" customHeight="1" x14ac:dyDescent="0.3">
      <c r="A234" s="24">
        <f t="shared" si="15"/>
        <v>223</v>
      </c>
      <c r="B234" s="25"/>
      <c r="C234" s="106" t="s">
        <v>1916</v>
      </c>
      <c r="D234" s="107" t="s">
        <v>1848</v>
      </c>
      <c r="E234" s="107" t="s">
        <v>1848</v>
      </c>
      <c r="F234" s="108" t="s">
        <v>1848</v>
      </c>
      <c r="G234" s="35" t="s">
        <v>491</v>
      </c>
      <c r="H234" s="26"/>
      <c r="I234" s="100">
        <v>20</v>
      </c>
      <c r="J234" s="28">
        <v>0</v>
      </c>
      <c r="K234" s="29">
        <v>9.5</v>
      </c>
      <c r="L234" s="30">
        <f t="shared" si="16"/>
        <v>0</v>
      </c>
      <c r="M234" s="31">
        <f t="shared" si="13"/>
        <v>0</v>
      </c>
      <c r="N234" s="31">
        <f t="shared" si="14"/>
        <v>0</v>
      </c>
    </row>
    <row r="235" spans="1:14" ht="15" customHeight="1" x14ac:dyDescent="0.3">
      <c r="A235" s="24">
        <f t="shared" si="15"/>
        <v>224</v>
      </c>
      <c r="B235" s="25"/>
      <c r="C235" s="106" t="s">
        <v>1917</v>
      </c>
      <c r="D235" s="107" t="s">
        <v>1849</v>
      </c>
      <c r="E235" s="107" t="s">
        <v>1849</v>
      </c>
      <c r="F235" s="108" t="s">
        <v>1849</v>
      </c>
      <c r="G235" s="35" t="s">
        <v>491</v>
      </c>
      <c r="H235" s="26"/>
      <c r="I235" s="100">
        <v>10</v>
      </c>
      <c r="J235" s="28">
        <v>0</v>
      </c>
      <c r="K235" s="29">
        <v>9.5</v>
      </c>
      <c r="L235" s="30">
        <f t="shared" si="16"/>
        <v>0</v>
      </c>
      <c r="M235" s="31">
        <f t="shared" si="13"/>
        <v>0</v>
      </c>
      <c r="N235" s="31">
        <f t="shared" si="14"/>
        <v>0</v>
      </c>
    </row>
    <row r="236" spans="1:14" ht="15" customHeight="1" x14ac:dyDescent="0.3">
      <c r="A236" s="24">
        <f t="shared" si="15"/>
        <v>225</v>
      </c>
      <c r="B236" s="25"/>
      <c r="C236" s="106" t="s">
        <v>1918</v>
      </c>
      <c r="D236" s="107" t="s">
        <v>1850</v>
      </c>
      <c r="E236" s="107" t="s">
        <v>1850</v>
      </c>
      <c r="F236" s="108" t="s">
        <v>1850</v>
      </c>
      <c r="G236" s="35" t="s">
        <v>491</v>
      </c>
      <c r="H236" s="26"/>
      <c r="I236" s="100">
        <v>5</v>
      </c>
      <c r="J236" s="28">
        <v>0</v>
      </c>
      <c r="K236" s="29">
        <v>9.5</v>
      </c>
      <c r="L236" s="30">
        <f t="shared" si="16"/>
        <v>0</v>
      </c>
      <c r="M236" s="31">
        <f t="shared" si="13"/>
        <v>0</v>
      </c>
      <c r="N236" s="31">
        <f t="shared" si="14"/>
        <v>0</v>
      </c>
    </row>
    <row r="237" spans="1:14" ht="15" customHeight="1" x14ac:dyDescent="0.3">
      <c r="A237" s="24">
        <f t="shared" si="15"/>
        <v>226</v>
      </c>
      <c r="B237" s="25"/>
      <c r="C237" s="106" t="s">
        <v>1919</v>
      </c>
      <c r="D237" s="107" t="s">
        <v>1851</v>
      </c>
      <c r="E237" s="107" t="s">
        <v>1851</v>
      </c>
      <c r="F237" s="108" t="s">
        <v>1851</v>
      </c>
      <c r="G237" s="35" t="s">
        <v>491</v>
      </c>
      <c r="H237" s="26"/>
      <c r="I237" s="100">
        <v>6</v>
      </c>
      <c r="J237" s="28">
        <v>0</v>
      </c>
      <c r="K237" s="29">
        <v>9.5</v>
      </c>
      <c r="L237" s="30">
        <f t="shared" si="16"/>
        <v>0</v>
      </c>
      <c r="M237" s="31">
        <f t="shared" si="13"/>
        <v>0</v>
      </c>
      <c r="N237" s="31">
        <f t="shared" si="14"/>
        <v>0</v>
      </c>
    </row>
    <row r="238" spans="1:14" ht="15" customHeight="1" x14ac:dyDescent="0.3">
      <c r="A238" s="24">
        <f t="shared" si="15"/>
        <v>227</v>
      </c>
      <c r="B238" s="25"/>
      <c r="C238" s="106" t="s">
        <v>1852</v>
      </c>
      <c r="D238" s="107" t="s">
        <v>1852</v>
      </c>
      <c r="E238" s="107" t="s">
        <v>1852</v>
      </c>
      <c r="F238" s="108" t="s">
        <v>1852</v>
      </c>
      <c r="G238" s="35" t="s">
        <v>491</v>
      </c>
      <c r="H238" s="26"/>
      <c r="I238" s="100">
        <v>30</v>
      </c>
      <c r="J238" s="28">
        <v>0</v>
      </c>
      <c r="K238" s="29">
        <v>9.5</v>
      </c>
      <c r="L238" s="30">
        <f t="shared" si="16"/>
        <v>0</v>
      </c>
      <c r="M238" s="31">
        <f t="shared" si="13"/>
        <v>0</v>
      </c>
      <c r="N238" s="31">
        <f t="shared" si="14"/>
        <v>0</v>
      </c>
    </row>
    <row r="239" spans="1:14" ht="15" customHeight="1" x14ac:dyDescent="0.3">
      <c r="A239" s="24">
        <f t="shared" si="15"/>
        <v>228</v>
      </c>
      <c r="B239" s="25"/>
      <c r="C239" s="106" t="s">
        <v>1853</v>
      </c>
      <c r="D239" s="107" t="s">
        <v>1853</v>
      </c>
      <c r="E239" s="107" t="s">
        <v>1853</v>
      </c>
      <c r="F239" s="108" t="s">
        <v>1853</v>
      </c>
      <c r="G239" s="35" t="s">
        <v>491</v>
      </c>
      <c r="H239" s="26"/>
      <c r="I239" s="100">
        <v>960</v>
      </c>
      <c r="J239" s="28">
        <v>0</v>
      </c>
      <c r="K239" s="29">
        <v>9.5</v>
      </c>
      <c r="L239" s="30">
        <f t="shared" si="16"/>
        <v>0</v>
      </c>
      <c r="M239" s="31">
        <f t="shared" si="13"/>
        <v>0</v>
      </c>
      <c r="N239" s="31">
        <f t="shared" si="14"/>
        <v>0</v>
      </c>
    </row>
    <row r="240" spans="1:14" ht="15" customHeight="1" x14ac:dyDescent="0.3">
      <c r="A240" s="24">
        <f t="shared" si="15"/>
        <v>229</v>
      </c>
      <c r="B240" s="25"/>
      <c r="C240" s="106" t="s">
        <v>1854</v>
      </c>
      <c r="D240" s="107" t="s">
        <v>1854</v>
      </c>
      <c r="E240" s="107" t="s">
        <v>1854</v>
      </c>
      <c r="F240" s="108" t="s">
        <v>1854</v>
      </c>
      <c r="G240" s="35" t="s">
        <v>491</v>
      </c>
      <c r="H240" s="26"/>
      <c r="I240" s="100">
        <v>480</v>
      </c>
      <c r="J240" s="28">
        <v>0</v>
      </c>
      <c r="K240" s="29">
        <v>9.5</v>
      </c>
      <c r="L240" s="30">
        <f t="shared" si="16"/>
        <v>0</v>
      </c>
      <c r="M240" s="31">
        <f t="shared" si="13"/>
        <v>0</v>
      </c>
      <c r="N240" s="31">
        <f t="shared" si="14"/>
        <v>0</v>
      </c>
    </row>
    <row r="241" spans="1:14" ht="15" customHeight="1" x14ac:dyDescent="0.3">
      <c r="A241" s="24">
        <f t="shared" si="15"/>
        <v>230</v>
      </c>
      <c r="B241" s="25"/>
      <c r="C241" s="106" t="s">
        <v>1854</v>
      </c>
      <c r="D241" s="107" t="s">
        <v>1854</v>
      </c>
      <c r="E241" s="107" t="s">
        <v>1854</v>
      </c>
      <c r="F241" s="108" t="s">
        <v>1854</v>
      </c>
      <c r="G241" s="35" t="s">
        <v>491</v>
      </c>
      <c r="H241" s="26"/>
      <c r="I241" s="100">
        <v>870</v>
      </c>
      <c r="J241" s="28">
        <v>0</v>
      </c>
      <c r="K241" s="29">
        <v>9.5</v>
      </c>
      <c r="L241" s="30">
        <f t="shared" si="16"/>
        <v>0</v>
      </c>
      <c r="M241" s="31">
        <f t="shared" si="13"/>
        <v>0</v>
      </c>
      <c r="N241" s="31">
        <f t="shared" si="14"/>
        <v>0</v>
      </c>
    </row>
    <row r="242" spans="1:14" ht="15" customHeight="1" x14ac:dyDescent="0.3">
      <c r="A242" s="24">
        <f t="shared" si="15"/>
        <v>231</v>
      </c>
      <c r="B242" s="25"/>
      <c r="C242" s="106" t="s">
        <v>1855</v>
      </c>
      <c r="D242" s="107" t="s">
        <v>1855</v>
      </c>
      <c r="E242" s="107" t="s">
        <v>1855</v>
      </c>
      <c r="F242" s="108" t="s">
        <v>1855</v>
      </c>
      <c r="G242" s="35" t="s">
        <v>491</v>
      </c>
      <c r="H242" s="26"/>
      <c r="I242" s="100">
        <v>480</v>
      </c>
      <c r="J242" s="28">
        <v>0</v>
      </c>
      <c r="K242" s="29">
        <v>9.5</v>
      </c>
      <c r="L242" s="30">
        <f t="shared" si="16"/>
        <v>0</v>
      </c>
      <c r="M242" s="31">
        <f t="shared" si="13"/>
        <v>0</v>
      </c>
      <c r="N242" s="31">
        <f t="shared" si="14"/>
        <v>0</v>
      </c>
    </row>
    <row r="243" spans="1:14" ht="15" customHeight="1" x14ac:dyDescent="0.3">
      <c r="A243" s="24">
        <f t="shared" si="15"/>
        <v>232</v>
      </c>
      <c r="B243" s="25"/>
      <c r="C243" s="106" t="s">
        <v>1856</v>
      </c>
      <c r="D243" s="107" t="s">
        <v>1856</v>
      </c>
      <c r="E243" s="107" t="s">
        <v>1856</v>
      </c>
      <c r="F243" s="108" t="s">
        <v>1856</v>
      </c>
      <c r="G243" s="35" t="s">
        <v>491</v>
      </c>
      <c r="H243" s="26"/>
      <c r="I243" s="100">
        <v>72</v>
      </c>
      <c r="J243" s="28">
        <v>0</v>
      </c>
      <c r="K243" s="29">
        <v>9.5</v>
      </c>
      <c r="L243" s="30">
        <f t="shared" ref="L243:L253" si="17">PRODUCT(J243,1.095)</f>
        <v>0</v>
      </c>
      <c r="M243" s="31">
        <f t="shared" ref="M243:M257" si="18">PRODUCT(I243,L243)</f>
        <v>0</v>
      </c>
      <c r="N243" s="31">
        <f t="shared" ref="N243:N257" si="19">PRODUCT(I243,J243)</f>
        <v>0</v>
      </c>
    </row>
    <row r="244" spans="1:14" ht="15" customHeight="1" x14ac:dyDescent="0.3">
      <c r="A244" s="24">
        <f t="shared" si="15"/>
        <v>233</v>
      </c>
      <c r="B244" s="25"/>
      <c r="C244" s="106" t="s">
        <v>1857</v>
      </c>
      <c r="D244" s="107" t="s">
        <v>1857</v>
      </c>
      <c r="E244" s="107" t="s">
        <v>1857</v>
      </c>
      <c r="F244" s="108" t="s">
        <v>1857</v>
      </c>
      <c r="G244" s="35" t="s">
        <v>491</v>
      </c>
      <c r="H244" s="26"/>
      <c r="I244" s="100">
        <v>6</v>
      </c>
      <c r="J244" s="28">
        <v>0</v>
      </c>
      <c r="K244" s="29">
        <v>9.5</v>
      </c>
      <c r="L244" s="30">
        <f t="shared" si="17"/>
        <v>0</v>
      </c>
      <c r="M244" s="31">
        <f t="shared" si="18"/>
        <v>0</v>
      </c>
      <c r="N244" s="31">
        <f t="shared" si="19"/>
        <v>0</v>
      </c>
    </row>
    <row r="245" spans="1:14" ht="15" customHeight="1" x14ac:dyDescent="0.3">
      <c r="A245" s="24">
        <f t="shared" si="15"/>
        <v>234</v>
      </c>
      <c r="B245" s="25"/>
      <c r="C245" s="106" t="s">
        <v>1922</v>
      </c>
      <c r="D245" s="107" t="s">
        <v>1858</v>
      </c>
      <c r="E245" s="107" t="s">
        <v>1858</v>
      </c>
      <c r="F245" s="108" t="s">
        <v>1858</v>
      </c>
      <c r="G245" s="35" t="s">
        <v>491</v>
      </c>
      <c r="H245" s="26"/>
      <c r="I245" s="100">
        <v>480</v>
      </c>
      <c r="J245" s="28">
        <v>0</v>
      </c>
      <c r="K245" s="29">
        <v>9.5</v>
      </c>
      <c r="L245" s="30">
        <f t="shared" si="17"/>
        <v>0</v>
      </c>
      <c r="M245" s="31">
        <f t="shared" si="18"/>
        <v>0</v>
      </c>
      <c r="N245" s="31">
        <f t="shared" si="19"/>
        <v>0</v>
      </c>
    </row>
    <row r="246" spans="1:14" ht="15" customHeight="1" x14ac:dyDescent="0.3">
      <c r="A246" s="24">
        <f t="shared" si="15"/>
        <v>235</v>
      </c>
      <c r="B246" s="25"/>
      <c r="C246" s="106" t="s">
        <v>1923</v>
      </c>
      <c r="D246" s="107" t="s">
        <v>1859</v>
      </c>
      <c r="E246" s="107" t="s">
        <v>1859</v>
      </c>
      <c r="F246" s="108" t="s">
        <v>1859</v>
      </c>
      <c r="G246" s="35" t="s">
        <v>491</v>
      </c>
      <c r="H246" s="26"/>
      <c r="I246" s="100">
        <v>20</v>
      </c>
      <c r="J246" s="28">
        <v>0</v>
      </c>
      <c r="K246" s="29">
        <v>9.5</v>
      </c>
      <c r="L246" s="30">
        <f t="shared" si="17"/>
        <v>0</v>
      </c>
      <c r="M246" s="31">
        <f t="shared" si="18"/>
        <v>0</v>
      </c>
      <c r="N246" s="31">
        <f t="shared" si="19"/>
        <v>0</v>
      </c>
    </row>
    <row r="247" spans="1:14" ht="15" customHeight="1" x14ac:dyDescent="0.3">
      <c r="A247" s="24">
        <f t="shared" si="15"/>
        <v>236</v>
      </c>
      <c r="B247" s="25"/>
      <c r="C247" s="106" t="s">
        <v>1860</v>
      </c>
      <c r="D247" s="107" t="s">
        <v>1860</v>
      </c>
      <c r="E247" s="107" t="s">
        <v>1860</v>
      </c>
      <c r="F247" s="108" t="s">
        <v>1860</v>
      </c>
      <c r="G247" s="35" t="s">
        <v>491</v>
      </c>
      <c r="H247" s="26"/>
      <c r="I247" s="100">
        <v>900</v>
      </c>
      <c r="J247" s="28">
        <v>0</v>
      </c>
      <c r="K247" s="29">
        <v>9.5</v>
      </c>
      <c r="L247" s="30">
        <f t="shared" si="17"/>
        <v>0</v>
      </c>
      <c r="M247" s="31">
        <f t="shared" si="18"/>
        <v>0</v>
      </c>
      <c r="N247" s="31">
        <f t="shared" si="19"/>
        <v>0</v>
      </c>
    </row>
    <row r="248" spans="1:14" ht="15" customHeight="1" x14ac:dyDescent="0.3">
      <c r="A248" s="24">
        <f t="shared" si="15"/>
        <v>237</v>
      </c>
      <c r="B248" s="25"/>
      <c r="C248" s="106" t="s">
        <v>1924</v>
      </c>
      <c r="D248" s="107" t="s">
        <v>1861</v>
      </c>
      <c r="E248" s="107" t="s">
        <v>1861</v>
      </c>
      <c r="F248" s="108" t="s">
        <v>1861</v>
      </c>
      <c r="G248" s="35" t="s">
        <v>491</v>
      </c>
      <c r="H248" s="26"/>
      <c r="I248" s="100">
        <v>30</v>
      </c>
      <c r="J248" s="28">
        <v>0</v>
      </c>
      <c r="K248" s="29">
        <v>9.5</v>
      </c>
      <c r="L248" s="30">
        <f t="shared" si="17"/>
        <v>0</v>
      </c>
      <c r="M248" s="31">
        <f t="shared" si="18"/>
        <v>0</v>
      </c>
      <c r="N248" s="31">
        <f t="shared" si="19"/>
        <v>0</v>
      </c>
    </row>
    <row r="249" spans="1:14" ht="15" customHeight="1" x14ac:dyDescent="0.3">
      <c r="A249" s="24">
        <f t="shared" si="15"/>
        <v>238</v>
      </c>
      <c r="B249" s="25"/>
      <c r="C249" s="106" t="s">
        <v>1925</v>
      </c>
      <c r="D249" s="107" t="s">
        <v>1862</v>
      </c>
      <c r="E249" s="107" t="s">
        <v>1862</v>
      </c>
      <c r="F249" s="108" t="s">
        <v>1862</v>
      </c>
      <c r="G249" s="35" t="s">
        <v>491</v>
      </c>
      <c r="H249" s="26"/>
      <c r="I249" s="100">
        <v>15</v>
      </c>
      <c r="J249" s="28">
        <v>0</v>
      </c>
      <c r="K249" s="29">
        <v>9.5</v>
      </c>
      <c r="L249" s="30">
        <f t="shared" si="17"/>
        <v>0</v>
      </c>
      <c r="M249" s="31">
        <f t="shared" si="18"/>
        <v>0</v>
      </c>
      <c r="N249" s="31">
        <f t="shared" si="19"/>
        <v>0</v>
      </c>
    </row>
    <row r="250" spans="1:14" ht="15" customHeight="1" x14ac:dyDescent="0.3">
      <c r="A250" s="24">
        <f t="shared" si="15"/>
        <v>239</v>
      </c>
      <c r="B250" s="25"/>
      <c r="C250" s="106" t="s">
        <v>1863</v>
      </c>
      <c r="D250" s="107" t="s">
        <v>1863</v>
      </c>
      <c r="E250" s="107" t="s">
        <v>1863</v>
      </c>
      <c r="F250" s="108" t="s">
        <v>1863</v>
      </c>
      <c r="G250" s="35" t="s">
        <v>491</v>
      </c>
      <c r="H250" s="26"/>
      <c r="I250" s="100">
        <v>6</v>
      </c>
      <c r="J250" s="28">
        <v>0</v>
      </c>
      <c r="K250" s="29">
        <v>9.5</v>
      </c>
      <c r="L250" s="30">
        <f t="shared" si="17"/>
        <v>0</v>
      </c>
      <c r="M250" s="31">
        <f t="shared" si="18"/>
        <v>0</v>
      </c>
      <c r="N250" s="31">
        <f t="shared" si="19"/>
        <v>0</v>
      </c>
    </row>
    <row r="251" spans="1:14" ht="15" customHeight="1" x14ac:dyDescent="0.3">
      <c r="A251" s="24">
        <f t="shared" si="15"/>
        <v>240</v>
      </c>
      <c r="B251" s="25"/>
      <c r="C251" s="106" t="s">
        <v>1926</v>
      </c>
      <c r="D251" s="107" t="s">
        <v>1864</v>
      </c>
      <c r="E251" s="107" t="s">
        <v>1864</v>
      </c>
      <c r="F251" s="108" t="s">
        <v>1864</v>
      </c>
      <c r="G251" s="35" t="s">
        <v>491</v>
      </c>
      <c r="H251" s="26"/>
      <c r="I251" s="100">
        <v>36</v>
      </c>
      <c r="J251" s="28">
        <v>0</v>
      </c>
      <c r="K251" s="29">
        <v>9.5</v>
      </c>
      <c r="L251" s="30">
        <f t="shared" si="17"/>
        <v>0</v>
      </c>
      <c r="M251" s="31">
        <f t="shared" si="18"/>
        <v>0</v>
      </c>
      <c r="N251" s="31">
        <f t="shared" si="19"/>
        <v>0</v>
      </c>
    </row>
    <row r="252" spans="1:14" ht="15" customHeight="1" x14ac:dyDescent="0.3">
      <c r="A252" s="24">
        <f t="shared" si="15"/>
        <v>241</v>
      </c>
      <c r="B252" s="25"/>
      <c r="C252" s="106" t="s">
        <v>1865</v>
      </c>
      <c r="D252" s="107" t="s">
        <v>1865</v>
      </c>
      <c r="E252" s="107" t="s">
        <v>1865</v>
      </c>
      <c r="F252" s="108" t="s">
        <v>1865</v>
      </c>
      <c r="G252" s="35" t="s">
        <v>491</v>
      </c>
      <c r="H252" s="26"/>
      <c r="I252" s="100">
        <v>480</v>
      </c>
      <c r="J252" s="28">
        <v>0</v>
      </c>
      <c r="K252" s="29">
        <v>9.5</v>
      </c>
      <c r="L252" s="30">
        <f t="shared" si="17"/>
        <v>0</v>
      </c>
      <c r="M252" s="31">
        <f t="shared" si="18"/>
        <v>0</v>
      </c>
      <c r="N252" s="31">
        <f t="shared" si="19"/>
        <v>0</v>
      </c>
    </row>
    <row r="253" spans="1:14" ht="15" customHeight="1" x14ac:dyDescent="0.3">
      <c r="A253" s="24">
        <f t="shared" si="15"/>
        <v>242</v>
      </c>
      <c r="B253" s="25"/>
      <c r="C253" s="106" t="s">
        <v>1866</v>
      </c>
      <c r="D253" s="107" t="s">
        <v>1866</v>
      </c>
      <c r="E253" s="107" t="s">
        <v>1866</v>
      </c>
      <c r="F253" s="108" t="s">
        <v>1866</v>
      </c>
      <c r="G253" s="35" t="s">
        <v>491</v>
      </c>
      <c r="H253" s="26"/>
      <c r="I253" s="100">
        <v>25</v>
      </c>
      <c r="J253" s="28">
        <v>0</v>
      </c>
      <c r="K253" s="29">
        <v>9.5</v>
      </c>
      <c r="L253" s="30">
        <f t="shared" si="17"/>
        <v>0</v>
      </c>
      <c r="M253" s="31">
        <f t="shared" si="18"/>
        <v>0</v>
      </c>
      <c r="N253" s="31">
        <f t="shared" si="19"/>
        <v>0</v>
      </c>
    </row>
    <row r="254" spans="1:14" ht="15" customHeight="1" x14ac:dyDescent="0.3">
      <c r="A254" s="24">
        <f t="shared" si="15"/>
        <v>243</v>
      </c>
      <c r="B254" s="25"/>
      <c r="C254" s="106" t="s">
        <v>1921</v>
      </c>
      <c r="D254" s="107" t="s">
        <v>1867</v>
      </c>
      <c r="E254" s="107" t="s">
        <v>1867</v>
      </c>
      <c r="F254" s="108" t="s">
        <v>1867</v>
      </c>
      <c r="G254" s="35" t="s">
        <v>491</v>
      </c>
      <c r="H254" s="26"/>
      <c r="I254" s="100">
        <v>10</v>
      </c>
      <c r="J254" s="28">
        <v>0</v>
      </c>
      <c r="K254" s="29">
        <v>22</v>
      </c>
      <c r="L254" s="30">
        <f>PRODUCT(J254,1.22)</f>
        <v>0</v>
      </c>
      <c r="M254" s="31">
        <f t="shared" si="18"/>
        <v>0</v>
      </c>
      <c r="N254" s="31">
        <f t="shared" si="19"/>
        <v>0</v>
      </c>
    </row>
    <row r="255" spans="1:14" ht="15" customHeight="1" x14ac:dyDescent="0.3">
      <c r="A255" s="24">
        <f t="shared" si="15"/>
        <v>244</v>
      </c>
      <c r="B255" s="25"/>
      <c r="C255" s="106" t="s">
        <v>1921</v>
      </c>
      <c r="D255" s="107" t="s">
        <v>1867</v>
      </c>
      <c r="E255" s="107" t="s">
        <v>1867</v>
      </c>
      <c r="F255" s="108" t="s">
        <v>1867</v>
      </c>
      <c r="G255" s="35" t="s">
        <v>491</v>
      </c>
      <c r="H255" s="26"/>
      <c r="I255" s="100">
        <v>45</v>
      </c>
      <c r="J255" s="28">
        <v>0</v>
      </c>
      <c r="K255" s="29">
        <v>22</v>
      </c>
      <c r="L255" s="30">
        <f t="shared" ref="L255:L257" si="20">PRODUCT(J255,1.22)</f>
        <v>0</v>
      </c>
      <c r="M255" s="31">
        <f t="shared" si="18"/>
        <v>0</v>
      </c>
      <c r="N255" s="31">
        <f t="shared" si="19"/>
        <v>0</v>
      </c>
    </row>
    <row r="256" spans="1:14" ht="15" customHeight="1" x14ac:dyDescent="0.3">
      <c r="A256" s="24">
        <f t="shared" si="15"/>
        <v>245</v>
      </c>
      <c r="B256" s="25"/>
      <c r="C256" s="106" t="s">
        <v>1920</v>
      </c>
      <c r="D256" s="107" t="s">
        <v>1868</v>
      </c>
      <c r="E256" s="107" t="s">
        <v>1868</v>
      </c>
      <c r="F256" s="108" t="s">
        <v>1868</v>
      </c>
      <c r="G256" s="35" t="s">
        <v>491</v>
      </c>
      <c r="H256" s="26"/>
      <c r="I256" s="100">
        <v>30</v>
      </c>
      <c r="J256" s="28">
        <v>0</v>
      </c>
      <c r="K256" s="29">
        <v>22</v>
      </c>
      <c r="L256" s="30">
        <f t="shared" si="20"/>
        <v>0</v>
      </c>
      <c r="M256" s="31">
        <f t="shared" si="18"/>
        <v>0</v>
      </c>
      <c r="N256" s="31">
        <f t="shared" si="19"/>
        <v>0</v>
      </c>
    </row>
    <row r="257" spans="1:14" ht="15" customHeight="1" x14ac:dyDescent="0.3">
      <c r="A257" s="24">
        <f t="shared" si="15"/>
        <v>246</v>
      </c>
      <c r="B257" s="25"/>
      <c r="C257" s="106" t="s">
        <v>1920</v>
      </c>
      <c r="D257" s="107" t="s">
        <v>1868</v>
      </c>
      <c r="E257" s="107" t="s">
        <v>1868</v>
      </c>
      <c r="F257" s="108" t="s">
        <v>1868</v>
      </c>
      <c r="G257" s="35" t="s">
        <v>491</v>
      </c>
      <c r="H257" s="26"/>
      <c r="I257" s="100">
        <v>20</v>
      </c>
      <c r="J257" s="28">
        <v>0</v>
      </c>
      <c r="K257" s="29">
        <v>22</v>
      </c>
      <c r="L257" s="30">
        <f t="shared" si="20"/>
        <v>0</v>
      </c>
      <c r="M257" s="31">
        <f t="shared" si="18"/>
        <v>0</v>
      </c>
      <c r="N257" s="31">
        <f t="shared" si="19"/>
        <v>0</v>
      </c>
    </row>
    <row r="258" spans="1:14" ht="15" customHeight="1" x14ac:dyDescent="0.3">
      <c r="A258" s="24">
        <f t="shared" si="15"/>
        <v>247</v>
      </c>
      <c r="B258" s="25"/>
      <c r="C258" s="106" t="s">
        <v>1339</v>
      </c>
      <c r="D258" s="107" t="s">
        <v>1339</v>
      </c>
      <c r="E258" s="107" t="s">
        <v>1339</v>
      </c>
      <c r="F258" s="108" t="s">
        <v>1339</v>
      </c>
      <c r="G258" s="35" t="s">
        <v>491</v>
      </c>
      <c r="H258" s="26"/>
      <c r="I258" s="102">
        <v>5</v>
      </c>
      <c r="J258" s="28">
        <v>0</v>
      </c>
      <c r="K258" s="29">
        <v>9.5</v>
      </c>
      <c r="L258" s="30">
        <f t="shared" si="16"/>
        <v>0</v>
      </c>
      <c r="M258" s="31">
        <f t="shared" si="13"/>
        <v>0</v>
      </c>
      <c r="N258" s="31">
        <f t="shared" si="14"/>
        <v>0</v>
      </c>
    </row>
    <row r="259" spans="1:14" ht="15" customHeight="1" x14ac:dyDescent="0.3">
      <c r="A259" s="24">
        <f t="shared" si="15"/>
        <v>248</v>
      </c>
      <c r="B259" s="25"/>
      <c r="C259" s="106" t="s">
        <v>1338</v>
      </c>
      <c r="D259" s="107" t="s">
        <v>1338</v>
      </c>
      <c r="E259" s="107" t="s">
        <v>1338</v>
      </c>
      <c r="F259" s="108" t="s">
        <v>1338</v>
      </c>
      <c r="G259" s="35" t="s">
        <v>491</v>
      </c>
      <c r="H259" s="26"/>
      <c r="I259" s="102">
        <v>5</v>
      </c>
      <c r="J259" s="28">
        <v>0</v>
      </c>
      <c r="K259" s="29">
        <v>9.5</v>
      </c>
      <c r="L259" s="30">
        <f t="shared" si="16"/>
        <v>0</v>
      </c>
      <c r="M259" s="31">
        <f t="shared" si="13"/>
        <v>0</v>
      </c>
      <c r="N259" s="31">
        <f t="shared" si="14"/>
        <v>0</v>
      </c>
    </row>
    <row r="260" spans="1:14" ht="15" customHeight="1" x14ac:dyDescent="0.3">
      <c r="A260" s="24">
        <f t="shared" si="15"/>
        <v>249</v>
      </c>
      <c r="B260" s="25"/>
      <c r="C260" s="106" t="s">
        <v>1340</v>
      </c>
      <c r="D260" s="107" t="s">
        <v>1340</v>
      </c>
      <c r="E260" s="107" t="s">
        <v>1340</v>
      </c>
      <c r="F260" s="108" t="s">
        <v>1340</v>
      </c>
      <c r="G260" s="35" t="s">
        <v>491</v>
      </c>
      <c r="H260" s="26"/>
      <c r="I260" s="102">
        <v>5</v>
      </c>
      <c r="J260" s="28">
        <v>0</v>
      </c>
      <c r="K260" s="29">
        <v>9.5</v>
      </c>
      <c r="L260" s="30">
        <f t="shared" si="16"/>
        <v>0</v>
      </c>
      <c r="M260" s="31">
        <f t="shared" si="13"/>
        <v>0</v>
      </c>
      <c r="N260" s="31">
        <f t="shared" si="14"/>
        <v>0</v>
      </c>
    </row>
    <row r="261" spans="1:14" ht="15" customHeight="1" x14ac:dyDescent="0.3">
      <c r="A261" s="24">
        <f t="shared" si="15"/>
        <v>250</v>
      </c>
      <c r="B261" s="25"/>
      <c r="C261" s="106" t="s">
        <v>1351</v>
      </c>
      <c r="D261" s="107" t="s">
        <v>1351</v>
      </c>
      <c r="E261" s="107" t="s">
        <v>1351</v>
      </c>
      <c r="F261" s="108" t="s">
        <v>1351</v>
      </c>
      <c r="G261" s="35" t="s">
        <v>491</v>
      </c>
      <c r="H261" s="26"/>
      <c r="I261" s="102">
        <v>5</v>
      </c>
      <c r="J261" s="28">
        <v>0</v>
      </c>
      <c r="K261" s="29">
        <v>9.5</v>
      </c>
      <c r="L261" s="30">
        <f t="shared" si="16"/>
        <v>0</v>
      </c>
      <c r="M261" s="31">
        <f t="shared" si="13"/>
        <v>0</v>
      </c>
      <c r="N261" s="31">
        <f t="shared" si="14"/>
        <v>0</v>
      </c>
    </row>
    <row r="262" spans="1:14" ht="15" customHeight="1" x14ac:dyDescent="0.3">
      <c r="A262" s="24">
        <f t="shared" si="15"/>
        <v>251</v>
      </c>
      <c r="B262" s="25"/>
      <c r="C262" s="106" t="s">
        <v>1343</v>
      </c>
      <c r="D262" s="107" t="s">
        <v>1343</v>
      </c>
      <c r="E262" s="107" t="s">
        <v>1343</v>
      </c>
      <c r="F262" s="108" t="s">
        <v>1343</v>
      </c>
      <c r="G262" s="35" t="s">
        <v>491</v>
      </c>
      <c r="H262" s="26"/>
      <c r="I262" s="102">
        <v>5</v>
      </c>
      <c r="J262" s="28">
        <v>0</v>
      </c>
      <c r="K262" s="29">
        <v>9.5</v>
      </c>
      <c r="L262" s="30">
        <f t="shared" si="16"/>
        <v>0</v>
      </c>
      <c r="M262" s="31">
        <f t="shared" si="13"/>
        <v>0</v>
      </c>
      <c r="N262" s="31">
        <f t="shared" si="14"/>
        <v>0</v>
      </c>
    </row>
    <row r="263" spans="1:14" ht="15" customHeight="1" x14ac:dyDescent="0.3">
      <c r="A263" s="24">
        <f t="shared" si="15"/>
        <v>252</v>
      </c>
      <c r="B263" s="25"/>
      <c r="C263" s="106" t="s">
        <v>1354</v>
      </c>
      <c r="D263" s="107" t="s">
        <v>1354</v>
      </c>
      <c r="E263" s="107" t="s">
        <v>1354</v>
      </c>
      <c r="F263" s="108" t="s">
        <v>1354</v>
      </c>
      <c r="G263" s="35" t="s">
        <v>491</v>
      </c>
      <c r="H263" s="26"/>
      <c r="I263" s="102">
        <v>5</v>
      </c>
      <c r="J263" s="28">
        <v>0</v>
      </c>
      <c r="K263" s="29">
        <v>9.5</v>
      </c>
      <c r="L263" s="30">
        <f t="shared" si="16"/>
        <v>0</v>
      </c>
      <c r="M263" s="31">
        <f t="shared" si="13"/>
        <v>0</v>
      </c>
      <c r="N263" s="31">
        <f t="shared" si="14"/>
        <v>0</v>
      </c>
    </row>
    <row r="264" spans="1:14" ht="15" customHeight="1" x14ac:dyDescent="0.3">
      <c r="A264" s="24">
        <f t="shared" si="15"/>
        <v>253</v>
      </c>
      <c r="B264" s="25"/>
      <c r="C264" s="106" t="s">
        <v>1353</v>
      </c>
      <c r="D264" s="107" t="s">
        <v>1353</v>
      </c>
      <c r="E264" s="107" t="s">
        <v>1353</v>
      </c>
      <c r="F264" s="108" t="s">
        <v>1353</v>
      </c>
      <c r="G264" s="35" t="s">
        <v>491</v>
      </c>
      <c r="H264" s="26"/>
      <c r="I264" s="102">
        <v>5</v>
      </c>
      <c r="J264" s="28">
        <v>0</v>
      </c>
      <c r="K264" s="29">
        <v>9.5</v>
      </c>
      <c r="L264" s="30">
        <f t="shared" ref="L264:L282" si="21">PRODUCT(J264,1.095)</f>
        <v>0</v>
      </c>
      <c r="M264" s="31">
        <f t="shared" ref="M264:M282" si="22">PRODUCT(I264,L264)</f>
        <v>0</v>
      </c>
      <c r="N264" s="31">
        <f t="shared" ref="N264:N282" si="23">PRODUCT(I264,J264)</f>
        <v>0</v>
      </c>
    </row>
    <row r="265" spans="1:14" ht="15" customHeight="1" x14ac:dyDescent="0.3">
      <c r="A265" s="24">
        <f t="shared" si="15"/>
        <v>254</v>
      </c>
      <c r="B265" s="25"/>
      <c r="C265" s="106" t="s">
        <v>1341</v>
      </c>
      <c r="D265" s="107" t="s">
        <v>1341</v>
      </c>
      <c r="E265" s="107" t="s">
        <v>1341</v>
      </c>
      <c r="F265" s="108" t="s">
        <v>1341</v>
      </c>
      <c r="G265" s="35" t="s">
        <v>491</v>
      </c>
      <c r="H265" s="26"/>
      <c r="I265" s="102">
        <v>5</v>
      </c>
      <c r="J265" s="28">
        <v>0</v>
      </c>
      <c r="K265" s="29">
        <v>9.5</v>
      </c>
      <c r="L265" s="30">
        <f t="shared" si="21"/>
        <v>0</v>
      </c>
      <c r="M265" s="31">
        <f t="shared" si="22"/>
        <v>0</v>
      </c>
      <c r="N265" s="31">
        <f t="shared" si="23"/>
        <v>0</v>
      </c>
    </row>
    <row r="266" spans="1:14" ht="15" customHeight="1" x14ac:dyDescent="0.3">
      <c r="A266" s="24">
        <f t="shared" si="15"/>
        <v>255</v>
      </c>
      <c r="B266" s="25"/>
      <c r="C266" s="106" t="s">
        <v>1342</v>
      </c>
      <c r="D266" s="107" t="s">
        <v>1342</v>
      </c>
      <c r="E266" s="107" t="s">
        <v>1342</v>
      </c>
      <c r="F266" s="108" t="s">
        <v>1342</v>
      </c>
      <c r="G266" s="35" t="s">
        <v>491</v>
      </c>
      <c r="H266" s="26"/>
      <c r="I266" s="102">
        <v>5</v>
      </c>
      <c r="J266" s="28">
        <v>0</v>
      </c>
      <c r="K266" s="29">
        <v>9.5</v>
      </c>
      <c r="L266" s="30">
        <f t="shared" si="21"/>
        <v>0</v>
      </c>
      <c r="M266" s="31">
        <f t="shared" si="22"/>
        <v>0</v>
      </c>
      <c r="N266" s="31">
        <f t="shared" si="23"/>
        <v>0</v>
      </c>
    </row>
    <row r="267" spans="1:14" ht="15" customHeight="1" x14ac:dyDescent="0.3">
      <c r="A267" s="24">
        <f t="shared" si="15"/>
        <v>256</v>
      </c>
      <c r="B267" s="25"/>
      <c r="C267" s="106" t="s">
        <v>1344</v>
      </c>
      <c r="D267" s="107" t="s">
        <v>1344</v>
      </c>
      <c r="E267" s="107" t="s">
        <v>1344</v>
      </c>
      <c r="F267" s="108" t="s">
        <v>1344</v>
      </c>
      <c r="G267" s="35" t="s">
        <v>491</v>
      </c>
      <c r="H267" s="26"/>
      <c r="I267" s="102">
        <v>10</v>
      </c>
      <c r="J267" s="28">
        <v>0</v>
      </c>
      <c r="K267" s="29">
        <v>9.5</v>
      </c>
      <c r="L267" s="30">
        <f t="shared" si="21"/>
        <v>0</v>
      </c>
      <c r="M267" s="31">
        <f t="shared" si="22"/>
        <v>0</v>
      </c>
      <c r="N267" s="31">
        <f t="shared" si="23"/>
        <v>0</v>
      </c>
    </row>
    <row r="268" spans="1:14" ht="15" customHeight="1" x14ac:dyDescent="0.3">
      <c r="A268" s="24">
        <f t="shared" si="15"/>
        <v>257</v>
      </c>
      <c r="B268" s="25"/>
      <c r="C268" s="106" t="s">
        <v>1346</v>
      </c>
      <c r="D268" s="107" t="s">
        <v>1346</v>
      </c>
      <c r="E268" s="107" t="s">
        <v>1346</v>
      </c>
      <c r="F268" s="108" t="s">
        <v>1346</v>
      </c>
      <c r="G268" s="35" t="s">
        <v>491</v>
      </c>
      <c r="H268" s="26"/>
      <c r="I268" s="102">
        <v>5</v>
      </c>
      <c r="J268" s="28">
        <v>0</v>
      </c>
      <c r="K268" s="29">
        <v>9.5</v>
      </c>
      <c r="L268" s="30">
        <f t="shared" si="21"/>
        <v>0</v>
      </c>
      <c r="M268" s="31">
        <f t="shared" si="22"/>
        <v>0</v>
      </c>
      <c r="N268" s="31">
        <f t="shared" si="23"/>
        <v>0</v>
      </c>
    </row>
    <row r="269" spans="1:14" ht="15" customHeight="1" x14ac:dyDescent="0.3">
      <c r="A269" s="24">
        <f t="shared" si="15"/>
        <v>258</v>
      </c>
      <c r="B269" s="25"/>
      <c r="C269" s="106" t="s">
        <v>1356</v>
      </c>
      <c r="D269" s="107" t="s">
        <v>1356</v>
      </c>
      <c r="E269" s="107" t="s">
        <v>1356</v>
      </c>
      <c r="F269" s="108" t="s">
        <v>1356</v>
      </c>
      <c r="G269" s="35" t="s">
        <v>491</v>
      </c>
      <c r="H269" s="26"/>
      <c r="I269" s="102">
        <v>15</v>
      </c>
      <c r="J269" s="28">
        <v>0</v>
      </c>
      <c r="K269" s="29">
        <v>9.5</v>
      </c>
      <c r="L269" s="30">
        <f t="shared" si="21"/>
        <v>0</v>
      </c>
      <c r="M269" s="31">
        <f t="shared" si="22"/>
        <v>0</v>
      </c>
      <c r="N269" s="31">
        <f t="shared" si="23"/>
        <v>0</v>
      </c>
    </row>
    <row r="270" spans="1:14" ht="15" customHeight="1" x14ac:dyDescent="0.3">
      <c r="A270" s="24">
        <f t="shared" si="15"/>
        <v>259</v>
      </c>
      <c r="B270" s="25"/>
      <c r="C270" s="106" t="s">
        <v>1345</v>
      </c>
      <c r="D270" s="107" t="s">
        <v>1345</v>
      </c>
      <c r="E270" s="107" t="s">
        <v>1345</v>
      </c>
      <c r="F270" s="108" t="s">
        <v>1345</v>
      </c>
      <c r="G270" s="35" t="s">
        <v>491</v>
      </c>
      <c r="H270" s="26"/>
      <c r="I270" s="102">
        <v>5</v>
      </c>
      <c r="J270" s="28">
        <v>0</v>
      </c>
      <c r="K270" s="29">
        <v>9.5</v>
      </c>
      <c r="L270" s="30">
        <f t="shared" si="21"/>
        <v>0</v>
      </c>
      <c r="M270" s="31">
        <f t="shared" si="22"/>
        <v>0</v>
      </c>
      <c r="N270" s="31">
        <f t="shared" si="23"/>
        <v>0</v>
      </c>
    </row>
    <row r="271" spans="1:14" ht="15" customHeight="1" x14ac:dyDescent="0.3">
      <c r="A271" s="24">
        <f t="shared" si="15"/>
        <v>260</v>
      </c>
      <c r="B271" s="25"/>
      <c r="C271" s="106" t="s">
        <v>1347</v>
      </c>
      <c r="D271" s="107" t="s">
        <v>1347</v>
      </c>
      <c r="E271" s="107" t="s">
        <v>1347</v>
      </c>
      <c r="F271" s="108" t="s">
        <v>1347</v>
      </c>
      <c r="G271" s="35" t="s">
        <v>491</v>
      </c>
      <c r="H271" s="26"/>
      <c r="I271" s="102">
        <v>5</v>
      </c>
      <c r="J271" s="28">
        <v>0</v>
      </c>
      <c r="K271" s="29">
        <v>9.5</v>
      </c>
      <c r="L271" s="30">
        <f t="shared" si="21"/>
        <v>0</v>
      </c>
      <c r="M271" s="31">
        <f t="shared" si="22"/>
        <v>0</v>
      </c>
      <c r="N271" s="31">
        <f t="shared" si="23"/>
        <v>0</v>
      </c>
    </row>
    <row r="272" spans="1:14" ht="15" customHeight="1" x14ac:dyDescent="0.3">
      <c r="A272" s="24">
        <f t="shared" si="15"/>
        <v>261</v>
      </c>
      <c r="B272" s="25"/>
      <c r="C272" s="106" t="s">
        <v>1348</v>
      </c>
      <c r="D272" s="107" t="s">
        <v>1348</v>
      </c>
      <c r="E272" s="107" t="s">
        <v>1348</v>
      </c>
      <c r="F272" s="108" t="s">
        <v>1348</v>
      </c>
      <c r="G272" s="35" t="s">
        <v>491</v>
      </c>
      <c r="H272" s="26"/>
      <c r="I272" s="102">
        <v>5</v>
      </c>
      <c r="J272" s="28">
        <v>0</v>
      </c>
      <c r="K272" s="29">
        <v>9.5</v>
      </c>
      <c r="L272" s="30">
        <f t="shared" si="21"/>
        <v>0</v>
      </c>
      <c r="M272" s="31">
        <f t="shared" si="22"/>
        <v>0</v>
      </c>
      <c r="N272" s="31">
        <f t="shared" si="23"/>
        <v>0</v>
      </c>
    </row>
    <row r="273" spans="1:14" ht="15" customHeight="1" x14ac:dyDescent="0.3">
      <c r="A273" s="24">
        <f t="shared" si="15"/>
        <v>262</v>
      </c>
      <c r="B273" s="25"/>
      <c r="C273" s="106" t="s">
        <v>1337</v>
      </c>
      <c r="D273" s="107" t="s">
        <v>1337</v>
      </c>
      <c r="E273" s="107" t="s">
        <v>1337</v>
      </c>
      <c r="F273" s="108" t="s">
        <v>1337</v>
      </c>
      <c r="G273" s="35" t="s">
        <v>491</v>
      </c>
      <c r="H273" s="26"/>
      <c r="I273" s="102">
        <v>5</v>
      </c>
      <c r="J273" s="28">
        <v>0</v>
      </c>
      <c r="K273" s="29">
        <v>9.5</v>
      </c>
      <c r="L273" s="30">
        <f t="shared" si="21"/>
        <v>0</v>
      </c>
      <c r="M273" s="31">
        <f t="shared" si="22"/>
        <v>0</v>
      </c>
      <c r="N273" s="31">
        <f t="shared" si="23"/>
        <v>0</v>
      </c>
    </row>
    <row r="274" spans="1:14" ht="15" customHeight="1" x14ac:dyDescent="0.3">
      <c r="A274" s="24">
        <f t="shared" si="15"/>
        <v>263</v>
      </c>
      <c r="B274" s="25"/>
      <c r="C274" s="106" t="s">
        <v>1350</v>
      </c>
      <c r="D274" s="107" t="s">
        <v>1350</v>
      </c>
      <c r="E274" s="107" t="s">
        <v>1350</v>
      </c>
      <c r="F274" s="108" t="s">
        <v>1350</v>
      </c>
      <c r="G274" s="35" t="s">
        <v>491</v>
      </c>
      <c r="H274" s="26"/>
      <c r="I274" s="102">
        <v>5</v>
      </c>
      <c r="J274" s="28">
        <v>0</v>
      </c>
      <c r="K274" s="29">
        <v>9.5</v>
      </c>
      <c r="L274" s="30">
        <f t="shared" si="21"/>
        <v>0</v>
      </c>
      <c r="M274" s="31">
        <f t="shared" si="22"/>
        <v>0</v>
      </c>
      <c r="N274" s="31">
        <f t="shared" si="23"/>
        <v>0</v>
      </c>
    </row>
    <row r="275" spans="1:14" ht="15" customHeight="1" x14ac:dyDescent="0.3">
      <c r="A275" s="24">
        <f t="shared" si="15"/>
        <v>264</v>
      </c>
      <c r="B275" s="25"/>
      <c r="C275" s="106" t="s">
        <v>1487</v>
      </c>
      <c r="D275" s="107" t="s">
        <v>1487</v>
      </c>
      <c r="E275" s="107" t="s">
        <v>1487</v>
      </c>
      <c r="F275" s="108" t="s">
        <v>1487</v>
      </c>
      <c r="G275" s="35" t="s">
        <v>491</v>
      </c>
      <c r="H275" s="26"/>
      <c r="I275" s="102">
        <v>5</v>
      </c>
      <c r="J275" s="28">
        <v>0</v>
      </c>
      <c r="K275" s="29">
        <v>9.5</v>
      </c>
      <c r="L275" s="30">
        <f t="shared" si="21"/>
        <v>0</v>
      </c>
      <c r="M275" s="31">
        <f t="shared" si="22"/>
        <v>0</v>
      </c>
      <c r="N275" s="31">
        <f t="shared" si="23"/>
        <v>0</v>
      </c>
    </row>
    <row r="276" spans="1:14" ht="15" customHeight="1" x14ac:dyDescent="0.3">
      <c r="A276" s="24">
        <f t="shared" si="15"/>
        <v>265</v>
      </c>
      <c r="B276" s="25"/>
      <c r="C276" s="106" t="s">
        <v>1487</v>
      </c>
      <c r="D276" s="107" t="s">
        <v>1487</v>
      </c>
      <c r="E276" s="107" t="s">
        <v>1487</v>
      </c>
      <c r="F276" s="108" t="s">
        <v>1487</v>
      </c>
      <c r="G276" s="35" t="s">
        <v>491</v>
      </c>
      <c r="H276" s="26"/>
      <c r="I276" s="102">
        <v>5</v>
      </c>
      <c r="J276" s="28">
        <v>0</v>
      </c>
      <c r="K276" s="29">
        <v>9.5</v>
      </c>
      <c r="L276" s="30">
        <f t="shared" si="21"/>
        <v>0</v>
      </c>
      <c r="M276" s="31">
        <f t="shared" si="22"/>
        <v>0</v>
      </c>
      <c r="N276" s="31">
        <f t="shared" si="23"/>
        <v>0</v>
      </c>
    </row>
    <row r="277" spans="1:14" ht="15" customHeight="1" x14ac:dyDescent="0.3">
      <c r="A277" s="24">
        <f t="shared" si="15"/>
        <v>266</v>
      </c>
      <c r="B277" s="25"/>
      <c r="C277" s="106" t="s">
        <v>1488</v>
      </c>
      <c r="D277" s="107" t="s">
        <v>1488</v>
      </c>
      <c r="E277" s="107" t="s">
        <v>1488</v>
      </c>
      <c r="F277" s="108" t="s">
        <v>1488</v>
      </c>
      <c r="G277" s="35" t="s">
        <v>491</v>
      </c>
      <c r="H277" s="26"/>
      <c r="I277" s="102">
        <v>5</v>
      </c>
      <c r="J277" s="28">
        <v>0</v>
      </c>
      <c r="K277" s="29">
        <v>9.5</v>
      </c>
      <c r="L277" s="30">
        <f t="shared" si="21"/>
        <v>0</v>
      </c>
      <c r="M277" s="31">
        <f t="shared" si="22"/>
        <v>0</v>
      </c>
      <c r="N277" s="31">
        <f t="shared" si="23"/>
        <v>0</v>
      </c>
    </row>
    <row r="278" spans="1:14" ht="15" customHeight="1" x14ac:dyDescent="0.3">
      <c r="A278" s="24">
        <f t="shared" si="15"/>
        <v>267</v>
      </c>
      <c r="B278" s="25"/>
      <c r="C278" s="106" t="s">
        <v>1489</v>
      </c>
      <c r="D278" s="107" t="s">
        <v>1489</v>
      </c>
      <c r="E278" s="107" t="s">
        <v>1489</v>
      </c>
      <c r="F278" s="108" t="s">
        <v>1489</v>
      </c>
      <c r="G278" s="35" t="s">
        <v>491</v>
      </c>
      <c r="H278" s="26"/>
      <c r="I278" s="102">
        <v>5</v>
      </c>
      <c r="J278" s="28">
        <v>0</v>
      </c>
      <c r="K278" s="29">
        <v>9.5</v>
      </c>
      <c r="L278" s="30">
        <f t="shared" si="21"/>
        <v>0</v>
      </c>
      <c r="M278" s="31">
        <f t="shared" si="22"/>
        <v>0</v>
      </c>
      <c r="N278" s="31">
        <f t="shared" si="23"/>
        <v>0</v>
      </c>
    </row>
    <row r="279" spans="1:14" ht="15" customHeight="1" x14ac:dyDescent="0.3">
      <c r="A279" s="24">
        <f t="shared" si="15"/>
        <v>268</v>
      </c>
      <c r="B279" s="25"/>
      <c r="C279" s="106" t="s">
        <v>1349</v>
      </c>
      <c r="D279" s="107" t="s">
        <v>1349</v>
      </c>
      <c r="E279" s="107" t="s">
        <v>1349</v>
      </c>
      <c r="F279" s="108" t="s">
        <v>1349</v>
      </c>
      <c r="G279" s="35" t="s">
        <v>491</v>
      </c>
      <c r="H279" s="26"/>
      <c r="I279" s="102">
        <v>5</v>
      </c>
      <c r="J279" s="28">
        <v>0</v>
      </c>
      <c r="K279" s="29">
        <v>9.5</v>
      </c>
      <c r="L279" s="30">
        <f t="shared" si="21"/>
        <v>0</v>
      </c>
      <c r="M279" s="31">
        <f t="shared" si="22"/>
        <v>0</v>
      </c>
      <c r="N279" s="31">
        <f t="shared" si="23"/>
        <v>0</v>
      </c>
    </row>
    <row r="280" spans="1:14" ht="15" customHeight="1" x14ac:dyDescent="0.3">
      <c r="A280" s="24">
        <f t="shared" si="15"/>
        <v>269</v>
      </c>
      <c r="B280" s="25"/>
      <c r="C280" s="106" t="s">
        <v>1355</v>
      </c>
      <c r="D280" s="107" t="s">
        <v>1355</v>
      </c>
      <c r="E280" s="107" t="s">
        <v>1355</v>
      </c>
      <c r="F280" s="108" t="s">
        <v>1355</v>
      </c>
      <c r="G280" s="35" t="s">
        <v>491</v>
      </c>
      <c r="H280" s="26"/>
      <c r="I280" s="102">
        <v>5</v>
      </c>
      <c r="J280" s="28">
        <v>0</v>
      </c>
      <c r="K280" s="29">
        <v>9.5</v>
      </c>
      <c r="L280" s="30">
        <f t="shared" si="21"/>
        <v>0</v>
      </c>
      <c r="M280" s="31">
        <f t="shared" si="22"/>
        <v>0</v>
      </c>
      <c r="N280" s="31">
        <f t="shared" si="23"/>
        <v>0</v>
      </c>
    </row>
    <row r="281" spans="1:14" ht="15" customHeight="1" x14ac:dyDescent="0.3">
      <c r="A281" s="24">
        <f t="shared" si="15"/>
        <v>270</v>
      </c>
      <c r="B281" s="25"/>
      <c r="C281" s="106" t="s">
        <v>1352</v>
      </c>
      <c r="D281" s="107" t="s">
        <v>1352</v>
      </c>
      <c r="E281" s="107" t="s">
        <v>1352</v>
      </c>
      <c r="F281" s="108" t="s">
        <v>1352</v>
      </c>
      <c r="G281" s="35" t="s">
        <v>491</v>
      </c>
      <c r="H281" s="26"/>
      <c r="I281" s="102">
        <v>5</v>
      </c>
      <c r="J281" s="28">
        <v>0</v>
      </c>
      <c r="K281" s="29">
        <v>9.5</v>
      </c>
      <c r="L281" s="30">
        <f t="shared" si="21"/>
        <v>0</v>
      </c>
      <c r="M281" s="31">
        <f t="shared" si="22"/>
        <v>0</v>
      </c>
      <c r="N281" s="31">
        <f t="shared" si="23"/>
        <v>0</v>
      </c>
    </row>
    <row r="282" spans="1:14" ht="15" customHeight="1" x14ac:dyDescent="0.3">
      <c r="A282" s="24">
        <f t="shared" si="15"/>
        <v>271</v>
      </c>
      <c r="B282" s="25"/>
      <c r="C282" s="106" t="s">
        <v>1490</v>
      </c>
      <c r="D282" s="107" t="s">
        <v>1490</v>
      </c>
      <c r="E282" s="107" t="s">
        <v>1490</v>
      </c>
      <c r="F282" s="108" t="s">
        <v>1490</v>
      </c>
      <c r="G282" s="35" t="s">
        <v>491</v>
      </c>
      <c r="H282" s="26"/>
      <c r="I282" s="102">
        <v>5</v>
      </c>
      <c r="J282" s="28">
        <v>0</v>
      </c>
      <c r="K282" s="29">
        <v>9.5</v>
      </c>
      <c r="L282" s="30">
        <f t="shared" si="21"/>
        <v>0</v>
      </c>
      <c r="M282" s="31">
        <f t="shared" si="22"/>
        <v>0</v>
      </c>
      <c r="N282" s="31">
        <f t="shared" si="23"/>
        <v>0</v>
      </c>
    </row>
    <row r="283" spans="1:14" ht="12.75" customHeight="1" x14ac:dyDescent="0.3">
      <c r="A283" s="40"/>
      <c r="B283" s="40"/>
      <c r="C283" s="112" t="s">
        <v>2166</v>
      </c>
      <c r="D283" s="112"/>
      <c r="E283" s="112"/>
      <c r="F283" s="112"/>
      <c r="G283" s="41"/>
      <c r="H283" s="41"/>
      <c r="I283" s="41"/>
      <c r="J283" s="42"/>
      <c r="K283" s="41"/>
      <c r="L283" s="43"/>
      <c r="M283" s="44">
        <f>SUM(M12:M282)</f>
        <v>0</v>
      </c>
      <c r="N283" s="44">
        <f>SUM(N12:N282)</f>
        <v>0</v>
      </c>
    </row>
    <row r="284" spans="1:14" ht="12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</row>
    <row r="285" spans="1:14" ht="12.75" customHeight="1" x14ac:dyDescent="0.3">
      <c r="A285" s="4" t="s">
        <v>16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 ht="12.75" customHeight="1" x14ac:dyDescent="0.3">
      <c r="A286" s="4" t="s">
        <v>17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</row>
    <row r="287" spans="1:14" ht="12.75" customHeight="1" x14ac:dyDescent="0.3">
      <c r="A287" s="4" t="s">
        <v>18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 ht="12.75" customHeight="1" x14ac:dyDescent="0.3">
      <c r="A288" s="125" t="s">
        <v>1572</v>
      </c>
      <c r="B288" s="125"/>
      <c r="C288" s="125"/>
      <c r="D288" s="125"/>
      <c r="E288" s="125"/>
      <c r="F288" s="125"/>
      <c r="G288" s="125"/>
      <c r="H288" s="125"/>
      <c r="I288" s="4"/>
      <c r="J288" s="4"/>
      <c r="K288" s="4"/>
      <c r="L288" s="4"/>
      <c r="M288" s="4"/>
      <c r="N288" s="4"/>
    </row>
    <row r="289" spans="1:14" ht="12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 ht="12.75" customHeight="1" x14ac:dyDescent="0.3">
      <c r="A290" s="4" t="s">
        <v>20</v>
      </c>
      <c r="B290" s="4"/>
      <c r="C290" s="4"/>
      <c r="D290" s="4"/>
      <c r="E290" s="4"/>
      <c r="F290" s="4"/>
      <c r="G290" s="4"/>
      <c r="H290" s="45" t="s">
        <v>21</v>
      </c>
      <c r="I290" s="4"/>
      <c r="J290" s="4"/>
      <c r="K290" s="4" t="s">
        <v>22</v>
      </c>
      <c r="L290" s="4"/>
      <c r="M290" s="4"/>
      <c r="N290" s="4"/>
    </row>
    <row r="293" spans="1:14" ht="12.75" customHeight="1" x14ac:dyDescent="0.3">
      <c r="B293" s="46"/>
      <c r="C293" s="46"/>
    </row>
    <row r="294" spans="1:14" ht="12.75" customHeight="1" x14ac:dyDescent="0.3">
      <c r="B294" s="46"/>
      <c r="C294" s="46"/>
    </row>
    <row r="295" spans="1:14" ht="12.75" customHeight="1" x14ac:dyDescent="0.3">
      <c r="B295" s="46"/>
      <c r="C295" s="46"/>
    </row>
    <row r="296" spans="1:14" ht="12.75" customHeight="1" x14ac:dyDescent="0.3">
      <c r="B296" s="46"/>
      <c r="C296" s="46"/>
    </row>
  </sheetData>
  <sheetProtection algorithmName="SHA-512" hashValue="n0egWDRK1kNsFE+zQ6CHlv+q5xAZOwwutYoyLEDTIg0K6XZXxkwhonLare7xHJLXcg5dLuuvvFzm2Pu5rzRXsA==" saltValue="CNTbAxp72TD0h1cr5KnvxA==" spinCount="100000" sheet="1" objects="1" scenarios="1"/>
  <protectedRanges>
    <protectedRange sqref="C290" name="Obseg3"/>
    <protectedRange sqref="C4:C5" name="Obseg2"/>
    <protectedRange sqref="C290" name="Range2"/>
  </protectedRanges>
  <mergeCells count="273">
    <mergeCell ref="C267:F267"/>
    <mergeCell ref="C268:F268"/>
    <mergeCell ref="C269:F269"/>
    <mergeCell ref="C270:F270"/>
    <mergeCell ref="C271:F271"/>
    <mergeCell ref="C272:F272"/>
    <mergeCell ref="C273:F273"/>
    <mergeCell ref="C252:F252"/>
    <mergeCell ref="C253:F253"/>
    <mergeCell ref="C254:F254"/>
    <mergeCell ref="C255:F255"/>
    <mergeCell ref="C256:F256"/>
    <mergeCell ref="C257:F257"/>
    <mergeCell ref="C264:F264"/>
    <mergeCell ref="C265:F265"/>
    <mergeCell ref="C266:F266"/>
    <mergeCell ref="C261:F261"/>
    <mergeCell ref="C262:F262"/>
    <mergeCell ref="C263:F263"/>
    <mergeCell ref="C243:F243"/>
    <mergeCell ref="C244:F244"/>
    <mergeCell ref="C245:F245"/>
    <mergeCell ref="C246:F246"/>
    <mergeCell ref="C247:F247"/>
    <mergeCell ref="C248:F248"/>
    <mergeCell ref="C249:F249"/>
    <mergeCell ref="C250:F250"/>
    <mergeCell ref="C251:F251"/>
    <mergeCell ref="C274:F274"/>
    <mergeCell ref="C275:F275"/>
    <mergeCell ref="C276:F276"/>
    <mergeCell ref="C191:F191"/>
    <mergeCell ref="C192:F192"/>
    <mergeCell ref="C193:F193"/>
    <mergeCell ref="C194:F194"/>
    <mergeCell ref="C195:F195"/>
    <mergeCell ref="C196:F196"/>
    <mergeCell ref="C235:F235"/>
    <mergeCell ref="C236:F236"/>
    <mergeCell ref="C237:F237"/>
    <mergeCell ref="C238:F238"/>
    <mergeCell ref="C239:F239"/>
    <mergeCell ref="C228:F228"/>
    <mergeCell ref="C229:F229"/>
    <mergeCell ref="C230:F230"/>
    <mergeCell ref="C231:F231"/>
    <mergeCell ref="C232:F232"/>
    <mergeCell ref="C233:F233"/>
    <mergeCell ref="C222:F222"/>
    <mergeCell ref="C224:F224"/>
    <mergeCell ref="C225:F225"/>
    <mergeCell ref="C226:F226"/>
    <mergeCell ref="C185:F185"/>
    <mergeCell ref="C186:F186"/>
    <mergeCell ref="C187:F187"/>
    <mergeCell ref="C188:F188"/>
    <mergeCell ref="C189:F189"/>
    <mergeCell ref="C190:F190"/>
    <mergeCell ref="C179:F17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67:F167"/>
    <mergeCell ref="C168:F168"/>
    <mergeCell ref="C169:F169"/>
    <mergeCell ref="C170:F170"/>
    <mergeCell ref="C171:F171"/>
    <mergeCell ref="C172:F172"/>
    <mergeCell ref="C283:F283"/>
    <mergeCell ref="C142:F142"/>
    <mergeCell ref="C143:F143"/>
    <mergeCell ref="C144:F144"/>
    <mergeCell ref="C145:F145"/>
    <mergeCell ref="C146:F146"/>
    <mergeCell ref="C147:F147"/>
    <mergeCell ref="C148:F148"/>
    <mergeCell ref="C149:F149"/>
    <mergeCell ref="C150:F150"/>
    <mergeCell ref="C281:F281"/>
    <mergeCell ref="C282:F282"/>
    <mergeCell ref="C240:F240"/>
    <mergeCell ref="C241:F241"/>
    <mergeCell ref="C277:F277"/>
    <mergeCell ref="C278:F278"/>
    <mergeCell ref="C279:F279"/>
    <mergeCell ref="C280:F280"/>
    <mergeCell ref="C242:F242"/>
    <mergeCell ref="C258:F258"/>
    <mergeCell ref="C259:F259"/>
    <mergeCell ref="C260:F260"/>
    <mergeCell ref="C234:F234"/>
    <mergeCell ref="C223:F223"/>
    <mergeCell ref="C227:F227"/>
    <mergeCell ref="C216:F216"/>
    <mergeCell ref="C217:F217"/>
    <mergeCell ref="C218:F218"/>
    <mergeCell ref="C219:F219"/>
    <mergeCell ref="C220:F220"/>
    <mergeCell ref="C221:F221"/>
    <mergeCell ref="C210:F210"/>
    <mergeCell ref="C211:F211"/>
    <mergeCell ref="C212:F212"/>
    <mergeCell ref="C213:F213"/>
    <mergeCell ref="C214:F214"/>
    <mergeCell ref="C215:F215"/>
    <mergeCell ref="C204:F204"/>
    <mergeCell ref="C205:F205"/>
    <mergeCell ref="C206:F206"/>
    <mergeCell ref="C207:F207"/>
    <mergeCell ref="C208:F208"/>
    <mergeCell ref="C209:F209"/>
    <mergeCell ref="C198:F198"/>
    <mergeCell ref="C199:F199"/>
    <mergeCell ref="C200:F200"/>
    <mergeCell ref="C201:F201"/>
    <mergeCell ref="C202:F202"/>
    <mergeCell ref="C203:F203"/>
    <mergeCell ref="C137:F137"/>
    <mergeCell ref="C138:F138"/>
    <mergeCell ref="C139:F139"/>
    <mergeCell ref="C140:F140"/>
    <mergeCell ref="C141:F141"/>
    <mergeCell ref="C197:F197"/>
    <mergeCell ref="C151:F151"/>
    <mergeCell ref="C152:F152"/>
    <mergeCell ref="C153:F153"/>
    <mergeCell ref="C154:F154"/>
    <mergeCell ref="C161:F161"/>
    <mergeCell ref="C162:F162"/>
    <mergeCell ref="C163:F163"/>
    <mergeCell ref="C164:F164"/>
    <mergeCell ref="C165:F165"/>
    <mergeCell ref="C166:F166"/>
    <mergeCell ref="C155:F155"/>
    <mergeCell ref="C156:F156"/>
    <mergeCell ref="C157:F157"/>
    <mergeCell ref="C158:F158"/>
    <mergeCell ref="C159:F159"/>
    <mergeCell ref="C160:F160"/>
    <mergeCell ref="C173:F173"/>
    <mergeCell ref="C174:F174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20</vt:i4>
      </vt:variant>
    </vt:vector>
  </HeadingPairs>
  <TitlesOfParts>
    <vt:vector size="42" baseType="lpstr">
      <vt:lpstr>Meso in mesni izdelki</vt:lpstr>
      <vt:lpstr>Ekološko meso</vt:lpstr>
      <vt:lpstr>Perutninsko meso in izdelki</vt:lpstr>
      <vt:lpstr>Zamrznjene in sveže ribe</vt:lpstr>
      <vt:lpstr>Mleko in mlečni izdelki</vt:lpstr>
      <vt:lpstr>Ekološko mleko</vt:lpstr>
      <vt:lpstr>Kruh in krušni izdelki</vt:lpstr>
      <vt:lpstr>Specialni kruhi</vt:lpstr>
      <vt:lpstr>Ekološki kruh in izdelki</vt:lpstr>
      <vt:lpstr>Sveže in suhe testenine</vt:lpstr>
      <vt:lpstr>Slaščice in peciva</vt:lpstr>
      <vt:lpstr>Zamrznjeni izdelki iz testa</vt:lpstr>
      <vt:lpstr>Žita in mlevski izdelki</vt:lpstr>
      <vt:lpstr>Bio mlevski izdelki</vt:lpstr>
      <vt:lpstr>Piškoti</vt:lpstr>
      <vt:lpstr>Sadje, zelenjava </vt:lpstr>
      <vt:lpstr>Eko sadje in zelenjava</vt:lpstr>
      <vt:lpstr>Zamrznjeno sadje in zelenjava</vt:lpstr>
      <vt:lpstr>Sadni sokovi</vt:lpstr>
      <vt:lpstr>Čaji</vt:lpstr>
      <vt:lpstr>Otroka hrana</vt:lpstr>
      <vt:lpstr>Splošno blago</vt:lpstr>
      <vt:lpstr>'Bio mlevski izdelki'!Tiskanje_naslovov</vt:lpstr>
      <vt:lpstr>Čaji!Tiskanje_naslovov</vt:lpstr>
      <vt:lpstr>'Ekološki kruh in izdelki'!Tiskanje_naslovov</vt:lpstr>
      <vt:lpstr>'Ekološko meso'!Tiskanje_naslovov</vt:lpstr>
      <vt:lpstr>'Ekološko mleko'!Tiskanje_naslovov</vt:lpstr>
      <vt:lpstr>'Kruh in krušni izdelki'!Tiskanje_naslovov</vt:lpstr>
      <vt:lpstr>'Meso in mesni izdelki'!Tiskanje_naslovov</vt:lpstr>
      <vt:lpstr>'Mleko in mlečni izdelki'!Tiskanje_naslovov</vt:lpstr>
      <vt:lpstr>'Otroka hrana'!Tiskanje_naslovov</vt:lpstr>
      <vt:lpstr>'Perutninsko meso in izdelki'!Tiskanje_naslovov</vt:lpstr>
      <vt:lpstr>Piškoti!Tiskanje_naslovov</vt:lpstr>
      <vt:lpstr>'Sadni sokovi'!Tiskanje_naslovov</vt:lpstr>
      <vt:lpstr>'Slaščice in peciva'!Tiskanje_naslovov</vt:lpstr>
      <vt:lpstr>'Specialni kruhi'!Tiskanje_naslovov</vt:lpstr>
      <vt:lpstr>'Splošno blago'!Tiskanje_naslovov</vt:lpstr>
      <vt:lpstr>'Sveže in suhe testenine'!Tiskanje_naslovov</vt:lpstr>
      <vt:lpstr>'Zamrznjene in sveže ribe'!Tiskanje_naslovov</vt:lpstr>
      <vt:lpstr>'Zamrznjeni izdelki iz testa'!Tiskanje_naslovov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2024-03-13T12:04:56Z</dcterms:modified>
</cp:coreProperties>
</file>