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rneja6753\Documents\Postopki JN\Nad 215.000\2024\JN-3-2024_Varovalna oblačila_pridržano JN (odprti postopek)\2_Dokumenti za javno naročilo\"/>
    </mc:Choice>
  </mc:AlternateContent>
  <xr:revisionPtr revIDLastSave="0" documentId="13_ncr:1_{E43934E9-BB33-4012-B47B-D56D5FF36A91}" xr6:coauthVersionLast="47" xr6:coauthVersionMax="47" xr10:uidLastSave="{00000000-0000-0000-0000-000000000000}"/>
  <bookViews>
    <workbookView xWindow="28680" yWindow="-120" windowWidth="29040" windowHeight="15720" tabRatio="900" xr2:uid="{00000000-000D-0000-FFFF-FFFF00000000}"/>
  </bookViews>
  <sheets>
    <sheet name="Rekapitulacija" sheetId="16" r:id="rId1"/>
    <sheet name="Ponudbeni_predračun" sheetId="15" r:id="rId2"/>
  </sheets>
  <definedNames>
    <definedName name="_xlnm.Print_Area" localSheetId="1">Ponudbeni_predračun!$A$1:$N$251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0" i="15" l="1"/>
  <c r="N160" i="15" s="1"/>
  <c r="M160" i="15"/>
  <c r="M199" i="15" l="1"/>
  <c r="L199" i="15"/>
  <c r="N199" i="15" s="1"/>
  <c r="M195" i="15"/>
  <c r="L195" i="15"/>
  <c r="N195" i="15" s="1"/>
  <c r="M191" i="15"/>
  <c r="L191" i="15"/>
  <c r="N191" i="15" s="1"/>
  <c r="M163" i="15" l="1"/>
  <c r="L163" i="15"/>
  <c r="N163" i="15" s="1"/>
  <c r="M164" i="15" l="1"/>
  <c r="M161" i="15"/>
  <c r="L161" i="15"/>
  <c r="L164" i="15"/>
  <c r="N164" i="15" s="1"/>
  <c r="M109" i="15"/>
  <c r="L109" i="15"/>
  <c r="N109" i="15" s="1"/>
  <c r="M32" i="15"/>
  <c r="L29" i="15"/>
  <c r="N29" i="15" s="1"/>
  <c r="M242" i="15"/>
  <c r="M241" i="15"/>
  <c r="M240" i="15"/>
  <c r="M238" i="15"/>
  <c r="M237" i="15"/>
  <c r="M236" i="15"/>
  <c r="M234" i="15"/>
  <c r="M233" i="15"/>
  <c r="M232" i="15"/>
  <c r="M230" i="15"/>
  <c r="M229" i="15"/>
  <c r="M228" i="15"/>
  <c r="M201" i="15"/>
  <c r="M198" i="15"/>
  <c r="M197" i="15"/>
  <c r="M194" i="15"/>
  <c r="M193" i="15"/>
  <c r="M190" i="15"/>
  <c r="M189" i="15"/>
  <c r="M202" i="15" l="1"/>
  <c r="M243" i="15"/>
  <c r="M244" i="15" s="1"/>
  <c r="C18" i="16" s="1"/>
  <c r="M165" i="15"/>
  <c r="M135" i="15"/>
  <c r="M133" i="15"/>
  <c r="M131" i="15"/>
  <c r="M129" i="15"/>
  <c r="M127" i="15"/>
  <c r="M125" i="15"/>
  <c r="M123" i="15"/>
  <c r="M121" i="15"/>
  <c r="M119" i="15"/>
  <c r="M117" i="15"/>
  <c r="M115" i="15"/>
  <c r="M113" i="15"/>
  <c r="M111" i="15"/>
  <c r="M78" i="15"/>
  <c r="M77" i="15"/>
  <c r="M75" i="15"/>
  <c r="M74" i="15"/>
  <c r="M72" i="15"/>
  <c r="M71" i="15"/>
  <c r="M69" i="15"/>
  <c r="M68" i="15"/>
  <c r="M66" i="15"/>
  <c r="M65" i="15"/>
  <c r="M63" i="15"/>
  <c r="M62" i="15"/>
  <c r="M60" i="15"/>
  <c r="M59" i="15"/>
  <c r="M57" i="15"/>
  <c r="M56" i="15"/>
  <c r="M54" i="15"/>
  <c r="M53" i="15"/>
  <c r="M51" i="15"/>
  <c r="M50" i="15"/>
  <c r="M48" i="15"/>
  <c r="M47" i="15"/>
  <c r="M45" i="15"/>
  <c r="M44" i="15"/>
  <c r="M42" i="15"/>
  <c r="M41" i="15"/>
  <c r="M39" i="15"/>
  <c r="M38" i="15"/>
  <c r="M36" i="15"/>
  <c r="M35" i="15"/>
  <c r="M33" i="15"/>
  <c r="M30" i="15"/>
  <c r="M29" i="15"/>
  <c r="L68" i="15"/>
  <c r="N68" i="15" s="1"/>
  <c r="L66" i="15"/>
  <c r="N66" i="15" s="1"/>
  <c r="L63" i="15"/>
  <c r="N63" i="15" s="1"/>
  <c r="L57" i="15"/>
  <c r="N57" i="15" s="1"/>
  <c r="L54" i="15"/>
  <c r="N54" i="15" s="1"/>
  <c r="M166" i="15" l="1"/>
  <c r="C16" i="16" s="1"/>
  <c r="M136" i="15"/>
  <c r="M137" i="15" s="1"/>
  <c r="M203" i="15"/>
  <c r="C17" i="16" s="1"/>
  <c r="M79" i="15"/>
  <c r="M80" i="15" s="1"/>
  <c r="C14" i="16" s="1"/>
  <c r="L135" i="15"/>
  <c r="N135" i="15" s="1"/>
  <c r="L133" i="15"/>
  <c r="N133" i="15" s="1"/>
  <c r="L131" i="15"/>
  <c r="N131" i="15" s="1"/>
  <c r="L129" i="15"/>
  <c r="N129" i="15" s="1"/>
  <c r="L127" i="15"/>
  <c r="N127" i="15" s="1"/>
  <c r="L125" i="15"/>
  <c r="N125" i="15" s="1"/>
  <c r="L123" i="15"/>
  <c r="N123" i="15" s="1"/>
  <c r="L121" i="15"/>
  <c r="N121" i="15" s="1"/>
  <c r="L119" i="15"/>
  <c r="N119" i="15" s="1"/>
  <c r="L117" i="15"/>
  <c r="N117" i="15" s="1"/>
  <c r="L115" i="15"/>
  <c r="N115" i="15" s="1"/>
  <c r="L113" i="15"/>
  <c r="N113" i="15" s="1"/>
  <c r="L111" i="15"/>
  <c r="N111" i="15" s="1"/>
  <c r="N136" i="15" l="1"/>
  <c r="N137" i="15" s="1"/>
  <c r="C15" i="16"/>
  <c r="C19" i="16" s="1"/>
  <c r="L242" i="15"/>
  <c r="N242" i="15" s="1"/>
  <c r="L241" i="15"/>
  <c r="N241" i="15" s="1"/>
  <c r="L240" i="15"/>
  <c r="N240" i="15" s="1"/>
  <c r="L238" i="15"/>
  <c r="N238" i="15" s="1"/>
  <c r="L237" i="15"/>
  <c r="N237" i="15" s="1"/>
  <c r="L236" i="15"/>
  <c r="N236" i="15" s="1"/>
  <c r="L234" i="15"/>
  <c r="N234" i="15" s="1"/>
  <c r="L233" i="15"/>
  <c r="N233" i="15" s="1"/>
  <c r="L232" i="15"/>
  <c r="N232" i="15" s="1"/>
  <c r="L230" i="15"/>
  <c r="N230" i="15" s="1"/>
  <c r="L229" i="15"/>
  <c r="N229" i="15" s="1"/>
  <c r="L228" i="15"/>
  <c r="N228" i="15" s="1"/>
  <c r="L201" i="15"/>
  <c r="N201" i="15" s="1"/>
  <c r="L198" i="15"/>
  <c r="N198" i="15" s="1"/>
  <c r="L197" i="15"/>
  <c r="N197" i="15" s="1"/>
  <c r="L194" i="15"/>
  <c r="N194" i="15" s="1"/>
  <c r="L193" i="15"/>
  <c r="N193" i="15" s="1"/>
  <c r="L190" i="15"/>
  <c r="N190" i="15" s="1"/>
  <c r="L189" i="15"/>
  <c r="N189" i="15" s="1"/>
  <c r="N202" i="15" l="1"/>
  <c r="N243" i="15"/>
  <c r="N244" i="15" s="1"/>
  <c r="D18" i="16" s="1"/>
  <c r="D15" i="16"/>
  <c r="N203" i="15" l="1"/>
  <c r="D17" i="16" s="1"/>
  <c r="N161" i="15"/>
  <c r="N165" i="15" l="1"/>
  <c r="L78" i="15"/>
  <c r="N78" i="15" s="1"/>
  <c r="L77" i="15"/>
  <c r="N77" i="15" s="1"/>
  <c r="L75" i="15"/>
  <c r="N75" i="15" s="1"/>
  <c r="L74" i="15"/>
  <c r="N74" i="15" s="1"/>
  <c r="L72" i="15"/>
  <c r="N72" i="15" s="1"/>
  <c r="L71" i="15"/>
  <c r="N71" i="15" s="1"/>
  <c r="L69" i="15"/>
  <c r="N69" i="15" s="1"/>
  <c r="L65" i="15"/>
  <c r="N65" i="15" s="1"/>
  <c r="L62" i="15"/>
  <c r="N62" i="15" s="1"/>
  <c r="L60" i="15"/>
  <c r="N60" i="15" s="1"/>
  <c r="L59" i="15"/>
  <c r="N59" i="15" s="1"/>
  <c r="L56" i="15"/>
  <c r="N56" i="15" s="1"/>
  <c r="L53" i="15"/>
  <c r="N53" i="15" s="1"/>
  <c r="L51" i="15"/>
  <c r="N51" i="15" s="1"/>
  <c r="L50" i="15"/>
  <c r="N50" i="15" s="1"/>
  <c r="L48" i="15"/>
  <c r="N48" i="15" s="1"/>
  <c r="L47" i="15"/>
  <c r="N47" i="15" s="1"/>
  <c r="L45" i="15"/>
  <c r="N45" i="15" s="1"/>
  <c r="L44" i="15"/>
  <c r="N44" i="15" s="1"/>
  <c r="L42" i="15"/>
  <c r="N42" i="15" s="1"/>
  <c r="L41" i="15"/>
  <c r="N41" i="15" s="1"/>
  <c r="L39" i="15"/>
  <c r="N39" i="15" s="1"/>
  <c r="L38" i="15"/>
  <c r="N38" i="15" s="1"/>
  <c r="L36" i="15"/>
  <c r="N36" i="15" s="1"/>
  <c r="L35" i="15"/>
  <c r="N35" i="15" s="1"/>
  <c r="L33" i="15"/>
  <c r="N33" i="15" s="1"/>
  <c r="L32" i="15"/>
  <c r="N32" i="15" s="1"/>
  <c r="L30" i="15"/>
  <c r="N30" i="15" s="1"/>
  <c r="N166" i="15" l="1"/>
  <c r="D16" i="16" s="1"/>
  <c r="N79" i="15"/>
  <c r="N80" i="15" s="1"/>
  <c r="D14" i="16" s="1"/>
  <c r="D19" i="16" l="1"/>
</calcChain>
</file>

<file path=xl/sharedStrings.xml><?xml version="1.0" encoding="utf-8"?>
<sst xmlns="http://schemas.openxmlformats.org/spreadsheetml/2006/main" count="543" uniqueCount="289">
  <si>
    <t>EM</t>
  </si>
  <si>
    <t>Proizvajalec</t>
  </si>
  <si>
    <t>kos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</si>
  <si>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</si>
  <si>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</si>
  <si>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</si>
  <si>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</si>
  <si>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</si>
  <si>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</si>
  <si>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</si>
  <si>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</si>
  <si>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</si>
  <si>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Okvirna letna količina</t>
  </si>
  <si>
    <t>- izdelko morajo biti iz materiala, ki se po večkratnem pranju ne kosmati (ne zmucka) in je antistatičen</t>
  </si>
  <si>
    <t>- krčenje po širini in dolžini do 2%</t>
  </si>
  <si>
    <t>- barvni izdelki ne smejo po pranju spremeniti narvne nianse</t>
  </si>
  <si>
    <t>TEHNIČNE SPECIFIKACIJE ZA VSE PONUJENE IZDELKE:</t>
  </si>
  <si>
    <t>- vsi izdelki morajo biti pralni na najmanj 60°C</t>
  </si>
  <si>
    <t>- izbrani ponudnik mora po potrebi izdelati tudi podaljšan ali skrajšan izdelek za posebno visoke ali nizke postave</t>
  </si>
  <si>
    <t>- gumbi moraji biti prozorne barve</t>
  </si>
  <si>
    <t>- tunika mora imeti 3 žepe (1 prsni in 2 stranska)</t>
  </si>
  <si>
    <t>- tunika se mora zapenjati na gumbe</t>
  </si>
  <si>
    <t>- dolžina rokava pri tuniki mora biti do komolca</t>
  </si>
  <si>
    <t>- tunika mora imeti 3 žepe (1 prsni in 2 spodaj)</t>
  </si>
  <si>
    <t>100% BOMBAŽ</t>
  </si>
  <si>
    <t>- vsi izdelki morajo biti iz blaga bele barve, skozi katerega se ne vidi</t>
  </si>
  <si>
    <t>- barvni izdelki ne smejo po pranju spremeniti barvne nianse</t>
  </si>
  <si>
    <t>- vsi izdelki morajo biti iz blaga svetlo modre barve (enakega odtenka)</t>
  </si>
  <si>
    <t>- tunika mora imeti bel ovratnik, na rokavu mora imeti všitek bele barve širine cca 3mm</t>
  </si>
  <si>
    <t>ŽENSKA</t>
  </si>
  <si>
    <t>BELA</t>
  </si>
  <si>
    <t>SVETLO MODRA</t>
  </si>
  <si>
    <t>TEMNO MODRA</t>
  </si>
  <si>
    <t>BEL</t>
  </si>
  <si>
    <t>SVETLO MODER</t>
  </si>
  <si>
    <t>TEMNO MODER</t>
  </si>
  <si>
    <t>- gumbi moraji biti bele barve</t>
  </si>
  <si>
    <t>- vsi izdelki morajo biti pralni na najmanj 40°C</t>
  </si>
  <si>
    <t>- vsi izdelki morajo biti barvno obstojni pri pranju najmanj 60°C</t>
  </si>
  <si>
    <t>Šifra ZD LJ</t>
  </si>
  <si>
    <t>Končna vrednost z DDV</t>
  </si>
  <si>
    <t>SKUPAJ OKVIRNA LETNA VREDNOST PONUDBE ZA 1. SKLOP:</t>
  </si>
  <si>
    <t>SKUPAJ OKVIRNA VREDNOST PONUDBE ZA POGODBENO OBDOBJE ZA 1. SKLOP:</t>
  </si>
  <si>
    <t>- barvni izdelki ne smejo po pranju spremeniti naravne nianse</t>
  </si>
  <si>
    <t>SKUPAJ OKVIRNA LETNA VREDNOST PONUDBE ZA 4. SKLOP:</t>
  </si>
  <si>
    <t>SKUPAJ OKVIRNA VREDNOST PONUDBE ZA POGODBENO OBDOBJE ZA 4. SKLOP:</t>
  </si>
  <si>
    <t>SKUPAJ OKVIRNA LETNA VREDNOST PONUDBE ZA 5. SKLOP:</t>
  </si>
  <si>
    <t>SKUPAJ OKVIRNA VREDNOST PONUDBE ZA POGODBENO OBDOBJE ZA 5. SKLOP:</t>
  </si>
  <si>
    <t>2. SKLOP: SVETLO MODER PROGRAM</t>
  </si>
  <si>
    <t>1. SKLOP: BEL PROGRAM</t>
  </si>
  <si>
    <t>080452</t>
  </si>
  <si>
    <t>080453</t>
  </si>
  <si>
    <t>080457</t>
  </si>
  <si>
    <t>080458</t>
  </si>
  <si>
    <t>080460</t>
  </si>
  <si>
    <t>080461</t>
  </si>
  <si>
    <t>080463</t>
  </si>
  <si>
    <t>080591</t>
  </si>
  <si>
    <t>080584</t>
  </si>
  <si>
    <t>080563</t>
  </si>
  <si>
    <t>080572</t>
  </si>
  <si>
    <t>080876</t>
  </si>
  <si>
    <t>080597</t>
  </si>
  <si>
    <t>080596</t>
  </si>
  <si>
    <t>080593</t>
  </si>
  <si>
    <t>080562</t>
  </si>
  <si>
    <t>080583</t>
  </si>
  <si>
    <t>080598</t>
  </si>
  <si>
    <t>080600</t>
  </si>
  <si>
    <t>080784</t>
  </si>
  <si>
    <t>080887</t>
  </si>
  <si>
    <t>080636</t>
  </si>
  <si>
    <t>080794</t>
  </si>
  <si>
    <t>080880</t>
  </si>
  <si>
    <t>080158</t>
  </si>
  <si>
    <t>080949</t>
  </si>
  <si>
    <t>080792</t>
  </si>
  <si>
    <t>080914</t>
  </si>
  <si>
    <t>080879</t>
  </si>
  <si>
    <t>080915</t>
  </si>
  <si>
    <t>080160</t>
  </si>
  <si>
    <t>085061</t>
  </si>
  <si>
    <t>SKUPAJ OKVIRNA LETNA VREDNOST PONUDBE ZA 2. SKLOP:</t>
  </si>
  <si>
    <t>SKUPAJ OKVIRNA VREDNOST PONUDBE ZA POGODBENO OBDOBJE ZA 2. SKLOP:</t>
  </si>
  <si>
    <t>080981</t>
  </si>
  <si>
    <t>080889</t>
  </si>
  <si>
    <t>080984</t>
  </si>
  <si>
    <t>080781</t>
  </si>
  <si>
    <t>080985</t>
  </si>
  <si>
    <t>080986</t>
  </si>
  <si>
    <t>080987</t>
  </si>
  <si>
    <t>080786</t>
  </si>
  <si>
    <t>080099</t>
  </si>
  <si>
    <t>080988</t>
  </si>
  <si>
    <t>080989</t>
  </si>
  <si>
    <t>080990</t>
  </si>
  <si>
    <t>080881</t>
  </si>
  <si>
    <t>080991</t>
  </si>
  <si>
    <t>080888</t>
  </si>
  <si>
    <t>080894</t>
  </si>
  <si>
    <t>080780</t>
  </si>
  <si>
    <t>080895</t>
  </si>
  <si>
    <t>080908</t>
  </si>
  <si>
    <t>080900</t>
  </si>
  <si>
    <t>080092</t>
  </si>
  <si>
    <t>080992</t>
  </si>
  <si>
    <t>080947</t>
  </si>
  <si>
    <t>080262</t>
  </si>
  <si>
    <t>080997</t>
  </si>
  <si>
    <t>080028</t>
  </si>
  <si>
    <t>100% BOMBAŽ, bela</t>
  </si>
  <si>
    <t>080910</t>
  </si>
  <si>
    <t>080757</t>
  </si>
  <si>
    <t>080638</t>
  </si>
  <si>
    <t>080746</t>
  </si>
  <si>
    <t>080911</t>
  </si>
  <si>
    <t>080909</t>
  </si>
  <si>
    <t>080791</t>
  </si>
  <si>
    <t>080790</t>
  </si>
  <si>
    <t>1. sklop</t>
  </si>
  <si>
    <t>Sklop</t>
  </si>
  <si>
    <t>Predmet naročila</t>
  </si>
  <si>
    <t>2. sklop</t>
  </si>
  <si>
    <t>Svetlo moder program</t>
  </si>
  <si>
    <t>3. sklop</t>
  </si>
  <si>
    <t>4. sklop</t>
  </si>
  <si>
    <t>5. sklop</t>
  </si>
  <si>
    <t>Majice</t>
  </si>
  <si>
    <t>Termoflis</t>
  </si>
  <si>
    <t>Datum: _______________________</t>
  </si>
  <si>
    <t>Žig:</t>
  </si>
  <si>
    <t>Podpis pooblaščene osebe:</t>
  </si>
  <si>
    <t>Ponudba je veljavna do: _______________________________</t>
  </si>
  <si>
    <t>(120 dni od dneva odpiranja ponudb)</t>
  </si>
  <si>
    <t>Končna vrednost brez DDV</t>
  </si>
  <si>
    <t>- vsi izdelki morajo biti barvno obstojni pri pranju najmanj 40°C</t>
  </si>
  <si>
    <t>- vsi izdelki morajo biti iz blaga temno modre barve (enakega odtenka)</t>
  </si>
  <si>
    <t>95% BOMBAŽ, 5% ELASTAN</t>
  </si>
  <si>
    <t>080561</t>
  </si>
  <si>
    <t>- zdravniška halja mora imeti 3 žepe (1 prsni in 2 stranska)</t>
  </si>
  <si>
    <t>Datum: __________________</t>
  </si>
  <si>
    <t>Ponudba je veljavna do: _____________________</t>
  </si>
  <si>
    <t>Skupaj okvirna vrednost z DDV za pogodbeno obdobje v EUR</t>
  </si>
  <si>
    <t>Skupaj okvirna vrednost za pogodbeno obdobje za vse ponujene sklope:</t>
  </si>
  <si>
    <t>MOŠKA TEMNO MODRA</t>
  </si>
  <si>
    <t>- krčenje po širini in dolžini do 2 %</t>
  </si>
  <si>
    <t>MOŠKA BELA</t>
  </si>
  <si>
    <t>- krčenje po širini in dolžini do 5 %</t>
  </si>
  <si>
    <t>- 100 % poliester (termo velur oz. termo flis)</t>
  </si>
  <si>
    <t>- zapenjanje spredaj na zadrgo z zaščito za brado</t>
  </si>
  <si>
    <t>- dva stranska žepa</t>
  </si>
  <si>
    <t>SKUPAJ OKVIRNA LETNA VREDNOST PONUDBE ZA 6. SKLOP:</t>
  </si>
  <si>
    <t>SKUPAJ OKVIRNA VREDNOST PONUDBE ZA POGODBENO OBDOBJE ZA 6. SKLOP:</t>
  </si>
  <si>
    <t>- garancija: najmanj 1 leto od dneva prevzema</t>
  </si>
  <si>
    <t>Športne hlače</t>
  </si>
  <si>
    <t>- vsi izdelki morajo imeti našitek z oznako velikosti in surovinsko sestavo materiala ter navodila za uporabo in vzdževanje</t>
  </si>
  <si>
    <t>080554</t>
  </si>
  <si>
    <t>080555</t>
  </si>
  <si>
    <t>080556</t>
  </si>
  <si>
    <t>080625</t>
  </si>
  <si>
    <t>ŽENSKA BELA</t>
  </si>
  <si>
    <t>080639</t>
  </si>
  <si>
    <t>080229</t>
  </si>
  <si>
    <r>
      <t>- vsi izdelki morajo biti iz 100% bombaža gramature vsaj 200 g/m</t>
    </r>
    <r>
      <rPr>
        <vertAlign val="superscript"/>
        <sz val="11"/>
        <rFont val="Arial Narrow"/>
        <family val="2"/>
        <charset val="238"/>
      </rPr>
      <t>2</t>
    </r>
  </si>
  <si>
    <t>Priloga 6</t>
  </si>
  <si>
    <t>- surovinska sestava blaga in druge specifikacije posameznih izdelkov morajo biti skladne z opredelitvijo pod Opis izdelka</t>
  </si>
  <si>
    <t>- specifikacije posameznih izdelkov morajo biti skladne z opredelitvijo pod Opis izdelka</t>
  </si>
  <si>
    <t>Priloga 5</t>
  </si>
  <si>
    <t>Skupaj okvirna vrednost brez DDV za pogodbeno obdobje 
v EUR</t>
  </si>
  <si>
    <t>Naziv izdelka iz šifranta ZD LJ</t>
  </si>
  <si>
    <r>
      <rPr>
        <b/>
        <sz val="11"/>
        <rFont val="Arial Narrow"/>
        <family val="2"/>
        <charset val="238"/>
      </rPr>
      <t>Izpolnjuje</t>
    </r>
    <r>
      <rPr>
        <sz val="11"/>
        <rFont val="Arial Narrow"/>
        <family val="2"/>
        <charset val="238"/>
      </rPr>
      <t xml:space="preserve"> (ustrezno dopolni z DA ali NE)</t>
    </r>
  </si>
  <si>
    <t>PONUDBENI PREDRAČUN JN-3-2024</t>
  </si>
  <si>
    <t>REKAPITULACIJA JN-3-2024</t>
  </si>
  <si>
    <t>- zgornji rob prsnega žepa pri tuniki mora imeti dodan rob širine 1 cm v beli barvi</t>
  </si>
  <si>
    <t>3. SKLOP: ŠPORTNE HLAČE</t>
  </si>
  <si>
    <t>4. SKLOP: MAJICE</t>
  </si>
  <si>
    <t>5. SKLOP: TERMOFLIS</t>
  </si>
  <si>
    <t>Bel program</t>
  </si>
  <si>
    <t>Komercialno ime artikla</t>
  </si>
  <si>
    <r>
      <rPr>
        <b/>
        <sz val="11"/>
        <rFont val="Arial Narrow"/>
        <family val="2"/>
        <charset val="238"/>
      </rPr>
      <t>Hlače ŽENSKE - klasični pas</t>
    </r>
    <r>
      <rPr>
        <sz val="11"/>
        <rFont val="Arial Narrow"/>
        <family val="2"/>
        <charset val="238"/>
      </rPr>
      <t xml:space="preserve">
- zapenjanje spredaj na zadrgo z gumbom v pasu
- elastika na bokih
- dva stranska notranja žepa</t>
    </r>
  </si>
  <si>
    <t>60% BOMBAŽ, 40% POLIESTER, SATEN VEZAVA 215g</t>
  </si>
  <si>
    <r>
      <rPr>
        <b/>
        <sz val="11"/>
        <rFont val="Arial Narrow"/>
        <family val="2"/>
        <charset val="238"/>
      </rPr>
      <t>Hlače ŽENSKE - na trak</t>
    </r>
    <r>
      <rPr>
        <sz val="11"/>
        <rFont val="Arial Narrow"/>
        <family val="2"/>
        <charset val="238"/>
      </rPr>
      <t xml:space="preserve">
- zavezovanje spredaj (brez razporka)</t>
    </r>
  </si>
  <si>
    <r>
      <rPr>
        <b/>
        <sz val="11"/>
        <rFont val="Arial Narrow"/>
        <family val="2"/>
        <charset val="238"/>
      </rPr>
      <t>Krilo - klasičen pas</t>
    </r>
    <r>
      <rPr>
        <sz val="11"/>
        <rFont val="Arial Narrow"/>
        <family val="2"/>
        <charset val="238"/>
      </rPr>
      <t xml:space="preserve">
- zapenjanje zadej na zadrgo z gumbom v pasu
- elastika na bokih
- razporek zadaj</t>
    </r>
  </si>
  <si>
    <r>
      <rPr>
        <b/>
        <sz val="11"/>
        <rFont val="Arial Narrow"/>
        <family val="2"/>
        <charset val="238"/>
      </rPr>
      <t>Krilo - na trak ali elastiko</t>
    </r>
    <r>
      <rPr>
        <sz val="11"/>
        <rFont val="Arial Narrow"/>
        <family val="2"/>
        <charset val="238"/>
      </rPr>
      <t xml:space="preserve">
- v primeru traku - zavezovanje spredaj (brez razporka)
- razporek zadaj</t>
    </r>
  </si>
  <si>
    <r>
      <rPr>
        <b/>
        <sz val="11"/>
        <rFont val="Arial Narrow"/>
        <family val="2"/>
        <charset val="238"/>
      </rPr>
      <t>Hlače MOŠKE - klasičen pas z zankicami za pas</t>
    </r>
    <r>
      <rPr>
        <sz val="11"/>
        <rFont val="Arial Narrow"/>
        <family val="2"/>
        <charset val="238"/>
      </rPr>
      <t xml:space="preserve">
- zapenjanje spredaj na zadrgo z gumbom v pasu
- dva stranska notranja žepa in zadnji žep</t>
    </r>
  </si>
  <si>
    <r>
      <rPr>
        <b/>
        <sz val="11"/>
        <rFont val="Arial Narrow"/>
        <family val="2"/>
        <charset val="238"/>
      </rPr>
      <t>Hlače MOŠKE - na trak</t>
    </r>
    <r>
      <rPr>
        <sz val="11"/>
        <rFont val="Arial Narrow"/>
        <family val="2"/>
        <charset val="238"/>
      </rPr>
      <t xml:space="preserve">
- zavezovanje spredaj (brez razporka)</t>
    </r>
  </si>
  <si>
    <r>
      <rPr>
        <b/>
        <sz val="11"/>
        <rFont val="Arial Narrow"/>
        <family val="2"/>
        <charset val="238"/>
      </rPr>
      <t>Hlače za reševalke ŽENSKE</t>
    </r>
    <r>
      <rPr>
        <sz val="11"/>
        <rFont val="Arial Narrow"/>
        <family val="2"/>
        <charset val="238"/>
      </rPr>
      <t xml:space="preserve">
- klasičen pas z zankicami za pas
- zapenjanje spredaj na zadrgo z gumbom v pasu
- dva stranska notranja žepa
- dva žepa na zunanji strani stegen (en na levi in en na desni hlačnici) s stransko gubo ob celotnem robu žepa (zapiranje na ježka ali pritiskače)</t>
    </r>
  </si>
  <si>
    <r>
      <rPr>
        <b/>
        <sz val="11"/>
        <rFont val="Arial Narrow"/>
        <family val="2"/>
        <charset val="238"/>
      </rPr>
      <t>Hlače za reševalce MOŠKE</t>
    </r>
    <r>
      <rPr>
        <sz val="11"/>
        <rFont val="Arial Narrow"/>
        <family val="2"/>
        <charset val="238"/>
      </rPr>
      <t xml:space="preserve"> 
- klasičen pas z zankicami za pas
- zapenjanje spredaj na zadrgo z gumbom v pasu
- dva stranska notranja žepa in zadnji žep
- dva žepa na zunanji strani stegen (en na levi in en na desni hlačnici) s stransko gubo ob celotnem robu žepa (zapiranje na ježka ali pritiskače)</t>
    </r>
  </si>
  <si>
    <r>
      <rPr>
        <b/>
        <sz val="11"/>
        <rFont val="Arial Narrow"/>
        <family val="2"/>
        <charset val="238"/>
      </rPr>
      <t>Tunika ŽENSKA</t>
    </r>
    <r>
      <rPr>
        <sz val="11"/>
        <rFont val="Arial Narrow"/>
        <family val="2"/>
        <charset val="238"/>
      </rPr>
      <t xml:space="preserve">
- klasični ležeči ovratnik</t>
    </r>
  </si>
  <si>
    <r>
      <rPr>
        <b/>
        <sz val="11"/>
        <rFont val="Arial Narrow"/>
        <family val="2"/>
        <charset val="238"/>
      </rPr>
      <t>Tunika ŽENSKA</t>
    </r>
    <r>
      <rPr>
        <sz val="11"/>
        <rFont val="Arial Narrow"/>
        <family val="2"/>
        <charset val="238"/>
      </rPr>
      <t xml:space="preserve">
- klasični ležeči ovratnik
- telirana</t>
    </r>
    <r>
      <rPr>
        <i/>
        <sz val="11"/>
        <color indexed="12"/>
        <rFont val="Arial Narrow"/>
        <family val="2"/>
        <charset val="238"/>
      </rPr>
      <t/>
    </r>
  </si>
  <si>
    <r>
      <rPr>
        <b/>
        <sz val="11"/>
        <rFont val="Arial Narrow"/>
        <family val="2"/>
        <charset val="238"/>
      </rPr>
      <t>Tunika ŽENSKA</t>
    </r>
    <r>
      <rPr>
        <sz val="11"/>
        <rFont val="Arial Narrow"/>
        <family val="2"/>
        <charset val="238"/>
      </rPr>
      <t xml:space="preserve">
- ruski ovratnik</t>
    </r>
  </si>
  <si>
    <r>
      <rPr>
        <b/>
        <sz val="11"/>
        <rFont val="Arial Narrow"/>
        <family val="2"/>
        <charset val="238"/>
      </rPr>
      <t>Tunika ŽENSKA</t>
    </r>
    <r>
      <rPr>
        <sz val="11"/>
        <rFont val="Arial Narrow"/>
        <family val="2"/>
        <charset val="238"/>
      </rPr>
      <t xml:space="preserve">
- ruski ovratnik
- telirana</t>
    </r>
  </si>
  <si>
    <r>
      <rPr>
        <b/>
        <sz val="11"/>
        <rFont val="Arial Narrow"/>
        <family val="2"/>
        <charset val="238"/>
      </rPr>
      <t>Tunika MOŠKA</t>
    </r>
    <r>
      <rPr>
        <sz val="11"/>
        <rFont val="Arial Narrow"/>
        <family val="2"/>
        <charset val="238"/>
      </rPr>
      <t xml:space="preserve">
- klasični ležeči ovratnik</t>
    </r>
  </si>
  <si>
    <r>
      <rPr>
        <b/>
        <sz val="11"/>
        <rFont val="Arial Narrow"/>
        <family val="2"/>
        <charset val="238"/>
      </rPr>
      <t>Tunika MOŠKA</t>
    </r>
    <r>
      <rPr>
        <sz val="11"/>
        <rFont val="Arial Narrow"/>
        <family val="2"/>
        <charset val="238"/>
      </rPr>
      <t xml:space="preserve">
- z ruskim ovratnikom</t>
    </r>
  </si>
  <si>
    <r>
      <rPr>
        <b/>
        <sz val="11"/>
        <rFont val="Arial Narrow"/>
        <family val="2"/>
        <charset val="238"/>
      </rPr>
      <t>Halja zdravniška ŽENSKA</t>
    </r>
    <r>
      <rPr>
        <sz val="11"/>
        <rFont val="Arial Narrow"/>
        <family val="2"/>
        <charset val="238"/>
      </rPr>
      <t xml:space="preserve">
- z revirjem, 
- zapenjanje na gumbe</t>
    </r>
  </si>
  <si>
    <r>
      <rPr>
        <b/>
        <sz val="11"/>
        <rFont val="Arial Narrow"/>
        <family val="2"/>
        <charset val="238"/>
      </rPr>
      <t>Halja zdravniška ŽENSKA</t>
    </r>
    <r>
      <rPr>
        <sz val="11"/>
        <rFont val="Arial Narrow"/>
        <family val="2"/>
        <charset val="238"/>
      </rPr>
      <t xml:space="preserve">
- z revirjem
- zapenjanje na gumbe
- rahlo telirana</t>
    </r>
  </si>
  <si>
    <r>
      <rPr>
        <b/>
        <sz val="11"/>
        <rFont val="Arial Narrow"/>
        <family val="2"/>
        <charset val="238"/>
      </rPr>
      <t>Halja zdravniška MOŠKA</t>
    </r>
    <r>
      <rPr>
        <sz val="11"/>
        <rFont val="Arial Narrow"/>
        <family val="2"/>
        <charset val="238"/>
      </rPr>
      <t xml:space="preserve">
- z revirjem
- zapenjanje na gumbe</t>
    </r>
  </si>
  <si>
    <r>
      <rPr>
        <b/>
        <sz val="11"/>
        <rFont val="Arial Narrow"/>
        <family val="2"/>
        <charset val="238"/>
      </rPr>
      <t>Hlače ŽENSKE - na trak ali elastiko</t>
    </r>
    <r>
      <rPr>
        <sz val="11"/>
        <rFont val="Arial Narrow"/>
        <family val="2"/>
        <charset val="238"/>
      </rPr>
      <t xml:space="preserve">
- v primeru traku - zavezovanje spredaj (brez razporka)</t>
    </r>
  </si>
  <si>
    <r>
      <rPr>
        <b/>
        <sz val="11"/>
        <rFont val="Arial Narrow"/>
        <family val="2"/>
        <charset val="238"/>
      </rPr>
      <t xml:space="preserve">Hlače za reševalke ŽENSKE </t>
    </r>
    <r>
      <rPr>
        <sz val="11"/>
        <rFont val="Arial Narrow"/>
        <family val="2"/>
        <charset val="238"/>
      </rPr>
      <t xml:space="preserve">
- klasičen pas z zankicami za pas
- zapenjanje spredaj na zadrgo z gumbom v pasu
- dva stranska notranja žepa
- dva žepa na zunanji strani stegen (en na levi in en na desni strani) s stransko gubo ob celotnem robu žepa (zapiranje na ježka ali pritiskače)</t>
    </r>
  </si>
  <si>
    <r>
      <rPr>
        <b/>
        <sz val="11"/>
        <rFont val="Arial Narrow"/>
        <family val="2"/>
        <charset val="238"/>
      </rPr>
      <t>Hlače za reševalce MOŠKE</t>
    </r>
    <r>
      <rPr>
        <sz val="11"/>
        <rFont val="Arial Narrow"/>
        <family val="2"/>
        <charset val="238"/>
      </rPr>
      <t xml:space="preserve"> 
- klasičen pas z zankicami za pas
- zapenjanje spredaj na zadrgo z gumbom v pasu
- dva stranska notranja žepa in zadnji žep
- dva žepa na zunanji strani stegen (en na levi in en na desni strani) s stransko gubo ob celotnem robu žepa (zapiranje na ježka ali pritiskače)</t>
    </r>
  </si>
  <si>
    <r>
      <rPr>
        <b/>
        <sz val="11"/>
        <rFont val="Arial Narrow"/>
        <family val="2"/>
        <charset val="238"/>
      </rPr>
      <t>Hlače - športne, ŽENSKE</t>
    </r>
    <r>
      <rPr>
        <sz val="11"/>
        <rFont val="Arial Narrow"/>
        <family val="2"/>
        <charset val="238"/>
      </rPr>
      <t xml:space="preserve">
- normalna dolžina in širina hlačnic
- normalna višina sedalnega dela
- všita elastika širine najmanj 50 mm
- spredaj vstavljena stranska žepa</t>
    </r>
  </si>
  <si>
    <r>
      <rPr>
        <b/>
        <sz val="11"/>
        <rFont val="Arial Narrow"/>
        <family val="2"/>
        <charset val="238"/>
      </rPr>
      <t>Hlače - športne, MOŠKE</t>
    </r>
    <r>
      <rPr>
        <sz val="11"/>
        <rFont val="Arial Narrow"/>
        <family val="2"/>
        <charset val="238"/>
      </rPr>
      <t xml:space="preserve">
- normalna dolžina in širina hlačnic
- normalna višina sedalnega dela
- všita elastika širine najmanj 50 mm
- vstavljena bombažna vrvica
- spredaj vstavljena stranska žepa</t>
    </r>
  </si>
  <si>
    <r>
      <rPr>
        <b/>
        <sz val="11"/>
        <color theme="1"/>
        <rFont val="Arial Narrow"/>
        <family val="2"/>
        <charset val="238"/>
      </rPr>
      <t>Izpolnjuje</t>
    </r>
    <r>
      <rPr>
        <sz val="11"/>
        <color theme="1"/>
        <rFont val="Arial Narrow"/>
        <family val="2"/>
        <charset val="238"/>
      </rPr>
      <t xml:space="preserve"> (ustrezno dopolni z DA ali NE)</t>
    </r>
  </si>
  <si>
    <r>
      <t>- vsi izdelki morajo biti izdelani iz blaga gramature vsaj 210 g/ m</t>
    </r>
    <r>
      <rPr>
        <vertAlign val="superscript"/>
        <sz val="11"/>
        <color theme="1"/>
        <rFont val="Arial Narrow"/>
        <family val="2"/>
        <charset val="238"/>
      </rPr>
      <t>2</t>
    </r>
  </si>
  <si>
    <r>
      <t>- vsi izdelki morajo biti izdelani iz blaga gramature vsaj 210 g/m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 xml:space="preserve"> </t>
    </r>
  </si>
  <si>
    <r>
      <t>- vsi izdelki morajo biti izdelani iz blaga gramature vsaj 270 g/m</t>
    </r>
    <r>
      <rPr>
        <vertAlign val="superscript"/>
        <sz val="11"/>
        <color theme="1"/>
        <rFont val="Arial Narrow"/>
        <family val="2"/>
        <charset val="238"/>
      </rPr>
      <t>2</t>
    </r>
  </si>
  <si>
    <r>
      <t>- gramatura vsaj 280 g/m</t>
    </r>
    <r>
      <rPr>
        <vertAlign val="superscript"/>
        <sz val="11"/>
        <color theme="1"/>
        <rFont val="Arial Narrow"/>
        <family val="2"/>
        <charset val="238"/>
      </rPr>
      <t>2</t>
    </r>
  </si>
  <si>
    <t>Jopica ŽENSKA</t>
  </si>
  <si>
    <t>Jopica MOŠKA</t>
  </si>
  <si>
    <t>Brezrokavnik ŽENSKI</t>
  </si>
  <si>
    <t>Brezrokavnik MOŠKI</t>
  </si>
  <si>
    <r>
      <rPr>
        <b/>
        <sz val="11"/>
        <rFont val="Arial Narrow"/>
        <family val="2"/>
        <charset val="238"/>
      </rPr>
      <t>Majica POLO z žepom na prsih</t>
    </r>
    <r>
      <rPr>
        <sz val="11"/>
        <rFont val="Arial Narrow"/>
        <family val="2"/>
        <charset val="238"/>
      </rPr>
      <t xml:space="preserve">
- rokav: kratek
- z ovratnikom
- 2 ali 3 gumbe za zapenjanje</t>
    </r>
  </si>
  <si>
    <r>
      <rPr>
        <b/>
        <sz val="11"/>
        <rFont val="Arial Narrow"/>
        <family val="2"/>
        <charset val="238"/>
      </rPr>
      <t>Majica T-SHIRT z žepom na prsih</t>
    </r>
    <r>
      <rPr>
        <sz val="11"/>
        <rFont val="Arial Narrow"/>
        <family val="2"/>
        <charset val="238"/>
      </rPr>
      <t xml:space="preserve">
- rokav: kratek
- okrogel izrez</t>
    </r>
  </si>
  <si>
    <r>
      <rPr>
        <b/>
        <sz val="11"/>
        <rFont val="Arial Narrow"/>
        <family val="2"/>
        <charset val="238"/>
      </rPr>
      <t>Majica T-SHIRT z žepom na prsih</t>
    </r>
    <r>
      <rPr>
        <sz val="11"/>
        <rFont val="Arial Narrow"/>
        <family val="2"/>
        <charset val="238"/>
      </rPr>
      <t xml:space="preserve">
- rokav: dolg
- okrogel izrez</t>
    </r>
  </si>
  <si>
    <r>
      <rPr>
        <b/>
        <sz val="11"/>
        <rFont val="Arial Narrow"/>
        <family val="2"/>
        <charset val="238"/>
      </rPr>
      <t>Majica V izrez z žepom na prsih</t>
    </r>
    <r>
      <rPr>
        <sz val="11"/>
        <rFont val="Arial Narrow"/>
        <family val="2"/>
        <charset val="238"/>
      </rPr>
      <t xml:space="preserve">
- rokav: kratek
- brez ovratnika</t>
    </r>
  </si>
  <si>
    <t>HLAČE Ž, KLASIČNE, Z ŽEPI, EL-B, BELE, 100B</t>
  </si>
  <si>
    <t>HLAČE Ž, KLASIČNE, Z ŽEPI, EL-B, BELE, 60B/40P</t>
  </si>
  <si>
    <t>HLAČE Ž, NA TRAK, BELE, 100B</t>
  </si>
  <si>
    <t>HLAČE Ž, NA TRAK, BELE, 60B/40P</t>
  </si>
  <si>
    <t>KRILO, KLASIČNO, EL-B, BELO, 100B</t>
  </si>
  <si>
    <t>KRILO, KLASIČNO, EL-B, BELO, 60B/40P</t>
  </si>
  <si>
    <t>KRILO, NA TRAK ALI ELASTIKO, BELO, 100B</t>
  </si>
  <si>
    <t>KRILO, NA TRAK ALI ELASTIKO, BELO, 60B/40P</t>
  </si>
  <si>
    <t>HLAČE M, KLASIČNE, Z ŽEPI, BELE, 100B</t>
  </si>
  <si>
    <t>HLAČE M, KLASIČNE, Z ŽEPI, BELE, 60B/40P</t>
  </si>
  <si>
    <t>HLAČE M, NA TRAK, BELE, 100B</t>
  </si>
  <si>
    <t>HLAČE M, NA TRAK, BELE, 60B/40P</t>
  </si>
  <si>
    <t>HLAČE Ž, REŠEVALEC, BELE, 100B</t>
  </si>
  <si>
    <t>HLAČE Ž, REŠEVALEC, BELE, 60B/40P</t>
  </si>
  <si>
    <t>HLAČE M, REŠEVALEC, BELE, 100B</t>
  </si>
  <si>
    <t>HLAČE M, REŠEVALEC, BELE, 60B/40P</t>
  </si>
  <si>
    <t>TUNIKA Ž, KLAS.OVR., BELA,100B</t>
  </si>
  <si>
    <t>TUNIKA Ž, KLAS.OVR., BELA, 60B/40P</t>
  </si>
  <si>
    <t>TUNIKA Ž, KLAS.OVR., TELIRANA, BELA,100B</t>
  </si>
  <si>
    <t>TUNIKA Ž, KLAS.OVR., TELIRANA, BELA, 60B/40P</t>
  </si>
  <si>
    <t>TUNIKA Ž, RUSKI OVR., BELA,100B</t>
  </si>
  <si>
    <t>TUNIKA Ž, RUSKI OVR., BELA, 60B/40P</t>
  </si>
  <si>
    <t>TUNIKA Ž, RUSKI OVR., TELIRANA, BELA,100B</t>
  </si>
  <si>
    <t>TUNIKA Ž, RUSKI OVR., TELIRANA, BELA, 60B/40P</t>
  </si>
  <si>
    <t>TUNIKA M, KLAS.OVR., BELA,100B</t>
  </si>
  <si>
    <t>TUNIKA M, KLAS.OVR., BELA, 60B/40P</t>
  </si>
  <si>
    <t>TUNIKA M, RUSKI OVR., BELA,100B</t>
  </si>
  <si>
    <t>TUNIKA M, RUSKI OVR., BELA, 60B/40P</t>
  </si>
  <si>
    <t>HALJA ZDRAVNIŠKA Ž, 100B</t>
  </si>
  <si>
    <t>HALJA ZDRAVNIŠKA Ž, 60B/40P</t>
  </si>
  <si>
    <t>HALJA ZDRAVNIŠKA Ž, TELIRANA, 100B</t>
  </si>
  <si>
    <t>HALJA ZDRAVNIŠKA Ž, TELIRANA, 60B/40P</t>
  </si>
  <si>
    <t>HALJA ZDRAVNIŠKA MOŠKA, 100B</t>
  </si>
  <si>
    <t>HALJA ZDRAVNIŠKA MOŠKA, 60B/40P</t>
  </si>
  <si>
    <t>HLAČE Ž, KLASIČNE, Z ŽEPI, EL-B, SV. MODRE, 60B/40P</t>
  </si>
  <si>
    <t>HLAČE Ž, NA TRAK ALI ELASTIKO V PASU, SV. MODRE, 60B/40P</t>
  </si>
  <si>
    <t>KRILO, KLASIČNO, EL-B, SV. MODRO, 60B/40P</t>
  </si>
  <si>
    <t>KRILO, NA TRAK ALI ELASTIKO, SV. MODRO, 60B/40P</t>
  </si>
  <si>
    <t>HLAČE M, KLASIČNE, Z ŽEPI, SV. MODRE, 60B/40P</t>
  </si>
  <si>
    <t>HLAČE M, NA TRAK, SV. MODRE, 60B/40P</t>
  </si>
  <si>
    <t>HLAČE Ž, REŠEVALEC, SV. MODRE, 60B/40P</t>
  </si>
  <si>
    <t>HLAČE M, REŠEVALEC, SV. MODRE, 60B/40P</t>
  </si>
  <si>
    <t>TUNIKA Ž, KLASIČNI OVR., SV. MODRA, 60B/40P</t>
  </si>
  <si>
    <t>TUNIKA Ž, KLASIČNI OVR., TELIRANA, SV. MODRA, 60B/40P</t>
  </si>
  <si>
    <t>TUNIKA Ž, RUSKI OVR., SV. MODRA, 60B/40P</t>
  </si>
  <si>
    <t>TUNIKA Ž, RUSKI OVR., TELIRANA, SV. MODRA, 60B/40P</t>
  </si>
  <si>
    <t>TUNIKA M, KLAS.OVR., SV. MODRA, 60B/40P</t>
  </si>
  <si>
    <t>TUNIKA M, RUSKI OVR., SV. MODRA, 60B/40P</t>
  </si>
  <si>
    <t>HLAČE - ŠPORTNE, Ž, BREZ ŽEPOV, TEMNO MODRE, 95B/5E</t>
  </si>
  <si>
    <t>HLAČE - ŠPORTNE, Ž, Z ŽEPI, TEMNO MODRE, 95B/5E</t>
  </si>
  <si>
    <t>HLAČE - ŠPORTNE, M, BREZ ŽEPOV, TEMNO MODRE, 95B/5E</t>
  </si>
  <si>
    <t>HLAČE - ŠPORTNE, M, Z ŽEPI, TEMNO MODRE, 95B/5E</t>
  </si>
  <si>
    <t>MAJICA ŽENSKA Z OVR. (POLO) Z ŽEPOM, KR, BELA, 100B</t>
  </si>
  <si>
    <t>MAJICA MOŠKA Z OVR. (POLO) Z ŽEPOM, KR, BELA, 100B</t>
  </si>
  <si>
    <t>MAJICA MOŠKA Z OVR. (POLO) Z ŽEPOM, KR, TEM. MODRA, 100B</t>
  </si>
  <si>
    <t>MAJICA ŽENSKA (T-SHIRT), KRATEK R., BELA, 100B</t>
  </si>
  <si>
    <t>MAJICA MOŠKA (T-SHIRT), KRATEK R., BELA, 100B</t>
  </si>
  <si>
    <t>MAJICA MOŠKA (T-SHIRT), KRATEK R., TEM. MODRA, 100B</t>
  </si>
  <si>
    <t>MAJICA ŽENSKA (T-SHIRT), DOLG R., BELA, 100B</t>
  </si>
  <si>
    <t>MAJICA MOŠKA (T-SHIRT), DOLG R., BELA, 100B</t>
  </si>
  <si>
    <t>MAJICA MOŠKA (T-SHIRT), DOLG R., TEM. MODRA, 100B</t>
  </si>
  <si>
    <t>MAJICA ŽENSKA V IZREZ, KRATEK R., BELA, 100B</t>
  </si>
  <si>
    <t>JOPICA ŽENSKA, BELA</t>
  </si>
  <si>
    <t>JOPICA ŽENSKA, SVETLO MODRA</t>
  </si>
  <si>
    <t>JOPICA ŽENSKA, TEMNO MODRA</t>
  </si>
  <si>
    <t>JOPICA MOŠKA, BELA</t>
  </si>
  <si>
    <t>JOPICA MOŠKA, SVETLO MODRA</t>
  </si>
  <si>
    <t>JOPICA MOŠKA, TEMNO MODRA</t>
  </si>
  <si>
    <t>BREZROKAVNIK ŽENSKI, BEL</t>
  </si>
  <si>
    <t>BREZROKAVNIK ŽENSKI, SVETLO MODER</t>
  </si>
  <si>
    <t>BREZROKAVNIK ŽENSKI, TEMNO MODER</t>
  </si>
  <si>
    <t>BREZROKAVNIK MOŠKI, BEL</t>
  </si>
  <si>
    <t>BREZROKAVNIK MOŠKI, SVETLO MODER</t>
  </si>
  <si>
    <t>BREZROKAVNIK MOŠKI, TEMNO MODER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</si>
</sst>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"/>
    <numFmt numFmtId="166" formatCode="#,##0.0"/>
    <numFmt numFmtId="167" formatCode="0.0"/>
    <numFmt numFmtId="168" formatCode="0.0000"/>
    <numFmt numFmtId="169" formatCode="[$-424]General"/>
  </numFmts>
  <fonts count="2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10"/>
      <color indexed="8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indexed="12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name val="Arial Narrow"/>
      <family val="2"/>
      <charset val="238"/>
    </font>
    <font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3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CE1"/>
      <charset val="238"/>
    </font>
    <font>
      <b/>
      <sz val="11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0"/>
      <color theme="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2EED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3" fillId="0" borderId="0"/>
    <xf numFmtId="0" fontId="9" fillId="0" borderId="1">
      <alignment horizontal="left" vertical="center" wrapText="1"/>
    </xf>
    <xf numFmtId="0" fontId="2" fillId="0" borderId="0"/>
    <xf numFmtId="0" fontId="12" fillId="0" borderId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2" fillId="0" borderId="0" applyBorder="0" applyProtection="0"/>
  </cellStyleXfs>
  <cellXfs count="223">
    <xf numFmtId="0" fontId="0" fillId="0" borderId="0" xfId="0"/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3" fontId="5" fillId="0" borderId="0" xfId="0" applyNumberFormat="1" applyFont="1"/>
    <xf numFmtId="0" fontId="4" fillId="0" borderId="0" xfId="0" applyFont="1"/>
    <xf numFmtId="4" fontId="4" fillId="0" borderId="0" xfId="0" applyNumberFormat="1" applyFont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wrapText="1"/>
    </xf>
    <xf numFmtId="0" fontId="7" fillId="0" borderId="0" xfId="0" applyFont="1"/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wrapText="1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166" fontId="5" fillId="0" borderId="1" xfId="0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 wrapText="1"/>
    </xf>
    <xf numFmtId="165" fontId="4" fillId="0" borderId="1" xfId="1" applyNumberFormat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center" wrapText="1"/>
    </xf>
    <xf numFmtId="0" fontId="5" fillId="0" borderId="0" xfId="1" applyFont="1" applyAlignment="1">
      <alignment wrapText="1"/>
    </xf>
    <xf numFmtId="4" fontId="5" fillId="0" borderId="0" xfId="0" applyNumberFormat="1" applyFont="1"/>
    <xf numFmtId="0" fontId="5" fillId="0" borderId="0" xfId="1" applyFont="1"/>
    <xf numFmtId="167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wrapText="1"/>
    </xf>
    <xf numFmtId="3" fontId="16" fillId="0" borderId="0" xfId="0" applyNumberFormat="1" applyFont="1" applyAlignment="1">
      <alignment wrapText="1"/>
    </xf>
    <xf numFmtId="0" fontId="7" fillId="0" borderId="0" xfId="0" quotePrefix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4" fontId="5" fillId="0" borderId="0" xfId="0" applyNumberFormat="1" applyFont="1" applyAlignment="1">
      <alignment horizontal="justify" vertical="center"/>
    </xf>
    <xf numFmtId="168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4" fillId="0" borderId="0" xfId="1" applyFont="1" applyAlignment="1">
      <alignment wrapText="1"/>
    </xf>
    <xf numFmtId="166" fontId="5" fillId="0" borderId="1" xfId="0" applyNumberFormat="1" applyFont="1" applyBorder="1"/>
    <xf numFmtId="49" fontId="5" fillId="2" borderId="1" xfId="4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49" fontId="5" fillId="0" borderId="1" xfId="4" applyNumberFormat="1" applyFont="1" applyBorder="1" applyAlignment="1">
      <alignment horizontal="left"/>
    </xf>
    <xf numFmtId="0" fontId="5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wrapText="1"/>
    </xf>
    <xf numFmtId="3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wrapText="1"/>
    </xf>
    <xf numFmtId="4" fontId="5" fillId="0" borderId="0" xfId="1" applyNumberFormat="1" applyFont="1" applyAlignment="1">
      <alignment wrapText="1"/>
    </xf>
    <xf numFmtId="4" fontId="4" fillId="0" borderId="0" xfId="1" applyNumberFormat="1" applyFont="1" applyAlignment="1">
      <alignment wrapText="1"/>
    </xf>
    <xf numFmtId="4" fontId="6" fillId="0" borderId="0" xfId="0" applyNumberFormat="1" applyFont="1"/>
    <xf numFmtId="4" fontId="7" fillId="0" borderId="0" xfId="0" applyNumberFormat="1" applyFont="1"/>
    <xf numFmtId="49" fontId="5" fillId="0" borderId="1" xfId="20" applyNumberFormat="1" applyFont="1" applyBorder="1" applyAlignment="1">
      <alignment horizontal="left"/>
    </xf>
    <xf numFmtId="4" fontId="0" fillId="0" borderId="0" xfId="0" applyNumberForma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165" fontId="5" fillId="3" borderId="1" xfId="0" applyNumberFormat="1" applyFont="1" applyFill="1" applyBorder="1"/>
    <xf numFmtId="166" fontId="5" fillId="3" borderId="1" xfId="0" applyNumberFormat="1" applyFont="1" applyFill="1" applyBorder="1"/>
    <xf numFmtId="4" fontId="5" fillId="3" borderId="1" xfId="0" applyNumberFormat="1" applyFont="1" applyFill="1" applyBorder="1"/>
    <xf numFmtId="4" fontId="5" fillId="3" borderId="1" xfId="0" applyNumberFormat="1" applyFont="1" applyFill="1" applyBorder="1" applyAlignment="1">
      <alignment horizontal="center"/>
    </xf>
    <xf numFmtId="49" fontId="4" fillId="3" borderId="1" xfId="2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165" fontId="4" fillId="3" borderId="1" xfId="0" applyNumberFormat="1" applyFont="1" applyFill="1" applyBorder="1"/>
    <xf numFmtId="166" fontId="4" fillId="3" borderId="1" xfId="0" applyNumberFormat="1" applyFont="1" applyFill="1" applyBorder="1"/>
    <xf numFmtId="4" fontId="4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center"/>
    </xf>
    <xf numFmtId="49" fontId="5" fillId="3" borderId="1" xfId="2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/>
    </xf>
    <xf numFmtId="168" fontId="5" fillId="0" borderId="0" xfId="0" applyNumberFormat="1" applyFont="1" applyAlignment="1">
      <alignment horizontal="left" vertical="center"/>
    </xf>
    <xf numFmtId="0" fontId="14" fillId="3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 applyAlignment="1">
      <alignment horizontal="center"/>
    </xf>
    <xf numFmtId="3" fontId="5" fillId="2" borderId="0" xfId="0" applyNumberFormat="1" applyFont="1" applyFill="1"/>
    <xf numFmtId="0" fontId="5" fillId="2" borderId="9" xfId="0" applyFont="1" applyFill="1" applyBorder="1" applyAlignment="1">
      <alignment horizontal="center"/>
    </xf>
    <xf numFmtId="3" fontId="5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 wrapText="1"/>
    </xf>
    <xf numFmtId="3" fontId="5" fillId="2" borderId="0" xfId="0" applyNumberFormat="1" applyFont="1" applyFill="1" applyAlignment="1">
      <alignment horizontal="center"/>
    </xf>
    <xf numFmtId="3" fontId="5" fillId="2" borderId="0" xfId="0" applyNumberFormat="1" applyFont="1" applyFill="1" applyAlignment="1">
      <alignment horizontal="right" wrapText="1"/>
    </xf>
    <xf numFmtId="165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 wrapText="1"/>
    </xf>
    <xf numFmtId="4" fontId="5" fillId="2" borderId="0" xfId="0" applyNumberFormat="1" applyFont="1" applyFill="1" applyAlignment="1">
      <alignment horizontal="right" wrapText="1"/>
    </xf>
    <xf numFmtId="2" fontId="5" fillId="2" borderId="0" xfId="0" applyNumberFormat="1" applyFont="1" applyFill="1" applyAlignment="1">
      <alignment horizontal="right" wrapText="1"/>
    </xf>
    <xf numFmtId="0" fontId="5" fillId="2" borderId="10" xfId="0" quotePrefix="1" applyFont="1" applyFill="1" applyBorder="1" applyAlignment="1">
      <alignment horizontal="left"/>
    </xf>
    <xf numFmtId="0" fontId="5" fillId="2" borderId="0" xfId="0" quotePrefix="1" applyFont="1" applyFill="1" applyAlignment="1">
      <alignment horizontal="left"/>
    </xf>
    <xf numFmtId="0" fontId="5" fillId="2" borderId="0" xfId="0" applyFont="1" applyFill="1"/>
    <xf numFmtId="0" fontId="5" fillId="2" borderId="10" xfId="0" applyFont="1" applyFill="1" applyBorder="1"/>
    <xf numFmtId="0" fontId="21" fillId="2" borderId="4" xfId="0" quotePrefix="1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169" fontId="15" fillId="0" borderId="11" xfId="27" applyFont="1" applyBorder="1" applyAlignment="1">
      <alignment wrapText="1"/>
    </xf>
    <xf numFmtId="0" fontId="21" fillId="2" borderId="0" xfId="0" applyFont="1" applyFill="1" applyAlignment="1">
      <alignment vertical="center"/>
    </xf>
    <xf numFmtId="0" fontId="21" fillId="2" borderId="0" xfId="0" applyFont="1" applyFill="1"/>
    <xf numFmtId="0" fontId="21" fillId="2" borderId="0" xfId="0" applyFont="1" applyFill="1" applyAlignment="1">
      <alignment horizontal="center"/>
    </xf>
    <xf numFmtId="3" fontId="21" fillId="2" borderId="0" xfId="0" applyNumberFormat="1" applyFont="1" applyFill="1" applyAlignment="1">
      <alignment horizontal="right"/>
    </xf>
    <xf numFmtId="2" fontId="21" fillId="2" borderId="0" xfId="0" applyNumberFormat="1" applyFont="1" applyFill="1" applyAlignment="1">
      <alignment horizontal="right"/>
    </xf>
    <xf numFmtId="165" fontId="21" fillId="2" borderId="0" xfId="0" applyNumberFormat="1" applyFont="1" applyFill="1" applyAlignment="1">
      <alignment horizontal="right"/>
    </xf>
    <xf numFmtId="4" fontId="21" fillId="2" borderId="0" xfId="0" applyNumberFormat="1" applyFont="1" applyFill="1" applyAlignment="1">
      <alignment horizontal="right"/>
    </xf>
    <xf numFmtId="4" fontId="23" fillId="2" borderId="0" xfId="0" applyNumberFormat="1" applyFont="1" applyFill="1" applyAlignment="1">
      <alignment horizontal="center"/>
    </xf>
    <xf numFmtId="0" fontId="23" fillId="2" borderId="0" xfId="0" applyFont="1" applyFill="1" applyAlignment="1">
      <alignment vertical="center"/>
    </xf>
    <xf numFmtId="3" fontId="21" fillId="2" borderId="0" xfId="0" applyNumberFormat="1" applyFont="1" applyFill="1"/>
    <xf numFmtId="3" fontId="23" fillId="2" borderId="0" xfId="0" applyNumberFormat="1" applyFont="1" applyFill="1" applyAlignment="1">
      <alignment horizontal="right"/>
    </xf>
    <xf numFmtId="0" fontId="21" fillId="2" borderId="0" xfId="0" applyFont="1" applyFill="1" applyAlignment="1">
      <alignment horizontal="center" vertical="center"/>
    </xf>
    <xf numFmtId="4" fontId="21" fillId="2" borderId="0" xfId="0" applyNumberFormat="1" applyFont="1" applyFill="1" applyAlignment="1">
      <alignment horizontal="center" vertical="center"/>
    </xf>
    <xf numFmtId="4" fontId="21" fillId="2" borderId="0" xfId="0" applyNumberFormat="1" applyFont="1" applyFill="1" applyAlignment="1">
      <alignment vertical="center"/>
    </xf>
    <xf numFmtId="0" fontId="23" fillId="2" borderId="0" xfId="0" applyFont="1" applyFill="1"/>
    <xf numFmtId="0" fontId="23" fillId="2" borderId="0" xfId="0" applyFont="1" applyFill="1" applyAlignment="1">
      <alignment horizontal="center" wrapText="1"/>
    </xf>
    <xf numFmtId="4" fontId="23" fillId="2" borderId="0" xfId="0" applyNumberFormat="1" applyFont="1" applyFill="1" applyAlignment="1">
      <alignment horizontal="center" wrapText="1"/>
    </xf>
    <xf numFmtId="0" fontId="23" fillId="3" borderId="1" xfId="0" applyFont="1" applyFill="1" applyBorder="1" applyAlignment="1">
      <alignment horizontal="center"/>
    </xf>
    <xf numFmtId="0" fontId="23" fillId="2" borderId="0" xfId="0" applyFont="1" applyFill="1" applyAlignment="1">
      <alignment horizontal="left"/>
    </xf>
    <xf numFmtId="4" fontId="23" fillId="2" borderId="0" xfId="0" applyNumberFormat="1" applyFont="1" applyFill="1" applyAlignment="1">
      <alignment horizontal="left"/>
    </xf>
    <xf numFmtId="0" fontId="21" fillId="2" borderId="0" xfId="0" applyFont="1" applyFill="1" applyAlignment="1">
      <alignment horizontal="right" wrapText="1"/>
    </xf>
    <xf numFmtId="3" fontId="21" fillId="2" borderId="0" xfId="0" applyNumberFormat="1" applyFont="1" applyFill="1" applyAlignment="1">
      <alignment horizontal="center"/>
    </xf>
    <xf numFmtId="3" fontId="21" fillId="2" borderId="0" xfId="0" applyNumberFormat="1" applyFont="1" applyFill="1" applyAlignment="1">
      <alignment horizontal="right" wrapText="1"/>
    </xf>
    <xf numFmtId="165" fontId="21" fillId="2" borderId="0" xfId="0" applyNumberFormat="1" applyFont="1" applyFill="1" applyAlignment="1">
      <alignment horizontal="left"/>
    </xf>
    <xf numFmtId="4" fontId="21" fillId="2" borderId="0" xfId="0" applyNumberFormat="1" applyFont="1" applyFill="1" applyAlignment="1">
      <alignment horizontal="left"/>
    </xf>
    <xf numFmtId="0" fontId="21" fillId="2" borderId="10" xfId="0" quotePrefix="1" applyFont="1" applyFill="1" applyBorder="1" applyAlignment="1">
      <alignment horizontal="left"/>
    </xf>
    <xf numFmtId="0" fontId="21" fillId="2" borderId="10" xfId="0" applyFont="1" applyFill="1" applyBorder="1"/>
    <xf numFmtId="0" fontId="21" fillId="2" borderId="9" xfId="0" applyFont="1" applyFill="1" applyBorder="1" applyAlignment="1">
      <alignment horizontal="center"/>
    </xf>
    <xf numFmtId="0" fontId="21" fillId="2" borderId="1" xfId="0" quotePrefix="1" applyFont="1" applyFill="1" applyBorder="1" applyAlignment="1">
      <alignment horizontal="left"/>
    </xf>
    <xf numFmtId="0" fontId="21" fillId="2" borderId="4" xfId="0" applyFont="1" applyFill="1" applyBorder="1"/>
    <xf numFmtId="0" fontId="21" fillId="2" borderId="5" xfId="0" applyFont="1" applyFill="1" applyBorder="1" applyAlignment="1">
      <alignment horizontal="center"/>
    </xf>
    <xf numFmtId="165" fontId="21" fillId="2" borderId="0" xfId="0" applyNumberFormat="1" applyFont="1" applyFill="1" applyAlignment="1">
      <alignment horizontal="right" wrapText="1"/>
    </xf>
    <xf numFmtId="4" fontId="21" fillId="2" borderId="0" xfId="0" applyNumberFormat="1" applyFont="1" applyFill="1" applyAlignment="1">
      <alignment horizontal="right" wrapText="1"/>
    </xf>
    <xf numFmtId="2" fontId="21" fillId="2" borderId="0" xfId="0" applyNumberFormat="1" applyFont="1" applyFill="1" applyAlignment="1">
      <alignment horizontal="right" wrapText="1"/>
    </xf>
    <xf numFmtId="3" fontId="21" fillId="2" borderId="1" xfId="0" applyNumberFormat="1" applyFont="1" applyFill="1" applyBorder="1" applyAlignment="1">
      <alignment horizontal="center"/>
    </xf>
    <xf numFmtId="0" fontId="21" fillId="2" borderId="0" xfId="0" quotePrefix="1" applyFont="1" applyFill="1" applyAlignment="1">
      <alignment horizontal="left"/>
    </xf>
    <xf numFmtId="0" fontId="23" fillId="2" borderId="0" xfId="0" applyFont="1" applyFill="1" applyAlignment="1">
      <alignment horizontal="right"/>
    </xf>
    <xf numFmtId="0" fontId="21" fillId="2" borderId="0" xfId="0" applyFont="1" applyFill="1" applyAlignment="1" applyProtection="1">
      <alignment vertical="center"/>
      <protection locked="0"/>
    </xf>
    <xf numFmtId="14" fontId="21" fillId="2" borderId="0" xfId="0" applyNumberFormat="1" applyFont="1" applyFill="1" applyAlignment="1">
      <alignment horizontal="justify" vertical="center"/>
    </xf>
    <xf numFmtId="168" fontId="21" fillId="2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justify" vertical="center"/>
    </xf>
    <xf numFmtId="3" fontId="21" fillId="2" borderId="0" xfId="0" applyNumberFormat="1" applyFont="1" applyFill="1" applyAlignment="1">
      <alignment vertical="center"/>
    </xf>
    <xf numFmtId="3" fontId="21" fillId="2" borderId="0" xfId="0" applyNumberFormat="1" applyFont="1" applyFill="1" applyAlignment="1">
      <alignment horizontal="center" vertical="center"/>
    </xf>
    <xf numFmtId="3" fontId="21" fillId="2" borderId="0" xfId="0" applyNumberFormat="1" applyFont="1" applyFill="1" applyAlignment="1">
      <alignment horizontal="right" vertical="center"/>
    </xf>
    <xf numFmtId="3" fontId="21" fillId="2" borderId="0" xfId="0" applyNumberFormat="1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3" fontId="21" fillId="2" borderId="0" xfId="0" applyNumberFormat="1" applyFont="1" applyFill="1" applyAlignment="1">
      <alignment vertical="center" wrapText="1"/>
    </xf>
    <xf numFmtId="0" fontId="26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/>
    </xf>
    <xf numFmtId="3" fontId="21" fillId="2" borderId="1" xfId="0" applyNumberFormat="1" applyFont="1" applyFill="1" applyBorder="1"/>
    <xf numFmtId="0" fontId="27" fillId="2" borderId="0" xfId="0" applyFont="1" applyFill="1"/>
    <xf numFmtId="0" fontId="23" fillId="2" borderId="2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left"/>
    </xf>
    <xf numFmtId="0" fontId="23" fillId="2" borderId="10" xfId="0" applyFont="1" applyFill="1" applyBorder="1"/>
    <xf numFmtId="4" fontId="23" fillId="2" borderId="0" xfId="0" applyNumberFormat="1" applyFont="1" applyFill="1" applyAlignment="1">
      <alignment horizontal="right"/>
    </xf>
    <xf numFmtId="0" fontId="21" fillId="2" borderId="0" xfId="0" applyFont="1" applyFill="1" applyAlignment="1">
      <alignment horizontal="left"/>
    </xf>
    <xf numFmtId="4" fontId="21" fillId="2" borderId="0" xfId="0" applyNumberFormat="1" applyFont="1" applyFill="1"/>
    <xf numFmtId="0" fontId="21" fillId="2" borderId="10" xfId="0" quotePrefix="1" applyFont="1" applyFill="1" applyBorder="1"/>
    <xf numFmtId="0" fontId="21" fillId="2" borderId="9" xfId="0" applyFont="1" applyFill="1" applyBorder="1"/>
    <xf numFmtId="0" fontId="21" fillId="2" borderId="1" xfId="0" applyFont="1" applyFill="1" applyBorder="1"/>
    <xf numFmtId="0" fontId="21" fillId="2" borderId="0" xfId="0" quotePrefix="1" applyFont="1" applyFill="1"/>
    <xf numFmtId="0" fontId="4" fillId="3" borderId="1" xfId="0" applyFont="1" applyFill="1" applyBorder="1" applyAlignment="1">
      <alignment wrapText="1"/>
    </xf>
    <xf numFmtId="3" fontId="20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14" fillId="3" borderId="1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3" borderId="5" xfId="0" applyFont="1" applyFill="1" applyBorder="1" applyAlignment="1">
      <alignment horizontal="right"/>
    </xf>
    <xf numFmtId="0" fontId="23" fillId="3" borderId="3" xfId="0" applyFont="1" applyFill="1" applyBorder="1" applyAlignment="1">
      <alignment horizontal="center"/>
    </xf>
    <xf numFmtId="0" fontId="23" fillId="3" borderId="4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24" fillId="2" borderId="0" xfId="0" applyNumberFormat="1" applyFont="1" applyFill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1" fillId="0" borderId="1" xfId="20" quotePrefix="1" applyFont="1" applyBorder="1" applyAlignment="1">
      <alignment horizontal="center"/>
    </xf>
    <xf numFmtId="0" fontId="21" fillId="0" borderId="1" xfId="20" applyFont="1" applyBorder="1" applyAlignment="1">
      <alignment horizontal="center"/>
    </xf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/>
    </xf>
    <xf numFmtId="0" fontId="21" fillId="3" borderId="1" xfId="20" quotePrefix="1" applyFont="1" applyFill="1" applyBorder="1" applyAlignment="1">
      <alignment horizontal="center"/>
    </xf>
    <xf numFmtId="0" fontId="23" fillId="3" borderId="1" xfId="20" quotePrefix="1" applyFont="1" applyFill="1" applyBorder="1" applyAlignment="1">
      <alignment horizontal="center"/>
    </xf>
    <xf numFmtId="0" fontId="21" fillId="0" borderId="1" xfId="4" quotePrefix="1" applyFont="1" applyBorder="1" applyAlignment="1">
      <alignment horizontal="center"/>
    </xf>
    <xf numFmtId="0" fontId="23" fillId="0" borderId="1" xfId="1" applyFont="1" applyBorder="1" applyAlignment="1">
      <alignment horizontal="center" wrapText="1"/>
    </xf>
    <xf numFmtId="0" fontId="21" fillId="0" borderId="1" xfId="4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3" borderId="1" xfId="0" applyFont="1" applyFill="1" applyBorder="1" applyAlignment="1">
      <alignment horizontal="center" vertical="center"/>
    </xf>
    <xf numFmtId="0" fontId="21" fillId="0" borderId="0" xfId="0" applyFont="1"/>
    <xf numFmtId="4" fontId="23" fillId="0" borderId="1" xfId="1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3" fillId="3" borderId="1" xfId="0" applyFont="1" applyFill="1" applyBorder="1"/>
    <xf numFmtId="0" fontId="21" fillId="0" borderId="1" xfId="0" applyFont="1" applyBorder="1" applyAlignment="1">
      <alignment horizontal="center"/>
    </xf>
  </cellXfs>
  <cellStyles count="28">
    <cellStyle name="Excel Built-in Normal" xfId="27" xr:uid="{00000000-0005-0000-0000-000000000000}"/>
    <cellStyle name="JN-tabela" xfId="2" xr:uid="{00000000-0005-0000-0000-000001000000}"/>
    <cellStyle name="Navadno" xfId="0" builtinId="0"/>
    <cellStyle name="Navadno 10" xfId="15" xr:uid="{00000000-0005-0000-0000-000003000000}"/>
    <cellStyle name="Navadno 11" xfId="20" xr:uid="{00000000-0005-0000-0000-000004000000}"/>
    <cellStyle name="Navadno 12" xfId="4" xr:uid="{00000000-0005-0000-0000-000005000000}"/>
    <cellStyle name="Navadno 13" xfId="3" xr:uid="{00000000-0005-0000-0000-000006000000}"/>
    <cellStyle name="Navadno 14" xfId="21" xr:uid="{00000000-0005-0000-0000-000007000000}"/>
    <cellStyle name="Navadno 2" xfId="8" xr:uid="{00000000-0005-0000-0000-000008000000}"/>
    <cellStyle name="Navadno 2 2" xfId="9" xr:uid="{00000000-0005-0000-0000-000009000000}"/>
    <cellStyle name="Navadno 2 2 2" xfId="23" xr:uid="{00000000-0005-0000-0000-00000A000000}"/>
    <cellStyle name="Navadno 2 3" xfId="22" xr:uid="{00000000-0005-0000-0000-00000B000000}"/>
    <cellStyle name="Navadno 2 5" xfId="14" xr:uid="{00000000-0005-0000-0000-00000C000000}"/>
    <cellStyle name="Navadno 2 5 2" xfId="24" xr:uid="{00000000-0005-0000-0000-00000D000000}"/>
    <cellStyle name="Navadno 2 6" xfId="17" xr:uid="{00000000-0005-0000-0000-00000E000000}"/>
    <cellStyle name="Navadno 2 6 2" xfId="25" xr:uid="{00000000-0005-0000-0000-00000F000000}"/>
    <cellStyle name="Navadno 3" xfId="18" xr:uid="{00000000-0005-0000-0000-000010000000}"/>
    <cellStyle name="Navadno 3 2" xfId="26" xr:uid="{00000000-0005-0000-0000-000011000000}"/>
    <cellStyle name="Navadno 4" xfId="19" xr:uid="{00000000-0005-0000-0000-000012000000}"/>
    <cellStyle name="Navadno 5" xfId="12" xr:uid="{00000000-0005-0000-0000-000013000000}"/>
    <cellStyle name="Navadno 6" xfId="13" xr:uid="{00000000-0005-0000-0000-000014000000}"/>
    <cellStyle name="Navadno 7" xfId="16" xr:uid="{00000000-0005-0000-0000-000015000000}"/>
    <cellStyle name="Navadno 8" xfId="10" xr:uid="{00000000-0005-0000-0000-000016000000}"/>
    <cellStyle name="Navadno 9" xfId="11" xr:uid="{00000000-0005-0000-0000-000017000000}"/>
    <cellStyle name="Navadno_EXTRA LUX PRILOGA K POGODBI" xfId="1" xr:uid="{00000000-0005-0000-0000-000018000000}"/>
    <cellStyle name="Odstotek 2" xfId="7" xr:uid="{00000000-0005-0000-0000-000019000000}"/>
    <cellStyle name="Valuta 2" xfId="6" xr:uid="{00000000-0005-0000-0000-00001A000000}"/>
    <cellStyle name="Vejica 2" xfId="5" xr:uid="{00000000-0005-0000-0000-00001B000000}"/>
  </cellStyles>
  <dxfs count="0"/>
  <tableStyles count="0" defaultTableStyle="TableStyleMedium9" defaultPivotStyle="PivotStyleLight16"/>
  <colors>
    <mruColors>
      <color rgb="FFD2EEDF"/>
      <color rgb="FFFF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8"/>
  <sheetViews>
    <sheetView tabSelected="1" topLeftCell="A7" zoomScaleNormal="100" workbookViewId="0">
      <selection activeCell="K27" sqref="K27"/>
    </sheetView>
  </sheetViews>
  <sheetFormatPr defaultColWidth="8.85546875" defaultRowHeight="12.75"/>
  <cols>
    <col min="1" max="1" width="10.5703125" style="52" customWidth="1"/>
    <col min="2" max="2" width="55.140625" style="52" customWidth="1"/>
    <col min="3" max="3" width="28.140625" style="52" customWidth="1"/>
    <col min="4" max="4" width="26" style="52" customWidth="1"/>
    <col min="5" max="12" width="8.85546875" style="52"/>
    <col min="13" max="13" width="8.28515625" style="52" bestFit="1" customWidth="1"/>
    <col min="14" max="16384" width="8.85546875" style="52"/>
  </cols>
  <sheetData>
    <row r="2" spans="1:16" s="5" customFormat="1" ht="16.5">
      <c r="A2" s="16" t="s">
        <v>10</v>
      </c>
      <c r="D2" s="58" t="s">
        <v>164</v>
      </c>
      <c r="E2" s="6"/>
      <c r="F2" s="7"/>
      <c r="G2" s="7"/>
      <c r="H2" s="7"/>
      <c r="I2" s="7"/>
      <c r="K2" s="9"/>
      <c r="L2" s="8"/>
    </row>
    <row r="3" spans="1:16" s="5" customFormat="1" ht="16.5">
      <c r="A3" s="16" t="s">
        <v>11</v>
      </c>
      <c r="D3" s="12"/>
      <c r="E3" s="6"/>
      <c r="F3" s="7"/>
      <c r="G3" s="7"/>
      <c r="H3" s="10"/>
      <c r="I3" s="7"/>
      <c r="K3" s="9"/>
      <c r="L3" s="8"/>
    </row>
    <row r="4" spans="1:16" s="5" customFormat="1" ht="16.5">
      <c r="A4" s="16" t="s">
        <v>11</v>
      </c>
      <c r="E4" s="6"/>
      <c r="F4" s="7"/>
      <c r="G4" s="7"/>
      <c r="H4" s="7"/>
      <c r="I4" s="7"/>
      <c r="K4" s="9"/>
      <c r="L4" s="8"/>
      <c r="M4" s="33"/>
    </row>
    <row r="5" spans="1:16" s="16" customFormat="1" ht="16.5">
      <c r="A5" s="16" t="s">
        <v>11</v>
      </c>
      <c r="E5" s="29"/>
      <c r="F5" s="29"/>
      <c r="G5" s="29"/>
      <c r="H5" s="29"/>
      <c r="I5" s="29"/>
      <c r="J5" s="30"/>
      <c r="K5" s="29"/>
    </row>
    <row r="6" spans="1:16" s="16" customFormat="1" ht="16.5">
      <c r="E6" s="29"/>
      <c r="F6" s="29"/>
      <c r="G6" s="29"/>
      <c r="H6" s="29"/>
      <c r="I6" s="29"/>
      <c r="J6" s="30"/>
      <c r="K6" s="29"/>
    </row>
    <row r="7" spans="1:16" s="16" customFormat="1" ht="16.5">
      <c r="E7" s="29"/>
      <c r="F7" s="29"/>
      <c r="G7" s="29"/>
      <c r="H7" s="29"/>
      <c r="I7" s="29"/>
      <c r="J7" s="30"/>
      <c r="K7" s="29"/>
    </row>
    <row r="8" spans="1:16" s="5" customFormat="1" ht="16.5">
      <c r="E8" s="6"/>
      <c r="F8" s="7"/>
      <c r="G8" s="7"/>
      <c r="H8" s="7"/>
      <c r="I8" s="7"/>
      <c r="K8" s="9"/>
      <c r="L8" s="8"/>
      <c r="M8" s="33"/>
    </row>
    <row r="9" spans="1:16" s="5" customFormat="1" ht="18" customHeight="1">
      <c r="A9" s="184" t="s">
        <v>172</v>
      </c>
      <c r="B9" s="184"/>
      <c r="C9" s="184"/>
      <c r="D9" s="184"/>
      <c r="E9" s="35"/>
      <c r="F9" s="35"/>
      <c r="G9" s="35"/>
      <c r="H9" s="35"/>
      <c r="I9" s="35"/>
      <c r="J9" s="35"/>
      <c r="K9" s="35"/>
      <c r="L9" s="35"/>
      <c r="M9" s="35"/>
      <c r="N9" s="34"/>
      <c r="O9" s="34"/>
      <c r="P9" s="34"/>
    </row>
    <row r="10" spans="1:16" s="5" customFormat="1" ht="16.5">
      <c r="A10" s="185"/>
      <c r="B10" s="185"/>
      <c r="C10" s="185"/>
      <c r="D10" s="185"/>
    </row>
    <row r="11" spans="1:16" s="5" customFormat="1" ht="16.5">
      <c r="A11" s="67"/>
      <c r="B11" s="67"/>
      <c r="C11" s="67"/>
      <c r="D11" s="67"/>
    </row>
    <row r="12" spans="1:16" s="5" customFormat="1" ht="16.5"/>
    <row r="13" spans="1:16" s="53" customFormat="1" ht="49.5">
      <c r="A13" s="94" t="s">
        <v>120</v>
      </c>
      <c r="B13" s="95" t="s">
        <v>121</v>
      </c>
      <c r="C13" s="94" t="s">
        <v>168</v>
      </c>
      <c r="D13" s="94" t="s">
        <v>142</v>
      </c>
    </row>
    <row r="14" spans="1:16" ht="16.5">
      <c r="A14" s="64" t="s">
        <v>119</v>
      </c>
      <c r="B14" s="65" t="s">
        <v>177</v>
      </c>
      <c r="C14" s="4">
        <f>Ponudbeni_predračun!M80</f>
        <v>0</v>
      </c>
      <c r="D14" s="4">
        <f>Ponudbeni_predračun!N80</f>
        <v>0</v>
      </c>
    </row>
    <row r="15" spans="1:16" ht="16.5">
      <c r="A15" s="64" t="s">
        <v>122</v>
      </c>
      <c r="B15" s="66" t="s">
        <v>123</v>
      </c>
      <c r="C15" s="4">
        <f>Ponudbeni_predračun!M137</f>
        <v>0</v>
      </c>
      <c r="D15" s="4">
        <f>Ponudbeni_predračun!N137</f>
        <v>0</v>
      </c>
    </row>
    <row r="16" spans="1:16" ht="16.5">
      <c r="A16" s="64" t="s">
        <v>124</v>
      </c>
      <c r="B16" s="66" t="s">
        <v>154</v>
      </c>
      <c r="C16" s="4">
        <f>Ponudbeni_predračun!M166</f>
        <v>0</v>
      </c>
      <c r="D16" s="4">
        <f>Ponudbeni_predračun!N166</f>
        <v>0</v>
      </c>
    </row>
    <row r="17" spans="1:17" ht="16.5">
      <c r="A17" s="64" t="s">
        <v>125</v>
      </c>
      <c r="B17" s="66" t="s">
        <v>127</v>
      </c>
      <c r="C17" s="4">
        <f>Ponudbeni_predračun!M203</f>
        <v>0</v>
      </c>
      <c r="D17" s="4">
        <f>Ponudbeni_predračun!N203</f>
        <v>0</v>
      </c>
      <c r="H17" s="11"/>
    </row>
    <row r="18" spans="1:17" ht="16.5">
      <c r="A18" s="64" t="s">
        <v>126</v>
      </c>
      <c r="B18" s="66" t="s">
        <v>128</v>
      </c>
      <c r="C18" s="4">
        <f>Ponudbeni_predračun!M244</f>
        <v>0</v>
      </c>
      <c r="D18" s="4">
        <f>Ponudbeni_predračun!N244</f>
        <v>0</v>
      </c>
    </row>
    <row r="19" spans="1:17" ht="16.5">
      <c r="A19" s="186" t="s">
        <v>143</v>
      </c>
      <c r="B19" s="186"/>
      <c r="C19" s="89">
        <f>SUM(C14:C18)</f>
        <v>0</v>
      </c>
      <c r="D19" s="89">
        <f>SUM(D14:D18)</f>
        <v>0</v>
      </c>
    </row>
    <row r="22" spans="1:17" s="16" customFormat="1" ht="16.5">
      <c r="A22" s="36"/>
      <c r="B22" s="37"/>
      <c r="C22" s="38"/>
      <c r="D22" s="38"/>
      <c r="E22" s="39"/>
      <c r="F22" s="40"/>
      <c r="G22" s="39"/>
      <c r="H22" s="39"/>
      <c r="I22" s="39"/>
      <c r="J22" s="40"/>
      <c r="K22" s="40"/>
      <c r="L22" s="40"/>
      <c r="M22" s="41"/>
      <c r="N22" s="40"/>
      <c r="O22" s="40"/>
      <c r="P22" s="42"/>
      <c r="Q22" s="42"/>
    </row>
    <row r="23" spans="1:17" s="16" customFormat="1" ht="16.5">
      <c r="A23" s="43" t="s">
        <v>140</v>
      </c>
      <c r="B23" s="44"/>
      <c r="C23" s="93" t="s">
        <v>130</v>
      </c>
      <c r="D23" s="29" t="s">
        <v>131</v>
      </c>
      <c r="L23" s="29"/>
      <c r="M23" s="29"/>
    </row>
    <row r="24" spans="1:17" s="16" customFormat="1" ht="16.5">
      <c r="A24" s="43"/>
      <c r="B24" s="44"/>
      <c r="C24" s="45"/>
      <c r="D24" s="29"/>
      <c r="L24" s="29"/>
      <c r="M24" s="29"/>
    </row>
    <row r="25" spans="1:17" s="16" customFormat="1" ht="16.5">
      <c r="A25" s="47"/>
      <c r="B25" s="37"/>
      <c r="C25" s="29"/>
      <c r="D25" s="42"/>
      <c r="E25" s="42"/>
      <c r="F25" s="48"/>
      <c r="G25" s="42"/>
      <c r="H25" s="42"/>
      <c r="I25" s="48"/>
      <c r="J25" s="46"/>
      <c r="K25" s="40"/>
      <c r="L25" s="40"/>
      <c r="M25" s="41"/>
      <c r="N25" s="40"/>
      <c r="O25" s="48"/>
      <c r="P25" s="48"/>
      <c r="Q25" s="48"/>
    </row>
    <row r="26" spans="1:17" s="16" customFormat="1" ht="16.5">
      <c r="A26" s="16" t="s">
        <v>141</v>
      </c>
      <c r="B26" s="49"/>
      <c r="C26" s="38"/>
      <c r="D26" s="38"/>
      <c r="E26" s="39"/>
      <c r="F26" s="40"/>
      <c r="G26" s="39"/>
      <c r="H26" s="39"/>
      <c r="I26" s="40"/>
      <c r="J26" s="40"/>
      <c r="K26" s="48"/>
      <c r="L26" s="30"/>
      <c r="M26" s="40"/>
      <c r="N26" s="40"/>
      <c r="O26" s="40"/>
      <c r="P26" s="39"/>
      <c r="Q26" s="39"/>
    </row>
    <row r="27" spans="1:17" s="16" customFormat="1" ht="16.5">
      <c r="A27" s="50" t="s">
        <v>133</v>
      </c>
      <c r="B27" s="49"/>
      <c r="C27" s="38"/>
      <c r="D27" s="38"/>
      <c r="E27" s="39"/>
      <c r="F27" s="40"/>
      <c r="G27" s="39"/>
      <c r="H27" s="39"/>
      <c r="I27" s="40"/>
      <c r="J27" s="40"/>
      <c r="K27" s="48"/>
      <c r="L27" s="30"/>
      <c r="M27" s="40"/>
      <c r="N27" s="40"/>
      <c r="O27" s="40"/>
      <c r="P27" s="40"/>
      <c r="Q27" s="40"/>
    </row>
    <row r="28" spans="1:17" s="5" customFormat="1" ht="16.5"/>
  </sheetData>
  <mergeCells count="3">
    <mergeCell ref="A9:D9"/>
    <mergeCell ref="A10:D10"/>
    <mergeCell ref="A19:B19"/>
  </mergeCells>
  <pageMargins left="0.7" right="0.7" top="0.75" bottom="0.75" header="0.3" footer="0.3"/>
  <pageSetup paperSize="9" scale="74" orientation="portrait" r:id="rId1"/>
  <headerFooter>
    <oddHeader>&amp;CZDRAVSTVENI DOM LJUBLJANA, JN-3-2024
Nabava varovalnih oblačil izdelanih iz okoljsko manj obremenjujočih materialov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251"/>
  <sheetViews>
    <sheetView topLeftCell="A241" zoomScale="80" zoomScaleNormal="80" workbookViewId="0">
      <selection activeCell="I267" sqref="I267"/>
    </sheetView>
  </sheetViews>
  <sheetFormatPr defaultColWidth="9.140625" defaultRowHeight="16.5"/>
  <cols>
    <col min="1" max="1" width="4.7109375" style="5" customWidth="1"/>
    <col min="2" max="2" width="9.85546875" style="218" customWidth="1"/>
    <col min="3" max="3" width="72.28515625" style="5" bestFit="1" customWidth="1"/>
    <col min="4" max="4" width="57.5703125" style="5" customWidth="1"/>
    <col min="5" max="5" width="6.28515625" style="5" customWidth="1"/>
    <col min="6" max="6" width="11" style="5" bestFit="1" customWidth="1"/>
    <col min="7" max="7" width="35" style="218" customWidth="1"/>
    <col min="8" max="8" width="13" style="5" customWidth="1"/>
    <col min="9" max="9" width="11" style="5" customWidth="1"/>
    <col min="10" max="10" width="10.42578125" style="5" bestFit="1" customWidth="1"/>
    <col min="11" max="11" width="9.7109375" style="5" customWidth="1"/>
    <col min="12" max="12" width="9.140625" style="5"/>
    <col min="13" max="13" width="9.140625" style="25"/>
    <col min="14" max="14" width="9" style="5" customWidth="1"/>
    <col min="15" max="15" width="9.140625" style="25"/>
    <col min="16" max="16384" width="9.140625" style="5"/>
  </cols>
  <sheetData>
    <row r="1" spans="1:256">
      <c r="A1" s="119" t="s">
        <v>10</v>
      </c>
      <c r="B1" s="119"/>
      <c r="C1" s="120"/>
      <c r="D1" s="120"/>
      <c r="E1" s="121"/>
      <c r="F1" s="122"/>
      <c r="G1" s="122"/>
      <c r="H1" s="122"/>
      <c r="I1" s="122"/>
      <c r="J1" s="120"/>
      <c r="K1" s="123"/>
      <c r="L1" s="124"/>
      <c r="M1" s="125"/>
      <c r="N1" s="126" t="s">
        <v>167</v>
      </c>
    </row>
    <row r="2" spans="1:256">
      <c r="A2" s="127" t="s">
        <v>11</v>
      </c>
      <c r="B2" s="127"/>
      <c r="C2" s="120"/>
      <c r="D2" s="120"/>
      <c r="E2" s="121"/>
      <c r="F2" s="122"/>
      <c r="G2" s="122"/>
      <c r="H2" s="128"/>
      <c r="I2" s="129"/>
      <c r="J2" s="120"/>
      <c r="K2" s="123"/>
      <c r="L2" s="124"/>
      <c r="M2" s="125"/>
      <c r="N2" s="126"/>
    </row>
    <row r="3" spans="1:256">
      <c r="A3" s="127" t="s">
        <v>11</v>
      </c>
      <c r="B3" s="127"/>
      <c r="C3" s="120"/>
      <c r="D3" s="120"/>
      <c r="E3" s="121"/>
      <c r="F3" s="122"/>
      <c r="G3" s="122"/>
      <c r="H3" s="122"/>
      <c r="I3" s="122"/>
      <c r="J3" s="120"/>
      <c r="K3" s="123"/>
      <c r="L3" s="124"/>
      <c r="M3" s="125"/>
      <c r="N3" s="126"/>
    </row>
    <row r="4" spans="1:256" s="16" customFormat="1">
      <c r="A4" s="127" t="s">
        <v>11</v>
      </c>
      <c r="B4" s="127"/>
      <c r="C4" s="119"/>
      <c r="D4" s="119"/>
      <c r="E4" s="130"/>
      <c r="F4" s="130"/>
      <c r="G4" s="130"/>
      <c r="H4" s="130"/>
      <c r="I4" s="130"/>
      <c r="J4" s="131"/>
      <c r="K4" s="130"/>
      <c r="L4" s="119"/>
      <c r="M4" s="132"/>
      <c r="N4" s="119"/>
      <c r="O4" s="59"/>
    </row>
    <row r="5" spans="1:256" s="16" customFormat="1">
      <c r="A5" s="127"/>
      <c r="B5" s="127"/>
      <c r="C5" s="119"/>
      <c r="D5" s="119"/>
      <c r="E5" s="130"/>
      <c r="F5" s="130"/>
      <c r="G5" s="130"/>
      <c r="H5" s="130"/>
      <c r="I5" s="130"/>
      <c r="J5" s="131"/>
      <c r="K5" s="130"/>
      <c r="L5" s="119"/>
      <c r="M5" s="132"/>
      <c r="N5" s="119"/>
      <c r="O5" s="59"/>
    </row>
    <row r="6" spans="1:256" ht="17.25">
      <c r="A6" s="199" t="s">
        <v>171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68"/>
      <c r="P6" s="31"/>
      <c r="Q6" s="31"/>
    </row>
    <row r="7" spans="1:25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5"/>
      <c r="N7" s="134"/>
    </row>
    <row r="8" spans="1:256">
      <c r="A8" s="189" t="s">
        <v>49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69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pans="1:256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8"/>
      <c r="N9" s="137"/>
      <c r="O9" s="69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>
      <c r="A10" s="137" t="s">
        <v>16</v>
      </c>
      <c r="B10" s="137"/>
      <c r="C10" s="137"/>
      <c r="D10" s="133"/>
      <c r="E10" s="121"/>
      <c r="F10" s="128" t="s">
        <v>202</v>
      </c>
      <c r="G10" s="128"/>
      <c r="H10" s="139"/>
      <c r="I10" s="140"/>
      <c r="J10" s="141"/>
      <c r="K10" s="141"/>
      <c r="L10" s="142"/>
      <c r="M10" s="143"/>
      <c r="N10" s="124"/>
      <c r="O10" s="58"/>
    </row>
    <row r="11" spans="1:256" ht="18">
      <c r="A11" s="144" t="s">
        <v>203</v>
      </c>
      <c r="B11" s="144"/>
      <c r="C11" s="144"/>
      <c r="D11" s="145"/>
      <c r="E11" s="146"/>
      <c r="F11" s="147"/>
      <c r="G11" s="128"/>
      <c r="H11" s="139"/>
      <c r="I11" s="140"/>
      <c r="J11" s="141"/>
      <c r="K11" s="141"/>
      <c r="L11" s="142"/>
      <c r="M11" s="143"/>
      <c r="N11" s="124"/>
      <c r="O11" s="58"/>
    </row>
    <row r="12" spans="1:256">
      <c r="A12" s="116" t="s">
        <v>145</v>
      </c>
      <c r="B12" s="116"/>
      <c r="C12" s="116"/>
      <c r="D12" s="148"/>
      <c r="E12" s="149"/>
      <c r="F12" s="147"/>
      <c r="G12" s="140"/>
      <c r="H12" s="140"/>
      <c r="I12" s="141"/>
      <c r="J12" s="141"/>
      <c r="K12" s="141"/>
      <c r="L12" s="150"/>
      <c r="M12" s="151"/>
      <c r="N12" s="152"/>
      <c r="O12" s="60"/>
      <c r="P12" s="17"/>
    </row>
    <row r="13" spans="1:256">
      <c r="A13" s="116" t="s">
        <v>25</v>
      </c>
      <c r="B13" s="116"/>
      <c r="C13" s="116"/>
      <c r="D13" s="148"/>
      <c r="E13" s="149"/>
      <c r="F13" s="147"/>
      <c r="G13" s="128"/>
      <c r="H13" s="139"/>
      <c r="I13" s="140"/>
      <c r="J13" s="141"/>
      <c r="K13" s="141"/>
      <c r="L13" s="142"/>
      <c r="M13" s="143"/>
      <c r="N13" s="124"/>
      <c r="O13" s="58"/>
    </row>
    <row r="14" spans="1:256">
      <c r="A14" s="116" t="s">
        <v>38</v>
      </c>
      <c r="B14" s="116"/>
      <c r="C14" s="116"/>
      <c r="D14" s="148"/>
      <c r="E14" s="149"/>
      <c r="F14" s="147"/>
      <c r="G14" s="140"/>
      <c r="H14" s="140"/>
      <c r="I14" s="141"/>
      <c r="J14" s="141"/>
      <c r="K14" s="141"/>
      <c r="L14" s="150"/>
      <c r="M14" s="151"/>
      <c r="N14" s="152"/>
      <c r="O14" s="60"/>
      <c r="P14" s="17"/>
    </row>
    <row r="15" spans="1:256">
      <c r="A15" s="116" t="s">
        <v>26</v>
      </c>
      <c r="B15" s="116"/>
      <c r="C15" s="116"/>
      <c r="D15" s="148"/>
      <c r="E15" s="149"/>
      <c r="F15" s="147"/>
      <c r="G15" s="140"/>
      <c r="H15" s="140"/>
      <c r="I15" s="141"/>
      <c r="J15" s="141"/>
      <c r="K15" s="141"/>
      <c r="L15" s="150"/>
      <c r="M15" s="151"/>
      <c r="N15" s="152"/>
      <c r="O15" s="60"/>
      <c r="P15" s="17"/>
    </row>
    <row r="16" spans="1:256">
      <c r="A16" s="116" t="s">
        <v>18</v>
      </c>
      <c r="B16" s="116"/>
      <c r="C16" s="116"/>
      <c r="D16" s="148"/>
      <c r="E16" s="149"/>
      <c r="F16" s="147"/>
      <c r="G16" s="140"/>
      <c r="H16" s="140"/>
      <c r="I16" s="141"/>
      <c r="J16" s="141"/>
      <c r="K16" s="141"/>
      <c r="L16" s="150"/>
      <c r="M16" s="151"/>
      <c r="N16" s="152"/>
      <c r="O16" s="60"/>
      <c r="P16" s="17"/>
    </row>
    <row r="17" spans="1:256">
      <c r="A17" s="116" t="s">
        <v>36</v>
      </c>
      <c r="B17" s="116"/>
      <c r="C17" s="116"/>
      <c r="D17" s="148"/>
      <c r="E17" s="149"/>
      <c r="F17" s="147"/>
      <c r="G17" s="140"/>
      <c r="H17" s="140"/>
      <c r="I17" s="141"/>
      <c r="J17" s="141"/>
      <c r="K17" s="141"/>
      <c r="L17" s="150"/>
      <c r="M17" s="151"/>
      <c r="N17" s="152"/>
      <c r="O17" s="60"/>
      <c r="P17" s="17"/>
    </row>
    <row r="18" spans="1:256">
      <c r="A18" s="116" t="s">
        <v>22</v>
      </c>
      <c r="B18" s="116"/>
      <c r="C18" s="116"/>
      <c r="D18" s="148"/>
      <c r="E18" s="149"/>
      <c r="F18" s="147"/>
      <c r="G18" s="140"/>
      <c r="H18" s="140"/>
      <c r="I18" s="141"/>
      <c r="J18" s="141"/>
      <c r="K18" s="141"/>
      <c r="L18" s="150"/>
      <c r="M18" s="151"/>
      <c r="N18" s="152"/>
      <c r="O18" s="60"/>
      <c r="P18" s="17"/>
    </row>
    <row r="19" spans="1:256">
      <c r="A19" s="116" t="s">
        <v>21</v>
      </c>
      <c r="B19" s="116"/>
      <c r="C19" s="116"/>
      <c r="D19" s="148"/>
      <c r="E19" s="149"/>
      <c r="F19" s="147"/>
      <c r="G19" s="140"/>
      <c r="H19" s="140"/>
      <c r="I19" s="141"/>
      <c r="J19" s="141"/>
      <c r="K19" s="141"/>
      <c r="L19" s="150"/>
      <c r="M19" s="151"/>
      <c r="N19" s="152"/>
      <c r="O19" s="60"/>
      <c r="P19" s="17"/>
    </row>
    <row r="20" spans="1:256">
      <c r="A20" s="116" t="s">
        <v>23</v>
      </c>
      <c r="B20" s="116"/>
      <c r="C20" s="116"/>
      <c r="D20" s="148"/>
      <c r="E20" s="149"/>
      <c r="F20" s="147"/>
      <c r="G20" s="140"/>
      <c r="H20" s="140"/>
      <c r="I20" s="141"/>
      <c r="J20" s="141"/>
      <c r="K20" s="141"/>
      <c r="L20" s="150"/>
      <c r="M20" s="151"/>
      <c r="N20" s="152"/>
      <c r="O20" s="60"/>
      <c r="P20" s="17"/>
    </row>
    <row r="21" spans="1:256">
      <c r="A21" s="116" t="s">
        <v>173</v>
      </c>
      <c r="B21" s="116"/>
      <c r="C21" s="116"/>
      <c r="D21" s="148"/>
      <c r="E21" s="149"/>
      <c r="F21" s="147"/>
      <c r="G21" s="140"/>
      <c r="H21" s="140"/>
      <c r="I21" s="141"/>
      <c r="J21" s="141"/>
      <c r="K21" s="141"/>
      <c r="L21" s="150"/>
      <c r="M21" s="151"/>
      <c r="N21" s="152"/>
      <c r="O21" s="60"/>
      <c r="P21" s="17"/>
    </row>
    <row r="22" spans="1:256">
      <c r="A22" s="116" t="s">
        <v>139</v>
      </c>
      <c r="B22" s="116"/>
      <c r="C22" s="116"/>
      <c r="D22" s="148"/>
      <c r="E22" s="149"/>
      <c r="F22" s="147"/>
      <c r="G22" s="140"/>
      <c r="H22" s="140"/>
      <c r="I22" s="141"/>
      <c r="J22" s="141"/>
      <c r="K22" s="141"/>
      <c r="L22" s="150"/>
      <c r="M22" s="151"/>
      <c r="N22" s="152"/>
      <c r="O22" s="60"/>
      <c r="P22" s="17"/>
    </row>
    <row r="23" spans="1:256">
      <c r="A23" s="116" t="s">
        <v>155</v>
      </c>
      <c r="B23" s="116"/>
      <c r="C23" s="116"/>
      <c r="D23" s="148"/>
      <c r="E23" s="149"/>
      <c r="F23" s="147"/>
      <c r="G23" s="140"/>
      <c r="H23" s="140"/>
      <c r="I23" s="141"/>
      <c r="J23" s="141"/>
      <c r="K23" s="141"/>
      <c r="L23" s="150"/>
      <c r="M23" s="151"/>
      <c r="N23" s="152"/>
      <c r="O23" s="60"/>
      <c r="P23" s="17"/>
    </row>
    <row r="24" spans="1:256">
      <c r="A24" s="116" t="s">
        <v>165</v>
      </c>
      <c r="B24" s="116"/>
      <c r="C24" s="116"/>
      <c r="D24" s="148"/>
      <c r="E24" s="149"/>
      <c r="F24" s="147"/>
      <c r="G24" s="140"/>
      <c r="H24" s="140"/>
      <c r="I24" s="141"/>
      <c r="J24" s="141"/>
      <c r="K24" s="141"/>
      <c r="L24" s="150"/>
      <c r="M24" s="151"/>
      <c r="N24" s="152"/>
      <c r="O24" s="60"/>
      <c r="P24" s="17"/>
    </row>
    <row r="25" spans="1:256">
      <c r="A25" s="116" t="s">
        <v>153</v>
      </c>
      <c r="B25" s="116"/>
      <c r="C25" s="116"/>
      <c r="D25" s="148"/>
      <c r="E25" s="149"/>
      <c r="F25" s="153"/>
      <c r="G25" s="140"/>
      <c r="H25" s="140"/>
      <c r="I25" s="141"/>
      <c r="J25" s="141"/>
      <c r="K25" s="141"/>
      <c r="L25" s="150"/>
      <c r="M25" s="151"/>
      <c r="N25" s="152"/>
      <c r="O25" s="60"/>
      <c r="P25" s="17"/>
    </row>
    <row r="26" spans="1:256">
      <c r="A26" s="154"/>
      <c r="B26" s="154"/>
      <c r="C26" s="154"/>
      <c r="D26" s="120"/>
      <c r="E26" s="121"/>
      <c r="F26" s="140"/>
      <c r="G26" s="140"/>
      <c r="H26" s="140"/>
      <c r="I26" s="141"/>
      <c r="J26" s="141"/>
      <c r="K26" s="141"/>
      <c r="L26" s="150"/>
      <c r="M26" s="151"/>
      <c r="N26" s="152"/>
      <c r="O26" s="60"/>
      <c r="P26" s="17"/>
    </row>
    <row r="27" spans="1:256" ht="49.5">
      <c r="A27" s="1" t="s">
        <v>3</v>
      </c>
      <c r="B27" s="214" t="s">
        <v>39</v>
      </c>
      <c r="C27" s="1" t="s">
        <v>169</v>
      </c>
      <c r="D27" s="1" t="s">
        <v>4</v>
      </c>
      <c r="E27" s="1" t="s">
        <v>0</v>
      </c>
      <c r="F27" s="2" t="s">
        <v>12</v>
      </c>
      <c r="G27" s="219" t="s">
        <v>178</v>
      </c>
      <c r="H27" s="21" t="s">
        <v>1</v>
      </c>
      <c r="I27" s="21" t="s">
        <v>6</v>
      </c>
      <c r="J27" s="22" t="s">
        <v>7</v>
      </c>
      <c r="K27" s="23" t="s">
        <v>8</v>
      </c>
      <c r="L27" s="22" t="s">
        <v>9</v>
      </c>
      <c r="M27" s="21" t="s">
        <v>134</v>
      </c>
      <c r="N27" s="21" t="s">
        <v>40</v>
      </c>
      <c r="O27" s="69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</row>
    <row r="28" spans="1:256" ht="66">
      <c r="A28" s="188">
        <v>1</v>
      </c>
      <c r="B28" s="210"/>
      <c r="C28" s="75"/>
      <c r="D28" s="76" t="s">
        <v>179</v>
      </c>
      <c r="E28" s="78"/>
      <c r="F28" s="78"/>
      <c r="G28" s="209"/>
      <c r="H28" s="78"/>
      <c r="I28" s="78"/>
      <c r="J28" s="79"/>
      <c r="K28" s="80"/>
      <c r="L28" s="79"/>
      <c r="M28" s="81"/>
      <c r="N28" s="81"/>
      <c r="O28" s="69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</row>
    <row r="29" spans="1:256">
      <c r="A29" s="188"/>
      <c r="B29" s="207" t="s">
        <v>84</v>
      </c>
      <c r="C29" s="73" t="s">
        <v>215</v>
      </c>
      <c r="D29" s="14" t="s">
        <v>24</v>
      </c>
      <c r="E29" s="51" t="s">
        <v>2</v>
      </c>
      <c r="F29" s="220">
        <v>90</v>
      </c>
      <c r="G29" s="220"/>
      <c r="H29" s="3"/>
      <c r="I29" s="19"/>
      <c r="J29" s="18"/>
      <c r="K29" s="20"/>
      <c r="L29" s="18">
        <f>J29*(1+K29/100)</f>
        <v>0</v>
      </c>
      <c r="M29" s="4">
        <f>J29*F29</f>
        <v>0</v>
      </c>
      <c r="N29" s="4">
        <f>L29*F29</f>
        <v>0</v>
      </c>
      <c r="O29" s="69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</row>
    <row r="30" spans="1:256">
      <c r="A30" s="188"/>
      <c r="B30" s="208" t="s">
        <v>85</v>
      </c>
      <c r="C30" s="73" t="s">
        <v>216</v>
      </c>
      <c r="D30" s="118" t="s">
        <v>180</v>
      </c>
      <c r="E30" s="51" t="s">
        <v>2</v>
      </c>
      <c r="F30" s="220">
        <v>130</v>
      </c>
      <c r="G30" s="220"/>
      <c r="H30" s="3"/>
      <c r="I30" s="19"/>
      <c r="J30" s="18"/>
      <c r="K30" s="20"/>
      <c r="L30" s="18">
        <f>J30*(1+K30/100)</f>
        <v>0</v>
      </c>
      <c r="M30" s="4">
        <f>J30*F30</f>
        <v>0</v>
      </c>
      <c r="N30" s="4">
        <f>L30*F30</f>
        <v>0</v>
      </c>
      <c r="O30" s="69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</row>
    <row r="31" spans="1:256" ht="33">
      <c r="A31" s="188">
        <v>2</v>
      </c>
      <c r="B31" s="209"/>
      <c r="C31" s="78"/>
      <c r="D31" s="76" t="s">
        <v>181</v>
      </c>
      <c r="E31" s="78"/>
      <c r="F31" s="209"/>
      <c r="G31" s="209"/>
      <c r="H31" s="78"/>
      <c r="I31" s="78"/>
      <c r="J31" s="79"/>
      <c r="K31" s="80"/>
      <c r="L31" s="79"/>
      <c r="M31" s="81"/>
      <c r="N31" s="82"/>
      <c r="O31" s="69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>
      <c r="A32" s="188"/>
      <c r="B32" s="207" t="s">
        <v>86</v>
      </c>
      <c r="C32" s="73" t="s">
        <v>217</v>
      </c>
      <c r="D32" s="14" t="s">
        <v>24</v>
      </c>
      <c r="E32" s="51" t="s">
        <v>2</v>
      </c>
      <c r="F32" s="220">
        <v>55</v>
      </c>
      <c r="G32" s="220"/>
      <c r="H32" s="3"/>
      <c r="I32" s="19"/>
      <c r="J32" s="18"/>
      <c r="K32" s="20"/>
      <c r="L32" s="18">
        <f t="shared" ref="L32:L78" si="0">J32*(1+K32/100)</f>
        <v>0</v>
      </c>
      <c r="M32" s="4">
        <f>J32*F32</f>
        <v>0</v>
      </c>
      <c r="N32" s="4">
        <f>L32*F32</f>
        <v>0</v>
      </c>
      <c r="O32" s="69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>
      <c r="A33" s="188"/>
      <c r="B33" s="208" t="s">
        <v>87</v>
      </c>
      <c r="C33" s="73" t="s">
        <v>218</v>
      </c>
      <c r="D33" s="118" t="s">
        <v>180</v>
      </c>
      <c r="E33" s="51" t="s">
        <v>2</v>
      </c>
      <c r="F33" s="220">
        <v>80</v>
      </c>
      <c r="G33" s="220"/>
      <c r="H33" s="3"/>
      <c r="I33" s="19"/>
      <c r="J33" s="18"/>
      <c r="K33" s="20"/>
      <c r="L33" s="18">
        <f t="shared" si="0"/>
        <v>0</v>
      </c>
      <c r="M33" s="4">
        <f>J33*F33</f>
        <v>0</v>
      </c>
      <c r="N33" s="4">
        <f>L33*F33</f>
        <v>0</v>
      </c>
      <c r="O33" s="69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ht="66">
      <c r="A34" s="188">
        <v>3</v>
      </c>
      <c r="B34" s="209"/>
      <c r="C34" s="78"/>
      <c r="D34" s="76" t="s">
        <v>182</v>
      </c>
      <c r="E34" s="78"/>
      <c r="F34" s="209"/>
      <c r="G34" s="209"/>
      <c r="H34" s="78"/>
      <c r="I34" s="78"/>
      <c r="J34" s="79"/>
      <c r="K34" s="80"/>
      <c r="L34" s="79"/>
      <c r="M34" s="81"/>
      <c r="N34" s="82"/>
      <c r="O34" s="69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>
      <c r="A35" s="188"/>
      <c r="B35" s="207" t="s">
        <v>88</v>
      </c>
      <c r="C35" s="73" t="s">
        <v>219</v>
      </c>
      <c r="D35" s="14" t="s">
        <v>24</v>
      </c>
      <c r="E35" s="51" t="s">
        <v>2</v>
      </c>
      <c r="F35" s="220">
        <v>10</v>
      </c>
      <c r="G35" s="220"/>
      <c r="H35" s="3"/>
      <c r="I35" s="19"/>
      <c r="J35" s="18"/>
      <c r="K35" s="20"/>
      <c r="L35" s="18">
        <f t="shared" si="0"/>
        <v>0</v>
      </c>
      <c r="M35" s="4">
        <f>J35*F35</f>
        <v>0</v>
      </c>
      <c r="N35" s="4">
        <f>L35*F35</f>
        <v>0</v>
      </c>
      <c r="O35" s="69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>
      <c r="A36" s="188"/>
      <c r="B36" s="207" t="s">
        <v>89</v>
      </c>
      <c r="C36" s="73" t="s">
        <v>220</v>
      </c>
      <c r="D36" s="118" t="s">
        <v>180</v>
      </c>
      <c r="E36" s="51" t="s">
        <v>2</v>
      </c>
      <c r="F36" s="220">
        <v>5</v>
      </c>
      <c r="G36" s="220"/>
      <c r="H36" s="3"/>
      <c r="I36" s="19"/>
      <c r="J36" s="18"/>
      <c r="K36" s="20"/>
      <c r="L36" s="18">
        <f t="shared" si="0"/>
        <v>0</v>
      </c>
      <c r="M36" s="4">
        <f>J36*F36</f>
        <v>0</v>
      </c>
      <c r="N36" s="4">
        <f>L36*F36</f>
        <v>0</v>
      </c>
      <c r="O36" s="69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ht="49.5">
      <c r="A37" s="188">
        <v>4</v>
      </c>
      <c r="B37" s="209"/>
      <c r="C37" s="78"/>
      <c r="D37" s="76" t="s">
        <v>183</v>
      </c>
      <c r="E37" s="78"/>
      <c r="F37" s="209"/>
      <c r="G37" s="209"/>
      <c r="H37" s="78"/>
      <c r="I37" s="78"/>
      <c r="J37" s="79"/>
      <c r="K37" s="80"/>
      <c r="L37" s="92"/>
      <c r="M37" s="82"/>
      <c r="N37" s="82"/>
      <c r="O37" s="69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>
      <c r="A38" s="188"/>
      <c r="B38" s="207" t="s">
        <v>90</v>
      </c>
      <c r="C38" s="73" t="s">
        <v>221</v>
      </c>
      <c r="D38" s="14" t="s">
        <v>24</v>
      </c>
      <c r="E38" s="51" t="s">
        <v>2</v>
      </c>
      <c r="F38" s="220">
        <v>10</v>
      </c>
      <c r="G38" s="220"/>
      <c r="H38" s="3"/>
      <c r="I38" s="19"/>
      <c r="J38" s="18"/>
      <c r="K38" s="20"/>
      <c r="L38" s="18">
        <f t="shared" si="0"/>
        <v>0</v>
      </c>
      <c r="M38" s="4">
        <f>J38*F38</f>
        <v>0</v>
      </c>
      <c r="N38" s="4">
        <f>L38*F38</f>
        <v>0</v>
      </c>
      <c r="O38" s="69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>
      <c r="A39" s="188"/>
      <c r="B39" s="208" t="s">
        <v>91</v>
      </c>
      <c r="C39" s="73" t="s">
        <v>222</v>
      </c>
      <c r="D39" s="118" t="s">
        <v>180</v>
      </c>
      <c r="E39" s="51" t="s">
        <v>2</v>
      </c>
      <c r="F39" s="220">
        <v>10</v>
      </c>
      <c r="G39" s="220"/>
      <c r="H39" s="3"/>
      <c r="I39" s="19"/>
      <c r="J39" s="18"/>
      <c r="K39" s="20"/>
      <c r="L39" s="18">
        <f t="shared" si="0"/>
        <v>0</v>
      </c>
      <c r="M39" s="4">
        <f>J39*F39</f>
        <v>0</v>
      </c>
      <c r="N39" s="4">
        <f>L39*F39</f>
        <v>0</v>
      </c>
      <c r="O39" s="69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ht="49.5">
      <c r="A40" s="188">
        <v>5</v>
      </c>
      <c r="B40" s="209"/>
      <c r="C40" s="78"/>
      <c r="D40" s="76" t="s">
        <v>184</v>
      </c>
      <c r="E40" s="78"/>
      <c r="F40" s="209"/>
      <c r="G40" s="209"/>
      <c r="H40" s="78"/>
      <c r="I40" s="78"/>
      <c r="J40" s="79"/>
      <c r="K40" s="80"/>
      <c r="L40" s="79"/>
      <c r="M40" s="81"/>
      <c r="N40" s="82"/>
      <c r="O40" s="69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>
      <c r="A41" s="188"/>
      <c r="B41" s="208" t="s">
        <v>92</v>
      </c>
      <c r="C41" s="73" t="s">
        <v>223</v>
      </c>
      <c r="D41" s="14" t="s">
        <v>24</v>
      </c>
      <c r="E41" s="51" t="s">
        <v>2</v>
      </c>
      <c r="F41" s="220">
        <v>60</v>
      </c>
      <c r="G41" s="220"/>
      <c r="H41" s="3"/>
      <c r="I41" s="19"/>
      <c r="J41" s="18"/>
      <c r="K41" s="20"/>
      <c r="L41" s="18">
        <f t="shared" si="0"/>
        <v>0</v>
      </c>
      <c r="M41" s="4">
        <f>J41*F41</f>
        <v>0</v>
      </c>
      <c r="N41" s="4">
        <f>L41*F41</f>
        <v>0</v>
      </c>
      <c r="O41" s="69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>
      <c r="A42" s="188"/>
      <c r="B42" s="207" t="s">
        <v>93</v>
      </c>
      <c r="C42" s="73" t="s">
        <v>224</v>
      </c>
      <c r="D42" s="118" t="s">
        <v>180</v>
      </c>
      <c r="E42" s="51" t="s">
        <v>2</v>
      </c>
      <c r="F42" s="220">
        <v>10</v>
      </c>
      <c r="G42" s="220"/>
      <c r="H42" s="3"/>
      <c r="I42" s="19"/>
      <c r="J42" s="18"/>
      <c r="K42" s="20"/>
      <c r="L42" s="18">
        <f t="shared" si="0"/>
        <v>0</v>
      </c>
      <c r="M42" s="4">
        <f>J42*F42</f>
        <v>0</v>
      </c>
      <c r="N42" s="4">
        <f>L42*F42</f>
        <v>0</v>
      </c>
      <c r="O42" s="69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ht="33">
      <c r="A43" s="188">
        <v>6</v>
      </c>
      <c r="B43" s="210"/>
      <c r="C43" s="75"/>
      <c r="D43" s="76" t="s">
        <v>185</v>
      </c>
      <c r="E43" s="78"/>
      <c r="F43" s="209"/>
      <c r="G43" s="209"/>
      <c r="H43" s="78"/>
      <c r="I43" s="78"/>
      <c r="J43" s="79"/>
      <c r="K43" s="80"/>
      <c r="L43" s="79"/>
      <c r="M43" s="81"/>
      <c r="N43" s="82"/>
      <c r="O43" s="69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>
      <c r="A44" s="188"/>
      <c r="B44" s="207" t="s">
        <v>94</v>
      </c>
      <c r="C44" s="73" t="s">
        <v>225</v>
      </c>
      <c r="D44" s="14" t="s">
        <v>24</v>
      </c>
      <c r="E44" s="51" t="s">
        <v>2</v>
      </c>
      <c r="F44" s="220">
        <v>5</v>
      </c>
      <c r="G44" s="220"/>
      <c r="H44" s="3"/>
      <c r="I44" s="19"/>
      <c r="J44" s="18"/>
      <c r="K44" s="20"/>
      <c r="L44" s="18">
        <f t="shared" si="0"/>
        <v>0</v>
      </c>
      <c r="M44" s="4">
        <f>J44*F44</f>
        <v>0</v>
      </c>
      <c r="N44" s="4">
        <f>L44*F44</f>
        <v>0</v>
      </c>
      <c r="O44" s="69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>
      <c r="A45" s="188"/>
      <c r="B45" s="207" t="s">
        <v>95</v>
      </c>
      <c r="C45" s="73" t="s">
        <v>226</v>
      </c>
      <c r="D45" s="118" t="s">
        <v>180</v>
      </c>
      <c r="E45" s="51" t="s">
        <v>2</v>
      </c>
      <c r="F45" s="220">
        <v>1</v>
      </c>
      <c r="G45" s="220"/>
      <c r="H45" s="3"/>
      <c r="I45" s="19"/>
      <c r="J45" s="18"/>
      <c r="K45" s="20"/>
      <c r="L45" s="18">
        <f t="shared" si="0"/>
        <v>0</v>
      </c>
      <c r="M45" s="4">
        <f>J45*F45</f>
        <v>0</v>
      </c>
      <c r="N45" s="4">
        <f>L45*F45</f>
        <v>0</v>
      </c>
      <c r="O45" s="69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ht="105" customHeight="1">
      <c r="A46" s="188">
        <v>7</v>
      </c>
      <c r="B46" s="211"/>
      <c r="C46" s="90"/>
      <c r="D46" s="84" t="s">
        <v>186</v>
      </c>
      <c r="E46" s="78"/>
      <c r="F46" s="209"/>
      <c r="G46" s="209"/>
      <c r="H46" s="78"/>
      <c r="I46" s="78"/>
      <c r="J46" s="79"/>
      <c r="K46" s="80"/>
      <c r="L46" s="79"/>
      <c r="M46" s="81"/>
      <c r="N46" s="82"/>
      <c r="O46" s="69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>
      <c r="A47" s="188"/>
      <c r="B47" s="208" t="s">
        <v>96</v>
      </c>
      <c r="C47" s="73" t="s">
        <v>227</v>
      </c>
      <c r="D47" s="14" t="s">
        <v>24</v>
      </c>
      <c r="E47" s="51" t="s">
        <v>2</v>
      </c>
      <c r="F47" s="220">
        <v>1</v>
      </c>
      <c r="G47" s="220"/>
      <c r="H47" s="3"/>
      <c r="I47" s="19"/>
      <c r="J47" s="18"/>
      <c r="K47" s="20"/>
      <c r="L47" s="18">
        <f t="shared" si="0"/>
        <v>0</v>
      </c>
      <c r="M47" s="4">
        <f>J47*F47</f>
        <v>0</v>
      </c>
      <c r="N47" s="4">
        <f>L47*F47</f>
        <v>0</v>
      </c>
      <c r="O47" s="69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</row>
    <row r="48" spans="1:256">
      <c r="A48" s="188"/>
      <c r="B48" s="207" t="s">
        <v>97</v>
      </c>
      <c r="C48" s="73" t="s">
        <v>228</v>
      </c>
      <c r="D48" s="118" t="s">
        <v>180</v>
      </c>
      <c r="E48" s="51" t="s">
        <v>2</v>
      </c>
      <c r="F48" s="220">
        <v>1</v>
      </c>
      <c r="G48" s="220"/>
      <c r="H48" s="3"/>
      <c r="I48" s="19"/>
      <c r="J48" s="18"/>
      <c r="K48" s="20"/>
      <c r="L48" s="18">
        <f t="shared" si="0"/>
        <v>0</v>
      </c>
      <c r="M48" s="4">
        <f>J48*F48</f>
        <v>0</v>
      </c>
      <c r="N48" s="4">
        <f>L48*F48</f>
        <v>0</v>
      </c>
      <c r="O48" s="69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</row>
    <row r="49" spans="1:256" s="11" customFormat="1" ht="105" customHeight="1">
      <c r="A49" s="188">
        <v>8</v>
      </c>
      <c r="B49" s="212"/>
      <c r="C49" s="83"/>
      <c r="D49" s="84" t="s">
        <v>187</v>
      </c>
      <c r="E49" s="85"/>
      <c r="F49" s="221"/>
      <c r="G49" s="221"/>
      <c r="H49" s="85"/>
      <c r="I49" s="85"/>
      <c r="J49" s="86"/>
      <c r="K49" s="87"/>
      <c r="L49" s="86"/>
      <c r="M49" s="88"/>
      <c r="N49" s="89"/>
      <c r="O49" s="70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54"/>
      <c r="IS49" s="54"/>
      <c r="IT49" s="54"/>
      <c r="IU49" s="54"/>
      <c r="IV49" s="54"/>
    </row>
    <row r="50" spans="1:256">
      <c r="A50" s="188"/>
      <c r="B50" s="208" t="s">
        <v>98</v>
      </c>
      <c r="C50" s="73" t="s">
        <v>229</v>
      </c>
      <c r="D50" s="14" t="s">
        <v>24</v>
      </c>
      <c r="E50" s="51" t="s">
        <v>2</v>
      </c>
      <c r="F50" s="220">
        <v>1</v>
      </c>
      <c r="G50" s="220"/>
      <c r="H50" s="3"/>
      <c r="I50" s="19"/>
      <c r="J50" s="18"/>
      <c r="K50" s="20"/>
      <c r="L50" s="18">
        <f t="shared" si="0"/>
        <v>0</v>
      </c>
      <c r="M50" s="4">
        <f>J50*F50</f>
        <v>0</v>
      </c>
      <c r="N50" s="4">
        <f>L50*F50</f>
        <v>0</v>
      </c>
      <c r="O50" s="69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</row>
    <row r="51" spans="1:256">
      <c r="A51" s="188"/>
      <c r="B51" s="207" t="s">
        <v>99</v>
      </c>
      <c r="C51" s="73" t="s">
        <v>230</v>
      </c>
      <c r="D51" s="118" t="s">
        <v>180</v>
      </c>
      <c r="E51" s="51" t="s">
        <v>2</v>
      </c>
      <c r="F51" s="220">
        <v>1</v>
      </c>
      <c r="G51" s="220"/>
      <c r="H51" s="3"/>
      <c r="I51" s="19"/>
      <c r="J51" s="18"/>
      <c r="K51" s="20"/>
      <c r="L51" s="18">
        <f t="shared" si="0"/>
        <v>0</v>
      </c>
      <c r="M51" s="4">
        <f>J51*F51</f>
        <v>0</v>
      </c>
      <c r="N51" s="4">
        <f>L51*F51</f>
        <v>0</v>
      </c>
      <c r="O51" s="69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</row>
    <row r="52" spans="1:256" s="11" customFormat="1" ht="33">
      <c r="A52" s="196">
        <v>9</v>
      </c>
      <c r="B52" s="136"/>
      <c r="C52" s="77"/>
      <c r="D52" s="76" t="s">
        <v>188</v>
      </c>
      <c r="E52" s="78"/>
      <c r="F52" s="221"/>
      <c r="G52" s="221"/>
      <c r="H52" s="85"/>
      <c r="I52" s="85"/>
      <c r="J52" s="86"/>
      <c r="K52" s="87"/>
      <c r="L52" s="86"/>
      <c r="M52" s="88"/>
      <c r="N52" s="89"/>
      <c r="O52" s="70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</row>
    <row r="53" spans="1:256">
      <c r="A53" s="197"/>
      <c r="B53" s="213" t="s">
        <v>117</v>
      </c>
      <c r="C53" s="62" t="s">
        <v>231</v>
      </c>
      <c r="D53" s="14" t="s">
        <v>110</v>
      </c>
      <c r="E53" s="51" t="s">
        <v>2</v>
      </c>
      <c r="F53" s="220">
        <v>35</v>
      </c>
      <c r="G53" s="220"/>
      <c r="H53" s="3"/>
      <c r="I53" s="19"/>
      <c r="J53" s="18"/>
      <c r="K53" s="20"/>
      <c r="L53" s="18">
        <f t="shared" si="0"/>
        <v>0</v>
      </c>
      <c r="M53" s="4">
        <f>J53*F53</f>
        <v>0</v>
      </c>
      <c r="N53" s="4">
        <f>L53*F53</f>
        <v>0</v>
      </c>
      <c r="O53" s="69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</row>
    <row r="54" spans="1:256">
      <c r="A54" s="198"/>
      <c r="B54" s="213" t="s">
        <v>118</v>
      </c>
      <c r="C54" s="62" t="s">
        <v>232</v>
      </c>
      <c r="D54" s="118" t="s">
        <v>180</v>
      </c>
      <c r="E54" s="51" t="s">
        <v>2</v>
      </c>
      <c r="F54" s="220">
        <v>30</v>
      </c>
      <c r="G54" s="220"/>
      <c r="H54" s="3"/>
      <c r="I54" s="19"/>
      <c r="J54" s="18"/>
      <c r="K54" s="20"/>
      <c r="L54" s="18">
        <f t="shared" si="0"/>
        <v>0</v>
      </c>
      <c r="M54" s="4">
        <f t="shared" ref="M54" si="1">J54*F54</f>
        <v>0</v>
      </c>
      <c r="N54" s="4">
        <f t="shared" ref="N54" si="2">L54*F54</f>
        <v>0</v>
      </c>
      <c r="O54" s="69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ht="49.5">
      <c r="A55" s="196">
        <v>10</v>
      </c>
      <c r="B55" s="210"/>
      <c r="C55" s="75"/>
      <c r="D55" s="76" t="s">
        <v>189</v>
      </c>
      <c r="E55" s="78"/>
      <c r="F55" s="209"/>
      <c r="G55" s="209"/>
      <c r="H55" s="78"/>
      <c r="I55" s="78"/>
      <c r="J55" s="79"/>
      <c r="K55" s="80"/>
      <c r="L55" s="79"/>
      <c r="M55" s="81"/>
      <c r="N55" s="82"/>
      <c r="O55" s="69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>
      <c r="A56" s="197"/>
      <c r="B56" s="213" t="s">
        <v>115</v>
      </c>
      <c r="C56" s="62" t="s">
        <v>233</v>
      </c>
      <c r="D56" s="14" t="s">
        <v>110</v>
      </c>
      <c r="E56" s="51" t="s">
        <v>2</v>
      </c>
      <c r="F56" s="220">
        <v>50</v>
      </c>
      <c r="G56" s="220"/>
      <c r="H56" s="3"/>
      <c r="I56" s="19"/>
      <c r="J56" s="18"/>
      <c r="K56" s="20"/>
      <c r="L56" s="18">
        <f>J56*(1+K56/100)</f>
        <v>0</v>
      </c>
      <c r="M56" s="4">
        <f>J56*F56</f>
        <v>0</v>
      </c>
      <c r="N56" s="4">
        <f>L56*F56</f>
        <v>0</v>
      </c>
      <c r="O56" s="69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>
      <c r="A57" s="198"/>
      <c r="B57" s="213" t="s">
        <v>116</v>
      </c>
      <c r="C57" s="62" t="s">
        <v>234</v>
      </c>
      <c r="D57" s="118" t="s">
        <v>180</v>
      </c>
      <c r="E57" s="51" t="s">
        <v>2</v>
      </c>
      <c r="F57" s="220">
        <v>30</v>
      </c>
      <c r="G57" s="220"/>
      <c r="H57" s="3"/>
      <c r="I57" s="19"/>
      <c r="J57" s="18"/>
      <c r="K57" s="20"/>
      <c r="L57" s="18">
        <f t="shared" ref="L57" si="3">J57*(1+K57/100)</f>
        <v>0</v>
      </c>
      <c r="M57" s="4">
        <f t="shared" ref="M57" si="4">J57*F57</f>
        <v>0</v>
      </c>
      <c r="N57" s="4">
        <f t="shared" ref="N57" si="5">L57*F57</f>
        <v>0</v>
      </c>
      <c r="O57" s="69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</row>
    <row r="58" spans="1:256" ht="33">
      <c r="A58" s="196">
        <v>11</v>
      </c>
      <c r="B58" s="210"/>
      <c r="C58" s="75"/>
      <c r="D58" s="76" t="s">
        <v>190</v>
      </c>
      <c r="E58" s="78"/>
      <c r="F58" s="209"/>
      <c r="G58" s="209"/>
      <c r="H58" s="78"/>
      <c r="I58" s="78"/>
      <c r="J58" s="79"/>
      <c r="K58" s="80"/>
      <c r="L58" s="79"/>
      <c r="M58" s="81"/>
      <c r="N58" s="82"/>
      <c r="O58" s="69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>
      <c r="A59" s="197"/>
      <c r="B59" s="213" t="s">
        <v>114</v>
      </c>
      <c r="C59" s="62" t="s">
        <v>235</v>
      </c>
      <c r="D59" s="14" t="s">
        <v>110</v>
      </c>
      <c r="E59" s="51" t="s">
        <v>2</v>
      </c>
      <c r="F59" s="220">
        <v>15</v>
      </c>
      <c r="G59" s="220"/>
      <c r="H59" s="3"/>
      <c r="I59" s="19"/>
      <c r="J59" s="18"/>
      <c r="K59" s="20"/>
      <c r="L59" s="18">
        <f>J59*(1+K59/100)</f>
        <v>0</v>
      </c>
      <c r="M59" s="4">
        <f>J59*F59</f>
        <v>0</v>
      </c>
      <c r="N59" s="4">
        <f>L59*F59</f>
        <v>0</v>
      </c>
      <c r="O59" s="69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>
      <c r="A60" s="198"/>
      <c r="B60" s="207" t="s">
        <v>113</v>
      </c>
      <c r="C60" s="73" t="s">
        <v>236</v>
      </c>
      <c r="D60" s="118" t="s">
        <v>180</v>
      </c>
      <c r="E60" s="51" t="s">
        <v>2</v>
      </c>
      <c r="F60" s="220">
        <v>45</v>
      </c>
      <c r="G60" s="220"/>
      <c r="H60" s="3"/>
      <c r="I60" s="19"/>
      <c r="J60" s="18"/>
      <c r="K60" s="20"/>
      <c r="L60" s="18">
        <f>J60*(1+K60/100)</f>
        <v>0</v>
      </c>
      <c r="M60" s="4">
        <f t="shared" ref="M60" si="6">J60*F60</f>
        <v>0</v>
      </c>
      <c r="N60" s="4">
        <f t="shared" ref="N60" si="7">L60*F60</f>
        <v>0</v>
      </c>
      <c r="O60" s="69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ht="49.5">
      <c r="A61" s="196">
        <v>12</v>
      </c>
      <c r="B61" s="209"/>
      <c r="C61" s="78"/>
      <c r="D61" s="76" t="s">
        <v>191</v>
      </c>
      <c r="E61" s="78"/>
      <c r="F61" s="209"/>
      <c r="G61" s="209"/>
      <c r="H61" s="78"/>
      <c r="I61" s="78"/>
      <c r="J61" s="79"/>
      <c r="K61" s="80"/>
      <c r="L61" s="79"/>
      <c r="M61" s="81"/>
      <c r="N61" s="82"/>
      <c r="O61" s="69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>
      <c r="A62" s="197"/>
      <c r="B62" s="207" t="s">
        <v>112</v>
      </c>
      <c r="C62" s="73" t="s">
        <v>237</v>
      </c>
      <c r="D62" s="14" t="s">
        <v>110</v>
      </c>
      <c r="E62" s="51" t="s">
        <v>2</v>
      </c>
      <c r="F62" s="220">
        <v>40</v>
      </c>
      <c r="G62" s="220"/>
      <c r="H62" s="3"/>
      <c r="I62" s="19"/>
      <c r="J62" s="18"/>
      <c r="K62" s="20"/>
      <c r="L62" s="18">
        <f t="shared" si="0"/>
        <v>0</v>
      </c>
      <c r="M62" s="4">
        <f>J62*F62</f>
        <v>0</v>
      </c>
      <c r="N62" s="4">
        <f>L62*F62</f>
        <v>0</v>
      </c>
      <c r="O62" s="69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>
      <c r="A63" s="198"/>
      <c r="B63" s="207" t="s">
        <v>111</v>
      </c>
      <c r="C63" s="73" t="s">
        <v>238</v>
      </c>
      <c r="D63" s="118" t="s">
        <v>180</v>
      </c>
      <c r="E63" s="51" t="s">
        <v>2</v>
      </c>
      <c r="F63" s="220">
        <v>15</v>
      </c>
      <c r="G63" s="220"/>
      <c r="H63" s="3"/>
      <c r="I63" s="19"/>
      <c r="J63" s="18"/>
      <c r="K63" s="20"/>
      <c r="L63" s="18">
        <f t="shared" si="0"/>
        <v>0</v>
      </c>
      <c r="M63" s="4">
        <f t="shared" ref="M63" si="8">J63*F63</f>
        <v>0</v>
      </c>
      <c r="N63" s="4">
        <f t="shared" ref="N63" si="9">L63*F63</f>
        <v>0</v>
      </c>
      <c r="O63" s="69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ht="33">
      <c r="A64" s="196">
        <v>13</v>
      </c>
      <c r="B64" s="209"/>
      <c r="C64" s="78"/>
      <c r="D64" s="76" t="s">
        <v>192</v>
      </c>
      <c r="E64" s="78"/>
      <c r="F64" s="209"/>
      <c r="G64" s="209"/>
      <c r="H64" s="78"/>
      <c r="I64" s="78"/>
      <c r="J64" s="79"/>
      <c r="K64" s="80"/>
      <c r="L64" s="79"/>
      <c r="M64" s="81"/>
      <c r="N64" s="82"/>
      <c r="O64" s="69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>
      <c r="A65" s="197"/>
      <c r="B65" s="208" t="s">
        <v>109</v>
      </c>
      <c r="C65" s="73" t="s">
        <v>239</v>
      </c>
      <c r="D65" s="14" t="s">
        <v>110</v>
      </c>
      <c r="E65" s="51" t="s">
        <v>2</v>
      </c>
      <c r="F65" s="220">
        <v>20</v>
      </c>
      <c r="G65" s="220"/>
      <c r="H65" s="3"/>
      <c r="I65" s="19"/>
      <c r="J65" s="18"/>
      <c r="K65" s="20"/>
      <c r="L65" s="18">
        <f t="shared" si="0"/>
        <v>0</v>
      </c>
      <c r="M65" s="4">
        <f>J65*F65</f>
        <v>0</v>
      </c>
      <c r="N65" s="4">
        <f t="shared" ref="N65:N66" si="10">L65*F65</f>
        <v>0</v>
      </c>
      <c r="O65" s="69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>
      <c r="A66" s="198"/>
      <c r="B66" s="207" t="s">
        <v>108</v>
      </c>
      <c r="C66" s="73" t="s">
        <v>240</v>
      </c>
      <c r="D66" s="118" t="s">
        <v>180</v>
      </c>
      <c r="E66" s="51" t="s">
        <v>2</v>
      </c>
      <c r="F66" s="220">
        <v>1</v>
      </c>
      <c r="G66" s="220"/>
      <c r="H66" s="3"/>
      <c r="I66" s="19"/>
      <c r="J66" s="18"/>
      <c r="K66" s="20"/>
      <c r="L66" s="18">
        <f t="shared" si="0"/>
        <v>0</v>
      </c>
      <c r="M66" s="4">
        <f t="shared" ref="M66" si="11">J66*F66</f>
        <v>0</v>
      </c>
      <c r="N66" s="4">
        <f t="shared" si="10"/>
        <v>0</v>
      </c>
      <c r="O66" s="69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ht="33">
      <c r="A67" s="196">
        <v>14</v>
      </c>
      <c r="B67" s="210"/>
      <c r="C67" s="75"/>
      <c r="D67" s="76" t="s">
        <v>193</v>
      </c>
      <c r="E67" s="78"/>
      <c r="F67" s="209"/>
      <c r="G67" s="209"/>
      <c r="H67" s="78"/>
      <c r="I67" s="78"/>
      <c r="J67" s="79"/>
      <c r="K67" s="80"/>
      <c r="L67" s="79"/>
      <c r="M67" s="81"/>
      <c r="N67" s="82"/>
      <c r="O67" s="69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>
      <c r="A68" s="197"/>
      <c r="B68" s="207" t="s">
        <v>107</v>
      </c>
      <c r="C68" s="73" t="s">
        <v>241</v>
      </c>
      <c r="D68" s="14" t="s">
        <v>110</v>
      </c>
      <c r="E68" s="51" t="s">
        <v>2</v>
      </c>
      <c r="F68" s="222">
        <v>5</v>
      </c>
      <c r="G68" s="222"/>
      <c r="H68" s="19"/>
      <c r="I68" s="19"/>
      <c r="J68" s="28"/>
      <c r="K68" s="55"/>
      <c r="L68" s="18">
        <f t="shared" si="0"/>
        <v>0</v>
      </c>
      <c r="M68" s="4">
        <f>J68*F68</f>
        <v>0</v>
      </c>
      <c r="N68" s="4">
        <f t="shared" ref="N68:N69" si="12">L68*F68</f>
        <v>0</v>
      </c>
      <c r="O68" s="69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>
      <c r="A69" s="198"/>
      <c r="B69" s="207" t="s">
        <v>106</v>
      </c>
      <c r="C69" s="73" t="s">
        <v>242</v>
      </c>
      <c r="D69" s="118" t="s">
        <v>180</v>
      </c>
      <c r="E69" s="51" t="s">
        <v>2</v>
      </c>
      <c r="F69" s="220">
        <v>5</v>
      </c>
      <c r="G69" s="220"/>
      <c r="H69" s="3"/>
      <c r="I69" s="19"/>
      <c r="J69" s="18"/>
      <c r="K69" s="20"/>
      <c r="L69" s="18">
        <f t="shared" si="0"/>
        <v>0</v>
      </c>
      <c r="M69" s="4">
        <f t="shared" ref="M69" si="13">J69*F69</f>
        <v>0</v>
      </c>
      <c r="N69" s="4">
        <f t="shared" si="12"/>
        <v>0</v>
      </c>
      <c r="O69" s="69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ht="49.5">
      <c r="A70" s="188">
        <v>15</v>
      </c>
      <c r="B70" s="210"/>
      <c r="C70" s="75"/>
      <c r="D70" s="76" t="s">
        <v>194</v>
      </c>
      <c r="E70" s="78"/>
      <c r="F70" s="209"/>
      <c r="G70" s="209"/>
      <c r="H70" s="78"/>
      <c r="I70" s="78"/>
      <c r="J70" s="78"/>
      <c r="K70" s="79"/>
      <c r="L70" s="80"/>
      <c r="M70" s="81"/>
      <c r="N70" s="79"/>
      <c r="O70" s="69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>
      <c r="A71" s="188"/>
      <c r="B71" s="208" t="s">
        <v>100</v>
      </c>
      <c r="C71" s="73" t="s">
        <v>243</v>
      </c>
      <c r="D71" s="14" t="s">
        <v>24</v>
      </c>
      <c r="E71" s="51" t="s">
        <v>2</v>
      </c>
      <c r="F71" s="220">
        <v>20</v>
      </c>
      <c r="G71" s="220"/>
      <c r="H71" s="3"/>
      <c r="I71" s="19"/>
      <c r="J71" s="18"/>
      <c r="K71" s="20"/>
      <c r="L71" s="18">
        <f t="shared" si="0"/>
        <v>0</v>
      </c>
      <c r="M71" s="4">
        <f>J71*F71</f>
        <v>0</v>
      </c>
      <c r="N71" s="4">
        <f>L71*F71</f>
        <v>0</v>
      </c>
      <c r="O71" s="69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>
      <c r="A72" s="188"/>
      <c r="B72" s="207" t="s">
        <v>101</v>
      </c>
      <c r="C72" s="73" t="s">
        <v>244</v>
      </c>
      <c r="D72" s="118" t="s">
        <v>180</v>
      </c>
      <c r="E72" s="51" t="s">
        <v>2</v>
      </c>
      <c r="F72" s="220">
        <v>1</v>
      </c>
      <c r="G72" s="220"/>
      <c r="H72" s="3"/>
      <c r="I72" s="19"/>
      <c r="J72" s="18"/>
      <c r="K72" s="20"/>
      <c r="L72" s="18">
        <f t="shared" si="0"/>
        <v>0</v>
      </c>
      <c r="M72" s="4">
        <f>J72*F72</f>
        <v>0</v>
      </c>
      <c r="N72" s="4">
        <f>L72*F72</f>
        <v>0</v>
      </c>
      <c r="O72" s="69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ht="66">
      <c r="A73" s="188">
        <v>16</v>
      </c>
      <c r="B73" s="209"/>
      <c r="C73" s="78"/>
      <c r="D73" s="76" t="s">
        <v>195</v>
      </c>
      <c r="E73" s="78"/>
      <c r="F73" s="209"/>
      <c r="G73" s="209"/>
      <c r="H73" s="78"/>
      <c r="I73" s="78"/>
      <c r="J73" s="79"/>
      <c r="K73" s="80"/>
      <c r="L73" s="79"/>
      <c r="M73" s="81"/>
      <c r="N73" s="82"/>
      <c r="O73" s="69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>
      <c r="A74" s="188"/>
      <c r="B74" s="208" t="s">
        <v>102</v>
      </c>
      <c r="C74" s="73" t="s">
        <v>245</v>
      </c>
      <c r="D74" s="14" t="s">
        <v>24</v>
      </c>
      <c r="E74" s="51" t="s">
        <v>2</v>
      </c>
      <c r="F74" s="220">
        <v>10</v>
      </c>
      <c r="G74" s="220"/>
      <c r="H74" s="3"/>
      <c r="I74" s="19"/>
      <c r="J74" s="18"/>
      <c r="K74" s="20"/>
      <c r="L74" s="18">
        <f>J74*(1+K74/100)</f>
        <v>0</v>
      </c>
      <c r="M74" s="4">
        <f>J74*F74</f>
        <v>0</v>
      </c>
      <c r="N74" s="4">
        <f>L74*F74</f>
        <v>0</v>
      </c>
      <c r="O74" s="69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>
      <c r="A75" s="188"/>
      <c r="B75" s="207" t="s">
        <v>103</v>
      </c>
      <c r="C75" s="73" t="s">
        <v>246</v>
      </c>
      <c r="D75" s="118" t="s">
        <v>180</v>
      </c>
      <c r="E75" s="51" t="s">
        <v>2</v>
      </c>
      <c r="F75" s="220">
        <v>20</v>
      </c>
      <c r="G75" s="220"/>
      <c r="H75" s="3"/>
      <c r="I75" s="19"/>
      <c r="J75" s="18"/>
      <c r="K75" s="20"/>
      <c r="L75" s="18">
        <f t="shared" si="0"/>
        <v>0</v>
      </c>
      <c r="M75" s="4">
        <f>J75*F75</f>
        <v>0</v>
      </c>
      <c r="N75" s="4">
        <f>L75*F75</f>
        <v>0</v>
      </c>
      <c r="O75" s="69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ht="49.5">
      <c r="A76" s="188">
        <v>17</v>
      </c>
      <c r="B76" s="209"/>
      <c r="C76" s="78"/>
      <c r="D76" s="76" t="s">
        <v>196</v>
      </c>
      <c r="E76" s="78"/>
      <c r="F76" s="209"/>
      <c r="G76" s="209"/>
      <c r="H76" s="78"/>
      <c r="I76" s="78"/>
      <c r="J76" s="79"/>
      <c r="K76" s="80"/>
      <c r="L76" s="79"/>
      <c r="M76" s="81"/>
      <c r="N76" s="82"/>
      <c r="O76" s="69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</row>
    <row r="77" spans="1:256">
      <c r="A77" s="188"/>
      <c r="B77" s="208" t="s">
        <v>104</v>
      </c>
      <c r="C77" s="73" t="s">
        <v>247</v>
      </c>
      <c r="D77" s="14" t="s">
        <v>24</v>
      </c>
      <c r="E77" s="51" t="s">
        <v>2</v>
      </c>
      <c r="F77" s="220">
        <v>20</v>
      </c>
      <c r="G77" s="220"/>
      <c r="H77" s="3"/>
      <c r="I77" s="19"/>
      <c r="J77" s="18"/>
      <c r="K77" s="20"/>
      <c r="L77" s="18">
        <f>J77*(1+K77/100)</f>
        <v>0</v>
      </c>
      <c r="M77" s="4">
        <f>J77*F77</f>
        <v>0</v>
      </c>
      <c r="N77" s="4">
        <f>L77*F77</f>
        <v>0</v>
      </c>
      <c r="O77" s="69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</row>
    <row r="78" spans="1:256">
      <c r="A78" s="188"/>
      <c r="B78" s="207" t="s">
        <v>105</v>
      </c>
      <c r="C78" s="73" t="s">
        <v>248</v>
      </c>
      <c r="D78" s="118" t="s">
        <v>180</v>
      </c>
      <c r="E78" s="51" t="s">
        <v>2</v>
      </c>
      <c r="F78" s="220">
        <v>1</v>
      </c>
      <c r="G78" s="220"/>
      <c r="H78" s="3"/>
      <c r="I78" s="19"/>
      <c r="J78" s="18"/>
      <c r="K78" s="20"/>
      <c r="L78" s="18">
        <f t="shared" si="0"/>
        <v>0</v>
      </c>
      <c r="M78" s="4">
        <f>J78*F78</f>
        <v>0</v>
      </c>
      <c r="N78" s="4">
        <f>L78*F78</f>
        <v>0</v>
      </c>
      <c r="O78" s="69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</row>
    <row r="79" spans="1:256">
      <c r="A79" s="187" t="s">
        <v>41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89">
        <f>SUM(M29:M78)</f>
        <v>0</v>
      </c>
      <c r="N79" s="89">
        <f>SUM(N29:N78)</f>
        <v>0</v>
      </c>
      <c r="O79" s="69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</row>
    <row r="80" spans="1:256">
      <c r="A80" s="187" t="s">
        <v>42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89">
        <f>M79*2</f>
        <v>0</v>
      </c>
      <c r="N80" s="89">
        <f>N79*2</f>
        <v>0</v>
      </c>
      <c r="O80" s="69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26"/>
      <c r="N81" s="126"/>
      <c r="O81" s="69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26"/>
      <c r="N82" s="126"/>
      <c r="O82" s="69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6" customFormat="1">
      <c r="A83" s="156" t="s">
        <v>129</v>
      </c>
      <c r="B83" s="157"/>
      <c r="C83" s="119"/>
      <c r="D83" s="119"/>
      <c r="E83" s="119"/>
      <c r="F83" s="158" t="s">
        <v>130</v>
      </c>
      <c r="G83" s="119"/>
      <c r="H83" s="119"/>
      <c r="I83" s="119"/>
      <c r="J83" s="119"/>
      <c r="K83" s="130" t="s">
        <v>131</v>
      </c>
      <c r="L83" s="130"/>
      <c r="M83" s="131"/>
      <c r="N83" s="130"/>
      <c r="O83" s="59"/>
    </row>
    <row r="84" spans="1:256" s="16" customFormat="1">
      <c r="A84" s="159"/>
      <c r="B84" s="160"/>
      <c r="C84" s="130"/>
      <c r="D84" s="161"/>
      <c r="E84" s="161"/>
      <c r="F84" s="162"/>
      <c r="G84" s="161"/>
      <c r="H84" s="161"/>
      <c r="I84" s="162"/>
      <c r="J84" s="163"/>
      <c r="K84" s="164"/>
      <c r="L84" s="164"/>
      <c r="M84" s="165"/>
      <c r="N84" s="165"/>
      <c r="O84" s="41"/>
      <c r="P84" s="48"/>
      <c r="Q84" s="48"/>
      <c r="R84" s="48"/>
    </row>
    <row r="85" spans="1:256" s="16" customFormat="1">
      <c r="A85" s="119" t="s">
        <v>132</v>
      </c>
      <c r="B85" s="166"/>
      <c r="C85" s="167"/>
      <c r="D85" s="167"/>
      <c r="E85" s="168"/>
      <c r="F85" s="164"/>
      <c r="G85" s="168"/>
      <c r="H85" s="168"/>
      <c r="I85" s="164"/>
      <c r="J85" s="164"/>
      <c r="K85" s="162"/>
      <c r="L85" s="131"/>
      <c r="M85" s="131"/>
      <c r="N85" s="164"/>
      <c r="O85" s="41"/>
      <c r="P85" s="40"/>
      <c r="Q85" s="39"/>
      <c r="R85" s="39"/>
    </row>
    <row r="86" spans="1:256" s="16" customFormat="1">
      <c r="A86" s="169" t="s">
        <v>133</v>
      </c>
      <c r="B86" s="166"/>
      <c r="C86" s="167"/>
      <c r="D86" s="167"/>
      <c r="E86" s="168"/>
      <c r="F86" s="164"/>
      <c r="G86" s="168"/>
      <c r="H86" s="168"/>
      <c r="I86" s="164"/>
      <c r="J86" s="164"/>
      <c r="K86" s="162"/>
      <c r="L86" s="131"/>
      <c r="M86" s="131"/>
      <c r="N86" s="164"/>
      <c r="O86" s="41"/>
      <c r="P86" s="40"/>
      <c r="Q86" s="40"/>
      <c r="R86" s="40"/>
    </row>
    <row r="87" spans="1:256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26"/>
      <c r="N87" s="126"/>
      <c r="O87" s="69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</row>
    <row r="88" spans="1:256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26"/>
      <c r="N88" s="126"/>
      <c r="O88" s="69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</row>
    <row r="89" spans="1:256">
      <c r="A89" s="189" t="s">
        <v>48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69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</row>
    <row r="90" spans="1:256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26"/>
      <c r="N90" s="170"/>
      <c r="O90" s="69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</row>
    <row r="91" spans="1:256">
      <c r="A91" s="137" t="s">
        <v>16</v>
      </c>
      <c r="B91" s="137"/>
      <c r="C91" s="137"/>
      <c r="D91" s="133"/>
      <c r="E91" s="121"/>
      <c r="F91" s="128" t="s">
        <v>202</v>
      </c>
      <c r="G91" s="128"/>
      <c r="H91" s="139"/>
      <c r="I91" s="140"/>
      <c r="J91" s="141"/>
      <c r="K91" s="141"/>
      <c r="L91" s="142"/>
      <c r="M91" s="143"/>
      <c r="N91" s="124"/>
      <c r="O91" s="58"/>
    </row>
    <row r="92" spans="1:256" ht="18">
      <c r="A92" s="144" t="s">
        <v>204</v>
      </c>
      <c r="B92" s="144"/>
      <c r="C92" s="144"/>
      <c r="D92" s="145"/>
      <c r="E92" s="146"/>
      <c r="F92" s="171"/>
      <c r="G92" s="128"/>
      <c r="H92" s="139"/>
      <c r="I92" s="140"/>
      <c r="J92" s="141"/>
      <c r="K92" s="141"/>
      <c r="L92" s="142"/>
      <c r="M92" s="143"/>
      <c r="N92" s="124"/>
      <c r="O92" s="58"/>
    </row>
    <row r="93" spans="1:256">
      <c r="A93" s="116" t="s">
        <v>14</v>
      </c>
      <c r="B93" s="116"/>
      <c r="C93" s="116"/>
      <c r="D93" s="148"/>
      <c r="E93" s="149"/>
      <c r="F93" s="153"/>
      <c r="G93" s="140"/>
      <c r="H93" s="140"/>
      <c r="I93" s="141"/>
      <c r="J93" s="141"/>
      <c r="K93" s="141"/>
      <c r="L93" s="150"/>
      <c r="M93" s="151"/>
      <c r="N93" s="152"/>
      <c r="O93" s="60"/>
      <c r="P93" s="17"/>
    </row>
    <row r="94" spans="1:256">
      <c r="A94" s="116" t="s">
        <v>27</v>
      </c>
      <c r="B94" s="116"/>
      <c r="C94" s="116"/>
      <c r="D94" s="148"/>
      <c r="E94" s="149"/>
      <c r="F94" s="171"/>
      <c r="G94" s="128"/>
      <c r="H94" s="139"/>
      <c r="I94" s="140"/>
      <c r="J94" s="141"/>
      <c r="K94" s="141"/>
      <c r="L94" s="142"/>
      <c r="M94" s="143"/>
      <c r="N94" s="124"/>
      <c r="O94" s="58"/>
    </row>
    <row r="95" spans="1:256">
      <c r="A95" s="116" t="s">
        <v>38</v>
      </c>
      <c r="B95" s="116"/>
      <c r="C95" s="116"/>
      <c r="D95" s="148"/>
      <c r="E95" s="149"/>
      <c r="F95" s="153"/>
      <c r="G95" s="140"/>
      <c r="H95" s="140"/>
      <c r="I95" s="141"/>
      <c r="J95" s="141"/>
      <c r="K95" s="141"/>
      <c r="L95" s="150"/>
      <c r="M95" s="151"/>
      <c r="N95" s="152"/>
      <c r="O95" s="60"/>
      <c r="P95" s="17"/>
    </row>
    <row r="96" spans="1:256">
      <c r="A96" s="116" t="s">
        <v>43</v>
      </c>
      <c r="B96" s="116"/>
      <c r="C96" s="116"/>
      <c r="D96" s="148"/>
      <c r="E96" s="149"/>
      <c r="F96" s="153"/>
      <c r="G96" s="140"/>
      <c r="H96" s="140"/>
      <c r="I96" s="141"/>
      <c r="J96" s="141"/>
      <c r="K96" s="141"/>
      <c r="L96" s="150"/>
      <c r="M96" s="151"/>
      <c r="N96" s="152"/>
      <c r="O96" s="60"/>
      <c r="P96" s="17"/>
    </row>
    <row r="97" spans="1:256">
      <c r="A97" s="116" t="s">
        <v>18</v>
      </c>
      <c r="B97" s="116"/>
      <c r="C97" s="116"/>
      <c r="D97" s="148"/>
      <c r="E97" s="149"/>
      <c r="F97" s="153"/>
      <c r="G97" s="140"/>
      <c r="H97" s="140"/>
      <c r="I97" s="141"/>
      <c r="J97" s="141"/>
      <c r="K97" s="141"/>
      <c r="L97" s="150"/>
      <c r="M97" s="151"/>
      <c r="N97" s="152"/>
      <c r="O97" s="60"/>
      <c r="P97" s="17"/>
    </row>
    <row r="98" spans="1:256">
      <c r="A98" s="116" t="s">
        <v>19</v>
      </c>
      <c r="B98" s="116"/>
      <c r="C98" s="116"/>
      <c r="D98" s="148"/>
      <c r="E98" s="149"/>
      <c r="F98" s="153"/>
      <c r="G98" s="140"/>
      <c r="H98" s="140"/>
      <c r="I98" s="141"/>
      <c r="J98" s="141"/>
      <c r="K98" s="141"/>
      <c r="L98" s="150"/>
      <c r="M98" s="151"/>
      <c r="N98" s="152"/>
      <c r="O98" s="60"/>
      <c r="P98" s="17"/>
    </row>
    <row r="99" spans="1:256">
      <c r="A99" s="116" t="s">
        <v>22</v>
      </c>
      <c r="B99" s="116"/>
      <c r="C99" s="116"/>
      <c r="D99" s="148"/>
      <c r="E99" s="149"/>
      <c r="F99" s="153"/>
      <c r="G99" s="140"/>
      <c r="H99" s="140"/>
      <c r="I99" s="141"/>
      <c r="J99" s="141"/>
      <c r="K99" s="141"/>
      <c r="L99" s="150"/>
      <c r="M99" s="151"/>
      <c r="N99" s="152"/>
      <c r="O99" s="60"/>
      <c r="P99" s="17"/>
    </row>
    <row r="100" spans="1:256">
      <c r="A100" s="116" t="s">
        <v>21</v>
      </c>
      <c r="B100" s="116"/>
      <c r="C100" s="116"/>
      <c r="D100" s="148"/>
      <c r="E100" s="149"/>
      <c r="F100" s="153"/>
      <c r="G100" s="140"/>
      <c r="H100" s="140"/>
      <c r="I100" s="141"/>
      <c r="J100" s="141"/>
      <c r="K100" s="141"/>
      <c r="L100" s="150"/>
      <c r="M100" s="151"/>
      <c r="N100" s="152"/>
      <c r="O100" s="60"/>
      <c r="P100" s="17"/>
    </row>
    <row r="101" spans="1:256">
      <c r="A101" s="116" t="s">
        <v>20</v>
      </c>
      <c r="B101" s="116"/>
      <c r="C101" s="116"/>
      <c r="D101" s="148"/>
      <c r="E101" s="149"/>
      <c r="F101" s="153"/>
      <c r="G101" s="140"/>
      <c r="H101" s="140"/>
      <c r="I101" s="141"/>
      <c r="J101" s="141"/>
      <c r="K101" s="141"/>
      <c r="L101" s="150"/>
      <c r="M101" s="151"/>
      <c r="N101" s="152"/>
      <c r="O101" s="60"/>
      <c r="P101" s="17"/>
    </row>
    <row r="102" spans="1:256">
      <c r="A102" s="116" t="s">
        <v>28</v>
      </c>
      <c r="B102" s="116"/>
      <c r="C102" s="116"/>
      <c r="D102" s="148"/>
      <c r="E102" s="149"/>
      <c r="F102" s="153"/>
      <c r="G102" s="140"/>
      <c r="H102" s="140"/>
      <c r="I102" s="141"/>
      <c r="J102" s="141"/>
      <c r="K102" s="141"/>
      <c r="L102" s="150"/>
      <c r="M102" s="151"/>
      <c r="N102" s="152"/>
      <c r="O102" s="60"/>
      <c r="P102" s="17"/>
    </row>
    <row r="103" spans="1:256">
      <c r="A103" s="116" t="s">
        <v>155</v>
      </c>
      <c r="B103" s="116"/>
      <c r="C103" s="116"/>
      <c r="D103" s="148"/>
      <c r="E103" s="149"/>
      <c r="F103" s="153"/>
      <c r="G103" s="140"/>
      <c r="H103" s="140"/>
      <c r="I103" s="141"/>
      <c r="J103" s="141"/>
      <c r="K103" s="141"/>
      <c r="L103" s="150"/>
      <c r="M103" s="151"/>
      <c r="N103" s="152"/>
      <c r="O103" s="60"/>
      <c r="P103" s="17"/>
    </row>
    <row r="104" spans="1:256">
      <c r="A104" s="116" t="s">
        <v>165</v>
      </c>
      <c r="B104" s="116"/>
      <c r="C104" s="116"/>
      <c r="D104" s="148"/>
      <c r="E104" s="149"/>
      <c r="F104" s="153"/>
      <c r="G104" s="140"/>
      <c r="H104" s="140"/>
      <c r="I104" s="141"/>
      <c r="J104" s="141"/>
      <c r="K104" s="141"/>
      <c r="L104" s="150"/>
      <c r="M104" s="151"/>
      <c r="N104" s="152"/>
      <c r="O104" s="60"/>
      <c r="P104" s="17"/>
    </row>
    <row r="105" spans="1:256">
      <c r="A105" s="116" t="s">
        <v>153</v>
      </c>
      <c r="B105" s="116"/>
      <c r="C105" s="116"/>
      <c r="D105" s="148"/>
      <c r="E105" s="149"/>
      <c r="F105" s="153"/>
      <c r="G105" s="140"/>
      <c r="H105" s="140"/>
      <c r="I105" s="141"/>
      <c r="J105" s="141"/>
      <c r="K105" s="141"/>
      <c r="L105" s="150"/>
      <c r="M105" s="151"/>
      <c r="N105" s="152"/>
      <c r="O105" s="60"/>
      <c r="P105" s="17"/>
    </row>
    <row r="106" spans="1:256">
      <c r="A106" s="154"/>
      <c r="B106" s="154"/>
      <c r="C106" s="154"/>
      <c r="D106" s="120"/>
      <c r="E106" s="121"/>
      <c r="F106" s="140"/>
      <c r="G106" s="140"/>
      <c r="H106" s="140"/>
      <c r="I106" s="141"/>
      <c r="J106" s="141"/>
      <c r="K106" s="141"/>
      <c r="L106" s="150"/>
      <c r="M106" s="151"/>
      <c r="N106" s="152"/>
      <c r="O106" s="60"/>
      <c r="P106" s="17"/>
    </row>
    <row r="107" spans="1:256" ht="49.5">
      <c r="A107" s="1" t="s">
        <v>3</v>
      </c>
      <c r="B107" s="214" t="s">
        <v>39</v>
      </c>
      <c r="C107" s="1" t="s">
        <v>169</v>
      </c>
      <c r="D107" s="1" t="s">
        <v>4</v>
      </c>
      <c r="E107" s="1" t="s">
        <v>0</v>
      </c>
      <c r="F107" s="2" t="s">
        <v>12</v>
      </c>
      <c r="G107" s="219" t="s">
        <v>5</v>
      </c>
      <c r="H107" s="21" t="s">
        <v>1</v>
      </c>
      <c r="I107" s="21" t="s">
        <v>6</v>
      </c>
      <c r="J107" s="22" t="s">
        <v>7</v>
      </c>
      <c r="K107" s="23" t="s">
        <v>8</v>
      </c>
      <c r="L107" s="22" t="s">
        <v>9</v>
      </c>
      <c r="M107" s="21" t="s">
        <v>134</v>
      </c>
      <c r="N107" s="21" t="s">
        <v>40</v>
      </c>
      <c r="O107" s="69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</row>
    <row r="108" spans="1:256" ht="66">
      <c r="A108" s="188">
        <v>1</v>
      </c>
      <c r="B108" s="210"/>
      <c r="C108" s="75"/>
      <c r="D108" s="76" t="s">
        <v>179</v>
      </c>
      <c r="E108" s="78"/>
      <c r="F108" s="209"/>
      <c r="G108" s="209"/>
      <c r="H108" s="78"/>
      <c r="I108" s="78"/>
      <c r="J108" s="78"/>
      <c r="K108" s="80"/>
      <c r="L108" s="79"/>
      <c r="M108" s="81"/>
      <c r="N108" s="81"/>
    </row>
    <row r="109" spans="1:256">
      <c r="A109" s="188"/>
      <c r="B109" s="215">
        <v>80785</v>
      </c>
      <c r="C109" s="62" t="s">
        <v>249</v>
      </c>
      <c r="D109" s="118" t="s">
        <v>180</v>
      </c>
      <c r="E109" s="51" t="s">
        <v>2</v>
      </c>
      <c r="F109" s="220">
        <v>180</v>
      </c>
      <c r="G109" s="220"/>
      <c r="H109" s="3"/>
      <c r="I109" s="19"/>
      <c r="J109" s="18"/>
      <c r="K109" s="20"/>
      <c r="L109" s="18">
        <f>J109*(1+K109/100)</f>
        <v>0</v>
      </c>
      <c r="M109" s="4">
        <f>J109*F109</f>
        <v>0</v>
      </c>
      <c r="N109" s="4">
        <f>L109*F109</f>
        <v>0</v>
      </c>
    </row>
    <row r="110" spans="1:256" ht="33">
      <c r="A110" s="188">
        <v>2</v>
      </c>
      <c r="B110" s="209"/>
      <c r="C110" s="78"/>
      <c r="D110" s="76" t="s">
        <v>197</v>
      </c>
      <c r="E110" s="78"/>
      <c r="F110" s="209"/>
      <c r="G110" s="209"/>
      <c r="H110" s="78"/>
      <c r="I110" s="78"/>
      <c r="J110" s="79"/>
      <c r="K110" s="80"/>
      <c r="L110" s="79"/>
      <c r="M110" s="81"/>
      <c r="N110" s="81"/>
    </row>
    <row r="111" spans="1:256">
      <c r="A111" s="188"/>
      <c r="B111" s="215" t="s">
        <v>69</v>
      </c>
      <c r="C111" s="62" t="s">
        <v>250</v>
      </c>
      <c r="D111" s="118" t="s">
        <v>180</v>
      </c>
      <c r="E111" s="51" t="s">
        <v>2</v>
      </c>
      <c r="F111" s="220">
        <v>235</v>
      </c>
      <c r="G111" s="220"/>
      <c r="H111" s="3"/>
      <c r="I111" s="19"/>
      <c r="J111" s="18"/>
      <c r="K111" s="20"/>
      <c r="L111" s="18">
        <f t="shared" ref="L111:L135" si="14">J111*(1+K111/100)</f>
        <v>0</v>
      </c>
      <c r="M111" s="4">
        <f>J111*F111</f>
        <v>0</v>
      </c>
      <c r="N111" s="4">
        <f>L111*F111</f>
        <v>0</v>
      </c>
    </row>
    <row r="112" spans="1:256" ht="66">
      <c r="A112" s="188">
        <v>3</v>
      </c>
      <c r="B112" s="209"/>
      <c r="C112" s="78"/>
      <c r="D112" s="76" t="s">
        <v>182</v>
      </c>
      <c r="E112" s="78"/>
      <c r="F112" s="209"/>
      <c r="G112" s="209"/>
      <c r="H112" s="78"/>
      <c r="I112" s="78"/>
      <c r="J112" s="79"/>
      <c r="K112" s="80"/>
      <c r="L112" s="79"/>
      <c r="M112" s="81"/>
      <c r="N112" s="81"/>
    </row>
    <row r="113" spans="1:14">
      <c r="A113" s="188"/>
      <c r="B113" s="215" t="s">
        <v>70</v>
      </c>
      <c r="C113" s="62" t="s">
        <v>251</v>
      </c>
      <c r="D113" s="118" t="s">
        <v>180</v>
      </c>
      <c r="E113" s="51" t="s">
        <v>2</v>
      </c>
      <c r="F113" s="220">
        <v>25</v>
      </c>
      <c r="G113" s="220"/>
      <c r="H113" s="3"/>
      <c r="I113" s="19"/>
      <c r="J113" s="18"/>
      <c r="K113" s="20"/>
      <c r="L113" s="18">
        <f t="shared" si="14"/>
        <v>0</v>
      </c>
      <c r="M113" s="4">
        <f>J113*F113</f>
        <v>0</v>
      </c>
      <c r="N113" s="4">
        <f>L113*F113</f>
        <v>0</v>
      </c>
    </row>
    <row r="114" spans="1:14" ht="49.5">
      <c r="A114" s="188">
        <v>4</v>
      </c>
      <c r="B114" s="209"/>
      <c r="C114" s="78"/>
      <c r="D114" s="76" t="s">
        <v>183</v>
      </c>
      <c r="E114" s="78"/>
      <c r="F114" s="209"/>
      <c r="G114" s="209"/>
      <c r="H114" s="78"/>
      <c r="I114" s="78"/>
      <c r="J114" s="79"/>
      <c r="K114" s="80"/>
      <c r="L114" s="79"/>
      <c r="M114" s="81"/>
      <c r="N114" s="81"/>
    </row>
    <row r="115" spans="1:14">
      <c r="A115" s="188"/>
      <c r="B115" s="215" t="s">
        <v>71</v>
      </c>
      <c r="C115" s="62" t="s">
        <v>252</v>
      </c>
      <c r="D115" s="118" t="s">
        <v>180</v>
      </c>
      <c r="E115" s="51" t="s">
        <v>2</v>
      </c>
      <c r="F115" s="220">
        <v>15</v>
      </c>
      <c r="G115" s="220"/>
      <c r="H115" s="3"/>
      <c r="I115" s="19"/>
      <c r="J115" s="18"/>
      <c r="K115" s="20"/>
      <c r="L115" s="18">
        <f t="shared" si="14"/>
        <v>0</v>
      </c>
      <c r="M115" s="4">
        <f>J115*F115</f>
        <v>0</v>
      </c>
      <c r="N115" s="4">
        <f>L115*F115</f>
        <v>0</v>
      </c>
    </row>
    <row r="116" spans="1:14" ht="49.5">
      <c r="A116" s="188">
        <v>5</v>
      </c>
      <c r="B116" s="209"/>
      <c r="C116" s="78"/>
      <c r="D116" s="76" t="s">
        <v>184</v>
      </c>
      <c r="E116" s="78"/>
      <c r="F116" s="209"/>
      <c r="G116" s="209"/>
      <c r="H116" s="78"/>
      <c r="I116" s="78"/>
      <c r="J116" s="79"/>
      <c r="K116" s="80"/>
      <c r="L116" s="79"/>
      <c r="M116" s="81"/>
      <c r="N116" s="81"/>
    </row>
    <row r="117" spans="1:14">
      <c r="A117" s="188"/>
      <c r="B117" s="215" t="s">
        <v>72</v>
      </c>
      <c r="C117" s="62" t="s">
        <v>253</v>
      </c>
      <c r="D117" s="118" t="s">
        <v>180</v>
      </c>
      <c r="E117" s="51" t="s">
        <v>2</v>
      </c>
      <c r="F117" s="220">
        <v>25</v>
      </c>
      <c r="G117" s="220"/>
      <c r="H117" s="3"/>
      <c r="I117" s="19"/>
      <c r="J117" s="18"/>
      <c r="K117" s="20"/>
      <c r="L117" s="18">
        <f t="shared" si="14"/>
        <v>0</v>
      </c>
      <c r="M117" s="4">
        <f>J117*F117</f>
        <v>0</v>
      </c>
      <c r="N117" s="4">
        <f>L117*F117</f>
        <v>0</v>
      </c>
    </row>
    <row r="118" spans="1:14" ht="33">
      <c r="A118" s="188">
        <v>6</v>
      </c>
      <c r="B118" s="209"/>
      <c r="C118" s="78"/>
      <c r="D118" s="76" t="s">
        <v>185</v>
      </c>
      <c r="E118" s="78"/>
      <c r="F118" s="209"/>
      <c r="G118" s="209"/>
      <c r="H118" s="78"/>
      <c r="I118" s="78"/>
      <c r="J118" s="79"/>
      <c r="K118" s="80"/>
      <c r="L118" s="79"/>
      <c r="M118" s="81"/>
      <c r="N118" s="81"/>
    </row>
    <row r="119" spans="1:14">
      <c r="A119" s="188"/>
      <c r="B119" s="213" t="s">
        <v>73</v>
      </c>
      <c r="C119" s="62" t="s">
        <v>254</v>
      </c>
      <c r="D119" s="118" t="s">
        <v>180</v>
      </c>
      <c r="E119" s="51" t="s">
        <v>2</v>
      </c>
      <c r="F119" s="220">
        <v>10</v>
      </c>
      <c r="G119" s="220"/>
      <c r="H119" s="3"/>
      <c r="I119" s="51"/>
      <c r="J119" s="18"/>
      <c r="K119" s="20"/>
      <c r="L119" s="18">
        <f>J119*(1+K119/100)</f>
        <v>0</v>
      </c>
      <c r="M119" s="4">
        <f>J119*F119</f>
        <v>0</v>
      </c>
      <c r="N119" s="4">
        <f>L119*F119</f>
        <v>0</v>
      </c>
    </row>
    <row r="120" spans="1:14" ht="108" customHeight="1">
      <c r="A120" s="188">
        <v>7</v>
      </c>
      <c r="B120" s="209"/>
      <c r="C120" s="78"/>
      <c r="D120" s="84" t="s">
        <v>198</v>
      </c>
      <c r="E120" s="78"/>
      <c r="F120" s="209"/>
      <c r="G120" s="209"/>
      <c r="H120" s="78"/>
      <c r="I120" s="78"/>
      <c r="J120" s="79"/>
      <c r="K120" s="80"/>
      <c r="L120" s="79"/>
      <c r="M120" s="81"/>
      <c r="N120" s="81"/>
    </row>
    <row r="121" spans="1:14">
      <c r="A121" s="188"/>
      <c r="B121" s="213" t="s">
        <v>74</v>
      </c>
      <c r="C121" s="62" t="s">
        <v>255</v>
      </c>
      <c r="D121" s="118" t="s">
        <v>180</v>
      </c>
      <c r="E121" s="51" t="s">
        <v>2</v>
      </c>
      <c r="F121" s="220">
        <v>25</v>
      </c>
      <c r="G121" s="220"/>
      <c r="H121" s="3"/>
      <c r="I121" s="19"/>
      <c r="J121" s="18"/>
      <c r="K121" s="20"/>
      <c r="L121" s="18">
        <f t="shared" si="14"/>
        <v>0</v>
      </c>
      <c r="M121" s="4">
        <f>J121*F121</f>
        <v>0</v>
      </c>
      <c r="N121" s="4">
        <f>L121*F121</f>
        <v>0</v>
      </c>
    </row>
    <row r="122" spans="1:14" ht="108" customHeight="1">
      <c r="A122" s="188">
        <v>8</v>
      </c>
      <c r="B122" s="209"/>
      <c r="C122" s="78"/>
      <c r="D122" s="84" t="s">
        <v>199</v>
      </c>
      <c r="E122" s="78"/>
      <c r="F122" s="209"/>
      <c r="G122" s="209"/>
      <c r="H122" s="78"/>
      <c r="I122" s="78"/>
      <c r="J122" s="79"/>
      <c r="K122" s="80"/>
      <c r="L122" s="79"/>
      <c r="M122" s="81"/>
      <c r="N122" s="81"/>
    </row>
    <row r="123" spans="1:14">
      <c r="A123" s="188"/>
      <c r="B123" s="215" t="s">
        <v>75</v>
      </c>
      <c r="C123" s="62" t="s">
        <v>256</v>
      </c>
      <c r="D123" s="118" t="s">
        <v>180</v>
      </c>
      <c r="E123" s="51" t="s">
        <v>2</v>
      </c>
      <c r="F123" s="220">
        <v>5</v>
      </c>
      <c r="G123" s="220"/>
      <c r="H123" s="3"/>
      <c r="I123" s="19"/>
      <c r="J123" s="18"/>
      <c r="K123" s="20"/>
      <c r="L123" s="18">
        <f t="shared" si="14"/>
        <v>0</v>
      </c>
      <c r="M123" s="4">
        <f>J123*F123</f>
        <v>0</v>
      </c>
      <c r="N123" s="4">
        <f>L123*F123</f>
        <v>0</v>
      </c>
    </row>
    <row r="124" spans="1:14" ht="33">
      <c r="A124" s="188">
        <v>9</v>
      </c>
      <c r="B124" s="209"/>
      <c r="C124" s="78"/>
      <c r="D124" s="76" t="s">
        <v>188</v>
      </c>
      <c r="E124" s="78"/>
      <c r="F124" s="209"/>
      <c r="G124" s="209"/>
      <c r="H124" s="78"/>
      <c r="I124" s="78"/>
      <c r="J124" s="79"/>
      <c r="K124" s="80"/>
      <c r="L124" s="79"/>
      <c r="M124" s="81"/>
      <c r="N124" s="81"/>
    </row>
    <row r="125" spans="1:14">
      <c r="A125" s="188"/>
      <c r="B125" s="215" t="s">
        <v>76</v>
      </c>
      <c r="C125" s="62" t="s">
        <v>257</v>
      </c>
      <c r="D125" s="118" t="s">
        <v>180</v>
      </c>
      <c r="E125" s="51" t="s">
        <v>2</v>
      </c>
      <c r="F125" s="220">
        <v>75</v>
      </c>
      <c r="G125" s="220"/>
      <c r="H125" s="3"/>
      <c r="I125" s="19"/>
      <c r="J125" s="18"/>
      <c r="K125" s="20"/>
      <c r="L125" s="18">
        <f t="shared" si="14"/>
        <v>0</v>
      </c>
      <c r="M125" s="4">
        <f>J125*F125</f>
        <v>0</v>
      </c>
      <c r="N125" s="4">
        <f>L125*F125</f>
        <v>0</v>
      </c>
    </row>
    <row r="126" spans="1:14" ht="49.5">
      <c r="A126" s="188">
        <v>10</v>
      </c>
      <c r="B126" s="209"/>
      <c r="C126" s="78"/>
      <c r="D126" s="76" t="s">
        <v>189</v>
      </c>
      <c r="E126" s="78"/>
      <c r="F126" s="209"/>
      <c r="G126" s="209"/>
      <c r="H126" s="78"/>
      <c r="I126" s="78"/>
      <c r="J126" s="79"/>
      <c r="K126" s="80"/>
      <c r="L126" s="79"/>
      <c r="M126" s="81"/>
      <c r="N126" s="81"/>
    </row>
    <row r="127" spans="1:14">
      <c r="A127" s="188"/>
      <c r="B127" s="215" t="s">
        <v>77</v>
      </c>
      <c r="C127" s="62" t="s">
        <v>258</v>
      </c>
      <c r="D127" s="118" t="s">
        <v>180</v>
      </c>
      <c r="E127" s="51" t="s">
        <v>2</v>
      </c>
      <c r="F127" s="220">
        <v>90</v>
      </c>
      <c r="G127" s="220"/>
      <c r="H127" s="3"/>
      <c r="I127" s="19"/>
      <c r="J127" s="18"/>
      <c r="K127" s="20"/>
      <c r="L127" s="18">
        <f t="shared" si="14"/>
        <v>0</v>
      </c>
      <c r="M127" s="4">
        <f>J127*F127</f>
        <v>0</v>
      </c>
      <c r="N127" s="4">
        <f>L127*F127</f>
        <v>0</v>
      </c>
    </row>
    <row r="128" spans="1:14" ht="33">
      <c r="A128" s="188">
        <v>11</v>
      </c>
      <c r="B128" s="209"/>
      <c r="C128" s="78"/>
      <c r="D128" s="76" t="s">
        <v>190</v>
      </c>
      <c r="E128" s="78"/>
      <c r="F128" s="209"/>
      <c r="G128" s="209"/>
      <c r="H128" s="78"/>
      <c r="I128" s="78"/>
      <c r="J128" s="79"/>
      <c r="K128" s="80"/>
      <c r="L128" s="79"/>
      <c r="M128" s="81"/>
      <c r="N128" s="81"/>
    </row>
    <row r="129" spans="1:18">
      <c r="A129" s="188"/>
      <c r="B129" s="215" t="s">
        <v>78</v>
      </c>
      <c r="C129" s="62" t="s">
        <v>259</v>
      </c>
      <c r="D129" s="118" t="s">
        <v>180</v>
      </c>
      <c r="E129" s="51" t="s">
        <v>2</v>
      </c>
      <c r="F129" s="220">
        <v>40</v>
      </c>
      <c r="G129" s="220"/>
      <c r="H129" s="3"/>
      <c r="I129" s="19"/>
      <c r="J129" s="18"/>
      <c r="K129" s="20"/>
      <c r="L129" s="18">
        <f t="shared" si="14"/>
        <v>0</v>
      </c>
      <c r="M129" s="4">
        <f>J129*F129</f>
        <v>0</v>
      </c>
      <c r="N129" s="4">
        <f>L129*F129</f>
        <v>0</v>
      </c>
    </row>
    <row r="130" spans="1:18" ht="49.5">
      <c r="A130" s="188">
        <v>12</v>
      </c>
      <c r="B130" s="209"/>
      <c r="C130" s="78"/>
      <c r="D130" s="76" t="s">
        <v>191</v>
      </c>
      <c r="E130" s="78"/>
      <c r="F130" s="209"/>
      <c r="G130" s="209"/>
      <c r="H130" s="78"/>
      <c r="I130" s="78"/>
      <c r="J130" s="79"/>
      <c r="K130" s="80"/>
      <c r="L130" s="79"/>
      <c r="M130" s="81"/>
      <c r="N130" s="81"/>
    </row>
    <row r="131" spans="1:18">
      <c r="A131" s="188"/>
      <c r="B131" s="215" t="s">
        <v>79</v>
      </c>
      <c r="C131" s="62" t="s">
        <v>260</v>
      </c>
      <c r="D131" s="118" t="s">
        <v>180</v>
      </c>
      <c r="E131" s="51" t="s">
        <v>2</v>
      </c>
      <c r="F131" s="220">
        <v>35</v>
      </c>
      <c r="G131" s="220"/>
      <c r="H131" s="3"/>
      <c r="I131" s="19"/>
      <c r="J131" s="18"/>
      <c r="K131" s="20"/>
      <c r="L131" s="18">
        <f t="shared" si="14"/>
        <v>0</v>
      </c>
      <c r="M131" s="4">
        <f>J131*F131</f>
        <v>0</v>
      </c>
      <c r="N131" s="4">
        <f>L131*F131</f>
        <v>0</v>
      </c>
    </row>
    <row r="132" spans="1:18" s="13" customFormat="1" ht="33">
      <c r="A132" s="188">
        <v>13</v>
      </c>
      <c r="B132" s="209"/>
      <c r="C132" s="78"/>
      <c r="D132" s="76" t="s">
        <v>192</v>
      </c>
      <c r="E132" s="78"/>
      <c r="F132" s="209"/>
      <c r="G132" s="209"/>
      <c r="H132" s="78"/>
      <c r="I132" s="78"/>
      <c r="J132" s="79"/>
      <c r="K132" s="80"/>
      <c r="L132" s="79"/>
      <c r="M132" s="81"/>
      <c r="N132" s="81"/>
      <c r="O132" s="71"/>
    </row>
    <row r="133" spans="1:18" s="13" customFormat="1">
      <c r="A133" s="188"/>
      <c r="B133" s="215" t="s">
        <v>80</v>
      </c>
      <c r="C133" s="62" t="s">
        <v>261</v>
      </c>
      <c r="D133" s="118" t="s">
        <v>180</v>
      </c>
      <c r="E133" s="51" t="s">
        <v>2</v>
      </c>
      <c r="F133" s="220">
        <v>5</v>
      </c>
      <c r="G133" s="220"/>
      <c r="H133" s="3"/>
      <c r="I133" s="19"/>
      <c r="J133" s="18"/>
      <c r="K133" s="20"/>
      <c r="L133" s="18">
        <f t="shared" si="14"/>
        <v>0</v>
      </c>
      <c r="M133" s="4">
        <f>J133*F133</f>
        <v>0</v>
      </c>
      <c r="N133" s="4">
        <f>L133*F133</f>
        <v>0</v>
      </c>
      <c r="O133" s="71"/>
    </row>
    <row r="134" spans="1:18" s="13" customFormat="1" ht="33">
      <c r="A134" s="188">
        <v>14</v>
      </c>
      <c r="B134" s="209"/>
      <c r="C134" s="78"/>
      <c r="D134" s="76" t="s">
        <v>193</v>
      </c>
      <c r="E134" s="78"/>
      <c r="F134" s="209"/>
      <c r="G134" s="209"/>
      <c r="H134" s="78"/>
      <c r="I134" s="78"/>
      <c r="J134" s="79"/>
      <c r="K134" s="80"/>
      <c r="L134" s="79"/>
      <c r="M134" s="81"/>
      <c r="N134" s="81"/>
      <c r="O134" s="71"/>
    </row>
    <row r="135" spans="1:18" s="13" customFormat="1">
      <c r="A135" s="188"/>
      <c r="B135" s="215" t="s">
        <v>81</v>
      </c>
      <c r="C135" s="62" t="s">
        <v>262</v>
      </c>
      <c r="D135" s="118" t="s">
        <v>180</v>
      </c>
      <c r="E135" s="51" t="s">
        <v>2</v>
      </c>
      <c r="F135" s="220">
        <v>5</v>
      </c>
      <c r="G135" s="220"/>
      <c r="H135" s="3"/>
      <c r="I135" s="19"/>
      <c r="J135" s="18"/>
      <c r="K135" s="20"/>
      <c r="L135" s="18">
        <f t="shared" si="14"/>
        <v>0</v>
      </c>
      <c r="M135" s="4">
        <f>J135*F135</f>
        <v>0</v>
      </c>
      <c r="N135" s="4">
        <f>L135*F135</f>
        <v>0</v>
      </c>
      <c r="O135" s="71"/>
    </row>
    <row r="136" spans="1:18">
      <c r="A136" s="190" t="s">
        <v>82</v>
      </c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2"/>
      <c r="M136" s="89">
        <f>SUM(M109:M135)</f>
        <v>0</v>
      </c>
      <c r="N136" s="89">
        <f>SUM(N109:N135)</f>
        <v>0</v>
      </c>
    </row>
    <row r="137" spans="1:18">
      <c r="A137" s="190" t="s">
        <v>83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2"/>
      <c r="M137" s="89">
        <f>M136*2</f>
        <v>0</v>
      </c>
      <c r="N137" s="89">
        <f>N136*2</f>
        <v>0</v>
      </c>
    </row>
    <row r="138" spans="1:18" customFormat="1" ht="12.75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74"/>
    </row>
    <row r="139" spans="1:18" customFormat="1" ht="12.75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74"/>
    </row>
    <row r="140" spans="1:18" s="16" customFormat="1">
      <c r="A140" s="156" t="s">
        <v>129</v>
      </c>
      <c r="B140" s="157"/>
      <c r="C140" s="119"/>
      <c r="D140" s="119"/>
      <c r="E140" s="119"/>
      <c r="F140" s="158" t="s">
        <v>130</v>
      </c>
      <c r="G140" s="119"/>
      <c r="H140" s="119"/>
      <c r="I140" s="119"/>
      <c r="J140" s="119"/>
      <c r="K140" s="130" t="s">
        <v>131</v>
      </c>
      <c r="L140" s="130"/>
      <c r="M140" s="131"/>
      <c r="N140" s="130"/>
      <c r="O140" s="59"/>
    </row>
    <row r="141" spans="1:18" s="16" customFormat="1">
      <c r="A141" s="159"/>
      <c r="B141" s="160"/>
      <c r="C141" s="130"/>
      <c r="D141" s="161"/>
      <c r="E141" s="161"/>
      <c r="F141" s="162"/>
      <c r="G141" s="161"/>
      <c r="H141" s="161"/>
      <c r="I141" s="162"/>
      <c r="J141" s="163"/>
      <c r="K141" s="164"/>
      <c r="L141" s="164"/>
      <c r="M141" s="165"/>
      <c r="N141" s="165"/>
      <c r="O141" s="41"/>
      <c r="P141" s="48"/>
      <c r="Q141" s="48"/>
      <c r="R141" s="48"/>
    </row>
    <row r="142" spans="1:18" s="16" customFormat="1">
      <c r="A142" s="119" t="s">
        <v>132</v>
      </c>
      <c r="B142" s="166"/>
      <c r="C142" s="167"/>
      <c r="D142" s="167"/>
      <c r="E142" s="168"/>
      <c r="F142" s="164"/>
      <c r="G142" s="168"/>
      <c r="H142" s="168"/>
      <c r="I142" s="164"/>
      <c r="J142" s="164"/>
      <c r="K142" s="162"/>
      <c r="L142" s="131"/>
      <c r="M142" s="131"/>
      <c r="N142" s="164"/>
      <c r="O142" s="41"/>
      <c r="P142" s="40"/>
      <c r="Q142" s="39"/>
      <c r="R142" s="39"/>
    </row>
    <row r="143" spans="1:18" s="16" customFormat="1">
      <c r="A143" s="169" t="s">
        <v>133</v>
      </c>
      <c r="B143" s="166"/>
      <c r="C143" s="167"/>
      <c r="D143" s="167"/>
      <c r="E143" s="168"/>
      <c r="F143" s="164"/>
      <c r="G143" s="168"/>
      <c r="H143" s="168"/>
      <c r="I143" s="164"/>
      <c r="J143" s="164"/>
      <c r="K143" s="162"/>
      <c r="L143" s="131"/>
      <c r="M143" s="131"/>
      <c r="N143" s="164"/>
      <c r="O143" s="41"/>
      <c r="P143" s="40"/>
      <c r="Q143" s="40"/>
      <c r="R143" s="40"/>
    </row>
    <row r="144" spans="1:18" customFormat="1" ht="12.75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74"/>
    </row>
    <row r="145" spans="1:256" customFormat="1" ht="12.75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74"/>
    </row>
    <row r="146" spans="1:256" s="13" customFormat="1">
      <c r="A146" s="193" t="s">
        <v>174</v>
      </c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5"/>
      <c r="O146" s="71"/>
    </row>
    <row r="147" spans="1:256" s="13" customForma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71"/>
    </row>
    <row r="148" spans="1:256">
      <c r="A148" s="137" t="s">
        <v>16</v>
      </c>
      <c r="B148" s="137"/>
      <c r="C148" s="137"/>
      <c r="D148" s="133"/>
      <c r="E148" s="121"/>
      <c r="F148" s="128" t="s">
        <v>202</v>
      </c>
      <c r="G148" s="128"/>
      <c r="H148" s="139"/>
      <c r="I148" s="140"/>
      <c r="J148" s="141"/>
      <c r="K148" s="141"/>
      <c r="L148" s="142"/>
      <c r="M148" s="143"/>
      <c r="N148" s="124"/>
      <c r="O148" s="58"/>
    </row>
    <row r="149" spans="1:256" ht="18">
      <c r="A149" s="144" t="s">
        <v>205</v>
      </c>
      <c r="B149" s="174"/>
      <c r="C149" s="174"/>
      <c r="D149" s="175"/>
      <c r="E149" s="146"/>
      <c r="F149" s="171"/>
      <c r="G149" s="128"/>
      <c r="H149" s="139"/>
      <c r="I149" s="140"/>
      <c r="J149" s="141"/>
      <c r="K149" s="141"/>
      <c r="L149" s="142"/>
      <c r="M149" s="143"/>
      <c r="N149" s="124"/>
      <c r="O149" s="58"/>
    </row>
    <row r="150" spans="1:256">
      <c r="A150" s="144" t="s">
        <v>147</v>
      </c>
      <c r="B150" s="174"/>
      <c r="C150" s="174"/>
      <c r="D150" s="175"/>
      <c r="E150" s="146"/>
      <c r="F150" s="153"/>
      <c r="G150" s="140"/>
      <c r="H150" s="140"/>
      <c r="I150" s="141"/>
      <c r="J150" s="141"/>
      <c r="K150" s="141"/>
      <c r="L150" s="150"/>
      <c r="M150" s="151"/>
      <c r="N150" s="152"/>
      <c r="O150" s="60"/>
      <c r="P150" s="17"/>
    </row>
    <row r="151" spans="1:256">
      <c r="A151" s="144" t="s">
        <v>136</v>
      </c>
      <c r="B151" s="174"/>
      <c r="C151" s="174"/>
      <c r="D151" s="175"/>
      <c r="E151" s="146"/>
      <c r="F151" s="171"/>
      <c r="G151" s="128"/>
      <c r="H151" s="139"/>
      <c r="I151" s="140"/>
      <c r="J151" s="141"/>
      <c r="K151" s="141"/>
      <c r="L151" s="142"/>
      <c r="M151" s="143"/>
      <c r="N151" s="124"/>
      <c r="O151" s="58"/>
    </row>
    <row r="152" spans="1:256" s="15" customFormat="1">
      <c r="A152" s="144" t="s">
        <v>135</v>
      </c>
      <c r="B152" s="174"/>
      <c r="C152" s="174"/>
      <c r="D152" s="175"/>
      <c r="E152" s="146"/>
      <c r="F152" s="153"/>
      <c r="G152" s="140"/>
      <c r="H152" s="140"/>
      <c r="I152" s="141"/>
      <c r="J152" s="141"/>
      <c r="K152" s="141"/>
      <c r="L152" s="150"/>
      <c r="M152" s="151"/>
      <c r="N152" s="152"/>
      <c r="O152" s="61"/>
      <c r="P152" s="32"/>
    </row>
    <row r="153" spans="1:256">
      <c r="A153" s="144" t="s">
        <v>15</v>
      </c>
      <c r="B153" s="174"/>
      <c r="C153" s="174"/>
      <c r="D153" s="175"/>
      <c r="E153" s="146"/>
      <c r="F153" s="153"/>
      <c r="G153" s="140"/>
      <c r="H153" s="140"/>
      <c r="I153" s="141"/>
      <c r="J153" s="141"/>
      <c r="K153" s="141"/>
      <c r="L153" s="150"/>
      <c r="M153" s="151"/>
      <c r="N153" s="152"/>
      <c r="O153" s="60"/>
      <c r="P153" s="17"/>
    </row>
    <row r="154" spans="1:256">
      <c r="A154" s="144" t="s">
        <v>155</v>
      </c>
      <c r="B154" s="174"/>
      <c r="C154" s="174"/>
      <c r="D154" s="175"/>
      <c r="E154" s="146"/>
      <c r="F154" s="153"/>
      <c r="G154" s="140"/>
      <c r="H154" s="140"/>
      <c r="I154" s="141"/>
      <c r="J154" s="141"/>
      <c r="K154" s="141"/>
      <c r="L154" s="150"/>
      <c r="M154" s="151"/>
      <c r="N154" s="152"/>
      <c r="O154" s="60"/>
      <c r="P154" s="17"/>
    </row>
    <row r="155" spans="1:256">
      <c r="A155" s="144" t="s">
        <v>165</v>
      </c>
      <c r="B155" s="174"/>
      <c r="C155" s="174"/>
      <c r="D155" s="175"/>
      <c r="E155" s="146"/>
      <c r="F155" s="153"/>
      <c r="G155" s="140"/>
      <c r="H155" s="140"/>
      <c r="I155" s="141"/>
      <c r="J155" s="141"/>
      <c r="K155" s="141"/>
      <c r="L155" s="150"/>
      <c r="M155" s="151"/>
      <c r="N155" s="152"/>
      <c r="O155" s="60"/>
      <c r="P155" s="17"/>
    </row>
    <row r="156" spans="1:256">
      <c r="A156" s="144" t="s">
        <v>153</v>
      </c>
      <c r="B156" s="174"/>
      <c r="C156" s="174"/>
      <c r="D156" s="175"/>
      <c r="E156" s="146"/>
      <c r="F156" s="153"/>
      <c r="G156" s="140"/>
      <c r="H156" s="140"/>
      <c r="I156" s="141"/>
      <c r="J156" s="141"/>
      <c r="K156" s="141"/>
      <c r="L156" s="150"/>
      <c r="M156" s="151"/>
      <c r="N156" s="152"/>
      <c r="O156" s="60"/>
      <c r="P156" s="17"/>
    </row>
    <row r="157" spans="1:256">
      <c r="A157" s="154"/>
      <c r="B157" s="154"/>
      <c r="C157" s="154"/>
      <c r="D157" s="120"/>
      <c r="E157" s="121"/>
      <c r="F157" s="140"/>
      <c r="G157" s="140"/>
      <c r="H157" s="140"/>
      <c r="I157" s="141"/>
      <c r="J157" s="141"/>
      <c r="K157" s="141"/>
      <c r="L157" s="150"/>
      <c r="M157" s="151"/>
      <c r="N157" s="152"/>
      <c r="O157" s="60"/>
      <c r="P157" s="17"/>
    </row>
    <row r="158" spans="1:256" ht="49.5">
      <c r="A158" s="1" t="s">
        <v>3</v>
      </c>
      <c r="B158" s="214" t="s">
        <v>39</v>
      </c>
      <c r="C158" s="1" t="s">
        <v>169</v>
      </c>
      <c r="D158" s="1" t="s">
        <v>4</v>
      </c>
      <c r="E158" s="1" t="s">
        <v>0</v>
      </c>
      <c r="F158" s="2" t="s">
        <v>12</v>
      </c>
      <c r="G158" s="219" t="s">
        <v>5</v>
      </c>
      <c r="H158" s="21" t="s">
        <v>1</v>
      </c>
      <c r="I158" s="21" t="s">
        <v>6</v>
      </c>
      <c r="J158" s="22" t="s">
        <v>7</v>
      </c>
      <c r="K158" s="23" t="s">
        <v>8</v>
      </c>
      <c r="L158" s="22" t="s">
        <v>9</v>
      </c>
      <c r="M158" s="21" t="s">
        <v>134</v>
      </c>
      <c r="N158" s="21" t="s">
        <v>40</v>
      </c>
      <c r="O158" s="69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</row>
    <row r="159" spans="1:256" ht="82.5">
      <c r="A159" s="188">
        <v>1</v>
      </c>
      <c r="B159" s="209"/>
      <c r="C159" s="78"/>
      <c r="D159" s="76" t="s">
        <v>200</v>
      </c>
      <c r="E159" s="78"/>
      <c r="F159" s="78"/>
      <c r="G159" s="209"/>
      <c r="H159" s="78"/>
      <c r="I159" s="78"/>
      <c r="J159" s="78"/>
      <c r="K159" s="78"/>
      <c r="L159" s="78"/>
      <c r="M159" s="81"/>
      <c r="N159" s="78"/>
    </row>
    <row r="160" spans="1:256">
      <c r="A160" s="188"/>
      <c r="B160" s="216" t="s">
        <v>156</v>
      </c>
      <c r="C160" s="57" t="s">
        <v>263</v>
      </c>
      <c r="D160" s="14" t="s">
        <v>137</v>
      </c>
      <c r="E160" s="51" t="s">
        <v>2</v>
      </c>
      <c r="F160" s="220">
        <v>50</v>
      </c>
      <c r="G160" s="220"/>
      <c r="H160" s="3"/>
      <c r="I160" s="19"/>
      <c r="J160" s="18"/>
      <c r="K160" s="20"/>
      <c r="L160" s="18">
        <f>J160*(1+K160/100)</f>
        <v>0</v>
      </c>
      <c r="M160" s="4">
        <f>J160*F160</f>
        <v>0</v>
      </c>
      <c r="N160" s="4">
        <f>L160*F160</f>
        <v>0</v>
      </c>
    </row>
    <row r="161" spans="1:18">
      <c r="A161" s="188"/>
      <c r="B161" s="216" t="s">
        <v>138</v>
      </c>
      <c r="C161" s="57" t="s">
        <v>264</v>
      </c>
      <c r="D161" s="14" t="s">
        <v>137</v>
      </c>
      <c r="E161" s="51" t="s">
        <v>2</v>
      </c>
      <c r="F161" s="220">
        <v>41</v>
      </c>
      <c r="G161" s="220"/>
      <c r="H161" s="3"/>
      <c r="I161" s="19"/>
      <c r="J161" s="18"/>
      <c r="K161" s="20"/>
      <c r="L161" s="18">
        <f>J161*(1+K161/100)</f>
        <v>0</v>
      </c>
      <c r="M161" s="4">
        <f>J161*F161</f>
        <v>0</v>
      </c>
      <c r="N161" s="4">
        <f>L161*F161</f>
        <v>0</v>
      </c>
    </row>
    <row r="162" spans="1:18" ht="99">
      <c r="A162" s="188">
        <v>2</v>
      </c>
      <c r="B162" s="209"/>
      <c r="C162" s="78"/>
      <c r="D162" s="76" t="s">
        <v>201</v>
      </c>
      <c r="E162" s="78"/>
      <c r="F162" s="209"/>
      <c r="G162" s="209"/>
      <c r="H162" s="78"/>
      <c r="I162" s="78"/>
      <c r="J162" s="78"/>
      <c r="K162" s="78"/>
      <c r="L162" s="78"/>
      <c r="M162" s="81"/>
      <c r="N162" s="78"/>
    </row>
    <row r="163" spans="1:18">
      <c r="A163" s="188"/>
      <c r="B163" s="216" t="s">
        <v>157</v>
      </c>
      <c r="C163" s="57" t="s">
        <v>265</v>
      </c>
      <c r="D163" s="14" t="s">
        <v>137</v>
      </c>
      <c r="E163" s="51" t="s">
        <v>2</v>
      </c>
      <c r="F163" s="220">
        <v>1</v>
      </c>
      <c r="G163" s="220"/>
      <c r="H163" s="3"/>
      <c r="I163" s="19"/>
      <c r="J163" s="18"/>
      <c r="K163" s="20"/>
      <c r="L163" s="18">
        <f>J163*(1+K163/100)</f>
        <v>0</v>
      </c>
      <c r="M163" s="4">
        <f>J163*F163</f>
        <v>0</v>
      </c>
      <c r="N163" s="4">
        <f>L163*F163</f>
        <v>0</v>
      </c>
    </row>
    <row r="164" spans="1:18">
      <c r="A164" s="188"/>
      <c r="B164" s="216" t="s">
        <v>158</v>
      </c>
      <c r="C164" s="57" t="s">
        <v>266</v>
      </c>
      <c r="D164" s="14" t="s">
        <v>137</v>
      </c>
      <c r="E164" s="51" t="s">
        <v>2</v>
      </c>
      <c r="F164" s="220">
        <v>5</v>
      </c>
      <c r="G164" s="220"/>
      <c r="H164" s="3"/>
      <c r="I164" s="19"/>
      <c r="J164" s="18"/>
      <c r="K164" s="20"/>
      <c r="L164" s="18">
        <f>J164*(1+K164/100)</f>
        <v>0</v>
      </c>
      <c r="M164" s="4">
        <f>J164*F164</f>
        <v>0</v>
      </c>
      <c r="N164" s="4">
        <f>L164*F164</f>
        <v>0</v>
      </c>
    </row>
    <row r="165" spans="1:18">
      <c r="A165" s="190" t="s">
        <v>44</v>
      </c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2"/>
      <c r="M165" s="89">
        <f>M160+M161+M163+M164</f>
        <v>0</v>
      </c>
      <c r="N165" s="89">
        <f>N160+N161+N163+N164</f>
        <v>0</v>
      </c>
    </row>
    <row r="166" spans="1:18">
      <c r="A166" s="190" t="s">
        <v>45</v>
      </c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2"/>
      <c r="M166" s="89">
        <f>M165*2</f>
        <v>0</v>
      </c>
      <c r="N166" s="89">
        <f>N165*2</f>
        <v>0</v>
      </c>
    </row>
    <row r="167" spans="1:18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76"/>
      <c r="N167" s="126"/>
    </row>
    <row r="168" spans="1:18">
      <c r="A168" s="155"/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76"/>
      <c r="N168" s="126"/>
    </row>
    <row r="169" spans="1:18" s="16" customFormat="1">
      <c r="A169" s="156" t="s">
        <v>129</v>
      </c>
      <c r="B169" s="157"/>
      <c r="C169" s="119"/>
      <c r="D169" s="119"/>
      <c r="E169" s="119"/>
      <c r="F169" s="158" t="s">
        <v>130</v>
      </c>
      <c r="G169" s="119"/>
      <c r="H169" s="119"/>
      <c r="I169" s="119"/>
      <c r="J169" s="119"/>
      <c r="K169" s="130" t="s">
        <v>131</v>
      </c>
      <c r="L169" s="130"/>
      <c r="M169" s="131"/>
      <c r="N169" s="130"/>
      <c r="O169" s="59"/>
    </row>
    <row r="170" spans="1:18" s="16" customFormat="1">
      <c r="A170" s="159"/>
      <c r="B170" s="160"/>
      <c r="C170" s="130"/>
      <c r="D170" s="161"/>
      <c r="E170" s="161"/>
      <c r="F170" s="162"/>
      <c r="G170" s="161"/>
      <c r="H170" s="161"/>
      <c r="I170" s="162"/>
      <c r="J170" s="163"/>
      <c r="K170" s="164"/>
      <c r="L170" s="164"/>
      <c r="M170" s="165"/>
      <c r="N170" s="165"/>
      <c r="O170" s="41"/>
      <c r="P170" s="48"/>
      <c r="Q170" s="48"/>
      <c r="R170" s="48"/>
    </row>
    <row r="171" spans="1:18" s="16" customFormat="1">
      <c r="A171" s="119" t="s">
        <v>132</v>
      </c>
      <c r="B171" s="166"/>
      <c r="C171" s="167"/>
      <c r="D171" s="167"/>
      <c r="E171" s="168"/>
      <c r="F171" s="164"/>
      <c r="G171" s="168"/>
      <c r="H171" s="168"/>
      <c r="I171" s="164"/>
      <c r="J171" s="164"/>
      <c r="K171" s="162"/>
      <c r="L171" s="131"/>
      <c r="M171" s="131"/>
      <c r="N171" s="164"/>
      <c r="O171" s="41"/>
      <c r="P171" s="40"/>
      <c r="Q171" s="39"/>
      <c r="R171" s="39"/>
    </row>
    <row r="172" spans="1:18" s="16" customFormat="1">
      <c r="A172" s="169" t="s">
        <v>133</v>
      </c>
      <c r="B172" s="166"/>
      <c r="C172" s="167"/>
      <c r="D172" s="167"/>
      <c r="E172" s="168"/>
      <c r="F172" s="164"/>
      <c r="G172" s="168"/>
      <c r="H172" s="168"/>
      <c r="I172" s="164"/>
      <c r="J172" s="164"/>
      <c r="K172" s="162"/>
      <c r="L172" s="131"/>
      <c r="M172" s="131"/>
      <c r="N172" s="164"/>
      <c r="O172" s="41"/>
      <c r="P172" s="40"/>
      <c r="Q172" s="40"/>
      <c r="R172" s="40"/>
    </row>
    <row r="173" spans="1:18">
      <c r="A173" s="155"/>
      <c r="B173" s="155"/>
      <c r="C173" s="155"/>
      <c r="D173" s="155"/>
      <c r="E173" s="155"/>
      <c r="F173" s="155"/>
      <c r="G173" s="155"/>
      <c r="H173" s="155"/>
      <c r="I173" s="155"/>
      <c r="J173" s="155"/>
      <c r="K173" s="155"/>
      <c r="L173" s="155"/>
      <c r="M173" s="176"/>
      <c r="N173" s="126"/>
    </row>
    <row r="174" spans="1:18">
      <c r="A174" s="155"/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76"/>
      <c r="N174" s="126"/>
    </row>
    <row r="175" spans="1:18" s="13" customFormat="1">
      <c r="A175" s="200" t="s">
        <v>175</v>
      </c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2"/>
      <c r="O175" s="71"/>
    </row>
    <row r="176" spans="1:18" s="13" customFormat="1">
      <c r="A176" s="117"/>
      <c r="B176" s="170"/>
      <c r="C176" s="117"/>
      <c r="D176" s="117"/>
      <c r="E176" s="117"/>
      <c r="F176" s="117"/>
      <c r="G176" s="170"/>
      <c r="H176" s="117"/>
      <c r="I176" s="117"/>
      <c r="J176" s="117"/>
      <c r="K176" s="117"/>
      <c r="L176" s="117"/>
      <c r="M176" s="117"/>
      <c r="N176" s="117"/>
      <c r="O176" s="71"/>
    </row>
    <row r="177" spans="1:256">
      <c r="A177" s="96" t="s">
        <v>16</v>
      </c>
      <c r="B177" s="137"/>
      <c r="C177" s="96"/>
      <c r="D177" s="97"/>
      <c r="E177" s="98"/>
      <c r="F177" s="99" t="s">
        <v>170</v>
      </c>
      <c r="G177" s="128"/>
      <c r="H177" s="103"/>
      <c r="I177" s="104"/>
      <c r="J177" s="105"/>
      <c r="K177" s="105"/>
      <c r="L177" s="106"/>
      <c r="M177" s="107"/>
      <c r="N177" s="108"/>
      <c r="O177" s="58"/>
    </row>
    <row r="178" spans="1:256" ht="18">
      <c r="A178" s="112" t="s">
        <v>163</v>
      </c>
      <c r="B178" s="144"/>
      <c r="C178" s="112"/>
      <c r="D178" s="115"/>
      <c r="E178" s="100"/>
      <c r="F178" s="101"/>
      <c r="G178" s="128"/>
      <c r="H178" s="103"/>
      <c r="I178" s="104"/>
      <c r="J178" s="105"/>
      <c r="K178" s="105"/>
      <c r="L178" s="106"/>
      <c r="M178" s="107"/>
      <c r="N178" s="108"/>
      <c r="O178" s="58"/>
    </row>
    <row r="179" spans="1:256">
      <c r="A179" s="112" t="s">
        <v>147</v>
      </c>
      <c r="B179" s="144"/>
      <c r="C179" s="112"/>
      <c r="D179" s="115"/>
      <c r="E179" s="100"/>
      <c r="F179" s="102"/>
      <c r="G179" s="140"/>
      <c r="H179" s="104"/>
      <c r="I179" s="105"/>
      <c r="J179" s="105"/>
      <c r="K179" s="105"/>
      <c r="L179" s="109"/>
      <c r="M179" s="110"/>
      <c r="N179" s="111"/>
      <c r="O179" s="60"/>
      <c r="P179" s="17"/>
    </row>
    <row r="180" spans="1:256">
      <c r="A180" s="112" t="s">
        <v>25</v>
      </c>
      <c r="B180" s="144"/>
      <c r="C180" s="112"/>
      <c r="D180" s="115"/>
      <c r="E180" s="100"/>
      <c r="F180" s="101"/>
      <c r="G180" s="128"/>
      <c r="H180" s="103"/>
      <c r="I180" s="104"/>
      <c r="J180" s="105"/>
      <c r="K180" s="105"/>
      <c r="L180" s="106"/>
      <c r="M180" s="107"/>
      <c r="N180" s="108"/>
      <c r="O180" s="58"/>
    </row>
    <row r="181" spans="1:256">
      <c r="A181" s="112" t="s">
        <v>17</v>
      </c>
      <c r="B181" s="144"/>
      <c r="C181" s="112"/>
      <c r="D181" s="115"/>
      <c r="E181" s="100"/>
      <c r="F181" s="102"/>
      <c r="G181" s="140"/>
      <c r="H181" s="104"/>
      <c r="I181" s="105"/>
      <c r="J181" s="105"/>
      <c r="K181" s="105"/>
      <c r="L181" s="109"/>
      <c r="M181" s="110"/>
      <c r="N181" s="111"/>
      <c r="O181" s="60"/>
      <c r="P181" s="17"/>
    </row>
    <row r="182" spans="1:256">
      <c r="A182" s="112" t="s">
        <v>36</v>
      </c>
      <c r="B182" s="144"/>
      <c r="C182" s="112"/>
      <c r="D182" s="115"/>
      <c r="E182" s="100"/>
      <c r="F182" s="102"/>
      <c r="G182" s="140"/>
      <c r="H182" s="104"/>
      <c r="I182" s="105"/>
      <c r="J182" s="105"/>
      <c r="K182" s="105"/>
      <c r="L182" s="109"/>
      <c r="M182" s="110"/>
      <c r="N182" s="111"/>
      <c r="O182" s="60"/>
      <c r="P182" s="17"/>
    </row>
    <row r="183" spans="1:256">
      <c r="A183" s="112" t="s">
        <v>155</v>
      </c>
      <c r="B183" s="144"/>
      <c r="C183" s="112"/>
      <c r="D183" s="115"/>
      <c r="E183" s="100"/>
      <c r="F183" s="102"/>
      <c r="G183" s="140"/>
      <c r="H183" s="104"/>
      <c r="I183" s="105"/>
      <c r="J183" s="105"/>
      <c r="K183" s="105"/>
      <c r="L183" s="109"/>
      <c r="M183" s="110"/>
      <c r="N183" s="111"/>
      <c r="O183" s="60"/>
      <c r="P183" s="17"/>
    </row>
    <row r="184" spans="1:256">
      <c r="A184" s="112" t="s">
        <v>166</v>
      </c>
      <c r="B184" s="144"/>
      <c r="C184" s="112"/>
      <c r="D184" s="115"/>
      <c r="E184" s="100"/>
      <c r="F184" s="102"/>
      <c r="G184" s="140"/>
      <c r="H184" s="104"/>
      <c r="I184" s="105"/>
      <c r="J184" s="105"/>
      <c r="K184" s="105"/>
      <c r="L184" s="109"/>
      <c r="M184" s="110"/>
      <c r="N184" s="111"/>
      <c r="O184" s="60"/>
      <c r="P184" s="17"/>
    </row>
    <row r="185" spans="1:256">
      <c r="A185" s="112" t="s">
        <v>153</v>
      </c>
      <c r="B185" s="144"/>
      <c r="C185" s="112"/>
      <c r="D185" s="115"/>
      <c r="E185" s="100"/>
      <c r="F185" s="102"/>
      <c r="G185" s="140"/>
      <c r="H185" s="104"/>
      <c r="I185" s="105"/>
      <c r="J185" s="105"/>
      <c r="K185" s="105"/>
      <c r="L185" s="109"/>
      <c r="M185" s="110"/>
      <c r="N185" s="111"/>
      <c r="O185" s="60"/>
      <c r="P185" s="17"/>
    </row>
    <row r="186" spans="1:256">
      <c r="A186" s="113"/>
      <c r="B186" s="154"/>
      <c r="C186" s="113"/>
      <c r="D186" s="114"/>
      <c r="E186" s="98"/>
      <c r="F186" s="104"/>
      <c r="G186" s="140"/>
      <c r="H186" s="104"/>
      <c r="I186" s="105"/>
      <c r="J186" s="105"/>
      <c r="K186" s="105"/>
      <c r="L186" s="109"/>
      <c r="M186" s="110"/>
      <c r="N186" s="111"/>
      <c r="O186" s="60"/>
      <c r="P186" s="17"/>
    </row>
    <row r="187" spans="1:256" ht="49.5">
      <c r="A187" s="1" t="s">
        <v>3</v>
      </c>
      <c r="B187" s="214" t="s">
        <v>39</v>
      </c>
      <c r="C187" s="1" t="s">
        <v>169</v>
      </c>
      <c r="D187" s="1" t="s">
        <v>4</v>
      </c>
      <c r="E187" s="1" t="s">
        <v>0</v>
      </c>
      <c r="F187" s="2" t="s">
        <v>12</v>
      </c>
      <c r="G187" s="219" t="s">
        <v>5</v>
      </c>
      <c r="H187" s="21" t="s">
        <v>1</v>
      </c>
      <c r="I187" s="21" t="s">
        <v>6</v>
      </c>
      <c r="J187" s="22" t="s">
        <v>7</v>
      </c>
      <c r="K187" s="23" t="s">
        <v>8</v>
      </c>
      <c r="L187" s="22" t="s">
        <v>9</v>
      </c>
      <c r="M187" s="21" t="s">
        <v>134</v>
      </c>
      <c r="N187" s="21" t="s">
        <v>40</v>
      </c>
      <c r="O187" s="69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  <c r="IU187" s="24"/>
      <c r="IV187" s="24"/>
    </row>
    <row r="188" spans="1:256" ht="66">
      <c r="A188" s="204">
        <v>1</v>
      </c>
      <c r="B188" s="217"/>
      <c r="C188" s="91"/>
      <c r="D188" s="76" t="s">
        <v>211</v>
      </c>
      <c r="E188" s="78"/>
      <c r="F188" s="78"/>
      <c r="G188" s="209"/>
      <c r="H188" s="78"/>
      <c r="I188" s="78"/>
      <c r="J188" s="78"/>
      <c r="K188" s="78"/>
      <c r="L188" s="78"/>
      <c r="M188" s="81"/>
      <c r="N188" s="78"/>
    </row>
    <row r="189" spans="1:256">
      <c r="A189" s="206"/>
      <c r="B189" s="213" t="s">
        <v>50</v>
      </c>
      <c r="C189" s="62" t="s">
        <v>267</v>
      </c>
      <c r="D189" s="14" t="s">
        <v>160</v>
      </c>
      <c r="E189" s="51" t="s">
        <v>2</v>
      </c>
      <c r="F189" s="220">
        <v>245</v>
      </c>
      <c r="G189" s="220"/>
      <c r="H189" s="3"/>
      <c r="I189" s="19"/>
      <c r="J189" s="18"/>
      <c r="K189" s="27"/>
      <c r="L189" s="18">
        <f>J189*(1+K189/100)</f>
        <v>0</v>
      </c>
      <c r="M189" s="4">
        <f>J189*F189</f>
        <v>0</v>
      </c>
      <c r="N189" s="4">
        <f>L189*F189</f>
        <v>0</v>
      </c>
    </row>
    <row r="190" spans="1:256">
      <c r="A190" s="206"/>
      <c r="B190" s="213" t="s">
        <v>51</v>
      </c>
      <c r="C190" s="62" t="s">
        <v>268</v>
      </c>
      <c r="D190" s="14" t="s">
        <v>146</v>
      </c>
      <c r="E190" s="51" t="s">
        <v>2</v>
      </c>
      <c r="F190" s="220">
        <v>105</v>
      </c>
      <c r="G190" s="220"/>
      <c r="H190" s="3"/>
      <c r="I190" s="19"/>
      <c r="J190" s="18"/>
      <c r="K190" s="27"/>
      <c r="L190" s="18">
        <f>J190*(1+K190/100)</f>
        <v>0</v>
      </c>
      <c r="M190" s="4">
        <f>J190*F190</f>
        <v>0</v>
      </c>
      <c r="N190" s="4">
        <f>L190*F190</f>
        <v>0</v>
      </c>
    </row>
    <row r="191" spans="1:256">
      <c r="A191" s="205"/>
      <c r="B191" s="213" t="s">
        <v>159</v>
      </c>
      <c r="C191" s="62" t="s">
        <v>269</v>
      </c>
      <c r="D191" s="14" t="s">
        <v>144</v>
      </c>
      <c r="E191" s="51" t="s">
        <v>2</v>
      </c>
      <c r="F191" s="220">
        <v>15</v>
      </c>
      <c r="G191" s="220"/>
      <c r="H191" s="3"/>
      <c r="I191" s="19"/>
      <c r="J191" s="18"/>
      <c r="K191" s="27"/>
      <c r="L191" s="18">
        <f>J191*(1+K191/100)</f>
        <v>0</v>
      </c>
      <c r="M191" s="4">
        <f>J191*F191</f>
        <v>0</v>
      </c>
      <c r="N191" s="4">
        <f>L191*F191</f>
        <v>0</v>
      </c>
    </row>
    <row r="192" spans="1:256" ht="49.5">
      <c r="A192" s="204">
        <v>2</v>
      </c>
      <c r="B192" s="217"/>
      <c r="C192" s="91"/>
      <c r="D192" s="76" t="s">
        <v>212</v>
      </c>
      <c r="E192" s="78"/>
      <c r="F192" s="209"/>
      <c r="G192" s="209"/>
      <c r="H192" s="78"/>
      <c r="I192" s="78"/>
      <c r="J192" s="78"/>
      <c r="K192" s="78"/>
      <c r="L192" s="78"/>
      <c r="M192" s="81"/>
      <c r="N192" s="78"/>
    </row>
    <row r="193" spans="1:18">
      <c r="A193" s="206"/>
      <c r="B193" s="213" t="s">
        <v>52</v>
      </c>
      <c r="C193" s="62" t="s">
        <v>270</v>
      </c>
      <c r="D193" s="14" t="s">
        <v>160</v>
      </c>
      <c r="E193" s="51" t="s">
        <v>2</v>
      </c>
      <c r="F193" s="220">
        <v>370</v>
      </c>
      <c r="G193" s="220"/>
      <c r="H193" s="3"/>
      <c r="I193" s="19"/>
      <c r="J193" s="18"/>
      <c r="K193" s="27"/>
      <c r="L193" s="18">
        <f>J193*(1+K193/100)</f>
        <v>0</v>
      </c>
      <c r="M193" s="4">
        <f>J193*F193</f>
        <v>0</v>
      </c>
      <c r="N193" s="4">
        <f>L193*F193</f>
        <v>0</v>
      </c>
    </row>
    <row r="194" spans="1:18" ht="19.5" customHeight="1">
      <c r="A194" s="206"/>
      <c r="B194" s="213" t="s">
        <v>53</v>
      </c>
      <c r="C194" s="62" t="s">
        <v>271</v>
      </c>
      <c r="D194" s="14" t="s">
        <v>146</v>
      </c>
      <c r="E194" s="51" t="s">
        <v>2</v>
      </c>
      <c r="F194" s="220">
        <v>110</v>
      </c>
      <c r="G194" s="220"/>
      <c r="H194" s="3"/>
      <c r="I194" s="19"/>
      <c r="J194" s="18"/>
      <c r="K194" s="27"/>
      <c r="L194" s="18">
        <f>J194*(1+K194/100)</f>
        <v>0</v>
      </c>
      <c r="M194" s="4">
        <f>J194*F194</f>
        <v>0</v>
      </c>
      <c r="N194" s="4">
        <f>L194*F194</f>
        <v>0</v>
      </c>
    </row>
    <row r="195" spans="1:18">
      <c r="A195" s="205"/>
      <c r="B195" s="213" t="s">
        <v>161</v>
      </c>
      <c r="C195" s="62" t="s">
        <v>272</v>
      </c>
      <c r="D195" s="14" t="s">
        <v>144</v>
      </c>
      <c r="E195" s="51" t="s">
        <v>2</v>
      </c>
      <c r="F195" s="220">
        <v>1</v>
      </c>
      <c r="G195" s="220"/>
      <c r="H195" s="3"/>
      <c r="I195" s="19"/>
      <c r="J195" s="18"/>
      <c r="K195" s="27"/>
      <c r="L195" s="18">
        <f>J195*(1+K195/100)</f>
        <v>0</v>
      </c>
      <c r="M195" s="4">
        <f>J195*F195</f>
        <v>0</v>
      </c>
      <c r="N195" s="4">
        <f>L195*F195</f>
        <v>0</v>
      </c>
    </row>
    <row r="196" spans="1:18" ht="49.5">
      <c r="A196" s="204">
        <v>3</v>
      </c>
      <c r="B196" s="217"/>
      <c r="C196" s="91"/>
      <c r="D196" s="76" t="s">
        <v>213</v>
      </c>
      <c r="E196" s="78"/>
      <c r="F196" s="209"/>
      <c r="G196" s="209"/>
      <c r="H196" s="78"/>
      <c r="I196" s="78"/>
      <c r="J196" s="78"/>
      <c r="K196" s="78"/>
      <c r="L196" s="78"/>
      <c r="M196" s="81"/>
      <c r="N196" s="78"/>
    </row>
    <row r="197" spans="1:18">
      <c r="A197" s="206"/>
      <c r="B197" s="213" t="s">
        <v>54</v>
      </c>
      <c r="C197" s="62" t="s">
        <v>273</v>
      </c>
      <c r="D197" s="14" t="s">
        <v>160</v>
      </c>
      <c r="E197" s="51" t="s">
        <v>2</v>
      </c>
      <c r="F197" s="220">
        <v>180</v>
      </c>
      <c r="G197" s="220"/>
      <c r="H197" s="3"/>
      <c r="I197" s="19"/>
      <c r="J197" s="28"/>
      <c r="K197" s="27"/>
      <c r="L197" s="18">
        <f>J197*(1+K197/100)</f>
        <v>0</v>
      </c>
      <c r="M197" s="4">
        <f>J197*F197</f>
        <v>0</v>
      </c>
      <c r="N197" s="4">
        <f>L197*F197</f>
        <v>0</v>
      </c>
    </row>
    <row r="198" spans="1:18">
      <c r="A198" s="206"/>
      <c r="B198" s="213" t="s">
        <v>55</v>
      </c>
      <c r="C198" s="62" t="s">
        <v>274</v>
      </c>
      <c r="D198" s="14" t="s">
        <v>146</v>
      </c>
      <c r="E198" s="51" t="s">
        <v>2</v>
      </c>
      <c r="F198" s="220">
        <v>10</v>
      </c>
      <c r="G198" s="220"/>
      <c r="H198" s="3"/>
      <c r="I198" s="19"/>
      <c r="J198" s="28"/>
      <c r="K198" s="27"/>
      <c r="L198" s="18">
        <f>J198*(1+K198/100)</f>
        <v>0</v>
      </c>
      <c r="M198" s="4">
        <f>J198*F198</f>
        <v>0</v>
      </c>
      <c r="N198" s="4">
        <f>L198*F198</f>
        <v>0</v>
      </c>
    </row>
    <row r="199" spans="1:18">
      <c r="A199" s="205"/>
      <c r="B199" s="213" t="s">
        <v>162</v>
      </c>
      <c r="C199" s="62" t="s">
        <v>275</v>
      </c>
      <c r="D199" s="14" t="s">
        <v>144</v>
      </c>
      <c r="E199" s="51" t="s">
        <v>2</v>
      </c>
      <c r="F199" s="220">
        <v>5</v>
      </c>
      <c r="G199" s="220"/>
      <c r="H199" s="3"/>
      <c r="I199" s="19"/>
      <c r="J199" s="28"/>
      <c r="K199" s="27"/>
      <c r="L199" s="18">
        <f>J199*(1+K199/100)</f>
        <v>0</v>
      </c>
      <c r="M199" s="4">
        <f>J199*F199</f>
        <v>0</v>
      </c>
      <c r="N199" s="4">
        <f>L199*F199</f>
        <v>0</v>
      </c>
    </row>
    <row r="200" spans="1:18" ht="49.5">
      <c r="A200" s="204">
        <v>4</v>
      </c>
      <c r="B200" s="217"/>
      <c r="C200" s="91"/>
      <c r="D200" s="76" t="s">
        <v>214</v>
      </c>
      <c r="E200" s="78"/>
      <c r="F200" s="209"/>
      <c r="G200" s="209"/>
      <c r="H200" s="78"/>
      <c r="I200" s="78"/>
      <c r="J200" s="78"/>
      <c r="K200" s="78"/>
      <c r="L200" s="78"/>
      <c r="M200" s="81"/>
      <c r="N200" s="78"/>
    </row>
    <row r="201" spans="1:18">
      <c r="A201" s="205"/>
      <c r="B201" s="213" t="s">
        <v>56</v>
      </c>
      <c r="C201" s="62" t="s">
        <v>276</v>
      </c>
      <c r="D201" s="63" t="s">
        <v>29</v>
      </c>
      <c r="E201" s="51" t="s">
        <v>2</v>
      </c>
      <c r="F201" s="220">
        <v>330</v>
      </c>
      <c r="G201" s="220"/>
      <c r="H201" s="3"/>
      <c r="I201" s="51"/>
      <c r="J201" s="18"/>
      <c r="K201" s="27"/>
      <c r="L201" s="18">
        <f>J201*(1+K201/100)</f>
        <v>0</v>
      </c>
      <c r="M201" s="4">
        <f>J201*F201</f>
        <v>0</v>
      </c>
      <c r="N201" s="4">
        <f>L201*F201</f>
        <v>0</v>
      </c>
    </row>
    <row r="202" spans="1:18">
      <c r="A202" s="190" t="s">
        <v>46</v>
      </c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2"/>
      <c r="M202" s="89">
        <f>SUM(M189:M201)</f>
        <v>0</v>
      </c>
      <c r="N202" s="89">
        <f>SUM(N189:N201)</f>
        <v>0</v>
      </c>
    </row>
    <row r="203" spans="1:18">
      <c r="A203" s="190" t="s">
        <v>47</v>
      </c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2"/>
      <c r="M203" s="89">
        <f>M202*2</f>
        <v>0</v>
      </c>
      <c r="N203" s="89">
        <f>N202*2</f>
        <v>0</v>
      </c>
    </row>
    <row r="204" spans="1:18" s="15" customFormat="1">
      <c r="A204" s="177"/>
      <c r="B204" s="177"/>
      <c r="C204" s="177"/>
      <c r="D204" s="177"/>
      <c r="E204" s="121"/>
      <c r="F204" s="120"/>
      <c r="G204" s="120"/>
      <c r="H204" s="120"/>
      <c r="I204" s="178"/>
      <c r="J204" s="178"/>
      <c r="K204" s="120"/>
      <c r="L204" s="120"/>
      <c r="M204" s="178"/>
      <c r="N204" s="120"/>
      <c r="O204" s="72"/>
    </row>
    <row r="205" spans="1:18" s="13" customForma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71"/>
    </row>
    <row r="206" spans="1:18" s="16" customFormat="1">
      <c r="A206" s="156" t="s">
        <v>129</v>
      </c>
      <c r="B206" s="157"/>
      <c r="C206" s="119"/>
      <c r="D206" s="119"/>
      <c r="E206" s="119"/>
      <c r="F206" s="158" t="s">
        <v>130</v>
      </c>
      <c r="G206" s="119"/>
      <c r="H206" s="119"/>
      <c r="I206" s="119"/>
      <c r="J206" s="119"/>
      <c r="K206" s="130" t="s">
        <v>131</v>
      </c>
      <c r="L206" s="130"/>
      <c r="M206" s="131"/>
      <c r="N206" s="130"/>
      <c r="O206" s="59"/>
    </row>
    <row r="207" spans="1:18" s="16" customFormat="1">
      <c r="A207" s="159"/>
      <c r="B207" s="160"/>
      <c r="C207" s="130"/>
      <c r="D207" s="161"/>
      <c r="E207" s="161"/>
      <c r="F207" s="162"/>
      <c r="G207" s="161"/>
      <c r="H207" s="161"/>
      <c r="I207" s="162"/>
      <c r="J207" s="163"/>
      <c r="K207" s="164"/>
      <c r="L207" s="164"/>
      <c r="M207" s="165"/>
      <c r="N207" s="165"/>
      <c r="O207" s="41"/>
      <c r="P207" s="48"/>
      <c r="Q207" s="48"/>
      <c r="R207" s="48"/>
    </row>
    <row r="208" spans="1:18" s="16" customFormat="1">
      <c r="A208" s="119" t="s">
        <v>132</v>
      </c>
      <c r="B208" s="166"/>
      <c r="C208" s="167"/>
      <c r="D208" s="167"/>
      <c r="E208" s="168"/>
      <c r="F208" s="164"/>
      <c r="G208" s="168"/>
      <c r="H208" s="168"/>
      <c r="I208" s="164"/>
      <c r="J208" s="164"/>
      <c r="K208" s="162"/>
      <c r="L208" s="131"/>
      <c r="M208" s="131"/>
      <c r="N208" s="164"/>
      <c r="O208" s="41"/>
      <c r="P208" s="40"/>
      <c r="Q208" s="39"/>
      <c r="R208" s="39"/>
    </row>
    <row r="209" spans="1:18" s="16" customFormat="1">
      <c r="A209" s="169" t="s">
        <v>133</v>
      </c>
      <c r="B209" s="166"/>
      <c r="C209" s="167"/>
      <c r="D209" s="167"/>
      <c r="E209" s="168"/>
      <c r="F209" s="164"/>
      <c r="G209" s="168"/>
      <c r="H209" s="168"/>
      <c r="I209" s="164"/>
      <c r="J209" s="164"/>
      <c r="K209" s="162"/>
      <c r="L209" s="131"/>
      <c r="M209" s="131"/>
      <c r="N209" s="164"/>
      <c r="O209" s="41"/>
      <c r="P209" s="40"/>
      <c r="Q209" s="40"/>
      <c r="R209" s="40"/>
    </row>
    <row r="210" spans="1:18">
      <c r="A210" s="155"/>
      <c r="B210" s="155"/>
      <c r="C210" s="155"/>
      <c r="D210" s="155"/>
      <c r="E210" s="155"/>
      <c r="F210" s="155"/>
      <c r="G210" s="155"/>
      <c r="H210" s="155"/>
      <c r="I210" s="155"/>
      <c r="J210" s="155"/>
      <c r="K210" s="155"/>
      <c r="L210" s="155"/>
      <c r="M210" s="126"/>
      <c r="N210" s="126"/>
    </row>
    <row r="211" spans="1:18">
      <c r="A211" s="155"/>
      <c r="B211" s="155"/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26"/>
      <c r="N211" s="126"/>
    </row>
    <row r="212" spans="1:18" s="13" customFormat="1">
      <c r="A212" s="200" t="s">
        <v>176</v>
      </c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2"/>
      <c r="O212" s="71"/>
    </row>
    <row r="213" spans="1:18" s="13" customForma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71"/>
    </row>
    <row r="214" spans="1:18" s="15" customFormat="1">
      <c r="A214" s="137" t="s">
        <v>16</v>
      </c>
      <c r="B214" s="137"/>
      <c r="C214" s="137"/>
      <c r="D214" s="177"/>
      <c r="E214" s="121"/>
      <c r="F214" s="128" t="s">
        <v>202</v>
      </c>
      <c r="G214" s="120"/>
      <c r="H214" s="120"/>
      <c r="I214" s="178"/>
      <c r="J214" s="178"/>
      <c r="K214" s="120"/>
      <c r="L214" s="120"/>
      <c r="M214" s="178"/>
      <c r="N214" s="120"/>
      <c r="O214" s="72"/>
    </row>
    <row r="215" spans="1:18" s="15" customFormat="1">
      <c r="A215" s="179" t="s">
        <v>149</v>
      </c>
      <c r="B215" s="179"/>
      <c r="C215" s="179"/>
      <c r="D215" s="145"/>
      <c r="E215" s="180"/>
      <c r="F215" s="181"/>
      <c r="G215" s="120"/>
      <c r="H215" s="120"/>
      <c r="I215" s="178"/>
      <c r="J215" s="178"/>
      <c r="K215" s="120"/>
      <c r="L215" s="120"/>
      <c r="M215" s="178"/>
      <c r="N215" s="120"/>
      <c r="O215" s="72"/>
    </row>
    <row r="216" spans="1:18" s="15" customFormat="1">
      <c r="A216" s="179" t="s">
        <v>150</v>
      </c>
      <c r="B216" s="179"/>
      <c r="C216" s="179"/>
      <c r="D216" s="145"/>
      <c r="E216" s="180"/>
      <c r="F216" s="181"/>
      <c r="G216" s="120"/>
      <c r="H216" s="120"/>
      <c r="I216" s="178"/>
      <c r="J216" s="178"/>
      <c r="K216" s="120"/>
      <c r="L216" s="120"/>
      <c r="M216" s="178"/>
      <c r="N216" s="120"/>
      <c r="O216" s="72"/>
    </row>
    <row r="217" spans="1:18" s="15" customFormat="1">
      <c r="A217" s="179" t="s">
        <v>13</v>
      </c>
      <c r="B217" s="179"/>
      <c r="C217" s="179"/>
      <c r="D217" s="145"/>
      <c r="E217" s="180"/>
      <c r="F217" s="181"/>
      <c r="G217" s="120"/>
      <c r="H217" s="120"/>
      <c r="I217" s="178"/>
      <c r="J217" s="178"/>
      <c r="K217" s="120"/>
      <c r="L217" s="120"/>
      <c r="M217" s="178"/>
      <c r="N217" s="120"/>
      <c r="O217" s="72"/>
    </row>
    <row r="218" spans="1:18" s="15" customFormat="1">
      <c r="A218" s="179" t="s">
        <v>148</v>
      </c>
      <c r="B218" s="179"/>
      <c r="C218" s="179"/>
      <c r="D218" s="145"/>
      <c r="E218" s="180"/>
      <c r="F218" s="181"/>
      <c r="G218" s="120"/>
      <c r="H218" s="120"/>
      <c r="I218" s="178"/>
      <c r="J218" s="178"/>
      <c r="K218" s="120"/>
      <c r="L218" s="120"/>
      <c r="M218" s="178"/>
      <c r="N218" s="120"/>
      <c r="O218" s="72"/>
    </row>
    <row r="219" spans="1:18" s="15" customFormat="1" ht="18">
      <c r="A219" s="179" t="s">
        <v>206</v>
      </c>
      <c r="B219" s="179"/>
      <c r="C219" s="179"/>
      <c r="D219" s="145"/>
      <c r="E219" s="180"/>
      <c r="F219" s="181"/>
      <c r="G219" s="120"/>
      <c r="H219" s="120"/>
      <c r="I219" s="178"/>
      <c r="J219" s="178"/>
      <c r="K219" s="120"/>
      <c r="L219" s="120"/>
      <c r="M219" s="178"/>
      <c r="N219" s="120"/>
      <c r="O219" s="72"/>
    </row>
    <row r="220" spans="1:18" s="15" customFormat="1">
      <c r="A220" s="179" t="s">
        <v>37</v>
      </c>
      <c r="B220" s="179"/>
      <c r="C220" s="179"/>
      <c r="D220" s="145"/>
      <c r="E220" s="180"/>
      <c r="F220" s="181"/>
      <c r="G220" s="120"/>
      <c r="H220" s="120"/>
      <c r="I220" s="178"/>
      <c r="J220" s="178"/>
      <c r="K220" s="120"/>
      <c r="L220" s="120"/>
      <c r="M220" s="178"/>
      <c r="N220" s="120"/>
      <c r="O220" s="72"/>
    </row>
    <row r="221" spans="1:18" s="15" customFormat="1">
      <c r="A221" s="179" t="s">
        <v>147</v>
      </c>
      <c r="B221" s="179"/>
      <c r="C221" s="179"/>
      <c r="D221" s="145"/>
      <c r="E221" s="180"/>
      <c r="F221" s="181"/>
      <c r="G221" s="120"/>
      <c r="H221" s="120"/>
      <c r="I221" s="178"/>
      <c r="J221" s="178"/>
      <c r="K221" s="120"/>
      <c r="L221" s="120"/>
      <c r="M221" s="178"/>
      <c r="N221" s="120"/>
      <c r="O221" s="72"/>
    </row>
    <row r="222" spans="1:18" s="15" customFormat="1">
      <c r="A222" s="179" t="s">
        <v>155</v>
      </c>
      <c r="B222" s="179"/>
      <c r="C222" s="179"/>
      <c r="D222" s="145"/>
      <c r="E222" s="180"/>
      <c r="F222" s="181"/>
      <c r="G222" s="120"/>
      <c r="H222" s="120"/>
      <c r="I222" s="178"/>
      <c r="J222" s="178"/>
      <c r="K222" s="120"/>
      <c r="L222" s="120"/>
      <c r="M222" s="178"/>
      <c r="N222" s="120"/>
      <c r="O222" s="72"/>
    </row>
    <row r="223" spans="1:18" s="15" customFormat="1">
      <c r="A223" s="179" t="s">
        <v>166</v>
      </c>
      <c r="B223" s="179"/>
      <c r="C223" s="179"/>
      <c r="D223" s="145"/>
      <c r="E223" s="180"/>
      <c r="F223" s="181"/>
      <c r="G223" s="120"/>
      <c r="H223" s="120"/>
      <c r="I223" s="178"/>
      <c r="J223" s="178"/>
      <c r="K223" s="120"/>
      <c r="L223" s="120"/>
      <c r="M223" s="178"/>
      <c r="N223" s="120"/>
      <c r="O223" s="72"/>
    </row>
    <row r="224" spans="1:18" s="15" customFormat="1">
      <c r="A224" s="179" t="s">
        <v>153</v>
      </c>
      <c r="B224" s="179"/>
      <c r="C224" s="179"/>
      <c r="D224" s="145"/>
      <c r="E224" s="180"/>
      <c r="F224" s="181"/>
      <c r="G224" s="120"/>
      <c r="H224" s="120"/>
      <c r="I224" s="178"/>
      <c r="J224" s="178"/>
      <c r="K224" s="120"/>
      <c r="L224" s="120"/>
      <c r="M224" s="178"/>
      <c r="N224" s="120"/>
      <c r="O224" s="72"/>
    </row>
    <row r="225" spans="1:256" s="15" customFormat="1">
      <c r="A225" s="182"/>
      <c r="B225" s="182"/>
      <c r="C225" s="182"/>
      <c r="D225" s="120"/>
      <c r="E225" s="120"/>
      <c r="F225" s="120"/>
      <c r="G225" s="120"/>
      <c r="H225" s="120"/>
      <c r="I225" s="178"/>
      <c r="J225" s="178"/>
      <c r="K225" s="120"/>
      <c r="L225" s="120"/>
      <c r="M225" s="178"/>
      <c r="N225" s="120"/>
      <c r="O225" s="72"/>
    </row>
    <row r="226" spans="1:256" ht="49.5">
      <c r="A226" s="1" t="s">
        <v>3</v>
      </c>
      <c r="B226" s="214" t="s">
        <v>39</v>
      </c>
      <c r="C226" s="1" t="s">
        <v>169</v>
      </c>
      <c r="D226" s="1" t="s">
        <v>4</v>
      </c>
      <c r="E226" s="1" t="s">
        <v>0</v>
      </c>
      <c r="F226" s="2" t="s">
        <v>12</v>
      </c>
      <c r="G226" s="219" t="s">
        <v>5</v>
      </c>
      <c r="H226" s="21" t="s">
        <v>1</v>
      </c>
      <c r="I226" s="21" t="s">
        <v>6</v>
      </c>
      <c r="J226" s="22" t="s">
        <v>7</v>
      </c>
      <c r="K226" s="23" t="s">
        <v>8</v>
      </c>
      <c r="L226" s="22" t="s">
        <v>9</v>
      </c>
      <c r="M226" s="21" t="s">
        <v>134</v>
      </c>
      <c r="N226" s="21" t="s">
        <v>40</v>
      </c>
      <c r="O226" s="69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</row>
    <row r="227" spans="1:256">
      <c r="A227" s="203">
        <v>1</v>
      </c>
      <c r="B227" s="217"/>
      <c r="C227" s="91"/>
      <c r="D227" s="183" t="s">
        <v>207</v>
      </c>
      <c r="E227" s="78"/>
      <c r="F227" s="78"/>
      <c r="G227" s="209"/>
      <c r="H227" s="78"/>
      <c r="I227" s="78"/>
      <c r="J227" s="78"/>
      <c r="K227" s="78"/>
      <c r="L227" s="78"/>
      <c r="M227" s="81"/>
      <c r="N227" s="78"/>
    </row>
    <row r="228" spans="1:256">
      <c r="A228" s="203"/>
      <c r="B228" s="213" t="s">
        <v>57</v>
      </c>
      <c r="C228" s="56" t="s">
        <v>277</v>
      </c>
      <c r="D228" s="14" t="s">
        <v>30</v>
      </c>
      <c r="E228" s="51" t="s">
        <v>2</v>
      </c>
      <c r="F228" s="220">
        <v>50</v>
      </c>
      <c r="G228" s="220"/>
      <c r="H228" s="3"/>
      <c r="I228" s="19"/>
      <c r="J228" s="18"/>
      <c r="K228" s="27"/>
      <c r="L228" s="18">
        <f>J228*(1+K228/100)</f>
        <v>0</v>
      </c>
      <c r="M228" s="4">
        <f>J228*F228</f>
        <v>0</v>
      </c>
      <c r="N228" s="4">
        <f>L228*F228</f>
        <v>0</v>
      </c>
    </row>
    <row r="229" spans="1:256">
      <c r="A229" s="203"/>
      <c r="B229" s="213" t="s">
        <v>58</v>
      </c>
      <c r="C229" s="56" t="s">
        <v>278</v>
      </c>
      <c r="D229" s="14" t="s">
        <v>31</v>
      </c>
      <c r="E229" s="51" t="s">
        <v>2</v>
      </c>
      <c r="F229" s="220">
        <v>70</v>
      </c>
      <c r="G229" s="220"/>
      <c r="H229" s="3"/>
      <c r="I229" s="19"/>
      <c r="J229" s="18"/>
      <c r="K229" s="27"/>
      <c r="L229" s="18">
        <f t="shared" ref="L229:L242" si="15">J229*(1+K229/100)</f>
        <v>0</v>
      </c>
      <c r="M229" s="4">
        <f>J229*F229</f>
        <v>0</v>
      </c>
      <c r="N229" s="4">
        <f t="shared" ref="N229:N242" si="16">L229*F229</f>
        <v>0</v>
      </c>
    </row>
    <row r="230" spans="1:256">
      <c r="A230" s="203"/>
      <c r="B230" s="213" t="s">
        <v>59</v>
      </c>
      <c r="C230" s="56" t="s">
        <v>279</v>
      </c>
      <c r="D230" s="14" t="s">
        <v>32</v>
      </c>
      <c r="E230" s="51" t="s">
        <v>2</v>
      </c>
      <c r="F230" s="220">
        <v>75</v>
      </c>
      <c r="G230" s="220"/>
      <c r="H230" s="3"/>
      <c r="I230" s="19"/>
      <c r="J230" s="18"/>
      <c r="K230" s="27"/>
      <c r="L230" s="18">
        <f t="shared" si="15"/>
        <v>0</v>
      </c>
      <c r="M230" s="4">
        <f>J230*F230</f>
        <v>0</v>
      </c>
      <c r="N230" s="4">
        <f t="shared" si="16"/>
        <v>0</v>
      </c>
    </row>
    <row r="231" spans="1:256">
      <c r="A231" s="203">
        <v>2</v>
      </c>
      <c r="B231" s="209"/>
      <c r="C231" s="78"/>
      <c r="D231" s="183" t="s">
        <v>208</v>
      </c>
      <c r="E231" s="78"/>
      <c r="F231" s="209"/>
      <c r="G231" s="209"/>
      <c r="H231" s="78"/>
      <c r="I231" s="78"/>
      <c r="J231" s="78"/>
      <c r="K231" s="78"/>
      <c r="L231" s="92"/>
      <c r="M231" s="82"/>
      <c r="N231" s="78"/>
    </row>
    <row r="232" spans="1:256">
      <c r="A232" s="203"/>
      <c r="B232" s="213" t="s">
        <v>60</v>
      </c>
      <c r="C232" s="56" t="s">
        <v>280</v>
      </c>
      <c r="D232" s="14" t="s">
        <v>30</v>
      </c>
      <c r="E232" s="51" t="s">
        <v>2</v>
      </c>
      <c r="F232" s="220">
        <v>7</v>
      </c>
      <c r="G232" s="220"/>
      <c r="H232" s="3"/>
      <c r="I232" s="19"/>
      <c r="J232" s="18"/>
      <c r="K232" s="27"/>
      <c r="L232" s="18">
        <f t="shared" si="15"/>
        <v>0</v>
      </c>
      <c r="M232" s="4">
        <f>J232*F232</f>
        <v>0</v>
      </c>
      <c r="N232" s="4">
        <f t="shared" si="16"/>
        <v>0</v>
      </c>
    </row>
    <row r="233" spans="1:256">
      <c r="A233" s="203"/>
      <c r="B233" s="213" t="s">
        <v>61</v>
      </c>
      <c r="C233" s="56" t="s">
        <v>281</v>
      </c>
      <c r="D233" s="14" t="s">
        <v>31</v>
      </c>
      <c r="E233" s="51" t="s">
        <v>2</v>
      </c>
      <c r="F233" s="220">
        <v>2</v>
      </c>
      <c r="G233" s="220"/>
      <c r="H233" s="3"/>
      <c r="I233" s="19"/>
      <c r="J233" s="18"/>
      <c r="K233" s="27"/>
      <c r="L233" s="18">
        <f t="shared" si="15"/>
        <v>0</v>
      </c>
      <c r="M233" s="4">
        <f>J233*F233</f>
        <v>0</v>
      </c>
      <c r="N233" s="4">
        <f t="shared" si="16"/>
        <v>0</v>
      </c>
    </row>
    <row r="234" spans="1:256">
      <c r="A234" s="203"/>
      <c r="B234" s="213" t="s">
        <v>62</v>
      </c>
      <c r="C234" s="56" t="s">
        <v>282</v>
      </c>
      <c r="D234" s="14" t="s">
        <v>32</v>
      </c>
      <c r="E234" s="51" t="s">
        <v>2</v>
      </c>
      <c r="F234" s="220">
        <v>7</v>
      </c>
      <c r="G234" s="220"/>
      <c r="H234" s="3"/>
      <c r="I234" s="19"/>
      <c r="J234" s="18"/>
      <c r="K234" s="27"/>
      <c r="L234" s="18">
        <f t="shared" si="15"/>
        <v>0</v>
      </c>
      <c r="M234" s="4">
        <f>J234*F234</f>
        <v>0</v>
      </c>
      <c r="N234" s="4">
        <f t="shared" si="16"/>
        <v>0</v>
      </c>
    </row>
    <row r="235" spans="1:256">
      <c r="A235" s="203">
        <v>3</v>
      </c>
      <c r="B235" s="209"/>
      <c r="C235" s="78"/>
      <c r="D235" s="183" t="s">
        <v>209</v>
      </c>
      <c r="E235" s="78"/>
      <c r="F235" s="209"/>
      <c r="G235" s="209"/>
      <c r="H235" s="78"/>
      <c r="I235" s="78"/>
      <c r="J235" s="78"/>
      <c r="K235" s="78"/>
      <c r="L235" s="92"/>
      <c r="M235" s="82"/>
      <c r="N235" s="78"/>
    </row>
    <row r="236" spans="1:256">
      <c r="A236" s="203"/>
      <c r="B236" s="213" t="s">
        <v>63</v>
      </c>
      <c r="C236" s="56" t="s">
        <v>283</v>
      </c>
      <c r="D236" s="14" t="s">
        <v>33</v>
      </c>
      <c r="E236" s="51" t="s">
        <v>2</v>
      </c>
      <c r="F236" s="220">
        <v>6</v>
      </c>
      <c r="G236" s="220"/>
      <c r="H236" s="3"/>
      <c r="I236" s="19"/>
      <c r="J236" s="18"/>
      <c r="K236" s="27"/>
      <c r="L236" s="18">
        <f t="shared" si="15"/>
        <v>0</v>
      </c>
      <c r="M236" s="4">
        <f>J236*F236</f>
        <v>0</v>
      </c>
      <c r="N236" s="4">
        <f t="shared" si="16"/>
        <v>0</v>
      </c>
    </row>
    <row r="237" spans="1:256">
      <c r="A237" s="203"/>
      <c r="B237" s="213" t="s">
        <v>64</v>
      </c>
      <c r="C237" s="56" t="s">
        <v>284</v>
      </c>
      <c r="D237" s="14" t="s">
        <v>34</v>
      </c>
      <c r="E237" s="51" t="s">
        <v>2</v>
      </c>
      <c r="F237" s="220">
        <v>10</v>
      </c>
      <c r="G237" s="220"/>
      <c r="H237" s="3"/>
      <c r="I237" s="19"/>
      <c r="J237" s="18"/>
      <c r="K237" s="27"/>
      <c r="L237" s="18">
        <f t="shared" si="15"/>
        <v>0</v>
      </c>
      <c r="M237" s="4">
        <f>J237*F237</f>
        <v>0</v>
      </c>
      <c r="N237" s="4">
        <f t="shared" si="16"/>
        <v>0</v>
      </c>
    </row>
    <row r="238" spans="1:256">
      <c r="A238" s="203"/>
      <c r="B238" s="213" t="s">
        <v>65</v>
      </c>
      <c r="C238" s="56" t="s">
        <v>285</v>
      </c>
      <c r="D238" s="14" t="s">
        <v>35</v>
      </c>
      <c r="E238" s="51" t="s">
        <v>2</v>
      </c>
      <c r="F238" s="220">
        <v>8</v>
      </c>
      <c r="G238" s="220"/>
      <c r="H238" s="3"/>
      <c r="I238" s="19"/>
      <c r="J238" s="18"/>
      <c r="K238" s="27"/>
      <c r="L238" s="18">
        <f t="shared" si="15"/>
        <v>0</v>
      </c>
      <c r="M238" s="4">
        <f>J238*F238</f>
        <v>0</v>
      </c>
      <c r="N238" s="4">
        <f t="shared" si="16"/>
        <v>0</v>
      </c>
    </row>
    <row r="239" spans="1:256">
      <c r="A239" s="203">
        <v>4</v>
      </c>
      <c r="B239" s="209"/>
      <c r="C239" s="78"/>
      <c r="D239" s="183" t="s">
        <v>210</v>
      </c>
      <c r="E239" s="78"/>
      <c r="F239" s="209"/>
      <c r="G239" s="209"/>
      <c r="H239" s="78"/>
      <c r="I239" s="78"/>
      <c r="J239" s="78"/>
      <c r="K239" s="78"/>
      <c r="L239" s="92"/>
      <c r="M239" s="82"/>
      <c r="N239" s="78"/>
    </row>
    <row r="240" spans="1:256">
      <c r="A240" s="203"/>
      <c r="B240" s="213" t="s">
        <v>66</v>
      </c>
      <c r="C240" s="56" t="s">
        <v>286</v>
      </c>
      <c r="D240" s="14" t="s">
        <v>33</v>
      </c>
      <c r="E240" s="51" t="s">
        <v>2</v>
      </c>
      <c r="F240" s="220">
        <v>1</v>
      </c>
      <c r="G240" s="220"/>
      <c r="H240" s="3"/>
      <c r="I240" s="19"/>
      <c r="J240" s="18"/>
      <c r="K240" s="27"/>
      <c r="L240" s="18">
        <f t="shared" si="15"/>
        <v>0</v>
      </c>
      <c r="M240" s="4">
        <f>J240*F240</f>
        <v>0</v>
      </c>
      <c r="N240" s="4">
        <f t="shared" si="16"/>
        <v>0</v>
      </c>
    </row>
    <row r="241" spans="1:255">
      <c r="A241" s="203"/>
      <c r="B241" s="213" t="s">
        <v>67</v>
      </c>
      <c r="C241" s="56" t="s">
        <v>287</v>
      </c>
      <c r="D241" s="14" t="s">
        <v>34</v>
      </c>
      <c r="E241" s="51" t="s">
        <v>2</v>
      </c>
      <c r="F241" s="220">
        <v>1</v>
      </c>
      <c r="G241" s="220"/>
      <c r="H241" s="3"/>
      <c r="I241" s="19"/>
      <c r="J241" s="18"/>
      <c r="K241" s="27"/>
      <c r="L241" s="18">
        <f t="shared" si="15"/>
        <v>0</v>
      </c>
      <c r="M241" s="4">
        <f>J241*F241</f>
        <v>0</v>
      </c>
      <c r="N241" s="4">
        <f t="shared" si="16"/>
        <v>0</v>
      </c>
    </row>
    <row r="242" spans="1:255">
      <c r="A242" s="203"/>
      <c r="B242" s="213" t="s">
        <v>68</v>
      </c>
      <c r="C242" s="56" t="s">
        <v>288</v>
      </c>
      <c r="D242" s="14" t="s">
        <v>35</v>
      </c>
      <c r="E242" s="51" t="s">
        <v>2</v>
      </c>
      <c r="F242" s="220">
        <v>3</v>
      </c>
      <c r="G242" s="220"/>
      <c r="H242" s="3"/>
      <c r="I242" s="19"/>
      <c r="J242" s="18"/>
      <c r="K242" s="27"/>
      <c r="L242" s="18">
        <f t="shared" si="15"/>
        <v>0</v>
      </c>
      <c r="M242" s="4">
        <f>J242*F242</f>
        <v>0</v>
      </c>
      <c r="N242" s="4">
        <f t="shared" si="16"/>
        <v>0</v>
      </c>
    </row>
    <row r="243" spans="1:255" s="26" customFormat="1">
      <c r="A243" s="190" t="s">
        <v>151</v>
      </c>
      <c r="B243" s="191"/>
      <c r="C243" s="191"/>
      <c r="D243" s="191"/>
      <c r="E243" s="191"/>
      <c r="F243" s="191"/>
      <c r="G243" s="191"/>
      <c r="H243" s="191"/>
      <c r="I243" s="191"/>
      <c r="J243" s="191"/>
      <c r="K243" s="191"/>
      <c r="L243" s="192"/>
      <c r="M243" s="89">
        <f>SUM(M228:M242)</f>
        <v>0</v>
      </c>
      <c r="N243" s="89">
        <f>SUM(N228:N242)</f>
        <v>0</v>
      </c>
      <c r="O243" s="59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s="26" customFormat="1">
      <c r="A244" s="190" t="s">
        <v>152</v>
      </c>
      <c r="B244" s="191"/>
      <c r="C244" s="191"/>
      <c r="D244" s="191"/>
      <c r="E244" s="191"/>
      <c r="F244" s="191"/>
      <c r="G244" s="191"/>
      <c r="H244" s="191"/>
      <c r="I244" s="191"/>
      <c r="J244" s="191"/>
      <c r="K244" s="191"/>
      <c r="L244" s="192"/>
      <c r="M244" s="89">
        <f>M243*2</f>
        <v>0</v>
      </c>
      <c r="N244" s="89">
        <f>N243*2</f>
        <v>0</v>
      </c>
      <c r="O244" s="59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s="26" customFormat="1">
      <c r="A245" s="155"/>
      <c r="B245" s="155"/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76"/>
      <c r="N245" s="126"/>
      <c r="O245" s="59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s="26" customFormat="1">
      <c r="A246" s="155"/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76"/>
      <c r="N246" s="126"/>
      <c r="O246" s="59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s="16" customFormat="1">
      <c r="A247" s="156" t="s">
        <v>129</v>
      </c>
      <c r="B247" s="157"/>
      <c r="C247" s="119"/>
      <c r="D247" s="119"/>
      <c r="E247" s="119"/>
      <c r="F247" s="158" t="s">
        <v>130</v>
      </c>
      <c r="G247" s="119"/>
      <c r="H247" s="119"/>
      <c r="I247" s="119"/>
      <c r="J247" s="119"/>
      <c r="K247" s="130" t="s">
        <v>131</v>
      </c>
      <c r="L247" s="130"/>
      <c r="M247" s="131"/>
      <c r="N247" s="130"/>
      <c r="O247" s="59"/>
    </row>
    <row r="248" spans="1:255" s="16" customFormat="1">
      <c r="A248" s="159"/>
      <c r="B248" s="160"/>
      <c r="C248" s="130"/>
      <c r="D248" s="161"/>
      <c r="E248" s="161"/>
      <c r="F248" s="162"/>
      <c r="G248" s="161"/>
      <c r="H248" s="161"/>
      <c r="I248" s="162"/>
      <c r="J248" s="163"/>
      <c r="K248" s="164"/>
      <c r="L248" s="164"/>
      <c r="M248" s="165"/>
      <c r="N248" s="165"/>
      <c r="O248" s="41"/>
      <c r="P248" s="48"/>
      <c r="Q248" s="48"/>
      <c r="R248" s="48"/>
    </row>
    <row r="249" spans="1:255" s="16" customFormat="1">
      <c r="A249" s="119" t="s">
        <v>132</v>
      </c>
      <c r="B249" s="166"/>
      <c r="C249" s="167"/>
      <c r="D249" s="167"/>
      <c r="E249" s="168"/>
      <c r="F249" s="164"/>
      <c r="G249" s="168"/>
      <c r="H249" s="168"/>
      <c r="I249" s="164"/>
      <c r="J249" s="164"/>
      <c r="K249" s="162"/>
      <c r="L249" s="131"/>
      <c r="M249" s="131"/>
      <c r="N249" s="164"/>
      <c r="O249" s="41"/>
      <c r="P249" s="40"/>
      <c r="Q249" s="39"/>
      <c r="R249" s="39"/>
    </row>
    <row r="250" spans="1:255" s="16" customFormat="1">
      <c r="A250" s="169" t="s">
        <v>133</v>
      </c>
      <c r="B250" s="166"/>
      <c r="C250" s="167"/>
      <c r="D250" s="167"/>
      <c r="E250" s="168"/>
      <c r="F250" s="164"/>
      <c r="G250" s="168"/>
      <c r="H250" s="168"/>
      <c r="I250" s="164"/>
      <c r="J250" s="164"/>
      <c r="K250" s="162"/>
      <c r="L250" s="131"/>
      <c r="M250" s="131"/>
      <c r="N250" s="164"/>
      <c r="O250" s="41"/>
      <c r="P250" s="40"/>
      <c r="Q250" s="40"/>
      <c r="R250" s="40"/>
    </row>
    <row r="251" spans="1:255" s="26" customFormat="1">
      <c r="A251" s="155"/>
      <c r="B251" s="155"/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76"/>
      <c r="N251" s="126"/>
      <c r="O251" s="59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</sheetData>
  <mergeCells count="57">
    <mergeCell ref="A203:L203"/>
    <mergeCell ref="A202:L202"/>
    <mergeCell ref="A200:A201"/>
    <mergeCell ref="A159:A161"/>
    <mergeCell ref="A162:A164"/>
    <mergeCell ref="A165:L165"/>
    <mergeCell ref="A166:L166"/>
    <mergeCell ref="A175:N175"/>
    <mergeCell ref="A188:A191"/>
    <mergeCell ref="A192:A195"/>
    <mergeCell ref="A196:A199"/>
    <mergeCell ref="A212:N212"/>
    <mergeCell ref="A243:L243"/>
    <mergeCell ref="A244:L244"/>
    <mergeCell ref="A227:A230"/>
    <mergeCell ref="A231:A234"/>
    <mergeCell ref="A235:A238"/>
    <mergeCell ref="A239:A242"/>
    <mergeCell ref="A6:N6"/>
    <mergeCell ref="A8:N8"/>
    <mergeCell ref="A28:A30"/>
    <mergeCell ref="A110:A111"/>
    <mergeCell ref="A112:A113"/>
    <mergeCell ref="A70:A72"/>
    <mergeCell ref="A73:A75"/>
    <mergeCell ref="A76:A78"/>
    <mergeCell ref="A31:A33"/>
    <mergeCell ref="A34:A36"/>
    <mergeCell ref="A37:A39"/>
    <mergeCell ref="A40:A42"/>
    <mergeCell ref="A55:A57"/>
    <mergeCell ref="A58:A60"/>
    <mergeCell ref="A61:A63"/>
    <mergeCell ref="A64:A66"/>
    <mergeCell ref="A43:A45"/>
    <mergeCell ref="A46:A48"/>
    <mergeCell ref="A49:A51"/>
    <mergeCell ref="A52:A54"/>
    <mergeCell ref="A67:A69"/>
    <mergeCell ref="A137:L137"/>
    <mergeCell ref="A108:A109"/>
    <mergeCell ref="A146:N146"/>
    <mergeCell ref="A118:A119"/>
    <mergeCell ref="A120:A121"/>
    <mergeCell ref="A130:A131"/>
    <mergeCell ref="A114:A115"/>
    <mergeCell ref="A124:A125"/>
    <mergeCell ref="A126:A127"/>
    <mergeCell ref="A128:A129"/>
    <mergeCell ref="A132:A133"/>
    <mergeCell ref="A116:A117"/>
    <mergeCell ref="A79:L79"/>
    <mergeCell ref="A122:A123"/>
    <mergeCell ref="A89:N89"/>
    <mergeCell ref="A134:A135"/>
    <mergeCell ref="A136:L136"/>
    <mergeCell ref="A80:L80"/>
  </mergeCells>
  <pageMargins left="0.59055118110236227" right="0.59055118110236227" top="0.59055118110236227" bottom="0.59055118110236227" header="0.31496062992125984" footer="0.31496062992125984"/>
  <pageSetup paperSize="9" scale="51" fitToHeight="0" orientation="landscape" verticalDpi="4294967295" r:id="rId1"/>
  <headerFooter>
    <oddHeader>&amp;CZDRAVSTVENI DOM LJUBLJANA, JN-3-2024
Nabava varovalnih oblačil izdelanih iz okoljsko manj obremenjujočih materialov</oddHeader>
    <oddFooter>&amp;C&amp;A&amp;RStran &amp;P/&amp;N</oddFooter>
  </headerFooter>
  <rowBreaks count="4" manualBreakCount="4">
    <brk id="87" max="16383" man="1"/>
    <brk id="144" max="16383" man="1"/>
    <brk id="173" max="13" man="1"/>
    <brk id="2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Ponudbeni_predračun</vt:lpstr>
      <vt:lpstr>Ponudbeni_predračun!Področje_tiskanja</vt:lpstr>
    </vt:vector>
  </TitlesOfParts>
  <Company>ZDLJ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Jerneja Kušej</cp:lastModifiedBy>
  <cp:lastPrinted>2024-03-12T09:42:13Z</cp:lastPrinted>
  <dcterms:created xsi:type="dcterms:W3CDTF">2003-05-28T12:47:29Z</dcterms:created>
  <dcterms:modified xsi:type="dcterms:W3CDTF">2024-03-12T10:31:39Z</dcterms:modified>
</cp:coreProperties>
</file>