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MARTINA KRPANA(LJ)\RAZPIS-2024-2028\"/>
    </mc:Choice>
  </mc:AlternateContent>
  <xr:revisionPtr revIDLastSave="0" documentId="8_{95BB3714-5FD6-44C5-A16F-2F35F67936F8}" xr6:coauthVersionLast="47" xr6:coauthVersionMax="47" xr10:uidLastSave="{00000000-0000-0000-0000-000000000000}"/>
  <bookViews>
    <workbookView xWindow="30075" yWindow="3555" windowWidth="25515" windowHeight="9390" xr2:uid="{9C95B369-C8E8-4258-965B-52320166C799}"/>
  </bookViews>
  <sheets>
    <sheet name="Meso in mesni izdelki" sheetId="1" r:id="rId1"/>
    <sheet name="Ekološko meso" sheetId="2" r:id="rId2"/>
    <sheet name="Perutninsko meso in izdelki" sheetId="4" r:id="rId3"/>
    <sheet name="Jajca" sheetId="5" r:id="rId4"/>
    <sheet name="Zamrznjene ribe" sheetId="6" r:id="rId5"/>
    <sheet name="Mleko in mlečni izdelki" sheetId="7" r:id="rId6"/>
    <sheet name="Bio mleko" sheetId="8" r:id="rId7"/>
    <sheet name="Peciva, slaščice" sheetId="9" r:id="rId8"/>
    <sheet name="Kruh, pekovsko pecivo" sheetId="10" r:id="rId9"/>
    <sheet name="Sendviči" sheetId="11" r:id="rId10"/>
    <sheet name="Bio kruh" sheetId="12" r:id="rId11"/>
    <sheet name="Zamrznjeni izdelki iz testa" sheetId="13" r:id="rId12"/>
    <sheet name="Mlevski izdelki" sheetId="14" r:id="rId13"/>
    <sheet name="Sadje, zelenjava " sheetId="3" r:id="rId14"/>
    <sheet name="Eko sadje-zelenjava" sheetId="15" r:id="rId15"/>
    <sheet name="Zamrznjeno sadje in zelenjava" sheetId="16" r:id="rId16"/>
    <sheet name="Sadni sokovi in sirupi" sheetId="17" r:id="rId17"/>
    <sheet name="Sirupi za avtomate" sheetId="18" r:id="rId18"/>
    <sheet name="Splošno blago" sheetId="19" r:id="rId19"/>
    <sheet name="Začimbe, dodatki jedem" sheetId="20" r:id="rId20"/>
  </sheets>
  <definedNames>
    <definedName name="_xlnm.Print_Titles" localSheetId="10">'Bio kruh'!$10:$10</definedName>
    <definedName name="_xlnm.Print_Titles" localSheetId="6">'Bio mleko'!$10:$10</definedName>
    <definedName name="_xlnm.Print_Titles" localSheetId="14">'Eko sadje-zelenjava'!#REF!</definedName>
    <definedName name="_xlnm.Print_Titles" localSheetId="1">'Ekološko meso'!$10:$10</definedName>
    <definedName name="_xlnm.Print_Titles" localSheetId="3">Jajca!$10:$10</definedName>
    <definedName name="_xlnm.Print_Titles" localSheetId="8">'Kruh, pekovsko pecivo'!$10:$10</definedName>
    <definedName name="_xlnm.Print_Titles" localSheetId="0">'Meso in mesni izdelki'!$10:$10</definedName>
    <definedName name="_xlnm.Print_Titles" localSheetId="5">'Mleko in mlečni izdelki'!$10:$10</definedName>
    <definedName name="_xlnm.Print_Titles" localSheetId="12">'Mlevski izdelki'!$10:$10</definedName>
    <definedName name="_xlnm.Print_Titles" localSheetId="7">'Peciva, slaščice'!$10:$10</definedName>
    <definedName name="_xlnm.Print_Titles" localSheetId="2">'Perutninsko meso in izdelki'!$10:$10</definedName>
    <definedName name="_xlnm.Print_Titles" localSheetId="13">'Sadje, zelenjava '!#REF!</definedName>
    <definedName name="_xlnm.Print_Titles" localSheetId="16">'Sadni sokovi in sirupi'!$10:$10</definedName>
    <definedName name="_xlnm.Print_Titles" localSheetId="9">Sendviči!$10:$10</definedName>
    <definedName name="_xlnm.Print_Titles" localSheetId="17">'Sirupi za avtomate'!$10:$10</definedName>
    <definedName name="_xlnm.Print_Titles" localSheetId="18">'Splošno blago'!$10:$10</definedName>
    <definedName name="_xlnm.Print_Titles" localSheetId="19">'Začimbe, dodatki jedem'!$10:$10</definedName>
    <definedName name="_xlnm.Print_Titles" localSheetId="4">'Zamrznjene ribe'!$10:$10</definedName>
    <definedName name="_xlnm.Print_Titles" localSheetId="11">'Zamrznjeni izdelki iz testa'!$10:$10</definedName>
    <definedName name="_xlnm.Print_Titles" localSheetId="15">'Zamrznjeno sadje in zelenjava'!$10:$10</definedName>
    <definedName name="Z_05B2066C_458C_4B30_A1F9_3375CFE90D77_.wvu.PrintTitles" localSheetId="10" hidden="1">'Bio kruh'!$10:$10</definedName>
    <definedName name="Z_05B2066C_458C_4B30_A1F9_3375CFE90D77_.wvu.PrintTitles" localSheetId="6" hidden="1">'Bio mleko'!$10:$10</definedName>
    <definedName name="Z_05B2066C_458C_4B30_A1F9_3375CFE90D77_.wvu.PrintTitles" localSheetId="14" hidden="1">'Eko sadje-zelenjava'!#REF!</definedName>
    <definedName name="Z_05B2066C_458C_4B30_A1F9_3375CFE90D77_.wvu.PrintTitles" localSheetId="1" hidden="1">'Ekološko meso'!$10:$10</definedName>
    <definedName name="Z_05B2066C_458C_4B30_A1F9_3375CFE90D77_.wvu.PrintTitles" localSheetId="3" hidden="1">Jajca!$10:$10</definedName>
    <definedName name="Z_05B2066C_458C_4B30_A1F9_3375CFE90D77_.wvu.PrintTitles" localSheetId="8" hidden="1">'Kruh, pekovsko pecivo'!$10:$10</definedName>
    <definedName name="Z_05B2066C_458C_4B30_A1F9_3375CFE90D77_.wvu.PrintTitles" localSheetId="0" hidden="1">'Meso in mesni izdelki'!$10:$10</definedName>
    <definedName name="Z_05B2066C_458C_4B30_A1F9_3375CFE90D77_.wvu.PrintTitles" localSheetId="5" hidden="1">'Mleko in mlečni izdelki'!$10:$10</definedName>
    <definedName name="Z_05B2066C_458C_4B30_A1F9_3375CFE90D77_.wvu.PrintTitles" localSheetId="12" hidden="1">'Mlevski izdelki'!$10:$10</definedName>
    <definedName name="Z_05B2066C_458C_4B30_A1F9_3375CFE90D77_.wvu.PrintTitles" localSheetId="7" hidden="1">'Peciva, slaščice'!$10:$10</definedName>
    <definedName name="Z_05B2066C_458C_4B30_A1F9_3375CFE90D77_.wvu.PrintTitles" localSheetId="2" hidden="1">'Perutninsko meso in izdelki'!$10:$10</definedName>
    <definedName name="Z_05B2066C_458C_4B30_A1F9_3375CFE90D77_.wvu.PrintTitles" localSheetId="13" hidden="1">'Sadje, zelenjava '!#REF!</definedName>
    <definedName name="Z_05B2066C_458C_4B30_A1F9_3375CFE90D77_.wvu.PrintTitles" localSheetId="16" hidden="1">'Sadni sokovi in sirupi'!$10:$10</definedName>
    <definedName name="Z_05B2066C_458C_4B30_A1F9_3375CFE90D77_.wvu.PrintTitles" localSheetId="9" hidden="1">Sendviči!$10:$10</definedName>
    <definedName name="Z_05B2066C_458C_4B30_A1F9_3375CFE90D77_.wvu.PrintTitles" localSheetId="17" hidden="1">'Sirupi za avtomate'!$10:$10</definedName>
    <definedName name="Z_05B2066C_458C_4B30_A1F9_3375CFE90D77_.wvu.PrintTitles" localSheetId="18" hidden="1">'Splošno blago'!$10:$10</definedName>
    <definedName name="Z_05B2066C_458C_4B30_A1F9_3375CFE90D77_.wvu.PrintTitles" localSheetId="19" hidden="1">'Začimbe, dodatki jedem'!$10:$10</definedName>
    <definedName name="Z_05B2066C_458C_4B30_A1F9_3375CFE90D77_.wvu.PrintTitles" localSheetId="4" hidden="1">'Zamrznjene ribe'!$10:$10</definedName>
    <definedName name="Z_05B2066C_458C_4B30_A1F9_3375CFE90D77_.wvu.PrintTitles" localSheetId="11" hidden="1">'Zamrznjeni izdelki iz testa'!$10:$10</definedName>
    <definedName name="Z_05B2066C_458C_4B30_A1F9_3375CFE90D77_.wvu.PrintTitles" localSheetId="15" hidden="1">'Zamrznjeno sadje in zelenjava'!$10:$10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2" i="20" l="1"/>
  <c r="L52" i="20"/>
  <c r="M52" i="20" s="1"/>
  <c r="N51" i="20"/>
  <c r="L51" i="20"/>
  <c r="M51" i="20" s="1"/>
  <c r="N50" i="20"/>
  <c r="L50" i="20"/>
  <c r="M50" i="20" s="1"/>
  <c r="N49" i="20"/>
  <c r="L49" i="20"/>
  <c r="M49" i="20" s="1"/>
  <c r="N48" i="20"/>
  <c r="L48" i="20"/>
  <c r="M48" i="20" s="1"/>
  <c r="N47" i="20"/>
  <c r="M47" i="20"/>
  <c r="L47" i="20"/>
  <c r="N46" i="20"/>
  <c r="L46" i="20"/>
  <c r="M46" i="20" s="1"/>
  <c r="N45" i="20"/>
  <c r="L45" i="20"/>
  <c r="M45" i="20" s="1"/>
  <c r="N44" i="20"/>
  <c r="L44" i="20"/>
  <c r="M44" i="20" s="1"/>
  <c r="N43" i="20"/>
  <c r="L43" i="20"/>
  <c r="M43" i="20" s="1"/>
  <c r="N42" i="20"/>
  <c r="L42" i="20"/>
  <c r="M42" i="20" s="1"/>
  <c r="N41" i="20"/>
  <c r="L41" i="20"/>
  <c r="M41" i="20" s="1"/>
  <c r="N40" i="20"/>
  <c r="L40" i="20"/>
  <c r="M40" i="20" s="1"/>
  <c r="N39" i="20"/>
  <c r="M39" i="20"/>
  <c r="L39" i="20"/>
  <c r="N38" i="20"/>
  <c r="L38" i="20"/>
  <c r="M38" i="20" s="1"/>
  <c r="N37" i="20"/>
  <c r="L37" i="20"/>
  <c r="M37" i="20" s="1"/>
  <c r="N36" i="20"/>
  <c r="L36" i="20"/>
  <c r="M36" i="20" s="1"/>
  <c r="N35" i="20"/>
  <c r="L35" i="20"/>
  <c r="M35" i="20" s="1"/>
  <c r="N34" i="20"/>
  <c r="L34" i="20"/>
  <c r="M34" i="20" s="1"/>
  <c r="N33" i="20"/>
  <c r="L33" i="20"/>
  <c r="M33" i="20" s="1"/>
  <c r="N32" i="20"/>
  <c r="L32" i="20"/>
  <c r="M32" i="20" s="1"/>
  <c r="N31" i="20"/>
  <c r="M31" i="20"/>
  <c r="L31" i="20"/>
  <c r="N30" i="20"/>
  <c r="L30" i="20"/>
  <c r="M30" i="20" s="1"/>
  <c r="N29" i="20"/>
  <c r="L29" i="20"/>
  <c r="M29" i="20" s="1"/>
  <c r="N28" i="20"/>
  <c r="L28" i="20"/>
  <c r="M28" i="20" s="1"/>
  <c r="N27" i="20"/>
  <c r="L27" i="20"/>
  <c r="M27" i="20" s="1"/>
  <c r="N26" i="20"/>
  <c r="L26" i="20"/>
  <c r="M26" i="20" s="1"/>
  <c r="N25" i="20"/>
  <c r="L25" i="20"/>
  <c r="M25" i="20" s="1"/>
  <c r="N24" i="20"/>
  <c r="L24" i="20"/>
  <c r="M24" i="20" s="1"/>
  <c r="N23" i="20"/>
  <c r="M23" i="20"/>
  <c r="L23" i="20"/>
  <c r="N22" i="20"/>
  <c r="L22" i="20"/>
  <c r="M22" i="20" s="1"/>
  <c r="N21" i="20"/>
  <c r="L21" i="20"/>
  <c r="M21" i="20" s="1"/>
  <c r="N20" i="20"/>
  <c r="L20" i="20"/>
  <c r="M20" i="20" s="1"/>
  <c r="N19" i="20"/>
  <c r="L19" i="20"/>
  <c r="M19" i="20" s="1"/>
  <c r="N18" i="20"/>
  <c r="L18" i="20"/>
  <c r="M18" i="20" s="1"/>
  <c r="N17" i="20"/>
  <c r="L17" i="20"/>
  <c r="M17" i="20" s="1"/>
  <c r="N16" i="20"/>
  <c r="L16" i="20"/>
  <c r="M16" i="20" s="1"/>
  <c r="N15" i="20"/>
  <c r="L15" i="20"/>
  <c r="M15" i="20" s="1"/>
  <c r="N14" i="20"/>
  <c r="L14" i="20"/>
  <c r="M14" i="20" s="1"/>
  <c r="A14" i="20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N13" i="20"/>
  <c r="L13" i="20"/>
  <c r="M13" i="20" s="1"/>
  <c r="A13" i="20"/>
  <c r="N12" i="20"/>
  <c r="L12" i="20"/>
  <c r="M12" i="20" s="1"/>
  <c r="L85" i="19"/>
  <c r="M85" i="19" s="1"/>
  <c r="N148" i="19"/>
  <c r="L148" i="19"/>
  <c r="M148" i="19" s="1"/>
  <c r="N147" i="19"/>
  <c r="L147" i="19"/>
  <c r="M147" i="19" s="1"/>
  <c r="N146" i="19"/>
  <c r="L146" i="19"/>
  <c r="M146" i="19" s="1"/>
  <c r="N145" i="19"/>
  <c r="L145" i="19"/>
  <c r="M145" i="19" s="1"/>
  <c r="N144" i="19"/>
  <c r="L144" i="19"/>
  <c r="M144" i="19" s="1"/>
  <c r="N143" i="19"/>
  <c r="L143" i="19"/>
  <c r="M143" i="19" s="1"/>
  <c r="N142" i="19"/>
  <c r="L142" i="19"/>
  <c r="M142" i="19" s="1"/>
  <c r="N141" i="19"/>
  <c r="L141" i="19"/>
  <c r="M141" i="19" s="1"/>
  <c r="N140" i="19"/>
  <c r="L140" i="19"/>
  <c r="M140" i="19" s="1"/>
  <c r="N139" i="19"/>
  <c r="L139" i="19"/>
  <c r="M139" i="19" s="1"/>
  <c r="N138" i="19"/>
  <c r="L138" i="19"/>
  <c r="M138" i="19" s="1"/>
  <c r="N137" i="19"/>
  <c r="L137" i="19"/>
  <c r="M137" i="19" s="1"/>
  <c r="N136" i="19"/>
  <c r="L136" i="19"/>
  <c r="M136" i="19" s="1"/>
  <c r="N135" i="19"/>
  <c r="L135" i="19"/>
  <c r="M135" i="19" s="1"/>
  <c r="N134" i="19"/>
  <c r="L134" i="19"/>
  <c r="M134" i="19" s="1"/>
  <c r="N133" i="19"/>
  <c r="L133" i="19"/>
  <c r="M133" i="19" s="1"/>
  <c r="N132" i="19"/>
  <c r="L132" i="19"/>
  <c r="M132" i="19" s="1"/>
  <c r="N131" i="19"/>
  <c r="L131" i="19"/>
  <c r="M131" i="19" s="1"/>
  <c r="N130" i="19"/>
  <c r="L130" i="19"/>
  <c r="M130" i="19" s="1"/>
  <c r="N129" i="19"/>
  <c r="L129" i="19"/>
  <c r="M129" i="19" s="1"/>
  <c r="N128" i="19"/>
  <c r="L128" i="19"/>
  <c r="M128" i="19" s="1"/>
  <c r="N127" i="19"/>
  <c r="L127" i="19"/>
  <c r="M127" i="19" s="1"/>
  <c r="N126" i="19"/>
  <c r="L126" i="19"/>
  <c r="M126" i="19" s="1"/>
  <c r="N125" i="19"/>
  <c r="M125" i="19"/>
  <c r="L125" i="19"/>
  <c r="N124" i="19"/>
  <c r="L124" i="19"/>
  <c r="M124" i="19" s="1"/>
  <c r="N123" i="19"/>
  <c r="L123" i="19"/>
  <c r="M123" i="19" s="1"/>
  <c r="N122" i="19"/>
  <c r="L122" i="19"/>
  <c r="M122" i="19" s="1"/>
  <c r="N121" i="19"/>
  <c r="L121" i="19"/>
  <c r="M121" i="19" s="1"/>
  <c r="N120" i="19"/>
  <c r="L120" i="19"/>
  <c r="M120" i="19" s="1"/>
  <c r="N119" i="19"/>
  <c r="L119" i="19"/>
  <c r="M119" i="19" s="1"/>
  <c r="N118" i="19"/>
  <c r="L118" i="19"/>
  <c r="M118" i="19" s="1"/>
  <c r="N117" i="19"/>
  <c r="L117" i="19"/>
  <c r="M117" i="19" s="1"/>
  <c r="N116" i="19"/>
  <c r="L116" i="19"/>
  <c r="M116" i="19" s="1"/>
  <c r="N115" i="19"/>
  <c r="L115" i="19"/>
  <c r="M115" i="19" s="1"/>
  <c r="N114" i="19"/>
  <c r="L114" i="19"/>
  <c r="M114" i="19" s="1"/>
  <c r="N113" i="19"/>
  <c r="M113" i="19"/>
  <c r="L113" i="19"/>
  <c r="N112" i="19"/>
  <c r="L112" i="19"/>
  <c r="M112" i="19" s="1"/>
  <c r="N111" i="19"/>
  <c r="L111" i="19"/>
  <c r="M111" i="19" s="1"/>
  <c r="N110" i="19"/>
  <c r="L110" i="19"/>
  <c r="M110" i="19" s="1"/>
  <c r="N109" i="19"/>
  <c r="L109" i="19"/>
  <c r="M109" i="19" s="1"/>
  <c r="N108" i="19"/>
  <c r="L108" i="19"/>
  <c r="M108" i="19" s="1"/>
  <c r="N107" i="19"/>
  <c r="L107" i="19"/>
  <c r="M107" i="19" s="1"/>
  <c r="N106" i="19"/>
  <c r="L106" i="19"/>
  <c r="M106" i="19" s="1"/>
  <c r="N105" i="19"/>
  <c r="L105" i="19"/>
  <c r="M105" i="19" s="1"/>
  <c r="N104" i="19"/>
  <c r="L104" i="19"/>
  <c r="M104" i="19" s="1"/>
  <c r="N103" i="19"/>
  <c r="L103" i="19"/>
  <c r="M103" i="19" s="1"/>
  <c r="N102" i="19"/>
  <c r="L102" i="19"/>
  <c r="M102" i="19" s="1"/>
  <c r="N101" i="19"/>
  <c r="M101" i="19"/>
  <c r="L101" i="19"/>
  <c r="N100" i="19"/>
  <c r="L100" i="19"/>
  <c r="M100" i="19" s="1"/>
  <c r="N99" i="19"/>
  <c r="L99" i="19"/>
  <c r="M99" i="19" s="1"/>
  <c r="N98" i="19"/>
  <c r="L98" i="19"/>
  <c r="M98" i="19" s="1"/>
  <c r="N97" i="19"/>
  <c r="L97" i="19"/>
  <c r="M97" i="19" s="1"/>
  <c r="N96" i="19"/>
  <c r="L96" i="19"/>
  <c r="M96" i="19" s="1"/>
  <c r="N95" i="19"/>
  <c r="L95" i="19"/>
  <c r="M95" i="19" s="1"/>
  <c r="N94" i="19"/>
  <c r="L94" i="19"/>
  <c r="M94" i="19" s="1"/>
  <c r="N93" i="19"/>
  <c r="L93" i="19"/>
  <c r="M93" i="19" s="1"/>
  <c r="N92" i="19"/>
  <c r="L92" i="19"/>
  <c r="M92" i="19" s="1"/>
  <c r="N91" i="19"/>
  <c r="L91" i="19"/>
  <c r="M91" i="19" s="1"/>
  <c r="N90" i="19"/>
  <c r="L90" i="19"/>
  <c r="M90" i="19" s="1"/>
  <c r="N89" i="19"/>
  <c r="L89" i="19"/>
  <c r="M89" i="19" s="1"/>
  <c r="N88" i="19"/>
  <c r="L88" i="19"/>
  <c r="M88" i="19" s="1"/>
  <c r="N87" i="19"/>
  <c r="L87" i="19"/>
  <c r="M87" i="19" s="1"/>
  <c r="N86" i="19"/>
  <c r="L86" i="19"/>
  <c r="M86" i="19" s="1"/>
  <c r="N85" i="19"/>
  <c r="N84" i="19"/>
  <c r="L84" i="19"/>
  <c r="M84" i="19" s="1"/>
  <c r="N83" i="19"/>
  <c r="L83" i="19"/>
  <c r="M83" i="19" s="1"/>
  <c r="N82" i="19"/>
  <c r="L82" i="19"/>
  <c r="M82" i="19" s="1"/>
  <c r="N81" i="19"/>
  <c r="L81" i="19"/>
  <c r="M81" i="19" s="1"/>
  <c r="N80" i="19"/>
  <c r="L80" i="19"/>
  <c r="M80" i="19" s="1"/>
  <c r="N79" i="19"/>
  <c r="L79" i="19"/>
  <c r="M79" i="19" s="1"/>
  <c r="N78" i="19"/>
  <c r="L78" i="19"/>
  <c r="M78" i="19" s="1"/>
  <c r="N77" i="19"/>
  <c r="L77" i="19"/>
  <c r="M77" i="19" s="1"/>
  <c r="N76" i="19"/>
  <c r="L76" i="19"/>
  <c r="M76" i="19" s="1"/>
  <c r="N75" i="19"/>
  <c r="L75" i="19"/>
  <c r="M75" i="19" s="1"/>
  <c r="N74" i="19"/>
  <c r="L74" i="19"/>
  <c r="M74" i="19" s="1"/>
  <c r="N73" i="19"/>
  <c r="L73" i="19"/>
  <c r="M73" i="19" s="1"/>
  <c r="N72" i="19"/>
  <c r="L72" i="19"/>
  <c r="M72" i="19" s="1"/>
  <c r="N71" i="19"/>
  <c r="L71" i="19"/>
  <c r="M71" i="19" s="1"/>
  <c r="N70" i="19"/>
  <c r="L70" i="19"/>
  <c r="M70" i="19" s="1"/>
  <c r="N69" i="19"/>
  <c r="L69" i="19"/>
  <c r="M69" i="19" s="1"/>
  <c r="N68" i="19"/>
  <c r="L68" i="19"/>
  <c r="M68" i="19" s="1"/>
  <c r="N67" i="19"/>
  <c r="L67" i="19"/>
  <c r="M67" i="19" s="1"/>
  <c r="N66" i="19"/>
  <c r="L66" i="19"/>
  <c r="M66" i="19" s="1"/>
  <c r="N65" i="19"/>
  <c r="L65" i="19"/>
  <c r="M65" i="19" s="1"/>
  <c r="N64" i="19"/>
  <c r="L64" i="19"/>
  <c r="M64" i="19" s="1"/>
  <c r="N63" i="19"/>
  <c r="L63" i="19"/>
  <c r="M63" i="19" s="1"/>
  <c r="N62" i="19"/>
  <c r="L62" i="19"/>
  <c r="M62" i="19" s="1"/>
  <c r="N61" i="19"/>
  <c r="L61" i="19"/>
  <c r="M61" i="19" s="1"/>
  <c r="N60" i="19"/>
  <c r="L60" i="19"/>
  <c r="M60" i="19" s="1"/>
  <c r="N59" i="19"/>
  <c r="L59" i="19"/>
  <c r="M59" i="19" s="1"/>
  <c r="N58" i="19"/>
  <c r="L58" i="19"/>
  <c r="M58" i="19" s="1"/>
  <c r="N57" i="19"/>
  <c r="L57" i="19"/>
  <c r="M57" i="19" s="1"/>
  <c r="N56" i="19"/>
  <c r="L56" i="19"/>
  <c r="M56" i="19" s="1"/>
  <c r="N55" i="19"/>
  <c r="L55" i="19"/>
  <c r="M55" i="19" s="1"/>
  <c r="N54" i="19"/>
  <c r="L54" i="19"/>
  <c r="M54" i="19" s="1"/>
  <c r="N53" i="19"/>
  <c r="M53" i="19"/>
  <c r="L53" i="19"/>
  <c r="N52" i="19"/>
  <c r="L52" i="19"/>
  <c r="M52" i="19" s="1"/>
  <c r="N51" i="19"/>
  <c r="L51" i="19"/>
  <c r="M51" i="19" s="1"/>
  <c r="N50" i="19"/>
  <c r="L50" i="19"/>
  <c r="M50" i="19" s="1"/>
  <c r="N49" i="19"/>
  <c r="L49" i="19"/>
  <c r="M49" i="19" s="1"/>
  <c r="N48" i="19"/>
  <c r="L48" i="19"/>
  <c r="M48" i="19" s="1"/>
  <c r="N47" i="19"/>
  <c r="L47" i="19"/>
  <c r="M47" i="19" s="1"/>
  <c r="N46" i="19"/>
  <c r="L46" i="19"/>
  <c r="M46" i="19" s="1"/>
  <c r="N45" i="19"/>
  <c r="L45" i="19"/>
  <c r="M45" i="19" s="1"/>
  <c r="N44" i="19"/>
  <c r="L44" i="19"/>
  <c r="M44" i="19" s="1"/>
  <c r="N43" i="19"/>
  <c r="L43" i="19"/>
  <c r="M43" i="19" s="1"/>
  <c r="N42" i="19"/>
  <c r="L42" i="19"/>
  <c r="M42" i="19" s="1"/>
  <c r="N41" i="19"/>
  <c r="L41" i="19"/>
  <c r="M41" i="19" s="1"/>
  <c r="N40" i="19"/>
  <c r="L40" i="19"/>
  <c r="M40" i="19" s="1"/>
  <c r="N39" i="19"/>
  <c r="L39" i="19"/>
  <c r="M39" i="19" s="1"/>
  <c r="N38" i="19"/>
  <c r="L38" i="19"/>
  <c r="M38" i="19" s="1"/>
  <c r="N37" i="19"/>
  <c r="L37" i="19"/>
  <c r="M37" i="19" s="1"/>
  <c r="N36" i="19"/>
  <c r="L36" i="19"/>
  <c r="M36" i="19" s="1"/>
  <c r="N35" i="19"/>
  <c r="L35" i="19"/>
  <c r="M35" i="19" s="1"/>
  <c r="N34" i="19"/>
  <c r="L34" i="19"/>
  <c r="M34" i="19" s="1"/>
  <c r="N33" i="19"/>
  <c r="L33" i="19"/>
  <c r="M33" i="19" s="1"/>
  <c r="N32" i="19"/>
  <c r="L32" i="19"/>
  <c r="M32" i="19" s="1"/>
  <c r="N31" i="19"/>
  <c r="L31" i="19"/>
  <c r="M31" i="19" s="1"/>
  <c r="N30" i="19"/>
  <c r="L30" i="19"/>
  <c r="M30" i="19" s="1"/>
  <c r="N29" i="19"/>
  <c r="L29" i="19"/>
  <c r="M29" i="19" s="1"/>
  <c r="N28" i="19"/>
  <c r="L28" i="19"/>
  <c r="M28" i="19" s="1"/>
  <c r="N27" i="19"/>
  <c r="M27" i="19"/>
  <c r="L27" i="19"/>
  <c r="N26" i="19"/>
  <c r="L26" i="19"/>
  <c r="M26" i="19" s="1"/>
  <c r="N25" i="19"/>
  <c r="L25" i="19"/>
  <c r="M25" i="19" s="1"/>
  <c r="N24" i="19"/>
  <c r="L24" i="19"/>
  <c r="M24" i="19" s="1"/>
  <c r="N23" i="19"/>
  <c r="L23" i="19"/>
  <c r="M23" i="19" s="1"/>
  <c r="N22" i="19"/>
  <c r="L22" i="19"/>
  <c r="M22" i="19" s="1"/>
  <c r="N21" i="19"/>
  <c r="L21" i="19"/>
  <c r="M21" i="19" s="1"/>
  <c r="N20" i="19"/>
  <c r="L20" i="19"/>
  <c r="M20" i="19" s="1"/>
  <c r="N19" i="19"/>
  <c r="L19" i="19"/>
  <c r="M19" i="19" s="1"/>
  <c r="N18" i="19"/>
  <c r="L18" i="19"/>
  <c r="M18" i="19" s="1"/>
  <c r="N17" i="19"/>
  <c r="L17" i="19"/>
  <c r="M17" i="19" s="1"/>
  <c r="N16" i="19"/>
  <c r="L16" i="19"/>
  <c r="M16" i="19" s="1"/>
  <c r="N15" i="19"/>
  <c r="L15" i="19"/>
  <c r="M15" i="19" s="1"/>
  <c r="N14" i="19"/>
  <c r="L14" i="19"/>
  <c r="M14" i="19" s="1"/>
  <c r="N13" i="19"/>
  <c r="L13" i="19"/>
  <c r="M13" i="19" s="1"/>
  <c r="A14" i="19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2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A98" i="19" s="1"/>
  <c r="A99" i="19" s="1"/>
  <c r="A100" i="19" s="1"/>
  <c r="A101" i="19" s="1"/>
  <c r="A102" i="19" s="1"/>
  <c r="A103" i="19" s="1"/>
  <c r="A104" i="19" s="1"/>
  <c r="A105" i="19" s="1"/>
  <c r="A106" i="19" s="1"/>
  <c r="A107" i="19" s="1"/>
  <c r="A108" i="19" s="1"/>
  <c r="A109" i="19" s="1"/>
  <c r="A110" i="19" s="1"/>
  <c r="A111" i="19" s="1"/>
  <c r="A112" i="19" s="1"/>
  <c r="A113" i="19" s="1"/>
  <c r="A114" i="19" s="1"/>
  <c r="A115" i="19" s="1"/>
  <c r="A116" i="19" s="1"/>
  <c r="A117" i="19" s="1"/>
  <c r="A118" i="19" s="1"/>
  <c r="A119" i="19" s="1"/>
  <c r="A120" i="19" s="1"/>
  <c r="A121" i="19" s="1"/>
  <c r="A122" i="19" s="1"/>
  <c r="A123" i="19" s="1"/>
  <c r="A124" i="19" s="1"/>
  <c r="A125" i="19" s="1"/>
  <c r="A126" i="19" s="1"/>
  <c r="A127" i="19" s="1"/>
  <c r="A128" i="19" s="1"/>
  <c r="A129" i="19" s="1"/>
  <c r="A130" i="19" s="1"/>
  <c r="A131" i="19" s="1"/>
  <c r="A132" i="19" s="1"/>
  <c r="A133" i="19" s="1"/>
  <c r="A134" i="19" s="1"/>
  <c r="A135" i="19" s="1"/>
  <c r="A136" i="19" s="1"/>
  <c r="A137" i="19" s="1"/>
  <c r="A138" i="19" s="1"/>
  <c r="A139" i="19" s="1"/>
  <c r="A140" i="19" s="1"/>
  <c r="A141" i="19" s="1"/>
  <c r="A142" i="19" s="1"/>
  <c r="A143" i="19" s="1"/>
  <c r="A144" i="19" s="1"/>
  <c r="A145" i="19" s="1"/>
  <c r="A146" i="19" s="1"/>
  <c r="A147" i="19" s="1"/>
  <c r="A148" i="19" s="1"/>
  <c r="A13" i="19"/>
  <c r="N12" i="19"/>
  <c r="L12" i="19"/>
  <c r="M12" i="19" s="1"/>
  <c r="N23" i="18"/>
  <c r="L23" i="18"/>
  <c r="M23" i="18" s="1"/>
  <c r="N22" i="18"/>
  <c r="M22" i="18"/>
  <c r="L22" i="18"/>
  <c r="N21" i="18"/>
  <c r="M21" i="18"/>
  <c r="L21" i="18"/>
  <c r="N20" i="18"/>
  <c r="M20" i="18"/>
  <c r="L20" i="18"/>
  <c r="N19" i="18"/>
  <c r="M19" i="18"/>
  <c r="L19" i="18"/>
  <c r="N18" i="18"/>
  <c r="M18" i="18"/>
  <c r="L18" i="18"/>
  <c r="N17" i="18"/>
  <c r="M17" i="18"/>
  <c r="L17" i="18"/>
  <c r="N16" i="18"/>
  <c r="M16" i="18"/>
  <c r="L16" i="18"/>
  <c r="N15" i="18"/>
  <c r="M15" i="18"/>
  <c r="L15" i="18"/>
  <c r="N14" i="18"/>
  <c r="M14" i="18"/>
  <c r="L14" i="18"/>
  <c r="N13" i="18"/>
  <c r="M13" i="18"/>
  <c r="L13" i="18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N12" i="18"/>
  <c r="M12" i="18"/>
  <c r="L12" i="18"/>
  <c r="N39" i="17"/>
  <c r="L39" i="17"/>
  <c r="M39" i="17" s="1"/>
  <c r="N38" i="17"/>
  <c r="M38" i="17"/>
  <c r="L38" i="17"/>
  <c r="N37" i="17"/>
  <c r="L37" i="17"/>
  <c r="M37" i="17" s="1"/>
  <c r="N36" i="17"/>
  <c r="L36" i="17"/>
  <c r="M36" i="17" s="1"/>
  <c r="N35" i="17"/>
  <c r="L35" i="17"/>
  <c r="M35" i="17" s="1"/>
  <c r="N34" i="17"/>
  <c r="L34" i="17"/>
  <c r="M34" i="17" s="1"/>
  <c r="N33" i="17"/>
  <c r="L33" i="17"/>
  <c r="M33" i="17" s="1"/>
  <c r="N32" i="17"/>
  <c r="L32" i="17"/>
  <c r="M32" i="17" s="1"/>
  <c r="N31" i="17"/>
  <c r="L31" i="17"/>
  <c r="M31" i="17" s="1"/>
  <c r="N30" i="17"/>
  <c r="L30" i="17"/>
  <c r="M30" i="17" s="1"/>
  <c r="N29" i="17"/>
  <c r="L29" i="17"/>
  <c r="M29" i="17" s="1"/>
  <c r="N28" i="17"/>
  <c r="L28" i="17"/>
  <c r="M28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M22" i="17"/>
  <c r="L22" i="17"/>
  <c r="N21" i="17"/>
  <c r="L21" i="17"/>
  <c r="M21" i="17" s="1"/>
  <c r="N20" i="17"/>
  <c r="L20" i="17"/>
  <c r="M20" i="17" s="1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N12" i="17"/>
  <c r="L12" i="17"/>
  <c r="M12" i="17" s="1"/>
  <c r="N44" i="16"/>
  <c r="L44" i="16"/>
  <c r="M44" i="16" s="1"/>
  <c r="N43" i="16"/>
  <c r="L43" i="16"/>
  <c r="M43" i="16" s="1"/>
  <c r="N42" i="16"/>
  <c r="L42" i="16"/>
  <c r="M42" i="16" s="1"/>
  <c r="N41" i="16"/>
  <c r="L41" i="16"/>
  <c r="M41" i="16" s="1"/>
  <c r="N40" i="16"/>
  <c r="L40" i="16"/>
  <c r="M40" i="16" s="1"/>
  <c r="N39" i="16"/>
  <c r="L39" i="16"/>
  <c r="M39" i="16" s="1"/>
  <c r="N38" i="16"/>
  <c r="L38" i="16"/>
  <c r="M38" i="16" s="1"/>
  <c r="N37" i="16"/>
  <c r="L37" i="16"/>
  <c r="M37" i="16" s="1"/>
  <c r="N36" i="16"/>
  <c r="L36" i="16"/>
  <c r="M36" i="16" s="1"/>
  <c r="N35" i="16"/>
  <c r="L35" i="16"/>
  <c r="M35" i="16" s="1"/>
  <c r="N34" i="16"/>
  <c r="L34" i="16"/>
  <c r="M34" i="16" s="1"/>
  <c r="N33" i="16"/>
  <c r="L33" i="16"/>
  <c r="M33" i="16" s="1"/>
  <c r="N32" i="16"/>
  <c r="L32" i="16"/>
  <c r="M32" i="16" s="1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L26" i="16"/>
  <c r="M26" i="16" s="1"/>
  <c r="N25" i="16"/>
  <c r="L25" i="16"/>
  <c r="M25" i="16" s="1"/>
  <c r="N24" i="16"/>
  <c r="L24" i="16"/>
  <c r="M24" i="16" s="1"/>
  <c r="N23" i="16"/>
  <c r="L23" i="16"/>
  <c r="M23" i="16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L17" i="16"/>
  <c r="M17" i="16" s="1"/>
  <c r="N16" i="16"/>
  <c r="L16" i="16"/>
  <c r="M16" i="16" s="1"/>
  <c r="N15" i="16"/>
  <c r="L15" i="16"/>
  <c r="M15" i="16" s="1"/>
  <c r="N14" i="16"/>
  <c r="L14" i="16"/>
  <c r="M14" i="16" s="1"/>
  <c r="N13" i="16"/>
  <c r="L13" i="16"/>
  <c r="M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N12" i="16"/>
  <c r="L12" i="16"/>
  <c r="M12" i="16" s="1"/>
  <c r="T23" i="15"/>
  <c r="R23" i="15"/>
  <c r="P23" i="15"/>
  <c r="S23" i="15" s="1"/>
  <c r="O23" i="15"/>
  <c r="Q23" i="15" s="1"/>
  <c r="T22" i="15"/>
  <c r="S22" i="15"/>
  <c r="R22" i="15"/>
  <c r="P22" i="15"/>
  <c r="O22" i="15"/>
  <c r="Q22" i="15" s="1"/>
  <c r="T21" i="15"/>
  <c r="R21" i="15"/>
  <c r="Q21" i="15"/>
  <c r="P21" i="15"/>
  <c r="S21" i="15" s="1"/>
  <c r="O21" i="15"/>
  <c r="T20" i="15"/>
  <c r="R20" i="15"/>
  <c r="P20" i="15"/>
  <c r="S20" i="15" s="1"/>
  <c r="O20" i="15"/>
  <c r="Q20" i="15" s="1"/>
  <c r="T19" i="15"/>
  <c r="S19" i="15"/>
  <c r="R19" i="15"/>
  <c r="P19" i="15"/>
  <c r="O19" i="15"/>
  <c r="Q19" i="15" s="1"/>
  <c r="T18" i="15"/>
  <c r="S18" i="15"/>
  <c r="R18" i="15"/>
  <c r="P18" i="15"/>
  <c r="O18" i="15"/>
  <c r="Q18" i="15" s="1"/>
  <c r="T17" i="15"/>
  <c r="R17" i="15"/>
  <c r="Q17" i="15"/>
  <c r="P17" i="15"/>
  <c r="S17" i="15" s="1"/>
  <c r="O17" i="15"/>
  <c r="T16" i="15"/>
  <c r="R16" i="15"/>
  <c r="Q16" i="15"/>
  <c r="P16" i="15"/>
  <c r="S16" i="15" s="1"/>
  <c r="O16" i="15"/>
  <c r="T15" i="15"/>
  <c r="R15" i="15"/>
  <c r="P15" i="15"/>
  <c r="S15" i="15" s="1"/>
  <c r="O15" i="15"/>
  <c r="Q15" i="15" s="1"/>
  <c r="T14" i="15"/>
  <c r="S14" i="15"/>
  <c r="R14" i="15"/>
  <c r="P14" i="15"/>
  <c r="O14" i="15"/>
  <c r="Q14" i="15" s="1"/>
  <c r="B14" i="15"/>
  <c r="B15" i="15" s="1"/>
  <c r="B16" i="15" s="1"/>
  <c r="B17" i="15" s="1"/>
  <c r="B18" i="15" s="1"/>
  <c r="B19" i="15" s="1"/>
  <c r="B20" i="15" s="1"/>
  <c r="B21" i="15" s="1"/>
  <c r="B22" i="15" s="1"/>
  <c r="B23" i="15" s="1"/>
  <c r="T97" i="3"/>
  <c r="R97" i="3"/>
  <c r="P97" i="3"/>
  <c r="S97" i="3" s="1"/>
  <c r="O97" i="3"/>
  <c r="Q97" i="3" s="1"/>
  <c r="T96" i="3"/>
  <c r="R96" i="3"/>
  <c r="P96" i="3"/>
  <c r="S96" i="3" s="1"/>
  <c r="O96" i="3"/>
  <c r="Q96" i="3" s="1"/>
  <c r="T95" i="3"/>
  <c r="S95" i="3"/>
  <c r="R95" i="3"/>
  <c r="P95" i="3"/>
  <c r="O95" i="3"/>
  <c r="Q95" i="3" s="1"/>
  <c r="T94" i="3"/>
  <c r="R94" i="3"/>
  <c r="P94" i="3"/>
  <c r="S94" i="3" s="1"/>
  <c r="O94" i="3"/>
  <c r="Q94" i="3" s="1"/>
  <c r="T93" i="3"/>
  <c r="R93" i="3"/>
  <c r="P93" i="3"/>
  <c r="S93" i="3" s="1"/>
  <c r="O93" i="3"/>
  <c r="Q93" i="3" s="1"/>
  <c r="T92" i="3"/>
  <c r="R92" i="3"/>
  <c r="P92" i="3"/>
  <c r="S92" i="3" s="1"/>
  <c r="O92" i="3"/>
  <c r="Q92" i="3" s="1"/>
  <c r="T91" i="3"/>
  <c r="R91" i="3"/>
  <c r="P91" i="3"/>
  <c r="S91" i="3" s="1"/>
  <c r="O91" i="3"/>
  <c r="Q91" i="3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R86" i="3"/>
  <c r="Q86" i="3"/>
  <c r="P86" i="3"/>
  <c r="S86" i="3" s="1"/>
  <c r="O86" i="3"/>
  <c r="T85" i="3"/>
  <c r="R85" i="3"/>
  <c r="P85" i="3"/>
  <c r="S85" i="3" s="1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T82" i="3"/>
  <c r="R82" i="3"/>
  <c r="P82" i="3"/>
  <c r="S82" i="3" s="1"/>
  <c r="O82" i="3"/>
  <c r="Q82" i="3" s="1"/>
  <c r="T81" i="3"/>
  <c r="R81" i="3"/>
  <c r="P81" i="3"/>
  <c r="S81" i="3" s="1"/>
  <c r="O81" i="3"/>
  <c r="Q81" i="3" s="1"/>
  <c r="T80" i="3"/>
  <c r="R80" i="3"/>
  <c r="P80" i="3"/>
  <c r="S80" i="3" s="1"/>
  <c r="O80" i="3"/>
  <c r="Q80" i="3" s="1"/>
  <c r="T79" i="3"/>
  <c r="R79" i="3"/>
  <c r="P79" i="3"/>
  <c r="S79" i="3" s="1"/>
  <c r="O79" i="3"/>
  <c r="Q79" i="3" s="1"/>
  <c r="T78" i="3"/>
  <c r="R78" i="3"/>
  <c r="Q78" i="3"/>
  <c r="P78" i="3"/>
  <c r="S78" i="3" s="1"/>
  <c r="O78" i="3"/>
  <c r="T77" i="3"/>
  <c r="R77" i="3"/>
  <c r="P77" i="3"/>
  <c r="S77" i="3" s="1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P74" i="3"/>
  <c r="S74" i="3" s="1"/>
  <c r="O74" i="3"/>
  <c r="Q74" i="3" s="1"/>
  <c r="T73" i="3"/>
  <c r="R73" i="3"/>
  <c r="P73" i="3"/>
  <c r="S73" i="3" s="1"/>
  <c r="O73" i="3"/>
  <c r="Q73" i="3" s="1"/>
  <c r="T72" i="3"/>
  <c r="R72" i="3"/>
  <c r="P72" i="3"/>
  <c r="S72" i="3" s="1"/>
  <c r="O72" i="3"/>
  <c r="Q72" i="3" s="1"/>
  <c r="T71" i="3"/>
  <c r="S71" i="3"/>
  <c r="R71" i="3"/>
  <c r="P71" i="3"/>
  <c r="O71" i="3"/>
  <c r="Q71" i="3" s="1"/>
  <c r="T70" i="3"/>
  <c r="R70" i="3"/>
  <c r="P70" i="3"/>
  <c r="S70" i="3" s="1"/>
  <c r="O70" i="3"/>
  <c r="Q70" i="3" s="1"/>
  <c r="T69" i="3"/>
  <c r="R69" i="3"/>
  <c r="P69" i="3"/>
  <c r="S69" i="3" s="1"/>
  <c r="O69" i="3"/>
  <c r="Q69" i="3" s="1"/>
  <c r="T68" i="3"/>
  <c r="R68" i="3"/>
  <c r="P68" i="3"/>
  <c r="S68" i="3" s="1"/>
  <c r="O68" i="3"/>
  <c r="Q68" i="3" s="1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P64" i="3"/>
  <c r="S64" i="3" s="1"/>
  <c r="O64" i="3"/>
  <c r="Q64" i="3" s="1"/>
  <c r="T63" i="3"/>
  <c r="R63" i="3"/>
  <c r="P63" i="3"/>
  <c r="S63" i="3" s="1"/>
  <c r="O63" i="3"/>
  <c r="Q63" i="3" s="1"/>
  <c r="T62" i="3"/>
  <c r="R62" i="3"/>
  <c r="P62" i="3"/>
  <c r="S62" i="3" s="1"/>
  <c r="O62" i="3"/>
  <c r="Q62" i="3" s="1"/>
  <c r="T61" i="3"/>
  <c r="R61" i="3"/>
  <c r="P61" i="3"/>
  <c r="S61" i="3" s="1"/>
  <c r="O61" i="3"/>
  <c r="Q61" i="3" s="1"/>
  <c r="T60" i="3"/>
  <c r="R60" i="3"/>
  <c r="P60" i="3"/>
  <c r="S60" i="3" s="1"/>
  <c r="O60" i="3"/>
  <c r="Q60" i="3" s="1"/>
  <c r="T59" i="3"/>
  <c r="S59" i="3"/>
  <c r="R59" i="3"/>
  <c r="P59" i="3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P56" i="3"/>
  <c r="S56" i="3" s="1"/>
  <c r="O56" i="3"/>
  <c r="Q56" i="3" s="1"/>
  <c r="T55" i="3"/>
  <c r="R55" i="3"/>
  <c r="P55" i="3"/>
  <c r="S55" i="3" s="1"/>
  <c r="O55" i="3"/>
  <c r="Q55" i="3" s="1"/>
  <c r="T54" i="3"/>
  <c r="R54" i="3"/>
  <c r="P54" i="3"/>
  <c r="S54" i="3" s="1"/>
  <c r="O54" i="3"/>
  <c r="Q54" i="3" s="1"/>
  <c r="T53" i="3"/>
  <c r="R53" i="3"/>
  <c r="P53" i="3"/>
  <c r="S53" i="3" s="1"/>
  <c r="O53" i="3"/>
  <c r="Q53" i="3" s="1"/>
  <c r="T52" i="3"/>
  <c r="R52" i="3"/>
  <c r="P52" i="3"/>
  <c r="S52" i="3" s="1"/>
  <c r="O52" i="3"/>
  <c r="Q52" i="3" s="1"/>
  <c r="T51" i="3"/>
  <c r="S51" i="3"/>
  <c r="R51" i="3"/>
  <c r="P51" i="3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R46" i="3"/>
  <c r="P46" i="3"/>
  <c r="S46" i="3" s="1"/>
  <c r="O46" i="3"/>
  <c r="Q46" i="3" s="1"/>
  <c r="T45" i="3"/>
  <c r="R45" i="3"/>
  <c r="P45" i="3"/>
  <c r="S45" i="3" s="1"/>
  <c r="O45" i="3"/>
  <c r="Q45" i="3" s="1"/>
  <c r="T44" i="3"/>
  <c r="R44" i="3"/>
  <c r="P44" i="3"/>
  <c r="S44" i="3" s="1"/>
  <c r="O44" i="3"/>
  <c r="Q44" i="3" s="1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R40" i="3"/>
  <c r="P40" i="3"/>
  <c r="S40" i="3" s="1"/>
  <c r="O40" i="3"/>
  <c r="Q40" i="3" s="1"/>
  <c r="T39" i="3"/>
  <c r="R39" i="3"/>
  <c r="P39" i="3"/>
  <c r="S39" i="3" s="1"/>
  <c r="O39" i="3"/>
  <c r="Q39" i="3" s="1"/>
  <c r="T38" i="3"/>
  <c r="R38" i="3"/>
  <c r="Q38" i="3"/>
  <c r="P38" i="3"/>
  <c r="S38" i="3" s="1"/>
  <c r="O38" i="3"/>
  <c r="T37" i="3"/>
  <c r="R37" i="3"/>
  <c r="P37" i="3"/>
  <c r="S37" i="3" s="1"/>
  <c r="O37" i="3"/>
  <c r="Q37" i="3" s="1"/>
  <c r="T36" i="3"/>
  <c r="R36" i="3"/>
  <c r="P36" i="3"/>
  <c r="S36" i="3" s="1"/>
  <c r="O36" i="3"/>
  <c r="Q36" i="3" s="1"/>
  <c r="T35" i="3"/>
  <c r="R35" i="3"/>
  <c r="P35" i="3"/>
  <c r="S35" i="3" s="1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R28" i="3"/>
  <c r="P28" i="3"/>
  <c r="S28" i="3" s="1"/>
  <c r="O28" i="3"/>
  <c r="Q28" i="3" s="1"/>
  <c r="T27" i="3"/>
  <c r="R27" i="3"/>
  <c r="P27" i="3"/>
  <c r="S27" i="3" s="1"/>
  <c r="O27" i="3"/>
  <c r="Q27" i="3" s="1"/>
  <c r="T26" i="3"/>
  <c r="R26" i="3"/>
  <c r="P26" i="3"/>
  <c r="S26" i="3" s="1"/>
  <c r="O26" i="3"/>
  <c r="Q26" i="3" s="1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Q18" i="3"/>
  <c r="P18" i="3"/>
  <c r="S18" i="3" s="1"/>
  <c r="O18" i="3"/>
  <c r="T17" i="3"/>
  <c r="R17" i="3"/>
  <c r="P17" i="3"/>
  <c r="S17" i="3" s="1"/>
  <c r="O17" i="3"/>
  <c r="Q17" i="3" s="1"/>
  <c r="T16" i="3"/>
  <c r="R16" i="3"/>
  <c r="P16" i="3"/>
  <c r="S16" i="3" s="1"/>
  <c r="O16" i="3"/>
  <c r="Q16" i="3" s="1"/>
  <c r="T15" i="3"/>
  <c r="R15" i="3"/>
  <c r="P15" i="3"/>
  <c r="S15" i="3" s="1"/>
  <c r="O15" i="3"/>
  <c r="Q15" i="3" s="1"/>
  <c r="B16" i="3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N62" i="14"/>
  <c r="M62" i="14"/>
  <c r="L62" i="14"/>
  <c r="N61" i="14"/>
  <c r="L61" i="14"/>
  <c r="M61" i="14" s="1"/>
  <c r="N60" i="14"/>
  <c r="L60" i="14"/>
  <c r="M60" i="14" s="1"/>
  <c r="N59" i="14"/>
  <c r="L59" i="14"/>
  <c r="M59" i="14" s="1"/>
  <c r="N58" i="14"/>
  <c r="L58" i="14"/>
  <c r="M58" i="14" s="1"/>
  <c r="N57" i="14"/>
  <c r="L57" i="14"/>
  <c r="M57" i="14" s="1"/>
  <c r="N56" i="14"/>
  <c r="M56" i="14"/>
  <c r="L56" i="14"/>
  <c r="N55" i="14"/>
  <c r="M55" i="14"/>
  <c r="L55" i="14"/>
  <c r="N54" i="14"/>
  <c r="M54" i="14"/>
  <c r="L54" i="14"/>
  <c r="N53" i="14"/>
  <c r="L53" i="14"/>
  <c r="M53" i="14" s="1"/>
  <c r="N52" i="14"/>
  <c r="L52" i="14"/>
  <c r="M52" i="14" s="1"/>
  <c r="N51" i="14"/>
  <c r="L51" i="14"/>
  <c r="M51" i="14" s="1"/>
  <c r="N50" i="14"/>
  <c r="L50" i="14"/>
  <c r="M50" i="14" s="1"/>
  <c r="N49" i="14"/>
  <c r="L49" i="14"/>
  <c r="M49" i="14" s="1"/>
  <c r="N48" i="14"/>
  <c r="L48" i="14"/>
  <c r="M48" i="14" s="1"/>
  <c r="N47" i="14"/>
  <c r="M47" i="14"/>
  <c r="L47" i="14"/>
  <c r="N46" i="14"/>
  <c r="M46" i="14"/>
  <c r="L46" i="14"/>
  <c r="N45" i="14"/>
  <c r="M45" i="14"/>
  <c r="L45" i="14"/>
  <c r="N44" i="14"/>
  <c r="L44" i="14"/>
  <c r="M44" i="14" s="1"/>
  <c r="N43" i="14"/>
  <c r="L43" i="14"/>
  <c r="M43" i="14" s="1"/>
  <c r="N42" i="14"/>
  <c r="L42" i="14"/>
  <c r="M42" i="14" s="1"/>
  <c r="N41" i="14"/>
  <c r="L41" i="14"/>
  <c r="M41" i="14" s="1"/>
  <c r="N40" i="14"/>
  <c r="L40" i="14"/>
  <c r="M40" i="14" s="1"/>
  <c r="N39" i="14"/>
  <c r="L39" i="14"/>
  <c r="M39" i="14" s="1"/>
  <c r="N38" i="14"/>
  <c r="M38" i="14"/>
  <c r="L38" i="14"/>
  <c r="N37" i="14"/>
  <c r="L37" i="14"/>
  <c r="M37" i="14" s="1"/>
  <c r="N36" i="14"/>
  <c r="M36" i="14"/>
  <c r="L36" i="14"/>
  <c r="N35" i="14"/>
  <c r="L35" i="14"/>
  <c r="M35" i="14" s="1"/>
  <c r="N34" i="14"/>
  <c r="L34" i="14"/>
  <c r="M34" i="14" s="1"/>
  <c r="N33" i="14"/>
  <c r="L33" i="14"/>
  <c r="M33" i="14" s="1"/>
  <c r="N32" i="14"/>
  <c r="L32" i="14"/>
  <c r="M32" i="14" s="1"/>
  <c r="N31" i="14"/>
  <c r="M31" i="14"/>
  <c r="L31" i="14"/>
  <c r="N30" i="14"/>
  <c r="M30" i="14"/>
  <c r="L30" i="14"/>
  <c r="N29" i="14"/>
  <c r="L29" i="14"/>
  <c r="M29" i="14" s="1"/>
  <c r="N28" i="14"/>
  <c r="L28" i="14"/>
  <c r="M28" i="14" s="1"/>
  <c r="N27" i="14"/>
  <c r="L27" i="14"/>
  <c r="M27" i="14" s="1"/>
  <c r="N26" i="14"/>
  <c r="L26" i="14"/>
  <c r="M26" i="14" s="1"/>
  <c r="N25" i="14"/>
  <c r="L25" i="14"/>
  <c r="M25" i="14" s="1"/>
  <c r="N24" i="14"/>
  <c r="L24" i="14"/>
  <c r="M24" i="14" s="1"/>
  <c r="N23" i="14"/>
  <c r="M23" i="14"/>
  <c r="L23" i="14"/>
  <c r="N22" i="14"/>
  <c r="M22" i="14"/>
  <c r="L22" i="14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L16" i="14"/>
  <c r="M16" i="14" s="1"/>
  <c r="N15" i="14"/>
  <c r="M15" i="14"/>
  <c r="L15" i="14"/>
  <c r="N14" i="14"/>
  <c r="M14" i="14"/>
  <c r="L14" i="14"/>
  <c r="N13" i="14"/>
  <c r="L13" i="14"/>
  <c r="M13" i="14" s="1"/>
  <c r="A43" i="14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N12" i="14"/>
  <c r="M12" i="14"/>
  <c r="L12" i="14"/>
  <c r="N53" i="13"/>
  <c r="M53" i="13"/>
  <c r="L53" i="13"/>
  <c r="N52" i="13"/>
  <c r="L52" i="13"/>
  <c r="M52" i="13" s="1"/>
  <c r="N51" i="13"/>
  <c r="L51" i="13"/>
  <c r="M51" i="13" s="1"/>
  <c r="N50" i="13"/>
  <c r="L50" i="13"/>
  <c r="M50" i="13" s="1"/>
  <c r="N49" i="13"/>
  <c r="L49" i="13"/>
  <c r="M49" i="13" s="1"/>
  <c r="N48" i="13"/>
  <c r="L48" i="13"/>
  <c r="M48" i="13" s="1"/>
  <c r="N47" i="13"/>
  <c r="L47" i="13"/>
  <c r="M47" i="13" s="1"/>
  <c r="N46" i="13"/>
  <c r="L46" i="13"/>
  <c r="M46" i="13" s="1"/>
  <c r="N45" i="13"/>
  <c r="L45" i="13"/>
  <c r="M45" i="13" s="1"/>
  <c r="N44" i="13"/>
  <c r="L44" i="13"/>
  <c r="M44" i="13" s="1"/>
  <c r="N43" i="13"/>
  <c r="L43" i="13"/>
  <c r="M43" i="13" s="1"/>
  <c r="N42" i="13"/>
  <c r="L42" i="13"/>
  <c r="M42" i="13" s="1"/>
  <c r="N41" i="13"/>
  <c r="L41" i="13"/>
  <c r="M41" i="13" s="1"/>
  <c r="N40" i="13"/>
  <c r="L40" i="13"/>
  <c r="M40" i="13" s="1"/>
  <c r="N39" i="13"/>
  <c r="L39" i="13"/>
  <c r="M39" i="13" s="1"/>
  <c r="N38" i="13"/>
  <c r="L38" i="13"/>
  <c r="M38" i="13" s="1"/>
  <c r="N37" i="13"/>
  <c r="L37" i="13"/>
  <c r="M37" i="13" s="1"/>
  <c r="N36" i="13"/>
  <c r="L36" i="13"/>
  <c r="M36" i="13" s="1"/>
  <c r="N35" i="13"/>
  <c r="M35" i="13"/>
  <c r="L35" i="13"/>
  <c r="N34" i="13"/>
  <c r="L34" i="13"/>
  <c r="M34" i="13" s="1"/>
  <c r="N33" i="13"/>
  <c r="L33" i="13"/>
  <c r="M33" i="13" s="1"/>
  <c r="N32" i="13"/>
  <c r="L32" i="13"/>
  <c r="M32" i="13" s="1"/>
  <c r="N31" i="13"/>
  <c r="L31" i="13"/>
  <c r="M31" i="13" s="1"/>
  <c r="N30" i="13"/>
  <c r="L30" i="13"/>
  <c r="M30" i="13" s="1"/>
  <c r="N29" i="13"/>
  <c r="L29" i="13"/>
  <c r="M29" i="13" s="1"/>
  <c r="N28" i="13"/>
  <c r="L28" i="13"/>
  <c r="M28" i="13" s="1"/>
  <c r="N27" i="13"/>
  <c r="M27" i="13"/>
  <c r="L27" i="13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37" i="13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N12" i="13"/>
  <c r="L12" i="13"/>
  <c r="M12" i="13" s="1"/>
  <c r="A15" i="10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14" i="10"/>
  <c r="N28" i="12"/>
  <c r="M28" i="12"/>
  <c r="L28" i="12"/>
  <c r="N27" i="12"/>
  <c r="L27" i="12"/>
  <c r="M27" i="12" s="1"/>
  <c r="N26" i="12"/>
  <c r="M26" i="12"/>
  <c r="L26" i="12"/>
  <c r="N25" i="12"/>
  <c r="L25" i="12"/>
  <c r="M25" i="12" s="1"/>
  <c r="N24" i="12"/>
  <c r="M24" i="12"/>
  <c r="L24" i="12"/>
  <c r="N23" i="12"/>
  <c r="L23" i="12"/>
  <c r="M23" i="12" s="1"/>
  <c r="N22" i="12"/>
  <c r="M22" i="12"/>
  <c r="L22" i="12"/>
  <c r="N21" i="12"/>
  <c r="L21" i="12"/>
  <c r="M21" i="12" s="1"/>
  <c r="N20" i="12"/>
  <c r="M20" i="12"/>
  <c r="L20" i="12"/>
  <c r="N19" i="12"/>
  <c r="L19" i="12"/>
  <c r="M19" i="12" s="1"/>
  <c r="N18" i="12"/>
  <c r="M18" i="12"/>
  <c r="L18" i="12"/>
  <c r="N17" i="12"/>
  <c r="L17" i="12"/>
  <c r="M17" i="12" s="1"/>
  <c r="N16" i="12"/>
  <c r="M16" i="12"/>
  <c r="L16" i="12"/>
  <c r="N15" i="12"/>
  <c r="L15" i="12"/>
  <c r="M15" i="12" s="1"/>
  <c r="N14" i="12"/>
  <c r="M14" i="12"/>
  <c r="L14" i="12"/>
  <c r="A14" i="12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N13" i="12"/>
  <c r="L13" i="12"/>
  <c r="M13" i="12" s="1"/>
  <c r="A13" i="12"/>
  <c r="N12" i="12"/>
  <c r="M12" i="12"/>
  <c r="L12" i="12"/>
  <c r="N19" i="11"/>
  <c r="L19" i="11"/>
  <c r="M19" i="11" s="1"/>
  <c r="N18" i="11"/>
  <c r="M18" i="11"/>
  <c r="L18" i="11"/>
  <c r="N17" i="11"/>
  <c r="L17" i="11"/>
  <c r="M17" i="11" s="1"/>
  <c r="N16" i="11"/>
  <c r="M16" i="11"/>
  <c r="L16" i="11"/>
  <c r="N15" i="11"/>
  <c r="L15" i="11"/>
  <c r="M15" i="11" s="1"/>
  <c r="N14" i="11"/>
  <c r="M14" i="11"/>
  <c r="L14" i="11"/>
  <c r="N13" i="11"/>
  <c r="L13" i="11"/>
  <c r="M13" i="11" s="1"/>
  <c r="A13" i="11"/>
  <c r="A14" i="11" s="1"/>
  <c r="A15" i="11" s="1"/>
  <c r="A16" i="11" s="1"/>
  <c r="A17" i="11" s="1"/>
  <c r="A18" i="11" s="1"/>
  <c r="A19" i="11" s="1"/>
  <c r="N12" i="11"/>
  <c r="M12" i="11"/>
  <c r="L12" i="11"/>
  <c r="N45" i="10"/>
  <c r="M45" i="10"/>
  <c r="L45" i="10"/>
  <c r="N44" i="10"/>
  <c r="L44" i="10"/>
  <c r="M44" i="10" s="1"/>
  <c r="N43" i="10"/>
  <c r="L43" i="10"/>
  <c r="M43" i="10" s="1"/>
  <c r="N42" i="10"/>
  <c r="L42" i="10"/>
  <c r="M42" i="10" s="1"/>
  <c r="N41" i="10"/>
  <c r="L41" i="10"/>
  <c r="M41" i="10" s="1"/>
  <c r="N40" i="10"/>
  <c r="L40" i="10"/>
  <c r="M40" i="10" s="1"/>
  <c r="N39" i="10"/>
  <c r="M39" i="10"/>
  <c r="L39" i="10"/>
  <c r="N38" i="10"/>
  <c r="M38" i="10"/>
  <c r="L38" i="10"/>
  <c r="N37" i="10"/>
  <c r="M37" i="10"/>
  <c r="L37" i="10"/>
  <c r="N36" i="10"/>
  <c r="M36" i="10"/>
  <c r="L36" i="10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M31" i="10"/>
  <c r="L31" i="10"/>
  <c r="N30" i="10"/>
  <c r="M30" i="10"/>
  <c r="L30" i="10"/>
  <c r="N29" i="10"/>
  <c r="M29" i="10"/>
  <c r="L29" i="10"/>
  <c r="N28" i="10"/>
  <c r="L28" i="10"/>
  <c r="M28" i="10" s="1"/>
  <c r="N27" i="10"/>
  <c r="L27" i="10"/>
  <c r="M27" i="10" s="1"/>
  <c r="N26" i="10"/>
  <c r="M26" i="10"/>
  <c r="L26" i="10"/>
  <c r="N25" i="10"/>
  <c r="M25" i="10"/>
  <c r="L25" i="10"/>
  <c r="N24" i="10"/>
  <c r="M24" i="10"/>
  <c r="L24" i="10"/>
  <c r="N23" i="10"/>
  <c r="M23" i="10"/>
  <c r="L23" i="10"/>
  <c r="N22" i="10"/>
  <c r="M22" i="10"/>
  <c r="L22" i="10"/>
  <c r="N21" i="10"/>
  <c r="M21" i="10"/>
  <c r="L21" i="10"/>
  <c r="N20" i="10"/>
  <c r="M20" i="10"/>
  <c r="L20" i="10"/>
  <c r="N19" i="10"/>
  <c r="M19" i="10"/>
  <c r="L19" i="10"/>
  <c r="N18" i="10"/>
  <c r="M18" i="10"/>
  <c r="L18" i="10"/>
  <c r="N17" i="10"/>
  <c r="M17" i="10"/>
  <c r="L17" i="10"/>
  <c r="N16" i="10"/>
  <c r="M16" i="10"/>
  <c r="L16" i="10"/>
  <c r="N15" i="10"/>
  <c r="M15" i="10"/>
  <c r="L15" i="10"/>
  <c r="N14" i="10"/>
  <c r="M14" i="10"/>
  <c r="L14" i="10"/>
  <c r="N13" i="10"/>
  <c r="L13" i="10"/>
  <c r="M13" i="10" s="1"/>
  <c r="A13" i="10"/>
  <c r="N12" i="10"/>
  <c r="M12" i="10"/>
  <c r="L12" i="10"/>
  <c r="N45" i="9"/>
  <c r="L45" i="9"/>
  <c r="M45" i="9" s="1"/>
  <c r="N44" i="9"/>
  <c r="M44" i="9"/>
  <c r="L44" i="9"/>
  <c r="N43" i="9"/>
  <c r="L43" i="9"/>
  <c r="M43" i="9" s="1"/>
  <c r="N42" i="9"/>
  <c r="M42" i="9"/>
  <c r="L42" i="9"/>
  <c r="N41" i="9"/>
  <c r="L41" i="9"/>
  <c r="M41" i="9" s="1"/>
  <c r="N40" i="9"/>
  <c r="M40" i="9"/>
  <c r="L40" i="9"/>
  <c r="N39" i="9"/>
  <c r="L39" i="9"/>
  <c r="M39" i="9" s="1"/>
  <c r="N38" i="9"/>
  <c r="M38" i="9"/>
  <c r="L38" i="9"/>
  <c r="N37" i="9"/>
  <c r="L37" i="9"/>
  <c r="M37" i="9" s="1"/>
  <c r="N36" i="9"/>
  <c r="M36" i="9"/>
  <c r="L36" i="9"/>
  <c r="N35" i="9"/>
  <c r="L35" i="9"/>
  <c r="M35" i="9" s="1"/>
  <c r="N34" i="9"/>
  <c r="M34" i="9"/>
  <c r="L34" i="9"/>
  <c r="N33" i="9"/>
  <c r="L33" i="9"/>
  <c r="M33" i="9" s="1"/>
  <c r="N32" i="9"/>
  <c r="M32" i="9"/>
  <c r="L32" i="9"/>
  <c r="N31" i="9"/>
  <c r="L31" i="9"/>
  <c r="M31" i="9" s="1"/>
  <c r="N30" i="9"/>
  <c r="M30" i="9"/>
  <c r="L30" i="9"/>
  <c r="N29" i="9"/>
  <c r="L29" i="9"/>
  <c r="M29" i="9" s="1"/>
  <c r="N28" i="9"/>
  <c r="M28" i="9"/>
  <c r="L28" i="9"/>
  <c r="N27" i="9"/>
  <c r="L27" i="9"/>
  <c r="M27" i="9" s="1"/>
  <c r="N26" i="9"/>
  <c r="M26" i="9"/>
  <c r="L26" i="9"/>
  <c r="N25" i="9"/>
  <c r="L25" i="9"/>
  <c r="M25" i="9" s="1"/>
  <c r="N24" i="9"/>
  <c r="M24" i="9"/>
  <c r="L24" i="9"/>
  <c r="N23" i="9"/>
  <c r="L23" i="9"/>
  <c r="M23" i="9" s="1"/>
  <c r="N22" i="9"/>
  <c r="M22" i="9"/>
  <c r="L22" i="9"/>
  <c r="N21" i="9"/>
  <c r="L21" i="9"/>
  <c r="M21" i="9" s="1"/>
  <c r="N20" i="9"/>
  <c r="M20" i="9"/>
  <c r="L20" i="9"/>
  <c r="N19" i="9"/>
  <c r="L19" i="9"/>
  <c r="M19" i="9" s="1"/>
  <c r="N18" i="9"/>
  <c r="M18" i="9"/>
  <c r="L18" i="9"/>
  <c r="N17" i="9"/>
  <c r="L17" i="9"/>
  <c r="M17" i="9" s="1"/>
  <c r="N16" i="9"/>
  <c r="M16" i="9"/>
  <c r="L16" i="9"/>
  <c r="N15" i="9"/>
  <c r="L15" i="9"/>
  <c r="M15" i="9" s="1"/>
  <c r="N14" i="9"/>
  <c r="M14" i="9"/>
  <c r="L14" i="9"/>
  <c r="N13" i="9"/>
  <c r="L13" i="9"/>
  <c r="M13" i="9" s="1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N12" i="9"/>
  <c r="M12" i="9"/>
  <c r="L12" i="9"/>
  <c r="N16" i="8"/>
  <c r="L16" i="8"/>
  <c r="M16" i="8" s="1"/>
  <c r="N15" i="8"/>
  <c r="M15" i="8"/>
  <c r="L15" i="8"/>
  <c r="N14" i="8"/>
  <c r="M14" i="8"/>
  <c r="L14" i="8"/>
  <c r="A14" i="8"/>
  <c r="A15" i="8" s="1"/>
  <c r="A16" i="8" s="1"/>
  <c r="N13" i="8"/>
  <c r="M13" i="8"/>
  <c r="L13" i="8"/>
  <c r="A13" i="8"/>
  <c r="N12" i="8"/>
  <c r="M12" i="8"/>
  <c r="L12" i="8"/>
  <c r="N78" i="7"/>
  <c r="L78" i="7"/>
  <c r="M78" i="7" s="1"/>
  <c r="N77" i="7"/>
  <c r="L77" i="7"/>
  <c r="M77" i="7" s="1"/>
  <c r="N76" i="7"/>
  <c r="L76" i="7"/>
  <c r="M76" i="7" s="1"/>
  <c r="N75" i="7"/>
  <c r="L75" i="7"/>
  <c r="M75" i="7" s="1"/>
  <c r="N74" i="7"/>
  <c r="L74" i="7"/>
  <c r="M74" i="7" s="1"/>
  <c r="N73" i="7"/>
  <c r="L73" i="7"/>
  <c r="M73" i="7" s="1"/>
  <c r="N72" i="7"/>
  <c r="L72" i="7"/>
  <c r="M72" i="7" s="1"/>
  <c r="A72" i="7"/>
  <c r="A73" i="7" s="1"/>
  <c r="A74" i="7" s="1"/>
  <c r="A75" i="7" s="1"/>
  <c r="A76" i="7" s="1"/>
  <c r="A77" i="7" s="1"/>
  <c r="A78" i="7" s="1"/>
  <c r="N71" i="7"/>
  <c r="L71" i="7"/>
  <c r="M71" i="7" s="1"/>
  <c r="N70" i="7"/>
  <c r="L70" i="7"/>
  <c r="M70" i="7" s="1"/>
  <c r="N69" i="7"/>
  <c r="L69" i="7"/>
  <c r="M69" i="7" s="1"/>
  <c r="N68" i="7"/>
  <c r="M68" i="7"/>
  <c r="L68" i="7"/>
  <c r="N67" i="7"/>
  <c r="L67" i="7"/>
  <c r="M67" i="7" s="1"/>
  <c r="N66" i="7"/>
  <c r="M66" i="7"/>
  <c r="L66" i="7"/>
  <c r="N65" i="7"/>
  <c r="L65" i="7"/>
  <c r="M65" i="7" s="1"/>
  <c r="N64" i="7"/>
  <c r="L64" i="7"/>
  <c r="M64" i="7" s="1"/>
  <c r="N63" i="7"/>
  <c r="L63" i="7"/>
  <c r="M63" i="7" s="1"/>
  <c r="N62" i="7"/>
  <c r="L62" i="7"/>
  <c r="M62" i="7" s="1"/>
  <c r="N61" i="7"/>
  <c r="L61" i="7"/>
  <c r="M61" i="7" s="1"/>
  <c r="N60" i="7"/>
  <c r="L60" i="7"/>
  <c r="M60" i="7" s="1"/>
  <c r="N59" i="7"/>
  <c r="L59" i="7"/>
  <c r="M59" i="7" s="1"/>
  <c r="N58" i="7"/>
  <c r="L58" i="7"/>
  <c r="M58" i="7" s="1"/>
  <c r="N57" i="7"/>
  <c r="L57" i="7"/>
  <c r="M57" i="7" s="1"/>
  <c r="N56" i="7"/>
  <c r="L56" i="7"/>
  <c r="M56" i="7" s="1"/>
  <c r="N55" i="7"/>
  <c r="L55" i="7"/>
  <c r="M55" i="7" s="1"/>
  <c r="N54" i="7"/>
  <c r="M54" i="7"/>
  <c r="L54" i="7"/>
  <c r="N53" i="7"/>
  <c r="L53" i="7"/>
  <c r="M53" i="7" s="1"/>
  <c r="N52" i="7"/>
  <c r="L52" i="7"/>
  <c r="M52" i="7" s="1"/>
  <c r="N51" i="7"/>
  <c r="L51" i="7"/>
  <c r="M51" i="7" s="1"/>
  <c r="N50" i="7"/>
  <c r="M50" i="7"/>
  <c r="L50" i="7"/>
  <c r="N49" i="7"/>
  <c r="L49" i="7"/>
  <c r="M49" i="7" s="1"/>
  <c r="N48" i="7"/>
  <c r="L48" i="7"/>
  <c r="M48" i="7" s="1"/>
  <c r="N47" i="7"/>
  <c r="L47" i="7"/>
  <c r="M47" i="7" s="1"/>
  <c r="N46" i="7"/>
  <c r="L46" i="7"/>
  <c r="M46" i="7" s="1"/>
  <c r="N45" i="7"/>
  <c r="L45" i="7"/>
  <c r="M45" i="7" s="1"/>
  <c r="N44" i="7"/>
  <c r="L44" i="7"/>
  <c r="M44" i="7" s="1"/>
  <c r="N43" i="7"/>
  <c r="L43" i="7"/>
  <c r="M43" i="7" s="1"/>
  <c r="N42" i="7"/>
  <c r="L42" i="7"/>
  <c r="M42" i="7" s="1"/>
  <c r="N41" i="7"/>
  <c r="L41" i="7"/>
  <c r="M41" i="7" s="1"/>
  <c r="N40" i="7"/>
  <c r="L40" i="7"/>
  <c r="M40" i="7" s="1"/>
  <c r="N39" i="7"/>
  <c r="L39" i="7"/>
  <c r="M39" i="7" s="1"/>
  <c r="N38" i="7"/>
  <c r="L38" i="7"/>
  <c r="M38" i="7" s="1"/>
  <c r="N37" i="7"/>
  <c r="L37" i="7"/>
  <c r="M37" i="7" s="1"/>
  <c r="N36" i="7"/>
  <c r="M36" i="7"/>
  <c r="L36" i="7"/>
  <c r="N35" i="7"/>
  <c r="L35" i="7"/>
  <c r="M35" i="7" s="1"/>
  <c r="N34" i="7"/>
  <c r="M34" i="7"/>
  <c r="L34" i="7"/>
  <c r="N33" i="7"/>
  <c r="L33" i="7"/>
  <c r="M33" i="7" s="1"/>
  <c r="N32" i="7"/>
  <c r="L32" i="7"/>
  <c r="M32" i="7" s="1"/>
  <c r="N31" i="7"/>
  <c r="L31" i="7"/>
  <c r="M31" i="7" s="1"/>
  <c r="N30" i="7"/>
  <c r="L30" i="7"/>
  <c r="M30" i="7" s="1"/>
  <c r="N29" i="7"/>
  <c r="L29" i="7"/>
  <c r="M29" i="7" s="1"/>
  <c r="N28" i="7"/>
  <c r="L28" i="7"/>
  <c r="M28" i="7" s="1"/>
  <c r="N27" i="7"/>
  <c r="L27" i="7"/>
  <c r="M27" i="7" s="1"/>
  <c r="N26" i="7"/>
  <c r="L26" i="7"/>
  <c r="M26" i="7" s="1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M18" i="7"/>
  <c r="L18" i="7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N12" i="7"/>
  <c r="L12" i="7"/>
  <c r="M12" i="7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M15" i="6"/>
  <c r="L15" i="6"/>
  <c r="N14" i="6"/>
  <c r="L14" i="6"/>
  <c r="M14" i="6" s="1"/>
  <c r="N13" i="6"/>
  <c r="L13" i="6"/>
  <c r="M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N12" i="6"/>
  <c r="L12" i="6"/>
  <c r="M12" i="6" s="1"/>
  <c r="N12" i="5"/>
  <c r="M12" i="5"/>
  <c r="L12" i="5"/>
  <c r="N46" i="4"/>
  <c r="L46" i="4"/>
  <c r="M46" i="4" s="1"/>
  <c r="N45" i="4"/>
  <c r="M45" i="4"/>
  <c r="L45" i="4"/>
  <c r="N44" i="4"/>
  <c r="L44" i="4"/>
  <c r="M44" i="4" s="1"/>
  <c r="N43" i="4"/>
  <c r="M43" i="4"/>
  <c r="L43" i="4"/>
  <c r="N42" i="4"/>
  <c r="L42" i="4"/>
  <c r="M42" i="4" s="1"/>
  <c r="N41" i="4"/>
  <c r="M41" i="4"/>
  <c r="L41" i="4"/>
  <c r="N40" i="4"/>
  <c r="L40" i="4"/>
  <c r="M40" i="4" s="1"/>
  <c r="N39" i="4"/>
  <c r="M39" i="4"/>
  <c r="L39" i="4"/>
  <c r="N38" i="4"/>
  <c r="L38" i="4"/>
  <c r="M38" i="4" s="1"/>
  <c r="N37" i="4"/>
  <c r="M37" i="4"/>
  <c r="L37" i="4"/>
  <c r="N36" i="4"/>
  <c r="L36" i="4"/>
  <c r="M36" i="4" s="1"/>
  <c r="N35" i="4"/>
  <c r="M35" i="4"/>
  <c r="L35" i="4"/>
  <c r="N34" i="4"/>
  <c r="L34" i="4"/>
  <c r="M34" i="4" s="1"/>
  <c r="N33" i="4"/>
  <c r="M33" i="4"/>
  <c r="L33" i="4"/>
  <c r="N32" i="4"/>
  <c r="L32" i="4"/>
  <c r="M32" i="4" s="1"/>
  <c r="N31" i="4"/>
  <c r="M31" i="4"/>
  <c r="L31" i="4"/>
  <c r="N30" i="4"/>
  <c r="L30" i="4"/>
  <c r="M30" i="4" s="1"/>
  <c r="N29" i="4"/>
  <c r="M29" i="4"/>
  <c r="L29" i="4"/>
  <c r="N28" i="4"/>
  <c r="L28" i="4"/>
  <c r="M28" i="4" s="1"/>
  <c r="N27" i="4"/>
  <c r="M27" i="4"/>
  <c r="L27" i="4"/>
  <c r="N26" i="4"/>
  <c r="L26" i="4"/>
  <c r="M26" i="4" s="1"/>
  <c r="N25" i="4"/>
  <c r="M25" i="4"/>
  <c r="L25" i="4"/>
  <c r="N24" i="4"/>
  <c r="L24" i="4"/>
  <c r="M24" i="4" s="1"/>
  <c r="N23" i="4"/>
  <c r="M23" i="4"/>
  <c r="L23" i="4"/>
  <c r="N22" i="4"/>
  <c r="L22" i="4"/>
  <c r="M22" i="4" s="1"/>
  <c r="N21" i="4"/>
  <c r="M21" i="4"/>
  <c r="L21" i="4"/>
  <c r="N20" i="4"/>
  <c r="L20" i="4"/>
  <c r="M20" i="4" s="1"/>
  <c r="N19" i="4"/>
  <c r="M19" i="4"/>
  <c r="L19" i="4"/>
  <c r="N18" i="4"/>
  <c r="M18" i="4"/>
  <c r="L18" i="4"/>
  <c r="N17" i="4"/>
  <c r="M17" i="4"/>
  <c r="L17" i="4"/>
  <c r="N16" i="4"/>
  <c r="M16" i="4"/>
  <c r="L16" i="4"/>
  <c r="N15" i="4"/>
  <c r="M15" i="4"/>
  <c r="L15" i="4"/>
  <c r="N14" i="4"/>
  <c r="M14" i="4"/>
  <c r="L14" i="4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N13" i="4"/>
  <c r="M13" i="4"/>
  <c r="L13" i="4"/>
  <c r="A13" i="4"/>
  <c r="N12" i="4"/>
  <c r="M12" i="4"/>
  <c r="L12" i="4"/>
  <c r="N18" i="2"/>
  <c r="L18" i="2"/>
  <c r="M18" i="2" s="1"/>
  <c r="N17" i="2"/>
  <c r="M17" i="2"/>
  <c r="L17" i="2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A14" i="2"/>
  <c r="A15" i="2" s="1"/>
  <c r="A16" i="2" s="1"/>
  <c r="A17" i="2" s="1"/>
  <c r="A18" i="2" s="1"/>
  <c r="N67" i="1"/>
  <c r="L67" i="1"/>
  <c r="M67" i="1" s="1"/>
  <c r="N66" i="1"/>
  <c r="M66" i="1"/>
  <c r="L66" i="1"/>
  <c r="N65" i="1"/>
  <c r="L65" i="1"/>
  <c r="M65" i="1" s="1"/>
  <c r="N64" i="1"/>
  <c r="L64" i="1"/>
  <c r="M64" i="1" s="1"/>
  <c r="N63" i="1"/>
  <c r="L63" i="1"/>
  <c r="M63" i="1" s="1"/>
  <c r="N62" i="1"/>
  <c r="L62" i="1"/>
  <c r="M62" i="1" s="1"/>
  <c r="N61" i="1"/>
  <c r="L61" i="1"/>
  <c r="M61" i="1" s="1"/>
  <c r="N60" i="1"/>
  <c r="L60" i="1"/>
  <c r="M60" i="1" s="1"/>
  <c r="N59" i="1"/>
  <c r="L59" i="1"/>
  <c r="M59" i="1" s="1"/>
  <c r="N58" i="1"/>
  <c r="L58" i="1"/>
  <c r="M58" i="1" s="1"/>
  <c r="N57" i="1"/>
  <c r="L57" i="1"/>
  <c r="M57" i="1" s="1"/>
  <c r="N56" i="1"/>
  <c r="L56" i="1"/>
  <c r="M56" i="1" s="1"/>
  <c r="N55" i="1"/>
  <c r="L55" i="1"/>
  <c r="M55" i="1" s="1"/>
  <c r="N54" i="1"/>
  <c r="L54" i="1"/>
  <c r="M54" i="1" s="1"/>
  <c r="N53" i="1"/>
  <c r="L53" i="1"/>
  <c r="M53" i="1" s="1"/>
  <c r="N52" i="1"/>
  <c r="L52" i="1"/>
  <c r="M52" i="1" s="1"/>
  <c r="N51" i="1"/>
  <c r="L51" i="1"/>
  <c r="M51" i="1" s="1"/>
  <c r="N50" i="1"/>
  <c r="L50" i="1"/>
  <c r="M50" i="1" s="1"/>
  <c r="N49" i="1"/>
  <c r="L49" i="1"/>
  <c r="M49" i="1" s="1"/>
  <c r="N48" i="1"/>
  <c r="L48" i="1"/>
  <c r="M48" i="1" s="1"/>
  <c r="N47" i="1"/>
  <c r="L47" i="1"/>
  <c r="M47" i="1" s="1"/>
  <c r="N46" i="1"/>
  <c r="L46" i="1"/>
  <c r="M46" i="1" s="1"/>
  <c r="N45" i="1"/>
  <c r="L45" i="1"/>
  <c r="M45" i="1" s="1"/>
  <c r="N44" i="1"/>
  <c r="L44" i="1"/>
  <c r="M44" i="1" s="1"/>
  <c r="N43" i="1"/>
  <c r="L43" i="1"/>
  <c r="M43" i="1" s="1"/>
  <c r="N42" i="1"/>
  <c r="L42" i="1"/>
  <c r="M42" i="1" s="1"/>
  <c r="N41" i="1"/>
  <c r="L41" i="1"/>
  <c r="M41" i="1" s="1"/>
  <c r="N40" i="1"/>
  <c r="L40" i="1"/>
  <c r="M40" i="1" s="1"/>
  <c r="N39" i="1"/>
  <c r="L39" i="1"/>
  <c r="M39" i="1" s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M26" i="1"/>
  <c r="L26" i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T14" i="3"/>
  <c r="R14" i="3"/>
  <c r="P14" i="3"/>
  <c r="S14" i="3" s="1"/>
  <c r="O14" i="3"/>
  <c r="Q14" i="3" s="1"/>
  <c r="B14" i="3"/>
  <c r="B15" i="3" s="1"/>
  <c r="N12" i="2"/>
  <c r="A13" i="2"/>
  <c r="L12" i="2"/>
  <c r="M12" i="2" s="1"/>
  <c r="N12" i="1"/>
  <c r="A13" i="1"/>
  <c r="L12" i="1"/>
  <c r="M12" i="1" s="1"/>
  <c r="N53" i="20" l="1"/>
  <c r="M53" i="20"/>
  <c r="N149" i="19"/>
  <c r="M149" i="19"/>
  <c r="N24" i="18"/>
  <c r="M24" i="18"/>
  <c r="N40" i="17"/>
  <c r="M40" i="17"/>
  <c r="N45" i="16"/>
  <c r="M45" i="16"/>
  <c r="R24" i="15"/>
  <c r="T24" i="15"/>
  <c r="Q24" i="15"/>
  <c r="S24" i="15"/>
  <c r="T98" i="3"/>
  <c r="R98" i="3"/>
  <c r="N63" i="14"/>
  <c r="M63" i="14"/>
  <c r="N54" i="13"/>
  <c r="M54" i="13"/>
  <c r="N29" i="12"/>
  <c r="M29" i="12"/>
  <c r="N20" i="11"/>
  <c r="M20" i="11"/>
  <c r="N46" i="10"/>
  <c r="M46" i="10"/>
  <c r="N46" i="9"/>
  <c r="M46" i="9"/>
  <c r="N17" i="8"/>
  <c r="M17" i="8"/>
  <c r="N79" i="7"/>
  <c r="M79" i="7"/>
  <c r="N27" i="6"/>
  <c r="M27" i="6"/>
  <c r="N13" i="5"/>
  <c r="M13" i="5"/>
  <c r="N47" i="4"/>
  <c r="M47" i="4"/>
  <c r="N68" i="1"/>
  <c r="Q98" i="3"/>
  <c r="S98" i="3"/>
  <c r="N19" i="2"/>
  <c r="M19" i="2"/>
  <c r="M68" i="1"/>
</calcChain>
</file>

<file path=xl/sharedStrings.xml><?xml version="1.0" encoding="utf-8"?>
<sst xmlns="http://schemas.openxmlformats.org/spreadsheetml/2006/main" count="3424" uniqueCount="962">
  <si>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</si>
  <si>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</si>
  <si>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</si>
  <si>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</si>
  <si>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</si>
  <si>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</si>
  <si>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</si>
  <si>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</si>
  <si>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</si>
  <si>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</si>
  <si>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</si>
  <si>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</si>
  <si>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</si>
  <si>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</si>
  <si>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</si>
  <si>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</si>
  <si>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</si>
  <si>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</si>
  <si>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</si>
  <si>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</si>
  <si>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</si>
  <si>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</si>
  <si>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</si>
  <si>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</si>
  <si>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EKOLOŠKO MESO JUNČJE- mlado, stegno, kosi, očiščeno, bk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</si>
  <si>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</si>
  <si>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</si>
  <si>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</si>
  <si>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</si>
  <si>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</si>
  <si>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</si>
  <si>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</si>
  <si>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</si>
  <si>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>ŠTIRILETNA</t>
  </si>
  <si>
    <t xml:space="preserve"> za 1. obdobje</t>
  </si>
  <si>
    <t>za 1. obdobje</t>
  </si>
  <si>
    <t>štiriletna</t>
  </si>
  <si>
    <t>za 1. obdobje - izbor</t>
  </si>
  <si>
    <t>štiriletna - predvidena</t>
  </si>
  <si>
    <t>ANANAS</t>
  </si>
  <si>
    <t>ČEŠNJE</t>
  </si>
  <si>
    <t>BANANE</t>
  </si>
  <si>
    <t>POMARANČE</t>
  </si>
  <si>
    <t>JAGODE</t>
  </si>
  <si>
    <t>LIMONE</t>
  </si>
  <si>
    <t>LUBENICE</t>
  </si>
  <si>
    <t>MARELICE</t>
  </si>
  <si>
    <t>KIVI</t>
  </si>
  <si>
    <t>MOTOVILEC</t>
  </si>
  <si>
    <t>RADIČ, štrucar</t>
  </si>
  <si>
    <t>RADIČ, rdeči</t>
  </si>
  <si>
    <t>ŠAMPINJONI, sveži</t>
  </si>
  <si>
    <t>PETERŠILJ, svež</t>
  </si>
  <si>
    <t>FIŽOL, češnjevec</t>
  </si>
  <si>
    <t>KROMPIR mladi</t>
  </si>
  <si>
    <t>KROMPIR</t>
  </si>
  <si>
    <t>BUČKE</t>
  </si>
  <si>
    <t>CVETAČA</t>
  </si>
  <si>
    <t>POR</t>
  </si>
  <si>
    <t>ZELJE, kitajsko</t>
  </si>
  <si>
    <t>ZELJE, rdeče</t>
  </si>
  <si>
    <t>JAJČEVCI</t>
  </si>
  <si>
    <t>BROKOLI</t>
  </si>
  <si>
    <t>BLITVA</t>
  </si>
  <si>
    <t>FIGE, suhe, rinfuza</t>
  </si>
  <si>
    <t>SADJE, mešano, suho, prosto</t>
  </si>
  <si>
    <t>ROZINE</t>
  </si>
  <si>
    <t>OREHI, oluščena jedrca</t>
  </si>
  <si>
    <t>AVOKADO</t>
  </si>
  <si>
    <t>SKUPAJ SKLOP 15:</t>
  </si>
  <si>
    <t>ODVOZ emblalaže - plastični in leseni zaboji…..obvezen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</si>
  <si>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</si>
  <si>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</si>
  <si>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</si>
  <si>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</si>
  <si>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</si>
  <si>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NAROČNIK:   OSNOVNA ŠOLA MARTINA KRPANA</t>
  </si>
  <si>
    <t xml:space="preserve">                          Gašperšičeva ulica 10, 1000 Ljubljana</t>
  </si>
  <si>
    <t>Sklop 1: Sveže meso in mesni izdelki</t>
  </si>
  <si>
    <t>ČEVAPČIČI, goveje  meso (cca 20g/kom)</t>
  </si>
  <si>
    <t>ČEVAPČIČI, mešano meso (cca 20g/kom)</t>
  </si>
  <si>
    <t>GOVEJA KLOBASA polsuha za kuhanje ali pečenje</t>
  </si>
  <si>
    <t>GOVEJA KLOBASA polsuha za kuhanje</t>
  </si>
  <si>
    <t>GOVEJE KOSTI za juho</t>
  </si>
  <si>
    <t>HRENOVKE  telečje, obarjena sveža klobasa, v naravnem ovoju do 150 g za par</t>
  </si>
  <si>
    <t>KLOBASA, kranjska</t>
  </si>
  <si>
    <t>MESO - JUNETINA MLETA</t>
  </si>
  <si>
    <t>MEŠANO MESO MLETO (60% govedina/40% svinjina)</t>
  </si>
  <si>
    <t>MLADA GOVEDINA -  stegno b.k., sveže, TRAKCI 3x0,5cm</t>
  </si>
  <si>
    <t>MLADA GOVEDINA -  stegno b.k., sveže, kosi obdelani 2-3 kg</t>
  </si>
  <si>
    <t>MLADA GOVEDINA -  stegno b.k., sveže, ZREZKI, različno veliki, potolčeni</t>
  </si>
  <si>
    <t>MLADA GOVEDINA - pleče b.k., sveže, TRAKCI 3x0,5cm</t>
  </si>
  <si>
    <t>MLADA GOVEDINA - pleče b.k., sveže, KOCKE 2x2 cm</t>
  </si>
  <si>
    <t>MLADA GOVEDINA- prsni del za juho</t>
  </si>
  <si>
    <t>MLADA GOVEDINA golen ( bočnik) KOCKE</t>
  </si>
  <si>
    <t>MLADA GOVEDINA bočnik, KOCKE</t>
  </si>
  <si>
    <t>MLADA GOVEDINA rebra za juho</t>
  </si>
  <si>
    <t>MLADO GOVEJE MESO LEDJA (rostbeef)b.k.</t>
  </si>
  <si>
    <t>OCVIRKI v masti</t>
  </si>
  <si>
    <t>PEČENA HAMBURŠKA slanina mleta</t>
  </si>
  <si>
    <t>PEČENA HAMBURŠKA slanina V KOSU</t>
  </si>
  <si>
    <t>PEČENICA GOVEJA</t>
  </si>
  <si>
    <t>PEČENICA SVINJSKA, v naravnem ovoju</t>
  </si>
  <si>
    <t>PLESKAVICA goveje meso od 6-14dag</t>
  </si>
  <si>
    <t>PLESKAVICA mešano meso od 6-14dag</t>
  </si>
  <si>
    <t>PREKAJENA (PEČENA) ŠUNKA b.k.</t>
  </si>
  <si>
    <t>PREKAJENA ŠUNKA b.k.</t>
  </si>
  <si>
    <t>PREKAJEN SUH SVINJSKI VRAT b.k.</t>
  </si>
  <si>
    <t>PREŠANA SLANINA v kosu</t>
  </si>
  <si>
    <t>PRŠUT kuhan b.k., iz svinjskega mesa, iz celega kosa, rezan na rezine</t>
  </si>
  <si>
    <t>PRŠUT pečen b.k., iz svinjskega mesa, iz celega kosa, rezan na rezine</t>
  </si>
  <si>
    <t>PRŠUT, kraški, narezan</t>
  </si>
  <si>
    <t>SALAMA,  poltrajna, šunkarica, v kosu ali rezana</t>
  </si>
  <si>
    <t>SALAMA, poltrajna ljubljanska, v kosu ali narezana</t>
  </si>
  <si>
    <t>SALAMA, poltrajna, mortadela, v kosu ali rezana</t>
  </si>
  <si>
    <t>SALAMA, poltrajna, pariška, v kosu ali rezana</t>
  </si>
  <si>
    <t>SALAMA, poltrajna, posebna, v kosu ali rezana</t>
  </si>
  <si>
    <t>SALAMA, poltrajna, prešana šunka, v kosu ali narezan</t>
  </si>
  <si>
    <t>SALAMA, poltrajna, tirolska, v kosu ali reana</t>
  </si>
  <si>
    <t>SALAMA, trajna kmečka, v kosu ali rezana</t>
  </si>
  <si>
    <t>SALAMA, trajna, goveja, v kosu ali rezana</t>
  </si>
  <si>
    <t>SALAMA, trajna, ogrska, v kosu ali rezana</t>
  </si>
  <si>
    <t>SLANINA SUHA - panceta</t>
  </si>
  <si>
    <t>SVINJSKI HRBET KARE, b.k., sveže, kosi obdelani 2-3 kg</t>
  </si>
  <si>
    <t>SVINJSKI HRBET KARE, b.k., sveže, ZREZKI, različno veliki, potolčeni</t>
  </si>
  <si>
    <t>SVINJSKI VRAT, b. k. v kosu</t>
  </si>
  <si>
    <t>SVINJSKI VRAT, b. k., svež, ZREZKI, različno veliki, potolčeni</t>
  </si>
  <si>
    <t>SVINJSKO PLEČE, b.k.sveže, kosi obdelani 2-3 kg, kocke 2x2 cm</t>
  </si>
  <si>
    <t xml:space="preserve">SVINJSKO STEGNO - b.k., sveže,  zrezki </t>
  </si>
  <si>
    <t>SVINJSKO STEGNO - b.k., sveže, kosi obdelani 2-3 kg</t>
  </si>
  <si>
    <t>SVINJSKO STEGNO - b.k., sveže, kosi obdelani 2-3 kg,  kocke 2x2 cm</t>
  </si>
  <si>
    <t>TELEČJE MESO, kare, očiščen, b.k.</t>
  </si>
  <si>
    <t>TELEČJE, pleče kocke</t>
  </si>
  <si>
    <t>TELEČJE MESO, pleče, očiščeno, b.k.</t>
  </si>
  <si>
    <t>TELEČJE MESO, stegno b.k., sveži, ZREZKI, različno veliki,  potolčeni</t>
  </si>
  <si>
    <t>TELEČJE STEGNO b.k., sveže, kosi obdelani 2-3 kg</t>
  </si>
  <si>
    <t>TELEČJE STEGNO b.k., sveže, kosi obdelani 2-3 kg, kocke 2x2 cm</t>
  </si>
  <si>
    <t>ZASEKA</t>
  </si>
  <si>
    <t xml:space="preserve">Sklop 2: Ekološko meso in izdelki </t>
  </si>
  <si>
    <t>EKOLOŠKO MESO JUNČJE- mlado, pleče, kocke ali trakci</t>
  </si>
  <si>
    <t>EKOLOŠKO JUNČJE MESO, mleto</t>
  </si>
  <si>
    <t>EKOLOŠKO JUNČJE MESO, stegno trakci</t>
  </si>
  <si>
    <t>EKOLOŠKO JUNČJE MESO, stegno zrezki, različno veliki, potolčeni</t>
  </si>
  <si>
    <t>TELEČJE pleče, kos, očiščen b.k</t>
  </si>
  <si>
    <t>TELEČJE pleče, kocke ali trakci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</si>
  <si>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6.30 do 7.00 ure zjutraj</t>
    </r>
    <r>
      <rPr>
        <sz val="8"/>
        <rFont val="Palatino Linotype"/>
        <family val="1"/>
        <charset val="238"/>
      </rPr>
      <t xml:space="preserve"> za tekoči dan porabe.</t>
    </r>
  </si>
  <si>
    <t>SKUPAJ SKLOP 3:</t>
  </si>
  <si>
    <t xml:space="preserve">Sklop 3: Perutninsko meso in izdelki </t>
  </si>
  <si>
    <t>PIŠČANČJE MESO, sveže, bedra s kostjo in kožo</t>
  </si>
  <si>
    <t>PIŠČANČJE MESO, sveže, krače, s kostjo in kožo</t>
  </si>
  <si>
    <t>PIŠČANČJE MESO, panirane KRAČKE</t>
  </si>
  <si>
    <t>PIŠČANČJE MESO, sveže, bedra brez kosti in kože</t>
  </si>
  <si>
    <t>PIŠČANČJE MESO, sveže, stegna, brez kosti in kože</t>
  </si>
  <si>
    <t>PIŠČANČJE MESO, sveže, stegna s kostjo in kožo</t>
  </si>
  <si>
    <t>PIŠČANČJE MESO , sveže prsi s kostjo in kožo</t>
  </si>
  <si>
    <t>PIŠČANČJE MESO, sveže prsi brez kosti in kože- file, cela li kocke</t>
  </si>
  <si>
    <t>PIŠČANČJE MESO, zrezki iz fileja različne velikosti</t>
  </si>
  <si>
    <t>PIŠČANČJE MESO, sveže, stegna b.k., kocke rezane 2x2 cm</t>
  </si>
  <si>
    <t>PANIRAN PIŠČANČJI FILE</t>
  </si>
  <si>
    <t>PIŠČANČJI CORDON BLUE</t>
  </si>
  <si>
    <t>PURANJE MLETO MESO</t>
  </si>
  <si>
    <t>PIŠČANČJE MLETO MESO</t>
  </si>
  <si>
    <t>PIŠČANČJE MESO, ZREZEK PANIRAN</t>
  </si>
  <si>
    <t xml:space="preserve">PIŠČANČJE MESO, medaljoni  </t>
  </si>
  <si>
    <t xml:space="preserve">PURANJE MESO, sveže, file cel ali kocke </t>
  </si>
  <si>
    <t>PURANJE MESO, sveže, zrezki iz fileja različne velikosti</t>
  </si>
  <si>
    <t>PERUTNINSKA KLOBASA za pečenje s sirom ali brez</t>
  </si>
  <si>
    <t>PERUTNINSKA KLOBASA za pečenje</t>
  </si>
  <si>
    <t>PIŠČANČJA PREKAJENA KLOBASA</t>
  </si>
  <si>
    <t>PIŠČANČJE HRENOVKE ZA PEČENJE</t>
  </si>
  <si>
    <t>HRENOVKE, piščančje teža posamezne hrenovke 60 - 80 g</t>
  </si>
  <si>
    <t>DIMLJENE PURANJA ŠUNKA v kosu ali narezana na rezine</t>
  </si>
  <si>
    <t>SALAMA PIŠČANČJE PRSI v kosu ali narezana na rezine</t>
  </si>
  <si>
    <t>PIŠČANČJA PEČENE PRSI v kosu ali narezana na rezine</t>
  </si>
  <si>
    <t xml:space="preserve">SALAMA PIŠČANČJA POSEBNA  Z VRTNINAMI v kosu ali narezana na rezine </t>
  </si>
  <si>
    <t xml:space="preserve">PIŠČANČJA POSEBNA SALAMA Z VRTNINAMI v kosu ali narezana na rezine </t>
  </si>
  <si>
    <t>SALAMA PIŠČANČJA POSEBNA  v kosu ali narezana na rezine - kvalitete kot Poli salama</t>
  </si>
  <si>
    <t>PIŠČANČJA POSEBNA SALAMA v kosu ali narezana na rezine - kvalitete kot Poli salama</t>
  </si>
  <si>
    <t>SALAMA PIŠČANČJE PRSI v ovitku - poltrajen izdelek, brez konzervansev, enakomeren homogen prerez</t>
  </si>
  <si>
    <t>PIŠČANČJE PRSI v ovitku - poltrajen izdelek, brez konzervansev, enakomeren homogen prerez</t>
  </si>
  <si>
    <t xml:space="preserve">SALAMA PURANJA ŠUNKA v ovitku </t>
  </si>
  <si>
    <t xml:space="preserve">PURANJA ŠUNKA v ovitku </t>
  </si>
  <si>
    <t>SALAMA DIMLJENE PIŠČANČJE PSI</t>
  </si>
  <si>
    <t>SALAMA piščančja mortadela</t>
  </si>
  <si>
    <t>SALAMA DIMLJENE PURANJE PRSI</t>
  </si>
  <si>
    <t>PURANJI MESNI SIR</t>
  </si>
  <si>
    <t>PURANJE stegno bk</t>
  </si>
  <si>
    <t>PURANJA NABODALA brez slanine</t>
  </si>
  <si>
    <t>PIŠČANČJA NABODALA brez slanine</t>
  </si>
  <si>
    <t xml:space="preserve">PIŠČANČJI POLPETI </t>
  </si>
  <si>
    <t>PIŠČANČJI POLPETI</t>
  </si>
  <si>
    <t>PIŠČANČJI BURGER</t>
  </si>
  <si>
    <t>PIŠČANČJE PLESKAVICE</t>
  </si>
  <si>
    <t>PIŠČANJE STEGNO zrezki panirani</t>
  </si>
  <si>
    <t>PURANJE PLESKAVICE</t>
  </si>
  <si>
    <t>PURANJI ŠINK</t>
  </si>
  <si>
    <t xml:space="preserve">PERUTNINSKI ČUFTI </t>
  </si>
  <si>
    <t>Jajca razred A, velikosti L, talna reja (cena za kos)</t>
  </si>
  <si>
    <t>kos</t>
  </si>
  <si>
    <t>Sklop 4: Jajca</t>
  </si>
  <si>
    <t>SKUPAJ SKLOP 4:</t>
  </si>
  <si>
    <t xml:space="preserve">Sklop 5: Zamrznjene ribe </t>
  </si>
  <si>
    <t>LOSOS file - poricjski, očiščeni nepoškodvani, brez kože in kosti, globoko zamrznjeni, brez kosti, I. kategorija</t>
  </si>
  <si>
    <t>KETA LOSOS file - poricjski, očiščeni nepoškodvani, brez kože in kosti, globoko zamrznjeni, brez kosti, I. kategorija</t>
  </si>
  <si>
    <t>BRANCIN file - očiščeni, nepoškodovani, globoko zamrznjeni fileji brez kosti, I. kategorija</t>
  </si>
  <si>
    <t>KOVAČ FILE , očiščeni, nepoškodovani, globoko zamrznjeni fileji brez kosti, I. kategorija</t>
  </si>
  <si>
    <t>KOVAČ FILE S KOŽO, očiščeni, nepoškodovani, globoko zamrznjeni fileji brez kosti, I. kategorija</t>
  </si>
  <si>
    <t>OSLIČ file Argentinski, očiščeni nepoškodvani, brez kože in kosti, globoko zamrznjeni, brez kosti, I. kategorija</t>
  </si>
  <si>
    <t>KAPSKI OSLIČ (M. Capensis) globoko zamrznjeni, file brez kosti in kože, brez obliva, I. kategorija</t>
  </si>
  <si>
    <t>OSTRIŽ file, očiščeni, nepoškodovani, globoko zamrznjeni fileji brez kosti, I. kategorija</t>
  </si>
  <si>
    <t>RDEČI OKUN / škarpena file, očiščeni, nepoškodovani, globoko zamrznjeni fileji brez kosti, I. kategorija</t>
  </si>
  <si>
    <t>OSLIČ file paniran, zamrznjene</t>
  </si>
  <si>
    <t>OSLIČ paniran (palčke) zamrznjene</t>
  </si>
  <si>
    <t>ORADA file, očiščeni nepoškodvani, globoko zamrznjeni, brez obliva, brez kosti, I. kategorija</t>
  </si>
  <si>
    <t>SEVERNOAFRIŠKI ČOPOVEC (SOM) mleto sveže</t>
  </si>
  <si>
    <t>SOMOVA ŠTRUCA sveža</t>
  </si>
  <si>
    <t>SEVERNOAFRIŠKI ČOPOVEC (SOM) file sveže</t>
  </si>
  <si>
    <t>MORSKI SADEŽI, ZAMRZNJENI 500g-1000g (školjke in raki), zmr.</t>
  </si>
  <si>
    <t>Lignji za cvrtje, patagonski, rezani, 1 kg, zm.</t>
  </si>
  <si>
    <t>POSTRV šarenka, file, očiščeni nepoškodvani, brez kože in kosti, globoko zamrznjeni, brez kosti, I. kategorija</t>
  </si>
  <si>
    <t>SKUPAJ SKLOP 5:</t>
  </si>
  <si>
    <t>SKUPAJ SKLOP 6:</t>
  </si>
  <si>
    <t xml:space="preserve">Sklop 6: Mleko in mlečni izdelki </t>
  </si>
  <si>
    <t>JOGURT, navadni, od 150g do 250g,  1,3-3,2%mm</t>
  </si>
  <si>
    <t>JOGURT, navadni, od 150g do 180g,  1,3-3,2%mm</t>
  </si>
  <si>
    <t>JOGURT, navadni,  tekoči 1,3-3,2 % mm 1000g</t>
  </si>
  <si>
    <t>JOGURT sadni od 150g do 250g, z od 1,3%-3,5% mm, z dodatkom sadja ali sadnega pripravka, različni okusi</t>
  </si>
  <si>
    <t>JOGURT sadni od 150g do 180g, z od 1,3%-3,5% mm, z dodatkom sadja ali sadnega pripravka, različni okusi</t>
  </si>
  <si>
    <t>JOGURT, navadni probiotični od 150g do 250g, od 1,3 do 3,5%mm</t>
  </si>
  <si>
    <t>JOGURT, navadni probiotični od 150g do 180g, od 1,3 do 3,5%mm</t>
  </si>
  <si>
    <t>JOGURT, sadni probiotični od 150g do 1000g, od 1,3 do 3,5%mm, z dodatkom sadja ali sadnega pripravka, različni okusi</t>
  </si>
  <si>
    <t>JOGURT, sadni probiotični od 150g do 180g, od 1,3 do 3,5%mm, z dodatkom sadja ali sadnega pripravka, različni okusi</t>
  </si>
  <si>
    <t>JOGURT navadni probiotični 1000g</t>
  </si>
  <si>
    <t>JOGURT sadni 1000g</t>
  </si>
  <si>
    <t>GRŠKI TIP JOGURTA 150 g, različni okusi</t>
  </si>
  <si>
    <t>KISLA SMETANA, pasterizirana, 20-30% mm, 5-10 kg</t>
  </si>
  <si>
    <t>KISLA SMETANA, pasterizirana, 20-30% mm, 400 g</t>
  </si>
  <si>
    <t>KISLA SMETANA, pasterizirana, 20-30%mm, 180 g</t>
  </si>
  <si>
    <t>KISLO MLEKO 180 g, 3,2% mm,  lonček</t>
  </si>
  <si>
    <t>MASLO, surovo, 1. vrste, z najmanj 82 % mm, 250 g</t>
  </si>
  <si>
    <t>MLEČNI / SIRNI NAMAZ,  različni okusi, od 2,5kg do 3 kg, min. 25%mm, brez konzervansov</t>
  </si>
  <si>
    <t>MLEČNI / SIRNI NAMAZ,  različni okusi, od 2,5gk do 3 kg, min. 25%mm, brez konzervansov</t>
  </si>
  <si>
    <t>MLEČNI / SIRNI NAMAZ, različni okusi, od 140g do 180g, min. 25%mm, brez konzervansov</t>
  </si>
  <si>
    <t>MLEČNI / SIRNI NAMAZ, različni okusi, 50-60 g</t>
  </si>
  <si>
    <t>MLEČNI / SIRNI NAMAZ, različni okusi, 50 g</t>
  </si>
  <si>
    <t xml:space="preserve">MLEKO 1,3- 3,5% mm, pasterizirano in homogenizirano, 10 l </t>
  </si>
  <si>
    <t>MLEKO 1,3-3,5 % mm,  1 L, sterilizirano</t>
  </si>
  <si>
    <t>MLEKO 3,5 % mm, 0,2 L,  sterilizirano</t>
  </si>
  <si>
    <t>MLEKO čokoladno, 3,2% mm, 0,20 l</t>
  </si>
  <si>
    <t>SIR EDAMEC, 2600 g</t>
  </si>
  <si>
    <t>SIR EDAMEC, 400 g</t>
  </si>
  <si>
    <t>SIR EMENTALER, 400 g</t>
  </si>
  <si>
    <t>SIR, sveži v slanici, kot FETA od 500 do 900 g</t>
  </si>
  <si>
    <t>SIR GAUDA, 2600 g (kot Jošt)</t>
  </si>
  <si>
    <t>SIR brez laktoze, 370 g (kot Jošt)</t>
  </si>
  <si>
    <t>SIR MOZZARELLA  Bella pizza, v kosu 1kg</t>
  </si>
  <si>
    <t>SIR MASCARPONE, 1 kg (sveži kremni sir)</t>
  </si>
  <si>
    <t>SIR PARMEZAN, riban, 1kg</t>
  </si>
  <si>
    <t>SIR TRAPIST, 2600 g (kot Samostanski, Livada)</t>
  </si>
  <si>
    <t>SIR TRAPIST, 2600 g (kot Samostanski)</t>
  </si>
  <si>
    <t>SIR TRAPIST, 370 g</t>
  </si>
  <si>
    <t>SKUTA 110 g, lonček s podloženim sadjem, min. 15% sadja ali sadnega pripravka</t>
  </si>
  <si>
    <t>SKUTA 100 g, lonček s podloženim sadjem, min. 15% sadja ali sadnega pripravka</t>
  </si>
  <si>
    <t>SKUTA kremna 100 g, lonček, min. 15 % sadja ali sadnega pripravka, brez dodanega sladkorja</t>
  </si>
  <si>
    <t>SKUTA, nepasirana, 35%mm, 500g</t>
  </si>
  <si>
    <t>SKUTA, nepasirana, min. 40% mm, rinfuza 5 kg</t>
  </si>
  <si>
    <t>SKUTA, nepasirana, min. 40% mm,  1000 g</t>
  </si>
  <si>
    <t>SLADKA SMETANA, za kuhanje,1l</t>
  </si>
  <si>
    <t>SLADKA SMETANA, min. 35%mm, 1000 ml</t>
  </si>
  <si>
    <t>SLADKA SMETANA, rastlinska za stepanje, 1000 ml</t>
  </si>
  <si>
    <t>SLADKA SMETANA, za kuhanje, 20-30% mm, 500 ml</t>
  </si>
  <si>
    <t>SLADOLED, piškotek, čokolada, vanilija, sadni, v lončku, 120 ml</t>
  </si>
  <si>
    <t>SLADOLED, banjica, različni okusi, 1000-2000ml</t>
  </si>
  <si>
    <t>SLADOLED kornet, različni okusi, 125g</t>
  </si>
  <si>
    <t>SLADOLED na palčki, različni okusi, 70ml</t>
  </si>
  <si>
    <t>DIETNI SALADOLED brez mleka, 115ml</t>
  </si>
  <si>
    <t>DIETNI SALADOLED brez mleka, 90ml</t>
  </si>
  <si>
    <t>MLEKO ČOKOLADNO 1L, sterilizirano</t>
  </si>
  <si>
    <t>MLEKO, paterizirano 1,3-3,2mm 1L</t>
  </si>
  <si>
    <t>MASLO, surovo, 1. vrste, z najmanj 82 % mm, 20 g</t>
  </si>
  <si>
    <t>MASLO KREM, 150g</t>
  </si>
  <si>
    <t>MASLO KREM, 2,5kg</t>
  </si>
  <si>
    <t>SIR RIBAN, 5kg</t>
  </si>
  <si>
    <t>SIR RIBAN, 330g</t>
  </si>
  <si>
    <t>SIR TOPLJENI, 140g (različni okusi: navaden, dimsi...)</t>
  </si>
  <si>
    <t>SKUTA PASIRANA, 100g</t>
  </si>
  <si>
    <t>PINJENEC, navaden, 220g</t>
  </si>
  <si>
    <t>PINJENEC, sadni, 220g</t>
  </si>
  <si>
    <t>SIR DIMLJEN, 350-2500g</t>
  </si>
  <si>
    <t>SIR DIMLJEN, 2500g</t>
  </si>
  <si>
    <t>SIR PANIRAN</t>
  </si>
  <si>
    <t>KREMNO MASLO 1-3kg</t>
  </si>
  <si>
    <t>KREMNO MASLO</t>
  </si>
  <si>
    <t>SIR ZA ŽAR</t>
  </si>
  <si>
    <t>JOGURT desertni 150g (Božični jogurt, vanilijev…)</t>
  </si>
  <si>
    <t>JOGURT desertni 150g (Božični jogurt…)</t>
  </si>
  <si>
    <t>PUDING s smetano (čokolada, vanilija)125g</t>
  </si>
  <si>
    <t>PUDING brez smetane, (čokolada, vanilija) 125g</t>
  </si>
  <si>
    <t>MOZZARELA v slanici 250g</t>
  </si>
  <si>
    <t>KEFIR od 150g-500g (različni okusi)</t>
  </si>
  <si>
    <t>KEFIR od 150g-500g</t>
  </si>
  <si>
    <t>MLEKO brez laktoze 1l</t>
  </si>
  <si>
    <t>JOGURT sadni brez dodanega sladkorja in sladil 150g-500g</t>
  </si>
  <si>
    <t>GRŠKI TIP JOGURTA, naravni 1000g</t>
  </si>
  <si>
    <t>l</t>
  </si>
  <si>
    <t xml:space="preserve">Sklop 7: Bio mleko in mlečni izdelki </t>
  </si>
  <si>
    <t>BIO JOGURT JOGURT NAVADNI, 150 ml</t>
  </si>
  <si>
    <t>BIOGURT JOGURT 3,5 % m.m.</t>
  </si>
  <si>
    <t>BIO JOGURT sadni različni okusi, 150 ml</t>
  </si>
  <si>
    <t>BIO PITNO MLEKO 10l</t>
  </si>
  <si>
    <t>BIO JOGURT od 1 do 3l</t>
  </si>
  <si>
    <t>BIO SADNI JOGURT, različni okusi od 1 do 3L</t>
  </si>
  <si>
    <t>SKUPAJ SKLOP 7:</t>
  </si>
  <si>
    <t>Sklop 8:  Peciva, slaščice</t>
  </si>
  <si>
    <t>PICA, sirova, 120g-1000g  (topla)</t>
  </si>
  <si>
    <t>PICA, sirova, 120g</t>
  </si>
  <si>
    <t>LISTNATO PECIVO (rogljič, ladjica, žepek...) polnjen z različnimi polnili 60g</t>
  </si>
  <si>
    <t>LISTNATO PECIVO (rogljič, ladjica, žepek...) polnjen z različnimi polnili 80g</t>
  </si>
  <si>
    <t>LISTNATO PECIVO (rogljič, ladjica, žepek...) polnjen z različnimi polnili 100g</t>
  </si>
  <si>
    <t>SIROV BUREK 120g (topel)</t>
  </si>
  <si>
    <t>SIROV BUREK 120g</t>
  </si>
  <si>
    <t>SIROV BUREK 200g  (topel)</t>
  </si>
  <si>
    <t>SIROV BUREK 200g</t>
  </si>
  <si>
    <t>ČOKOLADNI JEŽEK 80g</t>
  </si>
  <si>
    <t>MINJONI 40g (različnih okusov)</t>
  </si>
  <si>
    <t>BUHTELJ 80g</t>
  </si>
  <si>
    <t>TORTA sadna cela ali rezana</t>
  </si>
  <si>
    <t>TORTA čokoladna cela ali rezana</t>
  </si>
  <si>
    <t>MARMORNI KOLAČ 60g-1000g</t>
  </si>
  <si>
    <t>MARMORNI KOLAČ 80g</t>
  </si>
  <si>
    <t>SADNA REZINA 100g-130g</t>
  </si>
  <si>
    <t>SADNA REZINA 100g</t>
  </si>
  <si>
    <t>KREMNA REZINA 100g</t>
  </si>
  <si>
    <t>KROF 80g</t>
  </si>
  <si>
    <t xml:space="preserve">ZAVITEK SKUTIN iz listnatega ali vlečenega testa 100-300g </t>
  </si>
  <si>
    <t xml:space="preserve">ZAVITEK SKUTIN iz listnatega ali vlečenega testa 200g </t>
  </si>
  <si>
    <t xml:space="preserve">ZAVITEK JABOLČNI iz listnatega ali vlečenega testa 100g-300g </t>
  </si>
  <si>
    <t xml:space="preserve">ZAVITEK JABOLČNI iz listnatega ali vlečenega testa 300g </t>
  </si>
  <si>
    <t xml:space="preserve">ZAVITEK VIŠNJEVI iz listnatega ali vlečenega testa 100g-300g  </t>
  </si>
  <si>
    <t xml:space="preserve">ZAVITEK VIŠNJEVI iz listnatega ali vlečenega testa 200g </t>
  </si>
  <si>
    <t>BISKVITNI KOLAČ S SADJEM 80g-1000g (maline, višnje…)</t>
  </si>
  <si>
    <t>BISKVITNI KOLAČ S SADJEM 80g (maline, višnje…)</t>
  </si>
  <si>
    <t>BISKVITNI KOLAČ Z LEŠNIKI 80g-1000g</t>
  </si>
  <si>
    <t>BISKVITNI KOLAČ Z LEŠNIKI 80g</t>
  </si>
  <si>
    <t>JABOLČNA PITA 100g-150g</t>
  </si>
  <si>
    <t>JABOLČNA PITA 100g</t>
  </si>
  <si>
    <t>ROLADA sadna 60g-1000g</t>
  </si>
  <si>
    <t>ROLADA sadna 100g</t>
  </si>
  <si>
    <t>ROLADA čokolada lešniki 60g-1000g</t>
  </si>
  <si>
    <t>ROLADA čokolada lešniki 100g</t>
  </si>
  <si>
    <t>ROLADA z marmelado 60g-1000g</t>
  </si>
  <si>
    <t>ROLADA z marmelado 100g</t>
  </si>
  <si>
    <t>POTICA (OREHOVA, KOKOSOVA, ČOKOLADNA)</t>
  </si>
  <si>
    <t>MUFFINI razni 80g</t>
  </si>
  <si>
    <t>MUFFINI razni 60g</t>
  </si>
  <si>
    <t>KOKOSOVA KOCKA 60g-100g</t>
  </si>
  <si>
    <t>KOKOSOVA KOCKA 80G</t>
  </si>
  <si>
    <t>OREHOV ŠTRUKELJ 80g</t>
  </si>
  <si>
    <t>OREHOV ŠTRUKELJ 100g</t>
  </si>
  <si>
    <t>KEKSI linške oči</t>
  </si>
  <si>
    <t>KEKSI orehovi</t>
  </si>
  <si>
    <t xml:space="preserve">KEKSI mešani </t>
  </si>
  <si>
    <t>KEKSI vanilijev rogljič</t>
  </si>
  <si>
    <t>SKUTINA PITA 100g-150g</t>
  </si>
  <si>
    <t>SKUTINA PITA 100g</t>
  </si>
  <si>
    <t>SKUPAJ SKLOP 8:</t>
  </si>
  <si>
    <t>SKUPAJ SKLOP 9:</t>
  </si>
  <si>
    <t>Sklop 9:  Kruh, pekovsko pecivo in krušni izdelki</t>
  </si>
  <si>
    <t>KRUH AJDOV Z OREHI, 1kg, rezan, pakiran, štruca</t>
  </si>
  <si>
    <t>KRUH AJDOV, 1kg, rezan, pakiran, štruca</t>
  </si>
  <si>
    <t>KRUH BELI, 1kg, rezan, pakiran, štruca</t>
  </si>
  <si>
    <t>KRUH ČRNI, 1kg, rezan, pakiran, štruca</t>
  </si>
  <si>
    <t>KRUH KORUZNI, 1kg,  rezan, pakiran, štruca</t>
  </si>
  <si>
    <t>KRUH OVSENI, 1kg, rezan, pakiran, štruca</t>
  </si>
  <si>
    <t>KRUH PIRIN, 1kg, rezan, pakiran, štruca</t>
  </si>
  <si>
    <t>KRUH PISAN, 1kg, rezan, pakiran, štruca</t>
  </si>
  <si>
    <t>KRUH POLBELI, 1kg, rezan, pakiran, štruca</t>
  </si>
  <si>
    <t>KRUH POLNOZRNAT POSUT S SEMENI, 1kg, rezan, pakiran, štruca</t>
  </si>
  <si>
    <t>KRUH POLNOZRNATI (graham), 1kg,  rezan, pakiran, štruca</t>
  </si>
  <si>
    <t>KRUH RŽENI, 1kg, rezan, pakiran, štruca</t>
  </si>
  <si>
    <t>KRUH TATARSKA AJDA, 1kg rezan, pakiran, štruca</t>
  </si>
  <si>
    <t>PECIVO BELO PEKOVSKO (različne oblike, rezano ali celo), 50g-100g</t>
  </si>
  <si>
    <t>PECIVO BELO PEKOVSKO (različne oblike, rezano ali celo), 60g</t>
  </si>
  <si>
    <t>PECIVO ČRNO PEKOVSKO(različne oblike, rezano ali celo), 50g-100g</t>
  </si>
  <si>
    <t>PECIVO ČRNO PEKOVSKO(različne oblike, rezano ali celo),60g</t>
  </si>
  <si>
    <t>PECIVO PIRINO PEKOVSKO (različne oblike, rezano ali celo), 50g-100g</t>
  </si>
  <si>
    <t>PECIVO PIRINO PEKOVSKO (različne oblike, rezano ali celo),60g</t>
  </si>
  <si>
    <t>PECIVO OVSENO PEKOVSKO (različne oblike, rezano ali celo),50g-100g</t>
  </si>
  <si>
    <t>PECIVO OVSENO PEKOVSKO (različne oblike, rezano ali celo),60g</t>
  </si>
  <si>
    <t>PECIVO AJDOVO PEKOVSKO (različne oblike, rezano ali celo), 50g-100g</t>
  </si>
  <si>
    <t>PECIVO AJDOVO PEKOVSKO (različne oblike, rezano ali celo),60g</t>
  </si>
  <si>
    <t>PECIVO KORUZNO PEKOVSKO (različne oblike, rezano ali celo), 50g-100g</t>
  </si>
  <si>
    <t>PECIVO KORUZNO PEKOVSKO (različne oblike, rezano ali celo),60g</t>
  </si>
  <si>
    <t>PECIVO RŽENO PEKOVSKO (različne oblike, rezano ali celo), 50g-100g</t>
  </si>
  <si>
    <t>PECIVO RŽENO PEKOVSKO (različne oblike, rezano ali celo),60g</t>
  </si>
  <si>
    <t>PECIVO POLNOZRNATO PEKOVSKO, posuto s semeni (različne oblike, rezano ali celo), 50g-100g</t>
  </si>
  <si>
    <t>PECIVO POLNOZRNATO PEKOVSKO, posuto s semeni (različne oblike, rezano ali celo),60g</t>
  </si>
  <si>
    <t>LISTNATO PECIVO (rogljič, ladjica, žepek...) polnjen z različnimi polnili 60-100g</t>
  </si>
  <si>
    <t>ŠTRUČKA MAKOVA, 60-100 g</t>
  </si>
  <si>
    <t>ŠTRUČKA MAKOVA, 60 g</t>
  </si>
  <si>
    <t>ŠTRUČKA SIROVA 60g-100g</t>
  </si>
  <si>
    <t>ŠTRUČKA SIROVA 60g</t>
  </si>
  <si>
    <t>PLETENKA BELA MAKOVA  60g-100g</t>
  </si>
  <si>
    <t>PLETENKA BELA MAKOVA  60g</t>
  </si>
  <si>
    <t>PLETENKA BELA SEZAMOVA 60g-100g</t>
  </si>
  <si>
    <t>PLETENKA BELA SEZAMOVA 60g</t>
  </si>
  <si>
    <t>ROGLJIČ KRUHOV bel 60 g-100g</t>
  </si>
  <si>
    <t>ROGLJIČ KRUHOV bel 60 g</t>
  </si>
  <si>
    <t>ŠTRUČKA ali BOMBETA SEZAMOVA, 60 g</t>
  </si>
  <si>
    <t>MLEČNI POLŽEK, 60g-100kg</t>
  </si>
  <si>
    <t>MLEČNI POLŽEK, 60g</t>
  </si>
  <si>
    <t>DROBTINE BELE 500g-1 kg</t>
  </si>
  <si>
    <t>DROBTINE BELE 1 kg</t>
  </si>
  <si>
    <t>FRANCOSKA ŠTRUCA POLNOZRNATA 300g</t>
  </si>
  <si>
    <t>FRANCOSKA ŠTRUCA KORUZNA 300g</t>
  </si>
  <si>
    <t>FRANCOSKA ŠTRUCA BELA 300g</t>
  </si>
  <si>
    <t>ŠTRUČKA SIROVA 60g-100g (pakirana)</t>
  </si>
  <si>
    <t>SENDVIČ S SIROM in zelenjavo ali brez nje 100g-170g</t>
  </si>
  <si>
    <t>SENDVIČ S SIROM in zelenjavo ali brez nje 100g</t>
  </si>
  <si>
    <t>SENDVIČ S SIROM, PIŠČANČJO POSEBNO SALAMO in zelenjavo ali brez nje 100g-170g</t>
  </si>
  <si>
    <t>SENDVIČ S SIROM, PIŠČANČJO POSEBNO SALAMO in zelenjavo ali brez nje 100g</t>
  </si>
  <si>
    <t>SENDVIČ S SIROM, SALAMO (piščančje psi) in zelenjavo ali brez nje 100g-170g</t>
  </si>
  <si>
    <t>SENDVIČ S SIROM, SALAMO (piščančje psi) in zelenjavo ali brez nje 100g</t>
  </si>
  <si>
    <t>SENDVIČ S PIŠČANČJO ali PURANJO SALAMO in zelenjavo ali brez nje  100g-170g</t>
  </si>
  <si>
    <t>SENDVIČ S PIŠČANČJO ali PURANJO SALAMO in zelenjavo ali brez nje 120g</t>
  </si>
  <si>
    <t>SENDVIČ S TUNO in zelenjavo ali brez nje 100g-170g</t>
  </si>
  <si>
    <t>SENDVIČ S TUNO in zelenjavo ali brez nje 100g</t>
  </si>
  <si>
    <t>SENDVIČ S SIROM, SALAMO (suha salama) in zelenjavo 100g-210g</t>
  </si>
  <si>
    <t>SENDVIČ S SIROM, sirnim namazom in zelenjavo 100g-210g</t>
  </si>
  <si>
    <t>SENDVIČ S TUNO, sirnim namazom in zelenjavo 100g-210g</t>
  </si>
  <si>
    <t>SENDVIČ S TUNO in zelenjavo ali brez nje 120g</t>
  </si>
  <si>
    <t>Sklop 10:  Sendviči</t>
  </si>
  <si>
    <t>SKUPAJ SKLOP 10:</t>
  </si>
  <si>
    <t>SKUPAJ SKLOP 11:</t>
  </si>
  <si>
    <t>BIO PIRINO PECIVO (različnih oblik), 60-100g celo ali rezano</t>
  </si>
  <si>
    <t>BIO PIRINO PECIVO (različnih oblik), 80g celo ali rezano</t>
  </si>
  <si>
    <t>BIO KORUZNO PECIVO (različnih oblik), 60-100g celo ali rezano</t>
  </si>
  <si>
    <t>BIO OVSENO PECIVO (različnih oblik), 60g -100g celo ali rezano</t>
  </si>
  <si>
    <t>BIO OVSENO PECIVO (različnih oblik), 60g celo ali rezano</t>
  </si>
  <si>
    <t xml:space="preserve">BIO PŠENIČNO BELO PECIVO   (različnih oblik in posipov, npr mak, lan…)celo ali rezano 60-100g </t>
  </si>
  <si>
    <t>BIO PŠENIČNO ČRNO PECIVO (različnih oblik brez ali s posipm, npr mak, lan…) 60 -100g celo ali rezano</t>
  </si>
  <si>
    <t>BIO PŠENIČNO ČRNO PECIVO (različnih oblik in posipov, npr mak, lan…) 60 g celo ali rezano</t>
  </si>
  <si>
    <t>BIO AJDOVO MEŠANO PECIVO (različnih oblik), 60g-100g - celo ali rezano</t>
  </si>
  <si>
    <t>BIO AJDOVO MEŠANO PECIVO (različnih oblik), 60g - celo ali rezano</t>
  </si>
  <si>
    <t>BIO SIROVA ŠTRUČKA 60g-100g, cela ali rezana</t>
  </si>
  <si>
    <t>BIO SIROVA ŠTRUČKA 60g, cela ali rezana</t>
  </si>
  <si>
    <t>BIO KRUH AJDOV mešani rezan pakiran, narejen iz mešanice bio ajdove in bio pšenične moke ter drugih mok, brez mleka in mlečnih izdelkov, štruca min 800 g do 1 kg</t>
  </si>
  <si>
    <t>BIO KRUH OVSENI mešani rezan pakiran, narejen iz meš. bio ovsene in bio pšenične moke ter drugih mok, drobljenca ali kosmičev, brez mleka in mlečnih izdelkov, štruca min 800 g do 1 kg</t>
  </si>
  <si>
    <t>BIO KRUH PIRIN mešani rezan pakiran, narejen iz mešanice bio pirine in bio pšenične moke ter drugih mok, brez mleka in mlečnih izdelkov, štruca min 800 g do 1 kg</t>
  </si>
  <si>
    <t>BIO KRUH S SEMENI rezan pakiran, narejen iz bio pšenične moke, vsebuje najmanj 10 % semen, brez mleka in mlečih izdelkov, štruca min 800 g do 1 kg</t>
  </si>
  <si>
    <t>BIO KRUH PŠENIČNI ČRN , rezan pakiran, narejen iz bio pšenične moke z dodatkom korenja, brez mleka in mlečih izdelkov, štruca min 800 g do 1 kg</t>
  </si>
  <si>
    <t>BIO KRUH PŠENIČNI POLBEL, rezan pakiran, brez mleka in mlečih izdelkov, štruca min 800 g do 1 kg</t>
  </si>
  <si>
    <t>BIO KRUH KORUZEN mešani rezan pakiran, narejen iz mešanice bio koruzne in bio pšenične moke ter drugih mok, brez mleka in mlečnih izdelkov, štruca min 800 g do 1 kg</t>
  </si>
  <si>
    <t>BIO KRUH IZ TATARSKE AJDE mešani rezan pakiran, narejen iz mešanice bio ajdove in bio pšenične moke ter drugih mok, brez mleka in mlečnih izdelkov, štruca min 800 g do 1 kg</t>
  </si>
  <si>
    <t>BIO KRUH PISAN mešani rezan pakiran, narejen iz mešanice bio ajdove, bio koruzne in bio pšenične moke ter drugih mok, brez mleka in mlečnih izdelkov, štruca min 800 g do 1 kg</t>
  </si>
  <si>
    <t>BIO PICA SIROVA topla od 120g-1000g</t>
  </si>
  <si>
    <t xml:space="preserve">Sklop 11: Bio kruh in pekovsko pecivo </t>
  </si>
  <si>
    <t xml:space="preserve">Sklop 12: Zamrznjeni in sveži izdelki iz testa </t>
  </si>
  <si>
    <t>SKUPAJ SKLOP 12:</t>
  </si>
  <si>
    <t>SVALJKI ali NJOKI, krompirjevi s skuto</t>
  </si>
  <si>
    <t>SVALJKI ali NJOKI, kmečki, brez skute</t>
  </si>
  <si>
    <t>SVALJKI ali NJOKI rženi</t>
  </si>
  <si>
    <t>SVALJKI ali NJOKI pirini</t>
  </si>
  <si>
    <t>SVALJKI ali NJOKI, kmečki koruzni</t>
  </si>
  <si>
    <t>CMOKI s slivovim nadevom</t>
  </si>
  <si>
    <t>CMOKI z jagodnim nadevom</t>
  </si>
  <si>
    <t>CMOKI s čokoladnim nadevom (lešnik)</t>
  </si>
  <si>
    <t>CMOKI s čokoladnim nadevom</t>
  </si>
  <si>
    <t>CMOKI z borovničevim nadevom</t>
  </si>
  <si>
    <t>CMOKI z mareličnim nadevom</t>
  </si>
  <si>
    <t>POLPETI, sojini ali žitni</t>
  </si>
  <si>
    <t>POLPETI, sojini</t>
  </si>
  <si>
    <t>POLPETI zelenjavni (kot polpeti brokoli-cvetača)</t>
  </si>
  <si>
    <t>POLPETI zelenjavni (sojini z dodanim grahom, koruzo…)</t>
  </si>
  <si>
    <t>TESTO listnato razvaljano rinfuza</t>
  </si>
  <si>
    <t>TESTO, vlečeno, razvaljano, rinfuza (sveže)</t>
  </si>
  <si>
    <t>ZAVITEK, skutin, listnato testo</t>
  </si>
  <si>
    <t>ZAVITEK, jabolčni, listnato testo</t>
  </si>
  <si>
    <t>ŠTRUKLJI, skutini, palice</t>
  </si>
  <si>
    <t>ŠTRUKLJI, skutini, sladki, palice</t>
  </si>
  <si>
    <t>ŠTRUKLJI ajdovi z orehi, sladki, palice</t>
  </si>
  <si>
    <t>ŠTRUKLJI ajdovi s skuto, palice</t>
  </si>
  <si>
    <t>ŠTRUKLJI orehovi, sladki, palice</t>
  </si>
  <si>
    <t>ŠTRUKLJI GLUHI</t>
  </si>
  <si>
    <t>TORTELINI različni okusi (sirovi, mesni, špinačni…)</t>
  </si>
  <si>
    <t>PALAČINKE, globoko zamrznjene, 60 g/kos, pakirano od 1 kg do 1,5 kg</t>
  </si>
  <si>
    <t>PALAČINKE iz ajdove moke, globoko zamrznjene, 60 g/kos, pakirano od 1 kg do 1,5 kg</t>
  </si>
  <si>
    <t>PALAČINKE, globoko zamrznjene, (različni nadevi) približno 715 g/kos</t>
  </si>
  <si>
    <t>KANELONI gobovi</t>
  </si>
  <si>
    <t>KANELONI piščančji</t>
  </si>
  <si>
    <t>KANELONI sirovi</t>
  </si>
  <si>
    <t>zamrznjen BUREK  JABOLČNI 8 dag</t>
  </si>
  <si>
    <t>zamrznjen BUREK  SKUTIN 8 dag</t>
  </si>
  <si>
    <t>Zamrznjeno PECIVO iz listnatega testa, različnih oblik in polnjeni z različnimi polnili</t>
  </si>
  <si>
    <t>POLPETI sirovi</t>
  </si>
  <si>
    <t>GIBANICA pečena in zamrznjena</t>
  </si>
  <si>
    <t xml:space="preserve">CMOKI ZDROBOVI </t>
  </si>
  <si>
    <t>ZDROBOVI CMOKI</t>
  </si>
  <si>
    <t>CMOKI KRUHOVI</t>
  </si>
  <si>
    <t xml:space="preserve">SIROVI OCVRTKI </t>
  </si>
  <si>
    <t xml:space="preserve">JABOLČNA PITA </t>
  </si>
  <si>
    <t>PICA SIROVA (različne velikosti)</t>
  </si>
  <si>
    <t>MARMORNI KOLAČ</t>
  </si>
  <si>
    <t>BISKVITNI KOLAČ z različnimi dodatki ( sadjem, pehtranom, lešniki…)</t>
  </si>
  <si>
    <t xml:space="preserve">Sklop 13: Žita, mlevski izdelki in riž </t>
  </si>
  <si>
    <t>MOKA, pšenična bela - tip 500, 1000 g</t>
  </si>
  <si>
    <t>MOKA, pšenična polbela - tip 850, 1000 g</t>
  </si>
  <si>
    <t>MOKA, pšeničnna črna - tip 1100, 1000 g</t>
  </si>
  <si>
    <t>MOKA, pšenična polnozrnata, 1000 g</t>
  </si>
  <si>
    <t>MOKA, ostra, 1000 g</t>
  </si>
  <si>
    <t>MOKA, ajdova, 1000 g</t>
  </si>
  <si>
    <t>MOKA, pirina bela, 1000 g</t>
  </si>
  <si>
    <t>MOKA, pirina polnozrnata, 1000 g</t>
  </si>
  <si>
    <t>MOKA, koruzna, 1000 g</t>
  </si>
  <si>
    <t>JEŠPRENJ, 1000 g</t>
  </si>
  <si>
    <t>PIRA 1- 5kg</t>
  </si>
  <si>
    <t>PIRA 2kg</t>
  </si>
  <si>
    <t>KAMUT 200g</t>
  </si>
  <si>
    <t>KAMUT 400g</t>
  </si>
  <si>
    <t>BIO BULGUR 250g-1000G</t>
  </si>
  <si>
    <t>BULGUR 250g</t>
  </si>
  <si>
    <t>ZDROB KORUZNI  1000 g</t>
  </si>
  <si>
    <t>ZDROB KORUZNI  450 -5000g, INSTANT- POLENTA</t>
  </si>
  <si>
    <t>ZDROB KORUZNI  500 -1000g, INSTANT- POLENTA</t>
  </si>
  <si>
    <t>ZDROB PŠENIČNI 1000g</t>
  </si>
  <si>
    <t>ZDROB PIRIN 250-500g</t>
  </si>
  <si>
    <t>ZDROB PIRIN 500g</t>
  </si>
  <si>
    <t>KAŠA - PROSENA 1000g</t>
  </si>
  <si>
    <t>KAŠA - AJDOVA 1000g</t>
  </si>
  <si>
    <t>KUS KUS 1000g do 2000g</t>
  </si>
  <si>
    <t>KUS KUS 2000g</t>
  </si>
  <si>
    <t>KUS KUS polnozrnati, 250 g- 1000g</t>
  </si>
  <si>
    <t>KUS KUS polnozrnati</t>
  </si>
  <si>
    <t xml:space="preserve">TESTENINE ŠPAGETI jajčni 400g-5kg </t>
  </si>
  <si>
    <t xml:space="preserve">TESTENINE ŠPAGETI jajčni 5kg </t>
  </si>
  <si>
    <t>TESTENINE ŠPAGETI  polnozrnati, 400g-5kg</t>
  </si>
  <si>
    <t>TESTENINE ŠPAGETI 1000g polnozrnati</t>
  </si>
  <si>
    <t>TESTENINE KRPICE, (bleki) priloga od 1kg - 5kg</t>
  </si>
  <si>
    <t>TESTENINE KRPICE -priloga 1000g</t>
  </si>
  <si>
    <t>REZANCI, JAJČNI, ŠIROKI, KODRASTI, 500-5000g</t>
  </si>
  <si>
    <t>REZANCI, JAJČNI, ŠIROKI, KODRASTI, 1 KG</t>
  </si>
  <si>
    <t>TESTENINE ŠIROKI REZANCI, JAJČNI, VALJANI, 1-8KG</t>
  </si>
  <si>
    <t xml:space="preserve">TESTENINE ŠIROKI REZANCI, JAJČNI, VALJANI </t>
  </si>
  <si>
    <t>TESTENINE REZANCI AJDOVI, 400g</t>
  </si>
  <si>
    <t>TESTENINE REZANCI AJDOVI, 1000G</t>
  </si>
  <si>
    <t>TESTENINE ŠIROKI REZANCI, JAJČNI, VALJANI ŠPINAČNI, 400-1000g</t>
  </si>
  <si>
    <t>TESTENINE ŠIROKI REZANCI, JAJČNI, VALJANI ŠPINAČNI</t>
  </si>
  <si>
    <t>TESTENINE POLŽKI JAJČNI, 5 kg</t>
  </si>
  <si>
    <t xml:space="preserve">TESTENINE POLŽKI JAJČNI </t>
  </si>
  <si>
    <t>TESTENINE SVEDRI JAJČNI, 10 kg</t>
  </si>
  <si>
    <t xml:space="preserve">TESTENINE SVEDRI JAJČNI </t>
  </si>
  <si>
    <t>TESTENINE PERESNIKI JAJČNI 500 g-10kg</t>
  </si>
  <si>
    <t>TESTENINE PERESNIKI JAJČNI - MANJŠI</t>
  </si>
  <si>
    <t>TESTENINE ŠKOLJKE, 400 g-1000G</t>
  </si>
  <si>
    <t>TRIBARVNE TESTENINE 500g-1000g</t>
  </si>
  <si>
    <t>TESTENINE METULJČKI, 500g - 5000G</t>
  </si>
  <si>
    <t>TESTENINE MAŠNJICE, ŠKOLJKE…</t>
  </si>
  <si>
    <t>TESTENINE PERESNIKI polnozrnati, 500g-1000g</t>
  </si>
  <si>
    <t>TESTENINE PERESNIKI - MANJŠI polnozrnati, 500g</t>
  </si>
  <si>
    <t>TESTENINE VODNI VLIVANCI  za prilogo, 1-5 kg</t>
  </si>
  <si>
    <t>TESTENINE VODNI VLIVANCI  za prilogo</t>
  </si>
  <si>
    <t>ZAKUHA JUŠNA - VODNI VLIVANCI, 2 kg</t>
  </si>
  <si>
    <t>TESTENINE VODNI VLIVANCI  za juho</t>
  </si>
  <si>
    <t>ZAKUHA JUŠNA - RIBANA KAŠA, 1-3 kg</t>
  </si>
  <si>
    <t>ZAKUHA JUŠNA - RIBANA KAŠA</t>
  </si>
  <si>
    <t>ZAKUHA JUŠNA - ZVEZDICE, 1-5 kg</t>
  </si>
  <si>
    <t>ZAKUHA JUŠNA - ZVEZDICE</t>
  </si>
  <si>
    <t>ZAKUHA JUŠNA - KRPICE (bleki), 3 kg</t>
  </si>
  <si>
    <t>ZAKUHA JUŠNA - KRPICE</t>
  </si>
  <si>
    <t>ZAKUHA -  RINČICE,  4 kg</t>
  </si>
  <si>
    <t>ZAKUHA -  RINČICE, RIŽEK</t>
  </si>
  <si>
    <t xml:space="preserve">ZAKUHA JUŠNA -VALJANI JUŠNI REZANCI, 1 - 3kg  </t>
  </si>
  <si>
    <t xml:space="preserve">ZAKUHA - VALJANI JUŠNI REZANCI  </t>
  </si>
  <si>
    <t>RIŽ PARBOILED, dolgozrnati brušeni, 800 -1000g</t>
  </si>
  <si>
    <t>RIŽ PARBOILED, dolgozrnati brušeni, 1000 g</t>
  </si>
  <si>
    <t>RIŽ PARBOILED, dolgozrnati brušeni, 5 kg</t>
  </si>
  <si>
    <t>RIŽ OKROGLOZRNATI BELI, 800g-10kg</t>
  </si>
  <si>
    <t>RIŽ OKROGLOZRNATI BELI, 1000 g</t>
  </si>
  <si>
    <t>RIŽ RJAVI 800g</t>
  </si>
  <si>
    <t>RIŽ RJAVI 1000g</t>
  </si>
  <si>
    <t>MEŠANICA 3. ŽIT (RIŽ, PIRA, JEČMEN), vakumsko pakiran, 1000 g</t>
  </si>
  <si>
    <t>3 RIŽI, rjavi, rdeči in črni riž, 800g</t>
  </si>
  <si>
    <t>3 BARVNI MIX, rjavi parboiled riž, rdeča kvinoja in pražena ajda, 800g</t>
  </si>
  <si>
    <t>ZLATE KROGLICE, 500 g</t>
  </si>
  <si>
    <t>MLINCI  z jajci ali bez jajc 250g-8000g</t>
  </si>
  <si>
    <t>MLINCI  z jajci ali bez jajc 3000-6000</t>
  </si>
  <si>
    <r>
      <t xml:space="preserve">Dostava blaga se vrši v </t>
    </r>
    <r>
      <rPr>
        <b/>
        <sz val="8"/>
        <rFont val="Palatino Linotype"/>
        <family val="1"/>
        <charset val="238"/>
      </rPr>
      <t xml:space="preserve">roku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>do 11 ure.</t>
    </r>
  </si>
  <si>
    <t>SKUPAJ SKLOP 13:</t>
  </si>
  <si>
    <t xml:space="preserve">Sklop 14: Sveže in suho sadje in zelenjava </t>
  </si>
  <si>
    <t>SKUPAJ SKLOP 14:</t>
  </si>
  <si>
    <t>JABOLKA različne sorte</t>
  </si>
  <si>
    <t>GROZDJE, belo, črno</t>
  </si>
  <si>
    <t>HRUŠKE, različne sorte</t>
  </si>
  <si>
    <t>MANDARINE, KLEMENTINE, MINEOLI in drugi citrusi podobni mandarinam</t>
  </si>
  <si>
    <t>NEKTARINE, BRESKVE</t>
  </si>
  <si>
    <t>KAKI vanilija</t>
  </si>
  <si>
    <t>BOROVNICE</t>
  </si>
  <si>
    <t>MELONE (z oranžnim in bekim mesom)</t>
  </si>
  <si>
    <t>SLIVE, RINGLO</t>
  </si>
  <si>
    <t>SLIVE, suhe, brez pešk</t>
  </si>
  <si>
    <t>LEŠNIKI</t>
  </si>
  <si>
    <t>DATELJNI suhi</t>
  </si>
  <si>
    <t>KRHLJI JABOLČNI , suhi, olupljeni</t>
  </si>
  <si>
    <t>MARELICE, suhe, prosto</t>
  </si>
  <si>
    <t>SOLATA, krhkolistna</t>
  </si>
  <si>
    <t>SOLATA, endivija</t>
  </si>
  <si>
    <t>SOLATA,  rukola</t>
  </si>
  <si>
    <t>SOLATA, mehkolistna</t>
  </si>
  <si>
    <t>ČEBULA (bela, rdeča)</t>
  </si>
  <si>
    <t>ČEBULA</t>
  </si>
  <si>
    <t>KORENJE</t>
  </si>
  <si>
    <t>REPA, kisla</t>
  </si>
  <si>
    <t>ZELJE, glave, sveže</t>
  </si>
  <si>
    <t>ZELJE, kislo</t>
  </si>
  <si>
    <t>LEČA, zelena, rdeča, rjava…</t>
  </si>
  <si>
    <t>PARADIŽNIK</t>
  </si>
  <si>
    <t>PAPRIKA, rumena, babura</t>
  </si>
  <si>
    <t>PAPRIKA, rdeča, zelena</t>
  </si>
  <si>
    <t>KUMARE</t>
  </si>
  <si>
    <t>FIŽOL, bel ploščat, velikost češnjevca</t>
  </si>
  <si>
    <t>KROMPIR olupljen</t>
  </si>
  <si>
    <t>BUČE (malena, hokaido, muškatna)</t>
  </si>
  <si>
    <t>ZELENA gomolj</t>
  </si>
  <si>
    <t>ZELJE, mlado</t>
  </si>
  <si>
    <t>RDEČA REDKEV</t>
  </si>
  <si>
    <t>OHROVT</t>
  </si>
  <si>
    <t xml:space="preserve">ČESEN </t>
  </si>
  <si>
    <t>ČESEN OLUPLJEN, ČESEN SESEKLJAN</t>
  </si>
  <si>
    <t>PARADIŽNIK (datljev, češnjev…)</t>
  </si>
  <si>
    <t>ČIČERIKA</t>
  </si>
  <si>
    <t>SOJA</t>
  </si>
  <si>
    <t>KALČKI različnih vrst</t>
  </si>
  <si>
    <t>KORENJE RUMENO</t>
  </si>
  <si>
    <t>PETERŠILJ KORENINA</t>
  </si>
  <si>
    <t>NADZEMNA KOLERABA</t>
  </si>
  <si>
    <t>ŠPARGLJI</t>
  </si>
  <si>
    <t>BAZILIKA</t>
  </si>
  <si>
    <t>PARADIŽNIK SUHI</t>
  </si>
  <si>
    <t>ZELENA LIST</t>
  </si>
  <si>
    <t>KOLERABA rumena</t>
  </si>
  <si>
    <t>DROBNJAK</t>
  </si>
  <si>
    <t>SLADKI KROMPIR</t>
  </si>
  <si>
    <t>LUŠTREK</t>
  </si>
  <si>
    <t>ČEBULA mlada</t>
  </si>
  <si>
    <t>* 1. obdobje od 1.11. 2024  do 28.02.2025</t>
  </si>
  <si>
    <t>JABOLKA, različne vrste</t>
  </si>
  <si>
    <t>HRUŠKE, različne vrste</t>
  </si>
  <si>
    <t>ZELENA SOLATA krhkolistan</t>
  </si>
  <si>
    <t>ZELENA SOLATA</t>
  </si>
  <si>
    <t>PAPRIKA</t>
  </si>
  <si>
    <t>MELONA</t>
  </si>
  <si>
    <t>ROZINE, nežveplane, brez konzervansov</t>
  </si>
  <si>
    <t>MANDARINE /KLEMENTINE</t>
  </si>
  <si>
    <t>KISLA REPA,  biološka, naravno kisana 10 kg</t>
  </si>
  <si>
    <t xml:space="preserve">Sklop 15: Eko sadje-zelenjava </t>
  </si>
  <si>
    <t xml:space="preserve">Sklop 16: Zamrznjeno sadje in zelenjava  </t>
  </si>
  <si>
    <t>SKUPAJ SKLOP 16:</t>
  </si>
  <si>
    <t>BROKOLI, 2500 g, I. kavalitete</t>
  </si>
  <si>
    <t>BUČKE, 2500 g, I. kavalitete</t>
  </si>
  <si>
    <t>BUČKE HOKAIDO kocke, 2500g, I. kavalitete</t>
  </si>
  <si>
    <t>BUČKE MIX, 2500 g, I. kavalitete</t>
  </si>
  <si>
    <t>CVETAČA, 2500 g, I. kvalitete</t>
  </si>
  <si>
    <t>GRAH-KORENJE mix 2500g, I. kvalitete</t>
  </si>
  <si>
    <t>GRAH, 2500 g, I. kvalitete</t>
  </si>
  <si>
    <t>KORENJE KOCKE, 2500 g</t>
  </si>
  <si>
    <t>KORENJE MLADO, 2500 g, I. kvalitete</t>
  </si>
  <si>
    <t>STROČJI FIŽOL - RUMEN, 2500 g, I. kvalitete</t>
  </si>
  <si>
    <t>STROČJI FIŽOL - PLOŠČATI, 2500 g, I. kvalitete</t>
  </si>
  <si>
    <t>ŠPINAČA, pasirana 2500 g, I. kvalitete</t>
  </si>
  <si>
    <t>KORUZA, 2500 g, I. kvaliteta</t>
  </si>
  <si>
    <t>BRSTIČNI OHROVT, I. kvalitete, 2500 g</t>
  </si>
  <si>
    <t>MEŠANA REZANA PAPRIKA, I. kvaliteta, 2500g</t>
  </si>
  <si>
    <t>MEŠANA ZELENJAVA kot kajzer mix, I. kvaliteta, 2500g</t>
  </si>
  <si>
    <t>POR, narezan na lističe, I. kvalitete, 2500 g</t>
  </si>
  <si>
    <t>MEŠANA SPOMLADANSKA ZELENJAVA, I. kvalitete, 2500 g</t>
  </si>
  <si>
    <t>MEŠANA MEHIŠKA ZELENJAVA, I. kvalitete, 2.500g</t>
  </si>
  <si>
    <t>MEŠANA ZELENJAVA ZA JUHO, I. kvaliteta, 2.500g</t>
  </si>
  <si>
    <t xml:space="preserve">ZELENJAVNA MEŠANICA ZA FRANCOSKO SOLATO 2.500 g, I. kvaliteta   </t>
  </si>
  <si>
    <t>SADJE-BOROVNICE, od 1000 g do 2500 g, I. kvaliteta</t>
  </si>
  <si>
    <t>SADJE-GOZDNI SADEŽI, od 1000 g do 2500 g, I. kvaliteta</t>
  </si>
  <si>
    <t>SADJE-JAGODE, od 1000 g do 2500 g, I. kvaliteta</t>
  </si>
  <si>
    <t>SADJE-MALINE, od 1000 g do 2500 g, I. kvaliteta</t>
  </si>
  <si>
    <t>KROMPIRJEVI KRHLJI, brez kože I. kvaliteta, 2500g</t>
  </si>
  <si>
    <t>KROMPIRJEV DOLAR CHIPS, brez kože I. kvaliteta, 2500g</t>
  </si>
  <si>
    <t>SADJE-VIŠNJE, brez koščic, od 1000 g do 2500 g, I. kvaliteta</t>
  </si>
  <si>
    <t>KUHAN KROMPIR CELI, brez kože I. kvaliteta,  2000-5000g</t>
  </si>
  <si>
    <t>MEŠANICA GOB ZA OMAKO</t>
  </si>
  <si>
    <t>ZMRZNJENI ŠAMPINJONI REZANI</t>
  </si>
  <si>
    <t>CVETAČA panirana, 1000- 2500 g, I. kvalitete</t>
  </si>
  <si>
    <t>MEŠANICA ZELENJAVE JULIENNE (trakci) , I. kvalitetea 2500 g</t>
  </si>
  <si>
    <t>AVOKADO POLOVICE 1000-2500 g, I. kvalitete</t>
  </si>
  <si>
    <t>BUČKE MIX (različne vrste bučk), 2500 g, I. kvalitete</t>
  </si>
  <si>
    <t xml:space="preserve">Sklop 17: Sadni sokovi, sirupi in sadne pijače </t>
  </si>
  <si>
    <t>SKUPAJ SKLOP 17:</t>
  </si>
  <si>
    <t>Nektar Jabolko min. 50 % sd 200 ml</t>
  </si>
  <si>
    <t>Nektar Pomaranča min. 50 % sd 200 ml</t>
  </si>
  <si>
    <t>Nektar iz Marelic in Jabolk min. 43 % sd, 200 ml</t>
  </si>
  <si>
    <t>Nektar iz Jagod, jabolk in grozdja min. 45 % sd ( od tega min 30 % jagodne kaše ), 200 ml</t>
  </si>
  <si>
    <t>Nektar Črni ribez min. 25 % sd 200 ml</t>
  </si>
  <si>
    <t>Nektar Jabolko min. 50 % sd 1 L</t>
  </si>
  <si>
    <t>Nektar iz Marelic  min. 40 % sd, 1 l</t>
  </si>
  <si>
    <t>Nektar iz Marelic in Jabolk min. 43 % sd, 1 l</t>
  </si>
  <si>
    <t>Nektar pomaranča min. 50 % sd 1l</t>
  </si>
  <si>
    <t>Nektar iz Borovnic in aronije min. 35% sadni delež ( od tega min. 24% borovničevaga soka ) 1 l</t>
  </si>
  <si>
    <t>Nektar iz breskev min. 50 % sd Breskev 1 l</t>
  </si>
  <si>
    <t>Nektar Črni ribez min. 25 % sd 1 l</t>
  </si>
  <si>
    <t>100 % SOK  jabolko, 2 dcl</t>
  </si>
  <si>
    <t>100 % SOK  pomaranča, 2 dcl</t>
  </si>
  <si>
    <t>100 % SOK  ananas, 1/1 L</t>
  </si>
  <si>
    <t>100 % SOK  jabolko, 1l</t>
  </si>
  <si>
    <t>100 % SOK  pomaranča, 1l</t>
  </si>
  <si>
    <t>SIRUP  pomaranča 1l</t>
  </si>
  <si>
    <t>SIRUP  pomaranča 5l</t>
  </si>
  <si>
    <t>SIRUP  limona 1l</t>
  </si>
  <si>
    <t>SIRUP  limona 5l</t>
  </si>
  <si>
    <t>SIRUP  borovnica 1l</t>
  </si>
  <si>
    <t>SIRUP  borovnica 5l</t>
  </si>
  <si>
    <t>SIRUP  malina 1l</t>
  </si>
  <si>
    <t>SIRUP  malina 5l</t>
  </si>
  <si>
    <t>SIRUP bezeg limeta 1l</t>
  </si>
  <si>
    <r>
      <t xml:space="preserve">SMOOTHIE </t>
    </r>
    <r>
      <rPr>
        <sz val="6"/>
        <rFont val="Palatino Linotype"/>
        <family val="1"/>
        <charset val="238"/>
      </rPr>
      <t>pijača iz breskve, jabolka, grozdja, banan in marelic z dodanimi prehranskimi vlakninami, sd 98%,</t>
    </r>
    <r>
      <rPr>
        <sz val="8"/>
        <rFont val="Palatino Linotype"/>
        <family val="1"/>
        <charset val="238"/>
      </rPr>
      <t xml:space="preserve"> 250ml, tetrapak embalaža</t>
    </r>
  </si>
  <si>
    <t>100% sadni SMOOTHIE 250ml različni okusi, tetrapak embalaža</t>
  </si>
  <si>
    <t>Sadno - zelenjavna pijača z manj sladkorja pod 37 kcal na 100ml, različni okusi</t>
  </si>
  <si>
    <t>Sadno - zelenjavna pijača z manj sladkorja pod 37kcal na 100ml, različni okusi</t>
  </si>
  <si>
    <t>100% SOK limona 1l</t>
  </si>
  <si>
    <r>
      <t>BIO 100% SOK,</t>
    </r>
    <r>
      <rPr>
        <sz val="7"/>
        <rFont val="Palatino Linotype"/>
        <family val="1"/>
        <charset val="238"/>
      </rPr>
      <t xml:space="preserve"> jabolko, granatno jabolko, grozdje, črni ribez </t>
    </r>
    <r>
      <rPr>
        <sz val="8"/>
        <rFont val="Palatino Linotype"/>
        <family val="1"/>
        <charset val="238"/>
      </rPr>
      <t>200ml</t>
    </r>
  </si>
  <si>
    <t>Sadno zelenjavni 100% sok 200ml</t>
  </si>
  <si>
    <t>SKUPAJ SKLOP 18:</t>
  </si>
  <si>
    <t xml:space="preserve">Sklop 18: Sirupi za avtomate  </t>
  </si>
  <si>
    <t>Zgoščen sadni sok jabolko 100 % sd za avtomat 10 kg</t>
  </si>
  <si>
    <t>Zgoščen sadni sok gozdni sadeži 100% sd za avtomat 10 kg</t>
  </si>
  <si>
    <t>Zgoščen sadni sok bezeg -limeta 100% sd za avtomat 10 kg</t>
  </si>
  <si>
    <t>Zgoščen sadni sok pomaranča min. 50% sd za avtomat 10 kg</t>
  </si>
  <si>
    <t>Zgoščen sadni sok črni ribez min. 25% sd za avtomat 10 kg</t>
  </si>
  <si>
    <t>Zgoščen sadni sok pomaranča min. 50% sd 5 l</t>
  </si>
  <si>
    <t>100% Sadni sirup gozdni sadeži 5 l ( brez sladkorja in konzervansov)</t>
  </si>
  <si>
    <t>100% Sadni sirup borovnica 5 l ( brez sladkorja in konzervansov)</t>
  </si>
  <si>
    <t>100% Sadni sirup bezeg  5 l ( brez sladkorja in konzervansov)</t>
  </si>
  <si>
    <t>100% Sadni sirup jabolko 5 l ( brez sladkorja in konzervansov)</t>
  </si>
  <si>
    <t>100% Sadni sirup višnja 5 l ( brez sladkorja in konzervansov)</t>
  </si>
  <si>
    <t>100% Sadni sirup jagoda 5 l ( brez sladkorja in konzervansov)</t>
  </si>
  <si>
    <t>Sklop 19: Splošno prehrambeno blago</t>
  </si>
  <si>
    <t>BONBONI, sadni, softi, 1000g</t>
  </si>
  <si>
    <t>BONBONI, žele, različni okusi, pakirani 400-1000g</t>
  </si>
  <si>
    <t>ČOKOLADA, mlečna s celimi lešniki , 100g</t>
  </si>
  <si>
    <t>ČOKOLADA, mlečna z minimalno 30%, kakavovih delov, 100g</t>
  </si>
  <si>
    <t>ČOKOLADA, mlečna s celimi lešniki , 270g</t>
  </si>
  <si>
    <t>ČOKOLADA, mlečna z minimalno 30%, kakavovih delov, 270g</t>
  </si>
  <si>
    <t>ČOKOLADA, mleta 100g-1000g</t>
  </si>
  <si>
    <t>ČOKOLADA, jedilna, 200-500g</t>
  </si>
  <si>
    <t>ČOKOLADA, jedilna, 200g</t>
  </si>
  <si>
    <t>ČOKOLADNI  NAMAZ, eno ali dvobarvni 600-750g</t>
  </si>
  <si>
    <t>ČOKOLADNI  NAMAZ, eno ali dvobarvni 750g</t>
  </si>
  <si>
    <t>ČOKOLADNI NAMAZ, eno ali dvobarvni  3500g</t>
  </si>
  <si>
    <t>ČOKOLADNI NAMAZ, eno ali dvobarvni  3500g kot Viki</t>
  </si>
  <si>
    <t>DODATEK JEDEM brez ojačevalcev okusa, od 300-800g, kot Vegeta natur</t>
  </si>
  <si>
    <t>KAKAV instant, zrnca, 800-1000g enakovredno kot Benqvick</t>
  </si>
  <si>
    <t>KAKAV instant, zrnca, 800g enakovredno kot Benqvick</t>
  </si>
  <si>
    <t xml:space="preserve">KAKAV, grenki, 100-1000g </t>
  </si>
  <si>
    <t xml:space="preserve">KAKAV, grenki, 100g </t>
  </si>
  <si>
    <t>BELA KAVA , zrnca, od 400- 1000 g, enakovreden kot Benquck</t>
  </si>
  <si>
    <t>BELA KAVA , zrnca, do 1000 g, enakovreden kot Benquck</t>
  </si>
  <si>
    <t>KAVA, prava,  mleta, kot barcaffe, 100 g</t>
  </si>
  <si>
    <t>KAVA, prava,  mleta, podobna kot barcaffe, 100 g</t>
  </si>
  <si>
    <t>KAVOVINA, frank, 250 g</t>
  </si>
  <si>
    <t>KAVOVINA, proja, 1 kg</t>
  </si>
  <si>
    <t>KOKOSOVA MOKA, 250g-1000g</t>
  </si>
  <si>
    <t>KOKOSOVA MOKA, 250g</t>
  </si>
  <si>
    <t>KVAS, sveži, kocka, pakiran po 500 g</t>
  </si>
  <si>
    <t>KVAS, sveži, kocka, pakiran po 42 g</t>
  </si>
  <si>
    <t xml:space="preserve">KIS BALZAMIČNI, 0,5 l - 1l </t>
  </si>
  <si>
    <t>KIS, jabolčni 1 l, pridelan po naravnem klasičnem postopku</t>
  </si>
  <si>
    <t>KIS, vinski 1 l, pridelan po naravnem klasičnem postopku</t>
  </si>
  <si>
    <t xml:space="preserve">MAJONEZA, delikatesna, steklen kozarec 600-630g </t>
  </si>
  <si>
    <t>MAJONEZA, delikatesna, 5000g</t>
  </si>
  <si>
    <t>MED CVETLIČNI, 900g</t>
  </si>
  <si>
    <t>MED CVETLIČNI  3kg, vedro</t>
  </si>
  <si>
    <t xml:space="preserve">ČOKOLADA 43g enakovredno kot Kinder Bueno </t>
  </si>
  <si>
    <t>MLEČNA REZINA 39g enakovredno kot Kinder Bueno</t>
  </si>
  <si>
    <t>OLJE bučno100%, jedilno, hladno stiskano 1 l</t>
  </si>
  <si>
    <t>OLJE  solatno, 1 l , min- 20 % bučnega olja enkovredno kot Jeruzalem</t>
  </si>
  <si>
    <t>OLJE  solatno, jedilno rafinirano (1 l )</t>
  </si>
  <si>
    <t>OLJČNO OLJE,  extra deviško, (1 l)</t>
  </si>
  <si>
    <t>OLJE, oljne ogrščice, jedilno rafinirano (1 l)</t>
  </si>
  <si>
    <t>OLJE, repično, jedilno rafinirano (1 l)</t>
  </si>
  <si>
    <t xml:space="preserve">OLJE, sončnično, jedilno rafinirano ( 1 l) </t>
  </si>
  <si>
    <t xml:space="preserve">OLJE, sončnično, jedilno nerafinirano ( 1 l) </t>
  </si>
  <si>
    <t xml:space="preserve">OLJE, sončnično, jedilno rafinirano ( 5-10 l) </t>
  </si>
  <si>
    <t xml:space="preserve">OLJE, sončnično, jedilno nerafinirano ( 10 l) </t>
  </si>
  <si>
    <t xml:space="preserve">OLJE  za cvrtje, 100% sončnično, 1 l </t>
  </si>
  <si>
    <t xml:space="preserve">OLJE  za cvrtje, 100% sončnično, 10 l </t>
  </si>
  <si>
    <t>OLJE rastlinsko, 10l</t>
  </si>
  <si>
    <t>PAŠTETA , tunina, kot Argeta, alu lonček, 45 g</t>
  </si>
  <si>
    <t>PAŠTETA , tunina, kot Argeta, alu lonček, ( 27-45g)</t>
  </si>
  <si>
    <t>PAŠTETA , piščančja, kot Poli pate 45 g</t>
  </si>
  <si>
    <t>PAŠTETA , puranja, kot Argeta, alu lonček, ( 27-45g)</t>
  </si>
  <si>
    <t>PAŠTETA, kokošja, kot Argeta, alu lonček, ( 95g)</t>
  </si>
  <si>
    <t>PAŠTETA, sardina, kot Argeta, alu lonček, ( 95g)</t>
  </si>
  <si>
    <t>PAŠTETA, skuša, kot Delamaris, alu lonček, ( 95g)</t>
  </si>
  <si>
    <t>PAŠTETA, losos, kot Argeta, alu lonček, ( 95g)</t>
  </si>
  <si>
    <t>PAŠTETA, kokošja jetrna, kot Argeta, alu lonček, ( 95g)</t>
  </si>
  <si>
    <t>PAŠTETA, puranja, kot Argeta, alu lonček, ( 95g)</t>
  </si>
  <si>
    <t>ZELENJAVNI NAMAZ, 50g , različni okusi</t>
  </si>
  <si>
    <t>VEGETARJANSKA PAŠTETA, do 120g</t>
  </si>
  <si>
    <t>PECILNI PRAŠEK, 1000g</t>
  </si>
  <si>
    <t>PUDING čokolada, naravna aroma, naravno barvilo, 1000g, enakovredno kot Royal ali Dr.Oetker</t>
  </si>
  <si>
    <t>PUDING vanilija, naravna aroma, naravno barvilo,  1000g, enakovredno kot Royal ali Dr.Oetker</t>
  </si>
  <si>
    <t>PUDING sadni (jagoda, malina), naravna aroma, naravno barvilo,1000g, enakovredno kot Royal ali Dr.Oetker</t>
  </si>
  <si>
    <t>PUDING sadni (jagoda, malina, borovnica…), naravna aroma, naravno barvilo,1000g, enakovredno kot Royal ali Dr.Oetker</t>
  </si>
  <si>
    <t>SLADKOR, beli, kristalni, 1/1 kg</t>
  </si>
  <si>
    <t>SLADKOR, mleti, 500-1000g</t>
  </si>
  <si>
    <t>SLADKOR, mleti, 500 g</t>
  </si>
  <si>
    <t>VANILIN SLADKOR, 1000g</t>
  </si>
  <si>
    <t>SOL, morska, kuhinska, fino mleta, 1/1 kg</t>
  </si>
  <si>
    <t>TUNA, v konzervi,  v oljčnem olju, kosi tune najmanj (65%) , brez konzervansov, 1600-1800g</t>
  </si>
  <si>
    <t>TUNA, v konzervi,  v oljčnem olju, kosi tune najmanj (65%) , brez konzervansov, do1800g</t>
  </si>
  <si>
    <t>TUNA, v oljčnem olju, 80 g, enakovredna kot Rio Mare</t>
  </si>
  <si>
    <t>TUNIN NAMAZ v tubi, 100 g kot Rio mare pate</t>
  </si>
  <si>
    <t>CORN FLAKES 300-1000g</t>
  </si>
  <si>
    <t>CORN FLAKES 500G</t>
  </si>
  <si>
    <t>MUSLI s čokolado 1000 g</t>
  </si>
  <si>
    <t>OVSENI KOSMIČI (MUSLI) s čokolado 1000g</t>
  </si>
  <si>
    <t>MUSLI z oreščki 750 g</t>
  </si>
  <si>
    <t>OVSENI KOSMIČI (MUSLI) z oreščki 1000g</t>
  </si>
  <si>
    <t>MUSLI s suhim sadjem 1000g</t>
  </si>
  <si>
    <t>OVSENI KOSMIČI (MUSLI) z različnim suhim sadjem 1000g</t>
  </si>
  <si>
    <t xml:space="preserve">KOSMIČI ČOKOLADNI  1800g, kot čokolino </t>
  </si>
  <si>
    <t>KOSMIČI ČOKOLADNI  1800g, kot  čokolešnik</t>
  </si>
  <si>
    <t>KOSMIČI ČOKOLADNI  1800g, kot čokolino</t>
  </si>
  <si>
    <t>PIŠKOTI POLNOZRNATI 200-250g, enakovredni kot Grancereale</t>
  </si>
  <si>
    <t>PIŠKOTI BABY 400-500g, enakovredno kot Savoardi</t>
  </si>
  <si>
    <t>KEKSI ČAJNI 700-1000g, enakovredni kot Frolini</t>
  </si>
  <si>
    <t>PIŠKOTI ČAJNI 400-500g, enakovredni kot Frolini</t>
  </si>
  <si>
    <t>PIŠKOTI MASLENI 200g enakovredni kot Leibniz</t>
  </si>
  <si>
    <t>NAPOLITANKE s čokolado 500-1000g</t>
  </si>
  <si>
    <t>NAPOLITANKE oblite s čokolado 200-500g</t>
  </si>
  <si>
    <t>SOJINO MESO, 250-300g</t>
  </si>
  <si>
    <t>VODA  naravna mineralna  500 ml kot Dana</t>
  </si>
  <si>
    <t>VODA naravna mineralna 500 ml kot Costella</t>
  </si>
  <si>
    <t>PALČKE GRISINI več okusov z ali brez sezama 125g</t>
  </si>
  <si>
    <t>RUM 1L</t>
  </si>
  <si>
    <t xml:space="preserve">AJVAR, nepekoč, 1000g, stekleni kozarec </t>
  </si>
  <si>
    <t>GORČICA,  5000g</t>
  </si>
  <si>
    <t>GORČICA,  500-1200 g</t>
  </si>
  <si>
    <t>GORČICA,  1050 g</t>
  </si>
  <si>
    <t>ŠAMPINJONI V KISU 530g</t>
  </si>
  <si>
    <t>FIŽOL RDEČ zrnje vložen v konzervi 2500 g, Podravka ali enakovredno</t>
  </si>
  <si>
    <t>FIŽOL RDEČ zrnje vložen v konzervi 4100g,Natureta ali enakovredno</t>
  </si>
  <si>
    <t>FIŽOL RJAVI, zrnje vložen v konzervi 4100g,Natureta ali enakovredno</t>
  </si>
  <si>
    <t>KUMARICE, vložene, pasterizirane, Natureta ali enekovredno, v konzervi 4000g</t>
  </si>
  <si>
    <t>KUMARICE, vložene, pasterizirane, Natureta ali enekovredno,stekleni kozarec 1000g</t>
  </si>
  <si>
    <t xml:space="preserve">RDEČA PESA, vložena, v konzervi 4000g , Natureta ali enakovredna, </t>
  </si>
  <si>
    <t>PAPRIKA, fileti, Natureta ali enakovredna, steklen kozarec 1000g</t>
  </si>
  <si>
    <t>PAPRIKA, fileti, vloženi v konzervi, Natureta ali enakovredna, 4000g</t>
  </si>
  <si>
    <t>OLIVE,zelene, 1000 g Natureta ali enakovredna</t>
  </si>
  <si>
    <t>OLIVE,zelene, 290 g Natureta ali enakovredna</t>
  </si>
  <si>
    <t>HREN delikatesni 1000 g, v steklenem kozarcu</t>
  </si>
  <si>
    <t>PARADIŽNIKOVI PELATI, 2500g, Natureta ali enakovredno</t>
  </si>
  <si>
    <t>PARADIŽNIKOV KONCENTRAT, 700-850g</t>
  </si>
  <si>
    <t>PARADIŽNIKOV KONCENTRAT, 850g, v konzervi</t>
  </si>
  <si>
    <t>DŽUVEČ  4000g, v konzervi</t>
  </si>
  <si>
    <t>KETCHUP PARADIŽNIK 1000-5000g</t>
  </si>
  <si>
    <t>KETCHUP PARADIŽNIK 1100g</t>
  </si>
  <si>
    <t>MARMELADA MARELIČNA, domača 650g,  Natureta ali enakovredno</t>
  </si>
  <si>
    <t>MARMELADA jagodna 600-900 g, Natureta ali enakovredno</t>
  </si>
  <si>
    <t>MARMELADA jagodna 600 g, Natureta ali enakovredno</t>
  </si>
  <si>
    <t>SADNI NAMAZ mešano sadje, minimalno 30% sadnega deleža, 2-5kg</t>
  </si>
  <si>
    <t>SADNI NAMAZ z okusom marelice, minimalno 30% sadnega deleža, 2-5kg</t>
  </si>
  <si>
    <t>SADNI NAMAZ z okusom marelice, minimalno 35%sadnega deleža, 5kg</t>
  </si>
  <si>
    <t>SADNI NAMAZ z okusom slive, minimalno 30% sadnega deleža, 2-5kg</t>
  </si>
  <si>
    <t>SADNI NAMAZ z okusom mešanega sadja, minimalno 35%sadnega deleža, 5kg</t>
  </si>
  <si>
    <t>DŽEM, gozdna borovnica, kozarec 320g, Natureta ali enakovredno</t>
  </si>
  <si>
    <t>DŽEM, jagoda, kozarec 300-500g, Natureta ali enakovredno</t>
  </si>
  <si>
    <t>DŽEM, marelica, kozarec 320g, Natureta ali enakovredno</t>
  </si>
  <si>
    <t>KOMPOT, coctail (mešano sadje 2,5-5kg)</t>
  </si>
  <si>
    <t>KOMPOT, coctail (mešano sadje 2,5-3kg)</t>
  </si>
  <si>
    <t>KOMPOT, ananas, koščki  2,5-3,5 kg</t>
  </si>
  <si>
    <t>KOMPOT, ananas, koščki  2,5-3kg</t>
  </si>
  <si>
    <t>KOMPOT, višnja, 680 g, višnje bk, Natureta ali enakovredno</t>
  </si>
  <si>
    <t>KORUZA, sladka 2000-5000 g v pločevinki</t>
  </si>
  <si>
    <t>KORUZA, 2150 g v pločevinki</t>
  </si>
  <si>
    <t>MARMELADA marelična, porcijsko 20 g</t>
  </si>
  <si>
    <t>SADNI NAMAZ termostabilni z okusom marelice, minimalno 35%sadnega deleža, 700g-12000g, enako kot Presad</t>
  </si>
  <si>
    <t>SADNI NAMAZ termostabilna z okusom marelice, minimalno 35%sadnega deleža, 5kg</t>
  </si>
  <si>
    <t>ČIČERIKA, konzerivirana, 400-4000g</t>
  </si>
  <si>
    <t>GRAH v konzervi 1000-3000g</t>
  </si>
  <si>
    <t>SOLATA srbska 1000-4000g</t>
  </si>
  <si>
    <t>LEČA v konzervi 400-2500g</t>
  </si>
  <si>
    <t>ČAJ gozdni sadeži, filter 1000-1500g</t>
  </si>
  <si>
    <t>ČAJ planinaski filter1000-1500g</t>
  </si>
  <si>
    <t>ČAJ šipek filter 1000-1500g</t>
  </si>
  <si>
    <t>ČAJ jagoda vanilija filter 1000-1500g</t>
  </si>
  <si>
    <t>ČAJ šipek hibiskus filter 1000-1500g</t>
  </si>
  <si>
    <t>ČA divja češnja filter 1000-1500g</t>
  </si>
  <si>
    <t>ČAJ borovnica filter 1000-1500g</t>
  </si>
  <si>
    <t>ČAJ malina filter 1000-1500g</t>
  </si>
  <si>
    <t>ČAJ pomaranča 1000-1500g</t>
  </si>
  <si>
    <t>ČAJ vrtni sadeži 1000-1500g</t>
  </si>
  <si>
    <t>ČAJ tropsko sadje 1000-1500g</t>
  </si>
  <si>
    <t>ČAJ, brusnica, 40 g klasični, pakiran v filter vrečke  enakovredno kot  1001 Cvet</t>
  </si>
  <si>
    <t>ČAJ, planinski, 44 g, pakiran v filter vrečke,  enakovredno kot 1001 Cvet</t>
  </si>
  <si>
    <t>ČAJ, gozdni sadeži,  pakiran v filter vrečke po 50g  enakovredno kot 1001 Cvet</t>
  </si>
  <si>
    <t>ČAJ, lipa,  30 g,  enakovredno kot 1001 Cvet</t>
  </si>
  <si>
    <t>ČAJ, borovnica 50 g, pakiran v filter vrečke, enakovredno kot 10001 Cvet</t>
  </si>
  <si>
    <t>ČAJ, bezeg, 30 g, pakiran v filter vrečke,  enakovredno kot 1001 Cvet</t>
  </si>
  <si>
    <t>ČAJ, božični, 50 g, pakiran v filter vrečke,  enakovredno kot 1001 Cvet</t>
  </si>
  <si>
    <t>ČAJ, praznični piškotek, 50 g, pakiran v filter vrečke,  enakovredno kot 1001 Cvet</t>
  </si>
  <si>
    <t>RIŽEVI vaflji 100g</t>
  </si>
  <si>
    <t>PARADIŽNIK pasiran 650-900g</t>
  </si>
  <si>
    <t>PARADIŽNIK koščki 1000-2500g</t>
  </si>
  <si>
    <t>LEŠNIKI mleti 200-1000g</t>
  </si>
  <si>
    <t>OREHI mleti 200-1000g</t>
  </si>
  <si>
    <t>ŽITNA REZINA s sadjem in različnimi oblivi 30-45g</t>
  </si>
  <si>
    <t>PRELIV DESERTNI jagoda ali čokolada 1000g</t>
  </si>
  <si>
    <t>KREMIN 500g-1500g</t>
  </si>
  <si>
    <t>KREMA za TIRAMISU 500g-1500g</t>
  </si>
  <si>
    <t xml:space="preserve">kg </t>
  </si>
  <si>
    <t>SKUPAJ SKLOP 19:</t>
  </si>
  <si>
    <t>SKUPAJ SKLOP 20:</t>
  </si>
  <si>
    <t xml:space="preserve">Sklop 20: Začimbe, juhe in dodatki jedem  </t>
  </si>
  <si>
    <t>Juha, kokošja čista, minimalno 2% kokošjega ekstrakta in 2,5 % kokošje maščobe, embalaža 1 kg</t>
  </si>
  <si>
    <t>GOVEJA juha z min 2.7 % govejega ekstrakta pakirana po 1 kg, enakovredno kot Knorr</t>
  </si>
  <si>
    <t xml:space="preserve">GOBOVA juha iz jurčkov min. 2,4 % jurčkov, brez dodanega Na glutaminata pakirana po 1 kg, enakovredno kot Knorr </t>
  </si>
  <si>
    <t>ZELENJAVNA JUHA BISTRA, 1/1 kg, brez dodanih ojačevalcev okusa  in arome, enakovredno kot Knorr</t>
  </si>
  <si>
    <t>GRAHOVA JUHA 2,7  kg, enakovredno kot Knorr</t>
  </si>
  <si>
    <t>PARADIŽNIKOVA JUHA 1/1 kg, min. 31 %  paradižnika enakovredno kot Knorr</t>
  </si>
  <si>
    <t>POROVA juha z min. 7 % pora pakirana po 2,25 kg, enakovredno kot Knorr</t>
  </si>
  <si>
    <t>ŠPARGLJEVA  JUHA 1,05 kg, enakovredno kot Knorr</t>
  </si>
  <si>
    <t>OMAKA ZA PEČENKO, brez ojačevalcev okusa, embalaža 0,5 kg</t>
  </si>
  <si>
    <t>OMAKA GOBOVA, 1kg</t>
  </si>
  <si>
    <t>OMAKA SIROVA, topljeni sir minimalno 21 %, brez ojačevalcev okusa, embalaža 1.2 kg</t>
  </si>
  <si>
    <t>GOBOVA OSNOVA 1/1 kg, enakovredno kot Knorr</t>
  </si>
  <si>
    <t>GOVEJA OSNOVA 1l,  profesionalna, enakovreno Knorr</t>
  </si>
  <si>
    <t>KOKOŠJA OSNOVA  1l,  profesionalna, enakovreno Knorr</t>
  </si>
  <si>
    <t>Zdrobovi žličniki 20mm 1kg ( zdrob darum pšenice min. 60 % ) kakovost enaka Knorr</t>
  </si>
  <si>
    <t>PROFI KULINESE 0,9 l enakovrerdno  kot Rama</t>
  </si>
  <si>
    <t>COMBI PROFI 3,7 l, enakovredno kot Rama</t>
  </si>
  <si>
    <t>KORUZNI ŠKROB 2,5kg</t>
  </si>
  <si>
    <t>CVETAČNA   JUHA 1 kg,  enakovredna kot Knorr</t>
  </si>
  <si>
    <t>KROMPIRJEVI KOSMIČI 4/1kg kot Pfanni pire</t>
  </si>
  <si>
    <t>POPEČENI KRUHKI, jušni vložek, embalaža 700 g</t>
  </si>
  <si>
    <t>BAZILIKA zdrobljena pakirana v dozi s pokrovom 180 g</t>
  </si>
  <si>
    <t>MAJARON zdrobljen pakiran v dozi s pokrovom 100 g</t>
  </si>
  <si>
    <t>ORIGANO, zdroblen, pet embalaža, 1200 ml, 135 g, kot naprimer kotanyi</t>
  </si>
  <si>
    <t>PETERŠILJ zdrobljen pakiran v dozi s pokrovom 100 g</t>
  </si>
  <si>
    <t>TIMIJAN zdrobljen pakiran v dozi s pokrovom 215 g</t>
  </si>
  <si>
    <t>CIMET mleti pakiran v dozi s pokrovom 600 g</t>
  </si>
  <si>
    <t>PARPRIKA, mleta dimljena,175g</t>
  </si>
  <si>
    <t>PAPRIKA sladka mleta v dozi s pokrovom 640 g-1000g</t>
  </si>
  <si>
    <t>POPER črni mleti v dozi s pokrovom 600 g</t>
  </si>
  <si>
    <t>MUŠKATNI OREŠČEK mleti v zozi s pokrovom pakiran po 170 g</t>
  </si>
  <si>
    <t>ŠETRAJ zdrobljen pakiran v dozi s pokrovom 185 g</t>
  </si>
  <si>
    <t>KUMINA mleta v dozi s pokrovom pakirana po 450 g</t>
  </si>
  <si>
    <t>CURRY prah v dozi s pokrovom pakiran po 590 g</t>
  </si>
  <si>
    <t>LOVOROV LIST, v dozi s pokrovom pakiran po 60 g</t>
  </si>
  <si>
    <t>JUŠNA ZELENJAVA, 1000 g, vrečka</t>
  </si>
  <si>
    <t>LUŠTREK V DOZI 133g</t>
  </si>
  <si>
    <t>DROBNJAK POSUŠEN 80g</t>
  </si>
  <si>
    <t>ČESEN zrnasti 860g</t>
  </si>
  <si>
    <t>BRINOVE JAGODE 390g</t>
  </si>
  <si>
    <t>KURKUMA 190g</t>
  </si>
  <si>
    <t>ROŽMARIN  list 400g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</si>
</sst>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8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b/>
      <sz val="10"/>
      <name val="Palatino Linotype"/>
      <family val="1"/>
      <charset val="238"/>
    </font>
    <font>
      <sz val="6"/>
      <name val="Palatino Linotype"/>
      <family val="1"/>
      <charset val="238"/>
    </font>
    <font>
      <sz val="7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6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3" fontId="3" fillId="0" borderId="9" xfId="0" applyNumberFormat="1" applyFont="1" applyBorder="1" applyAlignment="1" applyProtection="1">
      <alignment horizontal="center"/>
      <protection locked="0"/>
    </xf>
    <xf numFmtId="0" fontId="13" fillId="4" borderId="9" xfId="0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6" fillId="2" borderId="9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13" fillId="0" borderId="9" xfId="0" applyFont="1" applyBorder="1" applyAlignment="1">
      <alignment horizontal="center" vertical="top" wrapText="1"/>
    </xf>
    <xf numFmtId="3" fontId="15" fillId="0" borderId="9" xfId="0" applyNumberFormat="1" applyFont="1" applyBorder="1" applyAlignment="1">
      <alignment horizontal="center"/>
    </xf>
    <xf numFmtId="3" fontId="15" fillId="0" borderId="9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 vertical="center" wrapText="1"/>
    </xf>
    <xf numFmtId="3" fontId="15" fillId="4" borderId="9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center"/>
    </xf>
    <xf numFmtId="0" fontId="3" fillId="0" borderId="1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0" xfId="1" applyFont="1" applyBorder="1" applyAlignment="1">
      <alignment horizontal="left" vertical="top" wrapText="1"/>
    </xf>
    <xf numFmtId="0" fontId="4" fillId="0" borderId="11" xfId="1" applyFont="1" applyBorder="1" applyAlignment="1">
      <alignment horizontal="left" vertical="top" wrapText="1"/>
    </xf>
    <xf numFmtId="0" fontId="4" fillId="0" borderId="12" xfId="1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4" fillId="4" borderId="9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center"/>
      <protection locked="0"/>
    </xf>
    <xf numFmtId="0" fontId="1" fillId="4" borderId="9" xfId="0" applyFont="1" applyFill="1" applyBorder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9" fillId="0" borderId="10" xfId="2" applyFont="1" applyBorder="1" applyAlignment="1">
      <alignment horizontal="left" vertical="top" wrapText="1"/>
    </xf>
    <xf numFmtId="0" fontId="9" fillId="0" borderId="11" xfId="2" applyFont="1" applyBorder="1" applyAlignment="1">
      <alignment horizontal="left" vertical="top" wrapText="1"/>
    </xf>
    <xf numFmtId="0" fontId="9" fillId="0" borderId="12" xfId="2" applyFont="1" applyBorder="1" applyAlignment="1">
      <alignment horizontal="left" vertical="top" wrapText="1"/>
    </xf>
    <xf numFmtId="0" fontId="1" fillId="0" borderId="9" xfId="0" applyFont="1" applyBorder="1" applyAlignment="1" applyProtection="1">
      <alignment horizontal="center"/>
      <protection locked="0"/>
    </xf>
  </cellXfs>
  <cellStyles count="3">
    <cellStyle name="Navadno" xfId="0" builtinId="0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81"/>
  <sheetViews>
    <sheetView tabSelected="1" zoomScaleNormal="100" workbookViewId="0">
      <selection activeCell="J13" sqref="J13:J6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76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77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78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 x14ac:dyDescent="0.3">
      <c r="A12" s="37">
        <v>1</v>
      </c>
      <c r="B12" s="32"/>
      <c r="C12" s="93" t="s">
        <v>79</v>
      </c>
      <c r="D12" s="94" t="s">
        <v>79</v>
      </c>
      <c r="E12" s="94" t="s">
        <v>79</v>
      </c>
      <c r="F12" s="95" t="s">
        <v>79</v>
      </c>
      <c r="G12" s="117" t="s">
        <v>14</v>
      </c>
      <c r="H12" s="38"/>
      <c r="I12" s="118">
        <v>100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5">
        <f>PRODUCT(I12,J12)</f>
        <v>0</v>
      </c>
      <c r="O12" s="35"/>
    </row>
    <row r="13" spans="1:15" ht="15" customHeight="1" x14ac:dyDescent="0.3">
      <c r="A13" s="37">
        <f t="shared" ref="A13:A67" si="0">A12+1</f>
        <v>2</v>
      </c>
      <c r="B13" s="32"/>
      <c r="C13" s="93" t="s">
        <v>80</v>
      </c>
      <c r="D13" s="94" t="s">
        <v>80</v>
      </c>
      <c r="E13" s="94" t="s">
        <v>80</v>
      </c>
      <c r="F13" s="95" t="s">
        <v>80</v>
      </c>
      <c r="G13" s="117" t="s">
        <v>14</v>
      </c>
      <c r="H13" s="38"/>
      <c r="I13" s="118">
        <v>17</v>
      </c>
      <c r="J13" s="39">
        <v>0</v>
      </c>
      <c r="K13" s="33">
        <v>9.5</v>
      </c>
      <c r="L13" s="34">
        <f t="shared" ref="L13:L67" si="1">PRODUCT(J13,1.095)</f>
        <v>0</v>
      </c>
      <c r="M13" s="35">
        <f t="shared" ref="M13:M67" si="2">PRODUCT(I13,L13)</f>
        <v>0</v>
      </c>
      <c r="N13" s="35">
        <f t="shared" ref="N13:N67" si="3">PRODUCT(I13,J13)</f>
        <v>0</v>
      </c>
      <c r="O13" s="35"/>
    </row>
    <row r="14" spans="1:15" ht="15" customHeight="1" x14ac:dyDescent="0.3">
      <c r="A14" s="37">
        <f t="shared" si="0"/>
        <v>3</v>
      </c>
      <c r="B14" s="32"/>
      <c r="C14" s="93" t="s">
        <v>81</v>
      </c>
      <c r="D14" s="94" t="s">
        <v>82</v>
      </c>
      <c r="E14" s="94" t="s">
        <v>82</v>
      </c>
      <c r="F14" s="95" t="s">
        <v>82</v>
      </c>
      <c r="G14" s="117" t="s">
        <v>14</v>
      </c>
      <c r="H14" s="38"/>
      <c r="I14" s="118">
        <v>130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  <c r="O14" s="35"/>
    </row>
    <row r="15" spans="1:15" ht="15" customHeight="1" x14ac:dyDescent="0.3">
      <c r="A15" s="37">
        <f t="shared" si="0"/>
        <v>4</v>
      </c>
      <c r="B15" s="32"/>
      <c r="C15" s="93" t="s">
        <v>83</v>
      </c>
      <c r="D15" s="94" t="s">
        <v>83</v>
      </c>
      <c r="E15" s="94" t="s">
        <v>83</v>
      </c>
      <c r="F15" s="95" t="s">
        <v>83</v>
      </c>
      <c r="G15" s="117" t="s">
        <v>14</v>
      </c>
      <c r="H15" s="38"/>
      <c r="I15" s="118">
        <v>40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  <c r="O15" s="35"/>
    </row>
    <row r="16" spans="1:15" ht="24.95" customHeight="1" x14ac:dyDescent="0.3">
      <c r="A16" s="37">
        <f t="shared" si="0"/>
        <v>5</v>
      </c>
      <c r="B16" s="32"/>
      <c r="C16" s="93" t="s">
        <v>84</v>
      </c>
      <c r="D16" s="94" t="s">
        <v>84</v>
      </c>
      <c r="E16" s="94" t="s">
        <v>84</v>
      </c>
      <c r="F16" s="95" t="s">
        <v>84</v>
      </c>
      <c r="G16" s="117" t="s">
        <v>14</v>
      </c>
      <c r="H16" s="38"/>
      <c r="I16" s="118">
        <v>180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  <c r="O16" s="35"/>
    </row>
    <row r="17" spans="1:15" ht="15" customHeight="1" x14ac:dyDescent="0.3">
      <c r="A17" s="37">
        <f t="shared" si="0"/>
        <v>6</v>
      </c>
      <c r="B17" s="32"/>
      <c r="C17" s="93" t="s">
        <v>85</v>
      </c>
      <c r="D17" s="94" t="s">
        <v>85</v>
      </c>
      <c r="E17" s="94" t="s">
        <v>85</v>
      </c>
      <c r="F17" s="95" t="s">
        <v>85</v>
      </c>
      <c r="G17" s="117" t="s">
        <v>14</v>
      </c>
      <c r="H17" s="38"/>
      <c r="I17" s="118">
        <v>40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  <c r="O17" s="35"/>
    </row>
    <row r="18" spans="1:15" ht="15" customHeight="1" x14ac:dyDescent="0.3">
      <c r="A18" s="37">
        <f t="shared" si="0"/>
        <v>7</v>
      </c>
      <c r="B18" s="32"/>
      <c r="C18" s="93" t="s">
        <v>86</v>
      </c>
      <c r="D18" s="94" t="s">
        <v>86</v>
      </c>
      <c r="E18" s="94" t="s">
        <v>86</v>
      </c>
      <c r="F18" s="95" t="s">
        <v>86</v>
      </c>
      <c r="G18" s="117" t="s">
        <v>14</v>
      </c>
      <c r="H18" s="38"/>
      <c r="I18" s="118">
        <v>700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  <c r="O18" s="35"/>
    </row>
    <row r="19" spans="1:15" ht="15" customHeight="1" x14ac:dyDescent="0.3">
      <c r="A19" s="37">
        <f t="shared" si="0"/>
        <v>8</v>
      </c>
      <c r="B19" s="32"/>
      <c r="C19" s="93" t="s">
        <v>87</v>
      </c>
      <c r="D19" s="94" t="s">
        <v>87</v>
      </c>
      <c r="E19" s="94" t="s">
        <v>87</v>
      </c>
      <c r="F19" s="95" t="s">
        <v>87</v>
      </c>
      <c r="G19" s="117" t="s">
        <v>14</v>
      </c>
      <c r="H19" s="38"/>
      <c r="I19" s="115">
        <v>10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  <c r="O19" s="35"/>
    </row>
    <row r="20" spans="1:15" ht="15" customHeight="1" x14ac:dyDescent="0.3">
      <c r="A20" s="37">
        <f t="shared" si="0"/>
        <v>9</v>
      </c>
      <c r="B20" s="32"/>
      <c r="C20" s="93" t="s">
        <v>88</v>
      </c>
      <c r="D20" s="94" t="s">
        <v>88</v>
      </c>
      <c r="E20" s="94" t="s">
        <v>88</v>
      </c>
      <c r="F20" s="95" t="s">
        <v>88</v>
      </c>
      <c r="G20" s="117" t="s">
        <v>14</v>
      </c>
      <c r="H20" s="38"/>
      <c r="I20" s="115">
        <v>80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  <c r="O20" s="35"/>
    </row>
    <row r="21" spans="1:15" ht="15" customHeight="1" x14ac:dyDescent="0.3">
      <c r="A21" s="37">
        <f t="shared" si="0"/>
        <v>10</v>
      </c>
      <c r="B21" s="32"/>
      <c r="C21" s="93" t="s">
        <v>89</v>
      </c>
      <c r="D21" s="94" t="s">
        <v>89</v>
      </c>
      <c r="E21" s="94" t="s">
        <v>89</v>
      </c>
      <c r="F21" s="95" t="s">
        <v>89</v>
      </c>
      <c r="G21" s="117" t="s">
        <v>14</v>
      </c>
      <c r="H21" s="38"/>
      <c r="I21" s="115">
        <v>130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  <c r="O21" s="35"/>
    </row>
    <row r="22" spans="1:15" ht="24.95" customHeight="1" x14ac:dyDescent="0.3">
      <c r="A22" s="37">
        <f t="shared" si="0"/>
        <v>11</v>
      </c>
      <c r="B22" s="32"/>
      <c r="C22" s="93" t="s">
        <v>90</v>
      </c>
      <c r="D22" s="94" t="s">
        <v>90</v>
      </c>
      <c r="E22" s="94" t="s">
        <v>90</v>
      </c>
      <c r="F22" s="95" t="s">
        <v>90</v>
      </c>
      <c r="G22" s="117" t="s">
        <v>14</v>
      </c>
      <c r="H22" s="38"/>
      <c r="I22" s="115">
        <v>220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  <c r="O22" s="35"/>
    </row>
    <row r="23" spans="1:15" ht="15" customHeight="1" x14ac:dyDescent="0.3">
      <c r="A23" s="37">
        <f t="shared" si="0"/>
        <v>12</v>
      </c>
      <c r="B23" s="32"/>
      <c r="C23" s="93" t="s">
        <v>91</v>
      </c>
      <c r="D23" s="94" t="s">
        <v>91</v>
      </c>
      <c r="E23" s="94" t="s">
        <v>91</v>
      </c>
      <c r="F23" s="95" t="s">
        <v>91</v>
      </c>
      <c r="G23" s="117" t="s">
        <v>14</v>
      </c>
      <c r="H23" s="38"/>
      <c r="I23" s="115">
        <v>100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  <c r="O23" s="35"/>
    </row>
    <row r="24" spans="1:15" ht="15" customHeight="1" x14ac:dyDescent="0.3">
      <c r="A24" s="37">
        <f t="shared" si="0"/>
        <v>13</v>
      </c>
      <c r="B24" s="32"/>
      <c r="C24" s="93" t="s">
        <v>92</v>
      </c>
      <c r="D24" s="94" t="s">
        <v>92</v>
      </c>
      <c r="E24" s="94" t="s">
        <v>92</v>
      </c>
      <c r="F24" s="95" t="s">
        <v>92</v>
      </c>
      <c r="G24" s="117" t="s">
        <v>14</v>
      </c>
      <c r="H24" s="38"/>
      <c r="I24" s="115">
        <v>250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  <c r="O24" s="35"/>
    </row>
    <row r="25" spans="1:15" ht="15" customHeight="1" x14ac:dyDescent="0.3">
      <c r="A25" s="37">
        <f t="shared" si="0"/>
        <v>14</v>
      </c>
      <c r="B25" s="32"/>
      <c r="C25" s="93" t="s">
        <v>93</v>
      </c>
      <c r="D25" s="94"/>
      <c r="E25" s="94"/>
      <c r="F25" s="95"/>
      <c r="G25" s="117" t="s">
        <v>14</v>
      </c>
      <c r="H25" s="38"/>
      <c r="I25" s="115">
        <v>40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  <c r="O25" s="35"/>
    </row>
    <row r="26" spans="1:15" ht="15" customHeight="1" x14ac:dyDescent="0.3">
      <c r="A26" s="37">
        <f t="shared" si="0"/>
        <v>15</v>
      </c>
      <c r="B26" s="32"/>
      <c r="C26" s="93" t="s">
        <v>94</v>
      </c>
      <c r="D26" s="94" t="s">
        <v>95</v>
      </c>
      <c r="E26" s="94" t="s">
        <v>95</v>
      </c>
      <c r="F26" s="95" t="s">
        <v>95</v>
      </c>
      <c r="G26" s="117" t="s">
        <v>14</v>
      </c>
      <c r="H26" s="38"/>
      <c r="I26" s="115">
        <v>220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  <c r="O26" s="35"/>
    </row>
    <row r="27" spans="1:15" ht="15" customHeight="1" x14ac:dyDescent="0.3">
      <c r="A27" s="37">
        <f t="shared" si="0"/>
        <v>16</v>
      </c>
      <c r="B27" s="32"/>
      <c r="C27" s="93" t="s">
        <v>96</v>
      </c>
      <c r="D27" s="94"/>
      <c r="E27" s="94"/>
      <c r="F27" s="95"/>
      <c r="G27" s="117" t="s">
        <v>14</v>
      </c>
      <c r="H27" s="38"/>
      <c r="I27" s="115">
        <v>40</v>
      </c>
      <c r="J27" s="39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  <c r="O27" s="35"/>
    </row>
    <row r="28" spans="1:15" ht="15" customHeight="1" x14ac:dyDescent="0.3">
      <c r="A28" s="37">
        <f t="shared" si="0"/>
        <v>17</v>
      </c>
      <c r="B28" s="32"/>
      <c r="C28" s="93" t="s">
        <v>97</v>
      </c>
      <c r="D28" s="94" t="s">
        <v>97</v>
      </c>
      <c r="E28" s="94" t="s">
        <v>97</v>
      </c>
      <c r="F28" s="95" t="s">
        <v>97</v>
      </c>
      <c r="G28" s="117" t="s">
        <v>14</v>
      </c>
      <c r="H28" s="38"/>
      <c r="I28" s="115">
        <v>110</v>
      </c>
      <c r="J28" s="39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  <c r="O28" s="35"/>
    </row>
    <row r="29" spans="1:15" ht="15" customHeight="1" x14ac:dyDescent="0.3">
      <c r="A29" s="37">
        <f t="shared" si="0"/>
        <v>18</v>
      </c>
      <c r="B29" s="32"/>
      <c r="C29" s="93" t="s">
        <v>98</v>
      </c>
      <c r="D29" s="94" t="s">
        <v>98</v>
      </c>
      <c r="E29" s="94" t="s">
        <v>98</v>
      </c>
      <c r="F29" s="95" t="s">
        <v>98</v>
      </c>
      <c r="G29" s="117" t="s">
        <v>14</v>
      </c>
      <c r="H29" s="38"/>
      <c r="I29" s="115">
        <v>5</v>
      </c>
      <c r="J29" s="39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  <c r="O29" s="35"/>
    </row>
    <row r="30" spans="1:15" ht="15" customHeight="1" x14ac:dyDescent="0.3">
      <c r="A30" s="37">
        <f t="shared" si="0"/>
        <v>19</v>
      </c>
      <c r="B30" s="32"/>
      <c r="C30" s="93" t="s">
        <v>99</v>
      </c>
      <c r="D30" s="94" t="s">
        <v>99</v>
      </c>
      <c r="E30" s="94" t="s">
        <v>99</v>
      </c>
      <c r="F30" s="95" t="s">
        <v>99</v>
      </c>
      <c r="G30" s="117" t="s">
        <v>14</v>
      </c>
      <c r="H30" s="38"/>
      <c r="I30" s="115">
        <v>20</v>
      </c>
      <c r="J30" s="39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  <c r="O30" s="35"/>
    </row>
    <row r="31" spans="1:15" ht="15" customHeight="1" x14ac:dyDescent="0.3">
      <c r="A31" s="37">
        <f t="shared" si="0"/>
        <v>20</v>
      </c>
      <c r="B31" s="32"/>
      <c r="C31" s="93" t="s">
        <v>100</v>
      </c>
      <c r="D31" s="94" t="s">
        <v>100</v>
      </c>
      <c r="E31" s="94" t="s">
        <v>100</v>
      </c>
      <c r="F31" s="95" t="s">
        <v>100</v>
      </c>
      <c r="G31" s="117" t="s">
        <v>14</v>
      </c>
      <c r="H31" s="38"/>
      <c r="I31" s="115">
        <v>40</v>
      </c>
      <c r="J31" s="39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  <c r="O31" s="35"/>
    </row>
    <row r="32" spans="1:15" ht="15" customHeight="1" x14ac:dyDescent="0.3">
      <c r="A32" s="37">
        <f t="shared" si="0"/>
        <v>21</v>
      </c>
      <c r="B32" s="32"/>
      <c r="C32" s="93" t="s">
        <v>101</v>
      </c>
      <c r="D32" s="94" t="s">
        <v>101</v>
      </c>
      <c r="E32" s="94" t="s">
        <v>101</v>
      </c>
      <c r="F32" s="95" t="s">
        <v>101</v>
      </c>
      <c r="G32" s="117" t="s">
        <v>14</v>
      </c>
      <c r="H32" s="38"/>
      <c r="I32" s="115">
        <v>100</v>
      </c>
      <c r="J32" s="39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  <c r="O32" s="35"/>
    </row>
    <row r="33" spans="1:15" ht="15" customHeight="1" x14ac:dyDescent="0.3">
      <c r="A33" s="24">
        <f t="shared" si="0"/>
        <v>22</v>
      </c>
      <c r="B33" s="25"/>
      <c r="C33" s="96" t="s">
        <v>102</v>
      </c>
      <c r="D33" s="97" t="s">
        <v>102</v>
      </c>
      <c r="E33" s="97" t="s">
        <v>102</v>
      </c>
      <c r="F33" s="98" t="s">
        <v>102</v>
      </c>
      <c r="G33" s="113" t="s">
        <v>14</v>
      </c>
      <c r="H33" s="26"/>
      <c r="I33" s="114">
        <v>100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31"/>
    </row>
    <row r="34" spans="1:15" ht="15" customHeight="1" x14ac:dyDescent="0.3">
      <c r="A34" s="24">
        <f t="shared" si="0"/>
        <v>23</v>
      </c>
      <c r="B34" s="25"/>
      <c r="C34" s="96" t="s">
        <v>103</v>
      </c>
      <c r="D34" s="97" t="s">
        <v>103</v>
      </c>
      <c r="E34" s="97" t="s">
        <v>103</v>
      </c>
      <c r="F34" s="98" t="s">
        <v>103</v>
      </c>
      <c r="G34" s="113" t="s">
        <v>14</v>
      </c>
      <c r="H34" s="26"/>
      <c r="I34" s="115">
        <v>150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31"/>
    </row>
    <row r="35" spans="1:15" ht="15" customHeight="1" x14ac:dyDescent="0.3">
      <c r="A35" s="24">
        <f t="shared" si="0"/>
        <v>24</v>
      </c>
      <c r="B35" s="25"/>
      <c r="C35" s="96" t="s">
        <v>104</v>
      </c>
      <c r="D35" s="97" t="s">
        <v>104</v>
      </c>
      <c r="E35" s="97" t="s">
        <v>104</v>
      </c>
      <c r="F35" s="98" t="s">
        <v>104</v>
      </c>
      <c r="G35" s="113" t="s">
        <v>14</v>
      </c>
      <c r="H35" s="26"/>
      <c r="I35" s="115">
        <v>40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3">
      <c r="A36" s="24">
        <f t="shared" si="0"/>
        <v>25</v>
      </c>
      <c r="B36" s="25"/>
      <c r="C36" s="96" t="s">
        <v>105</v>
      </c>
      <c r="D36" s="97" t="s">
        <v>106</v>
      </c>
      <c r="E36" s="97" t="s">
        <v>106</v>
      </c>
      <c r="F36" s="98" t="s">
        <v>106</v>
      </c>
      <c r="G36" s="113" t="s">
        <v>14</v>
      </c>
      <c r="H36" s="26"/>
      <c r="I36" s="115">
        <v>20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  <c r="O36" s="31"/>
    </row>
    <row r="37" spans="1:15" ht="15" customHeight="1" x14ac:dyDescent="0.3">
      <c r="A37" s="24">
        <f t="shared" si="0"/>
        <v>26</v>
      </c>
      <c r="B37" s="25"/>
      <c r="C37" s="96" t="s">
        <v>107</v>
      </c>
      <c r="D37" s="97" t="s">
        <v>107</v>
      </c>
      <c r="E37" s="97" t="s">
        <v>107</v>
      </c>
      <c r="F37" s="98" t="s">
        <v>107</v>
      </c>
      <c r="G37" s="113" t="s">
        <v>14</v>
      </c>
      <c r="H37" s="26"/>
      <c r="I37" s="116">
        <v>50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31"/>
    </row>
    <row r="38" spans="1:15" ht="15" customHeight="1" x14ac:dyDescent="0.3">
      <c r="A38" s="24">
        <f t="shared" si="0"/>
        <v>27</v>
      </c>
      <c r="B38" s="25"/>
      <c r="C38" s="96" t="s">
        <v>108</v>
      </c>
      <c r="D38" s="97" t="s">
        <v>108</v>
      </c>
      <c r="E38" s="97" t="s">
        <v>108</v>
      </c>
      <c r="F38" s="98" t="s">
        <v>108</v>
      </c>
      <c r="G38" s="113" t="s">
        <v>14</v>
      </c>
      <c r="H38" s="26"/>
      <c r="I38" s="116">
        <v>2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5" customHeight="1" x14ac:dyDescent="0.3">
      <c r="A39" s="24">
        <f t="shared" si="0"/>
        <v>28</v>
      </c>
      <c r="B39" s="25"/>
      <c r="C39" s="96" t="s">
        <v>109</v>
      </c>
      <c r="D39" s="97" t="s">
        <v>109</v>
      </c>
      <c r="E39" s="97" t="s">
        <v>109</v>
      </c>
      <c r="F39" s="98" t="s">
        <v>109</v>
      </c>
      <c r="G39" s="113" t="s">
        <v>14</v>
      </c>
      <c r="H39" s="26"/>
      <c r="I39" s="116">
        <v>15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31"/>
    </row>
    <row r="40" spans="1:15" ht="15" customHeight="1" x14ac:dyDescent="0.3">
      <c r="A40" s="24">
        <f t="shared" si="0"/>
        <v>29</v>
      </c>
      <c r="B40" s="25"/>
      <c r="C40" s="96" t="s">
        <v>110</v>
      </c>
      <c r="D40" s="97" t="s">
        <v>110</v>
      </c>
      <c r="E40" s="97" t="s">
        <v>110</v>
      </c>
      <c r="F40" s="98" t="s">
        <v>110</v>
      </c>
      <c r="G40" s="113" t="s">
        <v>14</v>
      </c>
      <c r="H40" s="26"/>
      <c r="I40" s="116">
        <v>5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  <c r="O40" s="31"/>
    </row>
    <row r="41" spans="1:15" ht="15" customHeight="1" x14ac:dyDescent="0.3">
      <c r="A41" s="24">
        <f t="shared" si="0"/>
        <v>30</v>
      </c>
      <c r="B41" s="25"/>
      <c r="C41" s="96" t="s">
        <v>111</v>
      </c>
      <c r="D41" s="97" t="s">
        <v>111</v>
      </c>
      <c r="E41" s="97" t="s">
        <v>111</v>
      </c>
      <c r="F41" s="98" t="s">
        <v>111</v>
      </c>
      <c r="G41" s="113" t="s">
        <v>14</v>
      </c>
      <c r="H41" s="26"/>
      <c r="I41" s="114">
        <v>5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  <c r="O41" s="31"/>
    </row>
    <row r="42" spans="1:15" ht="15" customHeight="1" x14ac:dyDescent="0.3">
      <c r="A42" s="24">
        <f t="shared" si="0"/>
        <v>31</v>
      </c>
      <c r="B42" s="25"/>
      <c r="C42" s="96" t="s">
        <v>112</v>
      </c>
      <c r="D42" s="97" t="s">
        <v>112</v>
      </c>
      <c r="E42" s="97" t="s">
        <v>112</v>
      </c>
      <c r="F42" s="98" t="s">
        <v>112</v>
      </c>
      <c r="G42" s="113" t="s">
        <v>14</v>
      </c>
      <c r="H42" s="26"/>
      <c r="I42" s="114">
        <v>5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  <c r="O42" s="31"/>
    </row>
    <row r="43" spans="1:15" ht="15" customHeight="1" x14ac:dyDescent="0.3">
      <c r="A43" s="24">
        <f t="shared" si="0"/>
        <v>32</v>
      </c>
      <c r="B43" s="25"/>
      <c r="C43" s="96" t="s">
        <v>113</v>
      </c>
      <c r="D43" s="97" t="s">
        <v>113</v>
      </c>
      <c r="E43" s="97" t="s">
        <v>113</v>
      </c>
      <c r="F43" s="98" t="s">
        <v>113</v>
      </c>
      <c r="G43" s="113" t="s">
        <v>14</v>
      </c>
      <c r="H43" s="26"/>
      <c r="I43" s="114">
        <v>5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  <c r="O43" s="31"/>
    </row>
    <row r="44" spans="1:15" ht="15" customHeight="1" x14ac:dyDescent="0.3">
      <c r="A44" s="24">
        <f t="shared" si="0"/>
        <v>33</v>
      </c>
      <c r="B44" s="25"/>
      <c r="C44" s="96" t="s">
        <v>114</v>
      </c>
      <c r="D44" s="97" t="s">
        <v>114</v>
      </c>
      <c r="E44" s="97" t="s">
        <v>114</v>
      </c>
      <c r="F44" s="98" t="s">
        <v>114</v>
      </c>
      <c r="G44" s="113" t="s">
        <v>14</v>
      </c>
      <c r="H44" s="26"/>
      <c r="I44" s="114">
        <v>5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  <c r="O44" s="31"/>
    </row>
    <row r="45" spans="1:15" ht="15" customHeight="1" x14ac:dyDescent="0.3">
      <c r="A45" s="24">
        <f t="shared" si="0"/>
        <v>34</v>
      </c>
      <c r="B45" s="25"/>
      <c r="C45" s="96" t="s">
        <v>115</v>
      </c>
      <c r="D45" s="97" t="s">
        <v>115</v>
      </c>
      <c r="E45" s="97" t="s">
        <v>115</v>
      </c>
      <c r="F45" s="98" t="s">
        <v>115</v>
      </c>
      <c r="G45" s="113" t="s">
        <v>14</v>
      </c>
      <c r="H45" s="26"/>
      <c r="I45" s="114">
        <v>5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  <c r="O45" s="31"/>
    </row>
    <row r="46" spans="1:15" ht="15" customHeight="1" x14ac:dyDescent="0.3">
      <c r="A46" s="24">
        <f t="shared" si="0"/>
        <v>35</v>
      </c>
      <c r="B46" s="25"/>
      <c r="C46" s="96" t="s">
        <v>116</v>
      </c>
      <c r="D46" s="97" t="s">
        <v>116</v>
      </c>
      <c r="E46" s="97" t="s">
        <v>116</v>
      </c>
      <c r="F46" s="98" t="s">
        <v>116</v>
      </c>
      <c r="G46" s="113" t="s">
        <v>14</v>
      </c>
      <c r="H46" s="26"/>
      <c r="I46" s="114">
        <v>5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  <c r="O46" s="31"/>
    </row>
    <row r="47" spans="1:15" ht="15" customHeight="1" x14ac:dyDescent="0.3">
      <c r="A47" s="24">
        <f t="shared" si="0"/>
        <v>36</v>
      </c>
      <c r="B47" s="25"/>
      <c r="C47" s="96" t="s">
        <v>117</v>
      </c>
      <c r="D47" s="97" t="s">
        <v>117</v>
      </c>
      <c r="E47" s="97" t="s">
        <v>117</v>
      </c>
      <c r="F47" s="98" t="s">
        <v>117</v>
      </c>
      <c r="G47" s="113" t="s">
        <v>14</v>
      </c>
      <c r="H47" s="26"/>
      <c r="I47" s="114">
        <v>5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  <c r="O47" s="31"/>
    </row>
    <row r="48" spans="1:15" ht="15" customHeight="1" x14ac:dyDescent="0.3">
      <c r="A48" s="24">
        <f t="shared" si="0"/>
        <v>37</v>
      </c>
      <c r="B48" s="25"/>
      <c r="C48" s="96" t="s">
        <v>118</v>
      </c>
      <c r="D48" s="97" t="s">
        <v>118</v>
      </c>
      <c r="E48" s="97" t="s">
        <v>118</v>
      </c>
      <c r="F48" s="98" t="s">
        <v>118</v>
      </c>
      <c r="G48" s="113" t="s">
        <v>14</v>
      </c>
      <c r="H48" s="26"/>
      <c r="I48" s="114">
        <v>5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  <c r="O48" s="31"/>
    </row>
    <row r="49" spans="1:15" ht="15" customHeight="1" x14ac:dyDescent="0.3">
      <c r="A49" s="24">
        <f t="shared" si="0"/>
        <v>38</v>
      </c>
      <c r="B49" s="25"/>
      <c r="C49" s="96" t="s">
        <v>119</v>
      </c>
      <c r="D49" s="97" t="s">
        <v>119</v>
      </c>
      <c r="E49" s="97" t="s">
        <v>119</v>
      </c>
      <c r="F49" s="98" t="s">
        <v>119</v>
      </c>
      <c r="G49" s="113" t="s">
        <v>14</v>
      </c>
      <c r="H49" s="26"/>
      <c r="I49" s="114">
        <v>5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  <c r="O49" s="31"/>
    </row>
    <row r="50" spans="1:15" ht="15" customHeight="1" x14ac:dyDescent="0.3">
      <c r="A50" s="24">
        <f t="shared" si="0"/>
        <v>39</v>
      </c>
      <c r="B50" s="25"/>
      <c r="C50" s="96" t="s">
        <v>120</v>
      </c>
      <c r="D50" s="97" t="s">
        <v>120</v>
      </c>
      <c r="E50" s="97" t="s">
        <v>120</v>
      </c>
      <c r="F50" s="98" t="s">
        <v>120</v>
      </c>
      <c r="G50" s="113" t="s">
        <v>14</v>
      </c>
      <c r="H50" s="26"/>
      <c r="I50" s="114">
        <v>40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  <c r="O50" s="31"/>
    </row>
    <row r="51" spans="1:15" ht="15" customHeight="1" x14ac:dyDescent="0.3">
      <c r="A51" s="24">
        <f t="shared" si="0"/>
        <v>40</v>
      </c>
      <c r="B51" s="25"/>
      <c r="C51" s="96" t="s">
        <v>121</v>
      </c>
      <c r="D51" s="97" t="s">
        <v>121</v>
      </c>
      <c r="E51" s="97" t="s">
        <v>121</v>
      </c>
      <c r="F51" s="98" t="s">
        <v>121</v>
      </c>
      <c r="G51" s="113" t="s">
        <v>14</v>
      </c>
      <c r="H51" s="26"/>
      <c r="I51" s="114">
        <v>10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  <c r="O51" s="31"/>
    </row>
    <row r="52" spans="1:15" ht="15" customHeight="1" x14ac:dyDescent="0.3">
      <c r="A52" s="24">
        <f t="shared" si="0"/>
        <v>41</v>
      </c>
      <c r="B52" s="25"/>
      <c r="C52" s="96" t="s">
        <v>122</v>
      </c>
      <c r="D52" s="97" t="s">
        <v>122</v>
      </c>
      <c r="E52" s="97" t="s">
        <v>122</v>
      </c>
      <c r="F52" s="98" t="s">
        <v>122</v>
      </c>
      <c r="G52" s="113" t="s">
        <v>14</v>
      </c>
      <c r="H52" s="26"/>
      <c r="I52" s="114">
        <v>5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  <c r="O52" s="31"/>
    </row>
    <row r="53" spans="1:15" ht="15" customHeight="1" x14ac:dyDescent="0.3">
      <c r="A53" s="24">
        <f t="shared" si="0"/>
        <v>42</v>
      </c>
      <c r="B53" s="25"/>
      <c r="C53" s="96" t="s">
        <v>123</v>
      </c>
      <c r="D53" s="97" t="s">
        <v>123</v>
      </c>
      <c r="E53" s="97" t="s">
        <v>123</v>
      </c>
      <c r="F53" s="98" t="s">
        <v>123</v>
      </c>
      <c r="G53" s="113" t="s">
        <v>14</v>
      </c>
      <c r="H53" s="26"/>
      <c r="I53" s="115">
        <v>50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  <c r="O53" s="31"/>
    </row>
    <row r="54" spans="1:15" ht="15" customHeight="1" x14ac:dyDescent="0.3">
      <c r="A54" s="24">
        <f t="shared" si="0"/>
        <v>43</v>
      </c>
      <c r="B54" s="25"/>
      <c r="C54" s="96" t="s">
        <v>124</v>
      </c>
      <c r="D54" s="97" t="s">
        <v>124</v>
      </c>
      <c r="E54" s="97" t="s">
        <v>124</v>
      </c>
      <c r="F54" s="98" t="s">
        <v>124</v>
      </c>
      <c r="G54" s="113" t="s">
        <v>14</v>
      </c>
      <c r="H54" s="26"/>
      <c r="I54" s="115">
        <v>21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  <c r="O54" s="31"/>
    </row>
    <row r="55" spans="1:15" ht="15" customHeight="1" x14ac:dyDescent="0.3">
      <c r="A55" s="24">
        <f t="shared" si="0"/>
        <v>44</v>
      </c>
      <c r="B55" s="25"/>
      <c r="C55" s="96" t="s">
        <v>125</v>
      </c>
      <c r="D55" s="97" t="s">
        <v>125</v>
      </c>
      <c r="E55" s="97" t="s">
        <v>125</v>
      </c>
      <c r="F55" s="98" t="s">
        <v>125</v>
      </c>
      <c r="G55" s="113" t="s">
        <v>14</v>
      </c>
      <c r="H55" s="26"/>
      <c r="I55" s="115">
        <v>80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  <c r="O55" s="31"/>
    </row>
    <row r="56" spans="1:15" ht="15" customHeight="1" x14ac:dyDescent="0.3">
      <c r="A56" s="24">
        <f t="shared" si="0"/>
        <v>45</v>
      </c>
      <c r="B56" s="25"/>
      <c r="C56" s="96" t="s">
        <v>126</v>
      </c>
      <c r="D56" s="97" t="s">
        <v>126</v>
      </c>
      <c r="E56" s="97" t="s">
        <v>126</v>
      </c>
      <c r="F56" s="98" t="s">
        <v>126</v>
      </c>
      <c r="G56" s="113" t="s">
        <v>14</v>
      </c>
      <c r="H56" s="26"/>
      <c r="I56" s="115">
        <v>50</v>
      </c>
      <c r="J56" s="28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  <c r="O56" s="31"/>
    </row>
    <row r="57" spans="1:15" ht="15" customHeight="1" x14ac:dyDescent="0.3">
      <c r="A57" s="24">
        <f t="shared" si="0"/>
        <v>46</v>
      </c>
      <c r="B57" s="25"/>
      <c r="C57" s="96" t="s">
        <v>127</v>
      </c>
      <c r="D57" s="97" t="s">
        <v>127</v>
      </c>
      <c r="E57" s="97" t="s">
        <v>127</v>
      </c>
      <c r="F57" s="98" t="s">
        <v>127</v>
      </c>
      <c r="G57" s="113" t="s">
        <v>14</v>
      </c>
      <c r="H57" s="26"/>
      <c r="I57" s="115">
        <v>25</v>
      </c>
      <c r="J57" s="28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  <c r="O57" s="31"/>
    </row>
    <row r="58" spans="1:15" ht="15" customHeight="1" x14ac:dyDescent="0.3">
      <c r="A58" s="24">
        <f t="shared" si="0"/>
        <v>47</v>
      </c>
      <c r="B58" s="25"/>
      <c r="C58" s="96" t="s">
        <v>128</v>
      </c>
      <c r="D58" s="97" t="s">
        <v>128</v>
      </c>
      <c r="E58" s="97" t="s">
        <v>128</v>
      </c>
      <c r="F58" s="98" t="s">
        <v>128</v>
      </c>
      <c r="G58" s="113" t="s">
        <v>14</v>
      </c>
      <c r="H58" s="26"/>
      <c r="I58" s="115">
        <v>25</v>
      </c>
      <c r="J58" s="28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  <c r="O58" s="31"/>
    </row>
    <row r="59" spans="1:15" ht="15" customHeight="1" x14ac:dyDescent="0.3">
      <c r="A59" s="24">
        <f t="shared" si="0"/>
        <v>48</v>
      </c>
      <c r="B59" s="25"/>
      <c r="C59" s="96" t="s">
        <v>129</v>
      </c>
      <c r="D59" s="97" t="s">
        <v>129</v>
      </c>
      <c r="E59" s="97" t="s">
        <v>129</v>
      </c>
      <c r="F59" s="98" t="s">
        <v>129</v>
      </c>
      <c r="G59" s="113" t="s">
        <v>14</v>
      </c>
      <c r="H59" s="26"/>
      <c r="I59" s="115">
        <v>25</v>
      </c>
      <c r="J59" s="28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  <c r="O59" s="31"/>
    </row>
    <row r="60" spans="1:15" ht="15" customHeight="1" x14ac:dyDescent="0.3">
      <c r="A60" s="24">
        <f t="shared" si="0"/>
        <v>49</v>
      </c>
      <c r="B60" s="32"/>
      <c r="C60" s="93" t="s">
        <v>130</v>
      </c>
      <c r="D60" s="94" t="s">
        <v>130</v>
      </c>
      <c r="E60" s="94" t="s">
        <v>130</v>
      </c>
      <c r="F60" s="95" t="s">
        <v>130</v>
      </c>
      <c r="G60" s="113" t="s">
        <v>14</v>
      </c>
      <c r="H60" s="38"/>
      <c r="I60" s="115">
        <v>25</v>
      </c>
      <c r="J60" s="28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  <c r="O60" s="31"/>
    </row>
    <row r="61" spans="1:15" ht="15" customHeight="1" x14ac:dyDescent="0.3">
      <c r="A61" s="24">
        <f t="shared" si="0"/>
        <v>50</v>
      </c>
      <c r="B61" s="25"/>
      <c r="C61" s="96" t="s">
        <v>131</v>
      </c>
      <c r="D61" s="97" t="s">
        <v>131</v>
      </c>
      <c r="E61" s="97" t="s">
        <v>131</v>
      </c>
      <c r="F61" s="98" t="s">
        <v>131</v>
      </c>
      <c r="G61" s="113" t="s">
        <v>14</v>
      </c>
      <c r="H61" s="26"/>
      <c r="I61" s="115">
        <v>50</v>
      </c>
      <c r="J61" s="28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  <c r="O61" s="31"/>
    </row>
    <row r="62" spans="1:15" ht="15" customHeight="1" x14ac:dyDescent="0.3">
      <c r="A62" s="24">
        <f t="shared" si="0"/>
        <v>51</v>
      </c>
      <c r="B62" s="25"/>
      <c r="C62" s="96" t="s">
        <v>132</v>
      </c>
      <c r="D62" s="97"/>
      <c r="E62" s="97"/>
      <c r="F62" s="98"/>
      <c r="G62" s="113" t="s">
        <v>14</v>
      </c>
      <c r="H62" s="26"/>
      <c r="I62" s="115">
        <v>120</v>
      </c>
      <c r="J62" s="28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  <c r="O62" s="31"/>
    </row>
    <row r="63" spans="1:15" ht="15" customHeight="1" x14ac:dyDescent="0.3">
      <c r="A63" s="24">
        <f t="shared" si="0"/>
        <v>52</v>
      </c>
      <c r="B63" s="25"/>
      <c r="C63" s="96" t="s">
        <v>133</v>
      </c>
      <c r="D63" s="97" t="s">
        <v>133</v>
      </c>
      <c r="E63" s="97" t="s">
        <v>133</v>
      </c>
      <c r="F63" s="98" t="s">
        <v>133</v>
      </c>
      <c r="G63" s="113" t="s">
        <v>14</v>
      </c>
      <c r="H63" s="26"/>
      <c r="I63" s="115">
        <v>80</v>
      </c>
      <c r="J63" s="28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  <c r="O63" s="31"/>
    </row>
    <row r="64" spans="1:15" ht="15" customHeight="1" x14ac:dyDescent="0.3">
      <c r="A64" s="24">
        <f t="shared" si="0"/>
        <v>53</v>
      </c>
      <c r="B64" s="25"/>
      <c r="C64" s="96" t="s">
        <v>134</v>
      </c>
      <c r="D64" s="97" t="s">
        <v>134</v>
      </c>
      <c r="E64" s="97" t="s">
        <v>134</v>
      </c>
      <c r="F64" s="98" t="s">
        <v>134</v>
      </c>
      <c r="G64" s="113" t="s">
        <v>14</v>
      </c>
      <c r="H64" s="26"/>
      <c r="I64" s="115">
        <v>50</v>
      </c>
      <c r="J64" s="28">
        <v>0</v>
      </c>
      <c r="K64" s="29">
        <v>9.5</v>
      </c>
      <c r="L64" s="30">
        <f t="shared" si="1"/>
        <v>0</v>
      </c>
      <c r="M64" s="31">
        <f t="shared" si="2"/>
        <v>0</v>
      </c>
      <c r="N64" s="31">
        <f t="shared" si="3"/>
        <v>0</v>
      </c>
      <c r="O64" s="31"/>
    </row>
    <row r="65" spans="1:15" ht="15" customHeight="1" x14ac:dyDescent="0.3">
      <c r="A65" s="24">
        <f t="shared" si="0"/>
        <v>54</v>
      </c>
      <c r="B65" s="32"/>
      <c r="C65" s="93" t="s">
        <v>135</v>
      </c>
      <c r="D65" s="94" t="s">
        <v>135</v>
      </c>
      <c r="E65" s="94" t="s">
        <v>135</v>
      </c>
      <c r="F65" s="95" t="s">
        <v>135</v>
      </c>
      <c r="G65" s="113" t="s">
        <v>14</v>
      </c>
      <c r="H65" s="38"/>
      <c r="I65" s="115">
        <v>140</v>
      </c>
      <c r="J65" s="28">
        <v>0</v>
      </c>
      <c r="K65" s="29">
        <v>9.5</v>
      </c>
      <c r="L65" s="30">
        <f t="shared" si="1"/>
        <v>0</v>
      </c>
      <c r="M65" s="31">
        <f t="shared" si="2"/>
        <v>0</v>
      </c>
      <c r="N65" s="31">
        <f t="shared" si="3"/>
        <v>0</v>
      </c>
      <c r="O65" s="35"/>
    </row>
    <row r="66" spans="1:15" ht="15" customHeight="1" x14ac:dyDescent="0.3">
      <c r="A66" s="24">
        <f t="shared" si="0"/>
        <v>55</v>
      </c>
      <c r="B66" s="32"/>
      <c r="C66" s="93" t="s">
        <v>136</v>
      </c>
      <c r="D66" s="94" t="s">
        <v>136</v>
      </c>
      <c r="E66" s="94" t="s">
        <v>136</v>
      </c>
      <c r="F66" s="95" t="s">
        <v>136</v>
      </c>
      <c r="G66" s="113" t="s">
        <v>14</v>
      </c>
      <c r="H66" s="38"/>
      <c r="I66" s="115">
        <v>170</v>
      </c>
      <c r="J66" s="28">
        <v>0</v>
      </c>
      <c r="K66" s="29">
        <v>9.5</v>
      </c>
      <c r="L66" s="30">
        <f t="shared" si="1"/>
        <v>0</v>
      </c>
      <c r="M66" s="31">
        <f t="shared" si="2"/>
        <v>0</v>
      </c>
      <c r="N66" s="31">
        <f t="shared" si="3"/>
        <v>0</v>
      </c>
      <c r="O66" s="35"/>
    </row>
    <row r="67" spans="1:15" ht="15" customHeight="1" x14ac:dyDescent="0.3">
      <c r="A67" s="24">
        <f t="shared" si="0"/>
        <v>56</v>
      </c>
      <c r="B67" s="32"/>
      <c r="C67" s="93" t="s">
        <v>137</v>
      </c>
      <c r="D67" s="94" t="s">
        <v>137</v>
      </c>
      <c r="E67" s="94" t="s">
        <v>137</v>
      </c>
      <c r="F67" s="95" t="s">
        <v>137</v>
      </c>
      <c r="G67" s="113" t="s">
        <v>14</v>
      </c>
      <c r="H67" s="38"/>
      <c r="I67" s="115">
        <v>3</v>
      </c>
      <c r="J67" s="28">
        <v>0</v>
      </c>
      <c r="K67" s="29">
        <v>9.5</v>
      </c>
      <c r="L67" s="30">
        <f t="shared" si="1"/>
        <v>0</v>
      </c>
      <c r="M67" s="31">
        <f t="shared" si="2"/>
        <v>0</v>
      </c>
      <c r="N67" s="31">
        <f t="shared" si="3"/>
        <v>0</v>
      </c>
      <c r="O67" s="35"/>
    </row>
    <row r="68" spans="1:15" ht="12.75" customHeight="1" x14ac:dyDescent="0.3">
      <c r="A68" s="41"/>
      <c r="B68" s="41"/>
      <c r="C68" s="110" t="s">
        <v>15</v>
      </c>
      <c r="D68" s="111"/>
      <c r="E68" s="111"/>
      <c r="F68" s="112"/>
      <c r="G68" s="42"/>
      <c r="H68" s="42"/>
      <c r="I68" s="42"/>
      <c r="J68" s="43"/>
      <c r="K68" s="42"/>
      <c r="L68" s="44"/>
      <c r="M68" s="45">
        <f>SUM(M12:M67)</f>
        <v>0</v>
      </c>
      <c r="N68" s="45">
        <f>SUM(N12:N67)</f>
        <v>0</v>
      </c>
      <c r="O68" s="4"/>
    </row>
    <row r="69" spans="1:15" ht="12.75" customHeight="1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2.75" customHeight="1" x14ac:dyDescent="0.3">
      <c r="A70" s="4" t="s">
        <v>16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2.75" customHeight="1" x14ac:dyDescent="0.3">
      <c r="A71" s="4" t="s">
        <v>17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2.75" customHeight="1" x14ac:dyDescent="0.3">
      <c r="A72" s="4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2.75" customHeight="1" x14ac:dyDescent="0.3">
      <c r="A73" s="4" t="s">
        <v>145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2.75" customHeight="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2.75" customHeight="1" x14ac:dyDescent="0.3">
      <c r="A75" s="4" t="s">
        <v>19</v>
      </c>
      <c r="B75" s="4"/>
      <c r="C75" s="4"/>
      <c r="D75" s="4"/>
      <c r="E75" s="4"/>
      <c r="F75" s="4"/>
      <c r="G75" s="4"/>
      <c r="H75" s="46" t="s">
        <v>20</v>
      </c>
      <c r="I75" s="4"/>
      <c r="J75" s="4"/>
      <c r="K75" s="4" t="s">
        <v>21</v>
      </c>
      <c r="L75" s="4"/>
      <c r="M75" s="4"/>
      <c r="N75" s="4"/>
      <c r="O75" s="4"/>
    </row>
    <row r="78" spans="1:15" ht="12.75" customHeight="1" x14ac:dyDescent="0.3">
      <c r="B78" s="47"/>
      <c r="C78" s="47"/>
    </row>
    <row r="79" spans="1:15" ht="12.75" customHeight="1" x14ac:dyDescent="0.3">
      <c r="B79" s="47"/>
      <c r="C79" s="47"/>
    </row>
    <row r="80" spans="1:15" ht="12.75" customHeight="1" x14ac:dyDescent="0.3">
      <c r="B80" s="47"/>
      <c r="C80" s="47"/>
    </row>
    <row r="81" spans="2:3" ht="12.75" customHeight="1" x14ac:dyDescent="0.3">
      <c r="B81" s="47"/>
      <c r="C81" s="47"/>
    </row>
  </sheetData>
  <sheetProtection algorithmName="SHA-512" hashValue="HJCaRCEnhi5hxoLYb3HZwdrTBeWD/zxJAzxVOsxKQ87gPsxSPHwxizBaV6xdN51mJjwQezyEKyuLHc79AA2Lxw==" saltValue="MxrLRvfBDHizTpHBLB7SAw==" spinCount="100000" sheet="1" objects="1" scenarios="1"/>
  <protectedRanges>
    <protectedRange sqref="C75" name="Obseg5"/>
    <protectedRange sqref="C4:C5" name="Obseg4"/>
    <protectedRange sqref="C75" name="Range2"/>
    <protectedRange sqref="O11" name="Range6_1"/>
    <protectedRange sqref="O12:O67" name="Obseg3"/>
  </protectedRanges>
  <mergeCells count="58">
    <mergeCell ref="C50:F50"/>
    <mergeCell ref="C51:F51"/>
    <mergeCell ref="C52:F52"/>
    <mergeCell ref="C45:F45"/>
    <mergeCell ref="C46:F46"/>
    <mergeCell ref="C47:F47"/>
    <mergeCell ref="C48:F48"/>
    <mergeCell ref="C49:F49"/>
    <mergeCell ref="C64:F64"/>
    <mergeCell ref="C65:F65"/>
    <mergeCell ref="C66:F66"/>
    <mergeCell ref="C67:F67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59:F59"/>
    <mergeCell ref="C60:F60"/>
    <mergeCell ref="C61:F61"/>
    <mergeCell ref="C62:F62"/>
    <mergeCell ref="C63:F63"/>
    <mergeCell ref="C54:F54"/>
    <mergeCell ref="C55:F55"/>
    <mergeCell ref="C56:F56"/>
    <mergeCell ref="C57:F57"/>
    <mergeCell ref="C58:F5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3:F23"/>
    <mergeCell ref="C24:F24"/>
    <mergeCell ref="C25:F25"/>
    <mergeCell ref="C26:F26"/>
    <mergeCell ref="C27:F27"/>
    <mergeCell ref="C28:F28"/>
    <mergeCell ref="C53:F53"/>
    <mergeCell ref="C41:F41"/>
    <mergeCell ref="C42:F42"/>
    <mergeCell ref="C43:F43"/>
    <mergeCell ref="C44:F44"/>
    <mergeCell ref="C68:F68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4"/>
  <sheetViews>
    <sheetView topLeftCell="A8" zoomScaleNormal="100" workbookViewId="0">
      <selection activeCell="J14" sqref="J14:J1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76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77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138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8.75" customHeight="1" x14ac:dyDescent="0.3">
      <c r="A12" s="24">
        <v>1</v>
      </c>
      <c r="B12" s="25"/>
      <c r="C12" s="119" t="s">
        <v>139</v>
      </c>
      <c r="D12" s="120"/>
      <c r="E12" s="120"/>
      <c r="F12" s="121"/>
      <c r="G12" s="122" t="s">
        <v>14</v>
      </c>
      <c r="H12" s="26"/>
      <c r="I12" s="40">
        <v>120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8.75" customHeight="1" x14ac:dyDescent="0.3">
      <c r="A13" s="24">
        <f t="shared" ref="A13:A18" si="1">A12+1</f>
        <v>2</v>
      </c>
      <c r="B13" s="25"/>
      <c r="C13" s="119" t="s">
        <v>24</v>
      </c>
      <c r="D13" s="120"/>
      <c r="E13" s="120"/>
      <c r="F13" s="121"/>
      <c r="G13" s="122" t="s">
        <v>14</v>
      </c>
      <c r="H13" s="26"/>
      <c r="I13" s="40">
        <v>120</v>
      </c>
      <c r="J13" s="28">
        <v>1</v>
      </c>
      <c r="K13" s="29">
        <v>9.5</v>
      </c>
      <c r="L13" s="30">
        <f t="shared" ref="L13:L18" si="2">PRODUCT(J13,1.095)</f>
        <v>1.095</v>
      </c>
      <c r="M13" s="31">
        <f t="shared" ref="M13:M18" si="3">PRODUCT(I13,L13)</f>
        <v>131.4</v>
      </c>
      <c r="N13" s="31">
        <f t="shared" ref="N13:N18" si="4">PRODUCT(I13,J13)</f>
        <v>120</v>
      </c>
    </row>
    <row r="14" spans="1:14" ht="15" customHeight="1" x14ac:dyDescent="0.3">
      <c r="A14" s="24">
        <f t="shared" si="1"/>
        <v>3</v>
      </c>
      <c r="B14" s="32"/>
      <c r="C14" s="119" t="s">
        <v>140</v>
      </c>
      <c r="D14" s="120"/>
      <c r="E14" s="120"/>
      <c r="F14" s="121"/>
      <c r="G14" s="122" t="s">
        <v>14</v>
      </c>
      <c r="H14" s="26"/>
      <c r="I14" s="40">
        <v>250</v>
      </c>
      <c r="J14" s="28">
        <v>0</v>
      </c>
      <c r="K14" s="29">
        <v>9.5</v>
      </c>
      <c r="L14" s="30">
        <f t="shared" si="2"/>
        <v>0</v>
      </c>
      <c r="M14" s="31">
        <f t="shared" si="3"/>
        <v>0</v>
      </c>
      <c r="N14" s="31">
        <f t="shared" si="4"/>
        <v>0</v>
      </c>
    </row>
    <row r="15" spans="1:14" ht="15" customHeight="1" x14ac:dyDescent="0.3">
      <c r="A15" s="24">
        <f t="shared" si="1"/>
        <v>4</v>
      </c>
      <c r="B15" s="32"/>
      <c r="C15" s="119" t="s">
        <v>141</v>
      </c>
      <c r="D15" s="120"/>
      <c r="E15" s="120"/>
      <c r="F15" s="121"/>
      <c r="G15" s="122" t="s">
        <v>14</v>
      </c>
      <c r="H15" s="26"/>
      <c r="I15" s="40">
        <v>120</v>
      </c>
      <c r="J15" s="28">
        <v>0</v>
      </c>
      <c r="K15" s="29">
        <v>9.5</v>
      </c>
      <c r="L15" s="30">
        <f t="shared" si="2"/>
        <v>0</v>
      </c>
      <c r="M15" s="31">
        <f t="shared" si="3"/>
        <v>0</v>
      </c>
      <c r="N15" s="31">
        <f t="shared" si="4"/>
        <v>0</v>
      </c>
    </row>
    <row r="16" spans="1:14" ht="15" customHeight="1" x14ac:dyDescent="0.3">
      <c r="A16" s="24">
        <f t="shared" si="1"/>
        <v>5</v>
      </c>
      <c r="B16" s="32"/>
      <c r="C16" s="119" t="s">
        <v>142</v>
      </c>
      <c r="D16" s="120"/>
      <c r="E16" s="120"/>
      <c r="F16" s="121"/>
      <c r="G16" s="122" t="s">
        <v>14</v>
      </c>
      <c r="H16" s="26"/>
      <c r="I16" s="40">
        <v>100</v>
      </c>
      <c r="J16" s="28">
        <v>0</v>
      </c>
      <c r="K16" s="29">
        <v>9.5</v>
      </c>
      <c r="L16" s="30">
        <f t="shared" si="2"/>
        <v>0</v>
      </c>
      <c r="M16" s="31">
        <f t="shared" si="3"/>
        <v>0</v>
      </c>
      <c r="N16" s="31">
        <f t="shared" si="4"/>
        <v>0</v>
      </c>
    </row>
    <row r="17" spans="1:14" ht="15" customHeight="1" x14ac:dyDescent="0.3">
      <c r="A17" s="24">
        <f t="shared" si="1"/>
        <v>6</v>
      </c>
      <c r="B17" s="32"/>
      <c r="C17" s="119" t="s">
        <v>143</v>
      </c>
      <c r="D17" s="120"/>
      <c r="E17" s="120"/>
      <c r="F17" s="121"/>
      <c r="G17" s="122" t="s">
        <v>14</v>
      </c>
      <c r="H17" s="26"/>
      <c r="I17" s="40">
        <v>100</v>
      </c>
      <c r="J17" s="28">
        <v>0</v>
      </c>
      <c r="K17" s="29">
        <v>9.5</v>
      </c>
      <c r="L17" s="30">
        <f t="shared" si="2"/>
        <v>0</v>
      </c>
      <c r="M17" s="31">
        <f t="shared" si="3"/>
        <v>0</v>
      </c>
      <c r="N17" s="31">
        <f t="shared" si="4"/>
        <v>0</v>
      </c>
    </row>
    <row r="18" spans="1:14" ht="15" customHeight="1" x14ac:dyDescent="0.3">
      <c r="A18" s="24">
        <f t="shared" si="1"/>
        <v>7</v>
      </c>
      <c r="B18" s="32"/>
      <c r="C18" s="119" t="s">
        <v>144</v>
      </c>
      <c r="D18" s="120"/>
      <c r="E18" s="120"/>
      <c r="F18" s="121"/>
      <c r="G18" s="122" t="s">
        <v>14</v>
      </c>
      <c r="H18" s="26"/>
      <c r="I18" s="40">
        <v>200</v>
      </c>
      <c r="J18" s="28">
        <v>0</v>
      </c>
      <c r="K18" s="29">
        <v>9.5</v>
      </c>
      <c r="L18" s="30">
        <f t="shared" si="2"/>
        <v>0</v>
      </c>
      <c r="M18" s="31">
        <f t="shared" si="3"/>
        <v>0</v>
      </c>
      <c r="N18" s="31">
        <f t="shared" si="4"/>
        <v>0</v>
      </c>
    </row>
    <row r="19" spans="1:14" ht="12.75" customHeight="1" x14ac:dyDescent="0.3">
      <c r="A19" s="41"/>
      <c r="B19" s="41"/>
      <c r="C19" s="92" t="s">
        <v>25</v>
      </c>
      <c r="D19" s="92"/>
      <c r="E19" s="92"/>
      <c r="F19" s="92"/>
      <c r="G19" s="42"/>
      <c r="H19" s="42"/>
      <c r="I19" s="42"/>
      <c r="J19" s="43"/>
      <c r="K19" s="42"/>
      <c r="L19" s="44"/>
      <c r="M19" s="45">
        <f>SUM(M12:M18)</f>
        <v>131.4</v>
      </c>
      <c r="N19" s="45">
        <f>SUM(N12:N18)</f>
        <v>120</v>
      </c>
    </row>
    <row r="20" spans="1:14" ht="12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145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8" t="s">
        <v>26</v>
      </c>
      <c r="B26" s="48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19</v>
      </c>
      <c r="B28" s="4"/>
      <c r="C28" s="4"/>
      <c r="D28" s="4"/>
      <c r="E28" s="4"/>
      <c r="F28" s="4"/>
      <c r="G28" s="4"/>
      <c r="H28" s="46" t="s">
        <v>20</v>
      </c>
      <c r="I28" s="4"/>
      <c r="J28" s="4"/>
      <c r="K28" s="4" t="s">
        <v>21</v>
      </c>
      <c r="L28" s="4"/>
      <c r="M28" s="4"/>
      <c r="N28" s="4"/>
    </row>
    <row r="31" spans="1:14" ht="12.75" customHeight="1" x14ac:dyDescent="0.3">
      <c r="B31" s="47"/>
      <c r="C31" s="47"/>
    </row>
    <row r="32" spans="1:14" ht="12.75" customHeight="1" x14ac:dyDescent="0.3">
      <c r="B32" s="47"/>
      <c r="C32" s="47"/>
    </row>
    <row r="33" spans="2:3" ht="12.75" customHeight="1" x14ac:dyDescent="0.3">
      <c r="B33" s="47"/>
      <c r="C33" s="47"/>
    </row>
    <row r="34" spans="2:3" ht="12.75" customHeight="1" x14ac:dyDescent="0.3">
      <c r="B34" s="47"/>
      <c r="C34" s="47"/>
    </row>
  </sheetData>
  <sheetProtection algorithmName="SHA-512" hashValue="KINC+oCvpGGj41z8M2xEMzQmEj3ZtCczvUwGbMFORGIXFvwpkfrWnSnYhAMfXk/d0iGSkxW2u+bYw7jZ4P4SoA==" saltValue="ZMVqRC84z7p4JlazwGqngw==" spinCount="100000" sheet="1" objects="1" scenarios="1"/>
  <protectedRanges>
    <protectedRange sqref="C28" name="Obseg3"/>
    <protectedRange sqref="C4:C5" name="Obseg2"/>
    <protectedRange sqref="C28" name="Range2"/>
  </protectedRanges>
  <mergeCells count="9">
    <mergeCell ref="C19:F19"/>
    <mergeCell ref="C10:F10"/>
    <mergeCell ref="C12:F12"/>
    <mergeCell ref="C13:F13"/>
    <mergeCell ref="C14:F14"/>
    <mergeCell ref="C15:F15"/>
    <mergeCell ref="C16:F16"/>
    <mergeCell ref="C17:F17"/>
    <mergeCell ref="C18:F1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D015-BD13-4553-8AB9-3ED15C7B0886}">
  <dimension ref="A1:O60"/>
  <sheetViews>
    <sheetView topLeftCell="A37" zoomScaleNormal="100" workbookViewId="0">
      <selection activeCell="H54" sqref="H5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76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77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147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 x14ac:dyDescent="0.3">
      <c r="A12" s="37">
        <v>1</v>
      </c>
      <c r="B12" s="32"/>
      <c r="C12" s="93" t="s">
        <v>148</v>
      </c>
      <c r="D12" s="94"/>
      <c r="E12" s="94" t="s">
        <v>148</v>
      </c>
      <c r="F12" s="95"/>
      <c r="G12" s="129" t="s">
        <v>14</v>
      </c>
      <c r="H12" s="38"/>
      <c r="I12" s="130">
        <v>120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5">
        <f>PRODUCT(I12,J12)</f>
        <v>0</v>
      </c>
      <c r="O12" s="35"/>
    </row>
    <row r="13" spans="1:15" ht="15" customHeight="1" x14ac:dyDescent="0.3">
      <c r="A13" s="37">
        <f t="shared" ref="A13:A46" si="0">A12+1</f>
        <v>2</v>
      </c>
      <c r="B13" s="32"/>
      <c r="C13" s="93" t="s">
        <v>149</v>
      </c>
      <c r="D13" s="94"/>
      <c r="E13" s="94" t="s">
        <v>149</v>
      </c>
      <c r="F13" s="95"/>
      <c r="G13" s="129" t="s">
        <v>14</v>
      </c>
      <c r="H13" s="38"/>
      <c r="I13" s="130">
        <v>350</v>
      </c>
      <c r="J13" s="39">
        <v>0</v>
      </c>
      <c r="K13" s="33">
        <v>9.5</v>
      </c>
      <c r="L13" s="34">
        <f t="shared" ref="L13:L46" si="1">PRODUCT(J13,1.095)</f>
        <v>0</v>
      </c>
      <c r="M13" s="35">
        <f t="shared" ref="M13:M46" si="2">PRODUCT(I13,L13)</f>
        <v>0</v>
      </c>
      <c r="N13" s="35">
        <f t="shared" ref="N13:N46" si="3">PRODUCT(I13,J13)</f>
        <v>0</v>
      </c>
      <c r="O13" s="35"/>
    </row>
    <row r="14" spans="1:15" ht="15" customHeight="1" x14ac:dyDescent="0.3">
      <c r="A14" s="37">
        <f t="shared" si="0"/>
        <v>3</v>
      </c>
      <c r="B14" s="32"/>
      <c r="C14" s="93" t="s">
        <v>150</v>
      </c>
      <c r="D14" s="94"/>
      <c r="E14" s="94" t="s">
        <v>151</v>
      </c>
      <c r="F14" s="95"/>
      <c r="G14" s="129" t="s">
        <v>14</v>
      </c>
      <c r="H14" s="38"/>
      <c r="I14" s="130">
        <v>50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  <c r="O14" s="35"/>
    </row>
    <row r="15" spans="1:15" ht="15" customHeight="1" x14ac:dyDescent="0.3">
      <c r="A15" s="37">
        <f t="shared" si="0"/>
        <v>4</v>
      </c>
      <c r="B15" s="32"/>
      <c r="C15" s="93" t="s">
        <v>152</v>
      </c>
      <c r="D15" s="94"/>
      <c r="E15" s="94" t="s">
        <v>152</v>
      </c>
      <c r="F15" s="95"/>
      <c r="G15" s="129" t="s">
        <v>14</v>
      </c>
      <c r="H15" s="38"/>
      <c r="I15" s="130">
        <v>150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  <c r="O15" s="35"/>
    </row>
    <row r="16" spans="1:15" ht="15" customHeight="1" x14ac:dyDescent="0.3">
      <c r="A16" s="37">
        <f t="shared" si="0"/>
        <v>5</v>
      </c>
      <c r="B16" s="32"/>
      <c r="C16" s="93" t="s">
        <v>153</v>
      </c>
      <c r="D16" s="94"/>
      <c r="E16" s="94" t="s">
        <v>153</v>
      </c>
      <c r="F16" s="95"/>
      <c r="G16" s="129" t="s">
        <v>14</v>
      </c>
      <c r="H16" s="38"/>
      <c r="I16" s="130">
        <v>100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  <c r="O16" s="35"/>
    </row>
    <row r="17" spans="1:15" ht="15" customHeight="1" x14ac:dyDescent="0.3">
      <c r="A17" s="37">
        <f t="shared" si="0"/>
        <v>6</v>
      </c>
      <c r="B17" s="32"/>
      <c r="C17" s="93" t="s">
        <v>154</v>
      </c>
      <c r="D17" s="94"/>
      <c r="E17" s="94" t="s">
        <v>154</v>
      </c>
      <c r="F17" s="95"/>
      <c r="G17" s="129" t="s">
        <v>14</v>
      </c>
      <c r="H17" s="38"/>
      <c r="I17" s="130">
        <v>100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  <c r="O17" s="35"/>
    </row>
    <row r="18" spans="1:15" ht="15" customHeight="1" x14ac:dyDescent="0.3">
      <c r="A18" s="37">
        <f t="shared" si="0"/>
        <v>7</v>
      </c>
      <c r="B18" s="32"/>
      <c r="C18" s="93" t="s">
        <v>155</v>
      </c>
      <c r="D18" s="94"/>
      <c r="E18" s="94" t="s">
        <v>155</v>
      </c>
      <c r="F18" s="95"/>
      <c r="G18" s="129" t="s">
        <v>14</v>
      </c>
      <c r="H18" s="38"/>
      <c r="I18" s="130">
        <v>100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  <c r="O18" s="35"/>
    </row>
    <row r="19" spans="1:15" ht="15" customHeight="1" x14ac:dyDescent="0.3">
      <c r="A19" s="37">
        <f t="shared" si="0"/>
        <v>8</v>
      </c>
      <c r="B19" s="32"/>
      <c r="C19" s="93" t="s">
        <v>156</v>
      </c>
      <c r="D19" s="94"/>
      <c r="E19" s="94" t="s">
        <v>156</v>
      </c>
      <c r="F19" s="95"/>
      <c r="G19" s="129" t="s">
        <v>14</v>
      </c>
      <c r="H19" s="38"/>
      <c r="I19" s="130">
        <v>250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  <c r="O19" s="35"/>
    </row>
    <row r="20" spans="1:15" ht="15" customHeight="1" x14ac:dyDescent="0.3">
      <c r="A20" s="37">
        <f t="shared" si="0"/>
        <v>9</v>
      </c>
      <c r="B20" s="32"/>
      <c r="C20" s="93" t="s">
        <v>157</v>
      </c>
      <c r="D20" s="94"/>
      <c r="E20" s="94" t="s">
        <v>157</v>
      </c>
      <c r="F20" s="95"/>
      <c r="G20" s="129" t="s">
        <v>14</v>
      </c>
      <c r="H20" s="38"/>
      <c r="I20" s="130">
        <v>700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  <c r="O20" s="35"/>
    </row>
    <row r="21" spans="1:15" ht="15" customHeight="1" x14ac:dyDescent="0.3">
      <c r="A21" s="37">
        <f t="shared" si="0"/>
        <v>10</v>
      </c>
      <c r="B21" s="32"/>
      <c r="C21" s="93" t="s">
        <v>158</v>
      </c>
      <c r="D21" s="94"/>
      <c r="E21" s="94" t="s">
        <v>158</v>
      </c>
      <c r="F21" s="95"/>
      <c r="G21" s="129" t="s">
        <v>14</v>
      </c>
      <c r="H21" s="38"/>
      <c r="I21" s="130">
        <v>100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  <c r="O21" s="35"/>
    </row>
    <row r="22" spans="1:15" ht="15" customHeight="1" x14ac:dyDescent="0.3">
      <c r="A22" s="37">
        <f t="shared" si="0"/>
        <v>11</v>
      </c>
      <c r="B22" s="32"/>
      <c r="C22" s="93" t="s">
        <v>159</v>
      </c>
      <c r="D22" s="94"/>
      <c r="E22" s="94" t="s">
        <v>159</v>
      </c>
      <c r="F22" s="95"/>
      <c r="G22" s="129" t="s">
        <v>14</v>
      </c>
      <c r="H22" s="38"/>
      <c r="I22" s="130">
        <v>230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  <c r="O22" s="35"/>
    </row>
    <row r="23" spans="1:15" ht="15" customHeight="1" x14ac:dyDescent="0.3">
      <c r="A23" s="37">
        <f t="shared" si="0"/>
        <v>12</v>
      </c>
      <c r="B23" s="32"/>
      <c r="C23" s="93" t="s">
        <v>160</v>
      </c>
      <c r="D23" s="94"/>
      <c r="E23" s="94" t="s">
        <v>161</v>
      </c>
      <c r="F23" s="95"/>
      <c r="G23" s="129" t="s">
        <v>14</v>
      </c>
      <c r="H23" s="38"/>
      <c r="I23" s="130">
        <v>100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  <c r="O23" s="35"/>
    </row>
    <row r="24" spans="1:15" ht="15" customHeight="1" x14ac:dyDescent="0.3">
      <c r="A24" s="37">
        <f t="shared" si="0"/>
        <v>13</v>
      </c>
      <c r="B24" s="32"/>
      <c r="C24" s="93" t="s">
        <v>162</v>
      </c>
      <c r="D24" s="94"/>
      <c r="E24" s="94" t="s">
        <v>163</v>
      </c>
      <c r="F24" s="95"/>
      <c r="G24" s="129" t="s">
        <v>14</v>
      </c>
      <c r="H24" s="38"/>
      <c r="I24" s="130">
        <v>30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  <c r="O24" s="35"/>
    </row>
    <row r="25" spans="1:15" ht="15" customHeight="1" x14ac:dyDescent="0.3">
      <c r="A25" s="37">
        <f t="shared" si="0"/>
        <v>14</v>
      </c>
      <c r="B25" s="32"/>
      <c r="C25" s="93" t="s">
        <v>164</v>
      </c>
      <c r="D25" s="94"/>
      <c r="E25" s="94" t="s">
        <v>164</v>
      </c>
      <c r="F25" s="95"/>
      <c r="G25" s="129" t="s">
        <v>14</v>
      </c>
      <c r="H25" s="38"/>
      <c r="I25" s="130">
        <v>300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  <c r="O25" s="35"/>
    </row>
    <row r="26" spans="1:15" ht="15" customHeight="1" x14ac:dyDescent="0.3">
      <c r="A26" s="37">
        <f t="shared" si="0"/>
        <v>15</v>
      </c>
      <c r="B26" s="32"/>
      <c r="C26" s="93" t="s">
        <v>165</v>
      </c>
      <c r="D26" s="94"/>
      <c r="E26" s="94" t="s">
        <v>165</v>
      </c>
      <c r="F26" s="95"/>
      <c r="G26" s="129" t="s">
        <v>14</v>
      </c>
      <c r="H26" s="38"/>
      <c r="I26" s="130">
        <v>140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  <c r="O26" s="35"/>
    </row>
    <row r="27" spans="1:15" ht="15" customHeight="1" x14ac:dyDescent="0.3">
      <c r="A27" s="37">
        <f t="shared" si="0"/>
        <v>16</v>
      </c>
      <c r="B27" s="32"/>
      <c r="C27" s="93" t="s">
        <v>166</v>
      </c>
      <c r="D27" s="94"/>
      <c r="E27" s="94" t="s">
        <v>167</v>
      </c>
      <c r="F27" s="95"/>
      <c r="G27" s="129" t="s">
        <v>14</v>
      </c>
      <c r="H27" s="38"/>
      <c r="I27" s="130">
        <v>80</v>
      </c>
      <c r="J27" s="39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  <c r="O27" s="35"/>
    </row>
    <row r="28" spans="1:15" ht="15" customHeight="1" x14ac:dyDescent="0.3">
      <c r="A28" s="37">
        <f t="shared" si="0"/>
        <v>17</v>
      </c>
      <c r="B28" s="32"/>
      <c r="C28" s="93" t="s">
        <v>168</v>
      </c>
      <c r="D28" s="94"/>
      <c r="E28" s="94" t="s">
        <v>169</v>
      </c>
      <c r="F28" s="95"/>
      <c r="G28" s="129" t="s">
        <v>14</v>
      </c>
      <c r="H28" s="38"/>
      <c r="I28" s="130">
        <v>80</v>
      </c>
      <c r="J28" s="39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  <c r="O28" s="35"/>
    </row>
    <row r="29" spans="1:15" ht="15" customHeight="1" x14ac:dyDescent="0.3">
      <c r="A29" s="37">
        <f t="shared" si="0"/>
        <v>18</v>
      </c>
      <c r="B29" s="32"/>
      <c r="C29" s="93" t="s">
        <v>170</v>
      </c>
      <c r="D29" s="94"/>
      <c r="E29" s="94" t="s">
        <v>170</v>
      </c>
      <c r="F29" s="95"/>
      <c r="G29" s="129" t="s">
        <v>14</v>
      </c>
      <c r="H29" s="38"/>
      <c r="I29" s="130">
        <v>200</v>
      </c>
      <c r="J29" s="39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  <c r="O29" s="35"/>
    </row>
    <row r="30" spans="1:15" ht="15" customHeight="1" x14ac:dyDescent="0.3">
      <c r="A30" s="37">
        <f t="shared" si="0"/>
        <v>19</v>
      </c>
      <c r="B30" s="32"/>
      <c r="C30" s="93" t="s">
        <v>171</v>
      </c>
      <c r="D30" s="94"/>
      <c r="E30" s="94" t="s">
        <v>171</v>
      </c>
      <c r="F30" s="95"/>
      <c r="G30" s="129" t="s">
        <v>14</v>
      </c>
      <c r="H30" s="38"/>
      <c r="I30" s="130">
        <v>20</v>
      </c>
      <c r="J30" s="39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  <c r="O30" s="35"/>
    </row>
    <row r="31" spans="1:15" ht="15" customHeight="1" x14ac:dyDescent="0.3">
      <c r="A31" s="37">
        <f t="shared" si="0"/>
        <v>20</v>
      </c>
      <c r="B31" s="32"/>
      <c r="C31" s="93" t="s">
        <v>172</v>
      </c>
      <c r="D31" s="94"/>
      <c r="E31" s="94" t="s">
        <v>173</v>
      </c>
      <c r="F31" s="95"/>
      <c r="G31" s="129" t="s">
        <v>14</v>
      </c>
      <c r="H31" s="38"/>
      <c r="I31" s="130">
        <v>30</v>
      </c>
      <c r="J31" s="39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  <c r="O31" s="35"/>
    </row>
    <row r="32" spans="1:15" ht="24.95" customHeight="1" x14ac:dyDescent="0.3">
      <c r="A32" s="37">
        <f t="shared" si="0"/>
        <v>21</v>
      </c>
      <c r="B32" s="32"/>
      <c r="C32" s="93" t="s">
        <v>174</v>
      </c>
      <c r="D32" s="94"/>
      <c r="E32" s="94" t="s">
        <v>175</v>
      </c>
      <c r="F32" s="95"/>
      <c r="G32" s="129" t="s">
        <v>14</v>
      </c>
      <c r="H32" s="38"/>
      <c r="I32" s="130">
        <v>30</v>
      </c>
      <c r="J32" s="39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  <c r="O32" s="35"/>
    </row>
    <row r="33" spans="1:15" ht="24.95" customHeight="1" x14ac:dyDescent="0.3">
      <c r="A33" s="37">
        <f t="shared" si="0"/>
        <v>22</v>
      </c>
      <c r="B33" s="32"/>
      <c r="C33" s="93" t="s">
        <v>176</v>
      </c>
      <c r="D33" s="94"/>
      <c r="E33" s="94" t="s">
        <v>177</v>
      </c>
      <c r="F33" s="95"/>
      <c r="G33" s="129" t="s">
        <v>14</v>
      </c>
      <c r="H33" s="38"/>
      <c r="I33" s="130">
        <v>80</v>
      </c>
      <c r="J33" s="39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  <c r="O33" s="31"/>
    </row>
    <row r="34" spans="1:15" ht="24.95" customHeight="1" x14ac:dyDescent="0.3">
      <c r="A34" s="37">
        <f t="shared" si="0"/>
        <v>23</v>
      </c>
      <c r="B34" s="32"/>
      <c r="C34" s="93" t="s">
        <v>178</v>
      </c>
      <c r="D34" s="94"/>
      <c r="E34" s="94" t="s">
        <v>179</v>
      </c>
      <c r="F34" s="95"/>
      <c r="G34" s="129" t="s">
        <v>14</v>
      </c>
      <c r="H34" s="38"/>
      <c r="I34" s="130">
        <v>20</v>
      </c>
      <c r="J34" s="39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  <c r="O34" s="31"/>
    </row>
    <row r="35" spans="1:15" ht="15" customHeight="1" x14ac:dyDescent="0.3">
      <c r="A35" s="24">
        <f t="shared" si="0"/>
        <v>24</v>
      </c>
      <c r="B35" s="25"/>
      <c r="C35" s="96" t="s">
        <v>180</v>
      </c>
      <c r="D35" s="97"/>
      <c r="E35" s="97" t="s">
        <v>181</v>
      </c>
      <c r="F35" s="98"/>
      <c r="G35" s="129" t="s">
        <v>14</v>
      </c>
      <c r="H35" s="26"/>
      <c r="I35" s="131">
        <v>150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3">
      <c r="A36" s="24">
        <f t="shared" si="0"/>
        <v>25</v>
      </c>
      <c r="B36" s="25"/>
      <c r="C36" s="96" t="s">
        <v>182</v>
      </c>
      <c r="D36" s="97"/>
      <c r="E36" s="97"/>
      <c r="F36" s="98"/>
      <c r="G36" s="129" t="s">
        <v>14</v>
      </c>
      <c r="H36" s="26"/>
      <c r="I36" s="131">
        <v>70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  <c r="O36" s="31"/>
    </row>
    <row r="37" spans="1:15" ht="15" customHeight="1" x14ac:dyDescent="0.3">
      <c r="A37" s="24">
        <f t="shared" si="0"/>
        <v>26</v>
      </c>
      <c r="B37" s="25"/>
      <c r="C37" s="96" t="s">
        <v>183</v>
      </c>
      <c r="D37" s="97"/>
      <c r="E37" s="97"/>
      <c r="F37" s="98"/>
      <c r="G37" s="129" t="s">
        <v>14</v>
      </c>
      <c r="H37" s="26"/>
      <c r="I37" s="131">
        <v>20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31"/>
    </row>
    <row r="38" spans="1:15" ht="15" customHeight="1" x14ac:dyDescent="0.3">
      <c r="A38" s="24">
        <f t="shared" si="0"/>
        <v>27</v>
      </c>
      <c r="B38" s="25"/>
      <c r="C38" s="96" t="s">
        <v>184</v>
      </c>
      <c r="D38" s="97"/>
      <c r="E38" s="97" t="s">
        <v>185</v>
      </c>
      <c r="F38" s="98"/>
      <c r="G38" s="129" t="s">
        <v>14</v>
      </c>
      <c r="H38" s="26"/>
      <c r="I38" s="131">
        <v>20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5" customHeight="1" x14ac:dyDescent="0.3">
      <c r="A39" s="24">
        <f t="shared" si="0"/>
        <v>28</v>
      </c>
      <c r="B39" s="25"/>
      <c r="C39" s="96" t="s">
        <v>186</v>
      </c>
      <c r="D39" s="97"/>
      <c r="E39" s="97" t="s">
        <v>187</v>
      </c>
      <c r="F39" s="98"/>
      <c r="G39" s="129" t="s">
        <v>14</v>
      </c>
      <c r="H39" s="26"/>
      <c r="I39" s="131">
        <v>50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31"/>
    </row>
    <row r="40" spans="1:15" ht="15" customHeight="1" x14ac:dyDescent="0.3">
      <c r="A40" s="24">
        <f t="shared" si="0"/>
        <v>29</v>
      </c>
      <c r="B40" s="25"/>
      <c r="C40" s="96" t="s">
        <v>188</v>
      </c>
      <c r="D40" s="97"/>
      <c r="E40" s="97" t="s">
        <v>188</v>
      </c>
      <c r="F40" s="98"/>
      <c r="G40" s="129" t="s">
        <v>14</v>
      </c>
      <c r="H40" s="26"/>
      <c r="I40" s="131">
        <v>250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  <c r="O40" s="31"/>
    </row>
    <row r="41" spans="1:15" ht="15" customHeight="1" x14ac:dyDescent="0.3">
      <c r="A41" s="24">
        <f t="shared" si="0"/>
        <v>30</v>
      </c>
      <c r="B41" s="25"/>
      <c r="C41" s="96" t="s">
        <v>189</v>
      </c>
      <c r="D41" s="97"/>
      <c r="E41" s="97" t="s">
        <v>190</v>
      </c>
      <c r="F41" s="98"/>
      <c r="G41" s="129" t="s">
        <v>14</v>
      </c>
      <c r="H41" s="26"/>
      <c r="I41" s="130">
        <v>30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  <c r="O41" s="31"/>
    </row>
    <row r="42" spans="1:15" ht="15" customHeight="1" x14ac:dyDescent="0.3">
      <c r="A42" s="24">
        <f t="shared" si="0"/>
        <v>31</v>
      </c>
      <c r="B42" s="25"/>
      <c r="C42" s="96" t="s">
        <v>191</v>
      </c>
      <c r="D42" s="97"/>
      <c r="E42" s="97" t="s">
        <v>192</v>
      </c>
      <c r="F42" s="98"/>
      <c r="G42" s="129" t="s">
        <v>14</v>
      </c>
      <c r="H42" s="26"/>
      <c r="I42" s="130">
        <v>30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  <c r="O42" s="31"/>
    </row>
    <row r="43" spans="1:15" ht="15" customHeight="1" x14ac:dyDescent="0.3">
      <c r="A43" s="24">
        <f t="shared" si="0"/>
        <v>32</v>
      </c>
      <c r="B43" s="25"/>
      <c r="C43" s="96" t="s">
        <v>193</v>
      </c>
      <c r="D43" s="97"/>
      <c r="E43" s="97"/>
      <c r="F43" s="98"/>
      <c r="G43" s="129" t="s">
        <v>14</v>
      </c>
      <c r="H43" s="26"/>
      <c r="I43" s="130">
        <v>50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  <c r="O43" s="31"/>
    </row>
    <row r="44" spans="1:15" ht="15" customHeight="1" x14ac:dyDescent="0.3">
      <c r="A44" s="24">
        <f t="shared" si="0"/>
        <v>33</v>
      </c>
      <c r="B44" s="25"/>
      <c r="C44" s="96" t="s">
        <v>194</v>
      </c>
      <c r="D44" s="97"/>
      <c r="E44" s="97" t="s">
        <v>194</v>
      </c>
      <c r="F44" s="98"/>
      <c r="G44" s="129" t="s">
        <v>14</v>
      </c>
      <c r="H44" s="26"/>
      <c r="I44" s="130">
        <v>60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  <c r="O44" s="31"/>
    </row>
    <row r="45" spans="1:15" ht="15" customHeight="1" x14ac:dyDescent="0.3">
      <c r="A45" s="24">
        <f t="shared" si="0"/>
        <v>34</v>
      </c>
      <c r="B45" s="25"/>
      <c r="C45" s="96" t="s">
        <v>195</v>
      </c>
      <c r="D45" s="97"/>
      <c r="E45" s="97"/>
      <c r="F45" s="98"/>
      <c r="G45" s="129" t="s">
        <v>14</v>
      </c>
      <c r="H45" s="26"/>
      <c r="I45" s="130">
        <v>20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  <c r="O45" s="31"/>
    </row>
    <row r="46" spans="1:15" ht="15" customHeight="1" x14ac:dyDescent="0.3">
      <c r="A46" s="24">
        <f t="shared" si="0"/>
        <v>35</v>
      </c>
      <c r="B46" s="25"/>
      <c r="C46" s="96" t="s">
        <v>196</v>
      </c>
      <c r="D46" s="97"/>
      <c r="E46" s="97" t="s">
        <v>196</v>
      </c>
      <c r="F46" s="98"/>
      <c r="G46" s="129" t="s">
        <v>14</v>
      </c>
      <c r="H46" s="26"/>
      <c r="I46" s="130">
        <v>50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  <c r="O46" s="31"/>
    </row>
    <row r="47" spans="1:15" ht="12.75" customHeight="1" x14ac:dyDescent="0.3">
      <c r="A47" s="41"/>
      <c r="B47" s="41"/>
      <c r="C47" s="110" t="s">
        <v>146</v>
      </c>
      <c r="D47" s="111"/>
      <c r="E47" s="111"/>
      <c r="F47" s="112"/>
      <c r="G47" s="42"/>
      <c r="H47" s="42"/>
      <c r="I47" s="42"/>
      <c r="J47" s="43"/>
      <c r="K47" s="42"/>
      <c r="L47" s="44"/>
      <c r="M47" s="45">
        <f>SUM(M12:M46)</f>
        <v>0</v>
      </c>
      <c r="N47" s="45">
        <f>SUM(N12:N46)</f>
        <v>0</v>
      </c>
      <c r="O47" s="4"/>
    </row>
    <row r="48" spans="1:15" ht="12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2.75" customHeight="1" x14ac:dyDescent="0.3">
      <c r="A49" s="4" t="s">
        <v>16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2.75" customHeight="1" x14ac:dyDescent="0.3">
      <c r="A50" s="4" t="s">
        <v>17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2.75" customHeight="1" x14ac:dyDescent="0.3">
      <c r="A51" s="4" t="s">
        <v>18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2.75" customHeight="1" x14ac:dyDescent="0.3">
      <c r="A52" s="4" t="s">
        <v>145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2.75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2.75" customHeight="1" x14ac:dyDescent="0.3">
      <c r="A54" s="4" t="s">
        <v>19</v>
      </c>
      <c r="B54" s="4"/>
      <c r="C54" s="4"/>
      <c r="D54" s="4"/>
      <c r="E54" s="4"/>
      <c r="F54" s="4"/>
      <c r="G54" s="4"/>
      <c r="H54" s="46" t="s">
        <v>20</v>
      </c>
      <c r="I54" s="4"/>
      <c r="J54" s="4"/>
      <c r="K54" s="4" t="s">
        <v>21</v>
      </c>
      <c r="L54" s="4"/>
      <c r="M54" s="4"/>
      <c r="N54" s="4"/>
      <c r="O54" s="4"/>
    </row>
    <row r="57" spans="1:15" ht="12.75" customHeight="1" x14ac:dyDescent="0.3">
      <c r="B57" s="47"/>
      <c r="C57" s="47"/>
    </row>
    <row r="58" spans="1:15" ht="12.75" customHeight="1" x14ac:dyDescent="0.3">
      <c r="B58" s="47"/>
      <c r="C58" s="47"/>
    </row>
    <row r="59" spans="1:15" ht="12.75" customHeight="1" x14ac:dyDescent="0.3">
      <c r="B59" s="47"/>
      <c r="C59" s="47"/>
    </row>
    <row r="60" spans="1:15" ht="12.75" customHeight="1" x14ac:dyDescent="0.3">
      <c r="B60" s="47"/>
      <c r="C60" s="47"/>
    </row>
  </sheetData>
  <sheetProtection algorithmName="SHA-512" hashValue="abg7r5DmWs0ZEcFWfXW5SWggBduGey3JHt8MHwb8H3mFywNPi2/8FOW95N9Ig0EeZB5UAbiZa+udO+jh+UCGLQ==" saltValue="BVwkVj6kSlP+mii9eur1kg==" spinCount="100000" sheet="1" objects="1" scenarios="1"/>
  <protectedRanges>
    <protectedRange sqref="C54" name="Obseg5"/>
    <protectedRange sqref="C4:C5" name="Obseg4"/>
    <protectedRange sqref="C54" name="Range2"/>
    <protectedRange sqref="O11" name="Range6_1"/>
    <protectedRange sqref="O12:O46" name="Obseg3"/>
  </protectedRanges>
  <mergeCells count="37">
    <mergeCell ref="C47:F47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16293-1DFA-4A60-A60C-F4A8F246A29D}">
  <dimension ref="A1:N27"/>
  <sheetViews>
    <sheetView zoomScaleNormal="100" workbookViewId="0">
      <selection activeCell="E22" sqref="E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76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77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199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24.95" customHeight="1" x14ac:dyDescent="0.3">
      <c r="A12" s="37">
        <v>1</v>
      </c>
      <c r="B12" s="32"/>
      <c r="C12" s="119" t="s">
        <v>197</v>
      </c>
      <c r="D12" s="120"/>
      <c r="E12" s="120"/>
      <c r="F12" s="121"/>
      <c r="G12" s="122" t="s">
        <v>198</v>
      </c>
      <c r="H12" s="38"/>
      <c r="I12" s="40">
        <v>8000</v>
      </c>
      <c r="J12" s="39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2.75" customHeight="1" x14ac:dyDescent="0.3">
      <c r="A13" s="41"/>
      <c r="B13" s="41"/>
      <c r="C13" s="92" t="s">
        <v>200</v>
      </c>
      <c r="D13" s="92"/>
      <c r="E13" s="92"/>
      <c r="F13" s="92"/>
      <c r="G13" s="42"/>
      <c r="H13" s="42"/>
      <c r="I13" s="42"/>
      <c r="J13" s="43"/>
      <c r="K13" s="42"/>
      <c r="L13" s="44"/>
      <c r="M13" s="45">
        <f>SUM(M12:M12)</f>
        <v>0</v>
      </c>
      <c r="N13" s="45">
        <f>SUM(N12:N12)</f>
        <v>0</v>
      </c>
    </row>
    <row r="14" spans="1:14" ht="12.75" customHeigh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2.75" customHeight="1" x14ac:dyDescent="0.3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3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3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145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19</v>
      </c>
      <c r="B21" s="4"/>
      <c r="C21" s="4"/>
      <c r="D21" s="4"/>
      <c r="E21" s="4"/>
      <c r="F21" s="4"/>
      <c r="G21" s="4"/>
      <c r="H21" s="46" t="s">
        <v>20</v>
      </c>
      <c r="I21" s="4"/>
      <c r="J21" s="4"/>
      <c r="K21" s="4" t="s">
        <v>21</v>
      </c>
      <c r="L21" s="4"/>
      <c r="M21" s="4"/>
      <c r="N21" s="4"/>
    </row>
    <row r="24" spans="1:14" ht="12.75" customHeight="1" x14ac:dyDescent="0.3">
      <c r="B24" s="47"/>
      <c r="C24" s="47"/>
    </row>
    <row r="25" spans="1:14" ht="12.75" customHeight="1" x14ac:dyDescent="0.3">
      <c r="B25" s="47"/>
      <c r="C25" s="47"/>
    </row>
    <row r="26" spans="1:14" ht="12.75" customHeight="1" x14ac:dyDescent="0.3">
      <c r="B26" s="47"/>
      <c r="C26" s="47"/>
    </row>
    <row r="27" spans="1:14" ht="12.75" customHeight="1" x14ac:dyDescent="0.3">
      <c r="B27" s="47"/>
      <c r="C27" s="47"/>
    </row>
  </sheetData>
  <sheetProtection algorithmName="SHA-512" hashValue="MOZbsUYNPIxJrNjFiNdc7+xjv3P2wc7ZMi8ITjE7gm0SQle8CIqpLYgtjXiyl/iqngKEdaMhJFDx+0iTdLPPcw==" saltValue="FsSZKw5ftSe2jIX7rYykyA==" spinCount="100000" sheet="1" objects="1" scenarios="1"/>
  <protectedRanges>
    <protectedRange sqref="C21" name="Obseg3"/>
    <protectedRange sqref="C4:C5" name="Obseg2"/>
    <protectedRange sqref="C21" name="Range2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3C983-2551-4DC0-81B5-9910D0CD03B4}">
  <dimension ref="A1:N42"/>
  <sheetViews>
    <sheetView topLeftCell="A13" zoomScaleNormal="100" workbookViewId="0">
      <selection activeCell="J13" sqref="J13:J2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76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77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201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24.95" customHeight="1" x14ac:dyDescent="0.3">
      <c r="A12" s="37">
        <v>1</v>
      </c>
      <c r="B12" s="32"/>
      <c r="C12" s="119" t="s">
        <v>202</v>
      </c>
      <c r="D12" s="120" t="s">
        <v>203</v>
      </c>
      <c r="E12" s="120" t="s">
        <v>203</v>
      </c>
      <c r="F12" s="121" t="s">
        <v>203</v>
      </c>
      <c r="G12" s="122" t="s">
        <v>14</v>
      </c>
      <c r="H12" s="38"/>
      <c r="I12" s="40">
        <v>120</v>
      </c>
      <c r="J12" s="39">
        <v>0</v>
      </c>
      <c r="K12" s="33">
        <v>9.5</v>
      </c>
      <c r="L12" s="34">
        <f t="shared" ref="L12:L26" si="0">PRODUCT(J12,1.095)</f>
        <v>0</v>
      </c>
      <c r="M12" s="35">
        <f>PRODUCT(I12,L12)</f>
        <v>0</v>
      </c>
      <c r="N12" s="35">
        <f>PRODUCT(I12,J12)</f>
        <v>0</v>
      </c>
    </row>
    <row r="13" spans="1:14" ht="24.95" customHeight="1" x14ac:dyDescent="0.3">
      <c r="A13" s="37">
        <f t="shared" ref="A13:A26" si="1">A12+1</f>
        <v>2</v>
      </c>
      <c r="B13" s="32"/>
      <c r="C13" s="119" t="s">
        <v>204</v>
      </c>
      <c r="D13" s="120" t="s">
        <v>204</v>
      </c>
      <c r="E13" s="120" t="s">
        <v>204</v>
      </c>
      <c r="F13" s="121" t="s">
        <v>204</v>
      </c>
      <c r="G13" s="122" t="s">
        <v>14</v>
      </c>
      <c r="H13" s="38"/>
      <c r="I13" s="40">
        <v>120</v>
      </c>
      <c r="J13" s="39">
        <v>0</v>
      </c>
      <c r="K13" s="33">
        <v>9.5</v>
      </c>
      <c r="L13" s="34">
        <f t="shared" si="0"/>
        <v>0</v>
      </c>
      <c r="M13" s="35">
        <f t="shared" ref="M13:M26" si="2">PRODUCT(I13,L13)</f>
        <v>0</v>
      </c>
      <c r="N13" s="35">
        <f t="shared" ref="N13:N26" si="3">PRODUCT(I13,J13)</f>
        <v>0</v>
      </c>
    </row>
    <row r="14" spans="1:14" ht="24.95" customHeight="1" x14ac:dyDescent="0.3">
      <c r="A14" s="37">
        <f t="shared" si="1"/>
        <v>3</v>
      </c>
      <c r="B14" s="32"/>
      <c r="C14" s="119" t="s">
        <v>205</v>
      </c>
      <c r="D14" s="120" t="s">
        <v>206</v>
      </c>
      <c r="E14" s="120" t="s">
        <v>206</v>
      </c>
      <c r="F14" s="121" t="s">
        <v>206</v>
      </c>
      <c r="G14" s="122" t="s">
        <v>14</v>
      </c>
      <c r="H14" s="38"/>
      <c r="I14" s="40">
        <v>55</v>
      </c>
      <c r="J14" s="39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24.95" customHeight="1" x14ac:dyDescent="0.3">
      <c r="A15" s="37">
        <f t="shared" si="1"/>
        <v>4</v>
      </c>
      <c r="B15" s="32"/>
      <c r="C15" s="119" t="s">
        <v>207</v>
      </c>
      <c r="D15" s="120" t="s">
        <v>207</v>
      </c>
      <c r="E15" s="120" t="s">
        <v>207</v>
      </c>
      <c r="F15" s="121" t="s">
        <v>207</v>
      </c>
      <c r="G15" s="122" t="s">
        <v>14</v>
      </c>
      <c r="H15" s="38"/>
      <c r="I15" s="40">
        <v>90</v>
      </c>
      <c r="J15" s="39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24.95" customHeight="1" x14ac:dyDescent="0.3">
      <c r="A16" s="37">
        <f t="shared" si="1"/>
        <v>5</v>
      </c>
      <c r="B16" s="32"/>
      <c r="C16" s="119" t="s">
        <v>208</v>
      </c>
      <c r="D16" s="120" t="s">
        <v>208</v>
      </c>
      <c r="E16" s="120" t="s">
        <v>208</v>
      </c>
      <c r="F16" s="121" t="s">
        <v>208</v>
      </c>
      <c r="G16" s="122" t="s">
        <v>14</v>
      </c>
      <c r="H16" s="38"/>
      <c r="I16" s="40">
        <v>50</v>
      </c>
      <c r="J16" s="39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24.95" customHeight="1" x14ac:dyDescent="0.3">
      <c r="A17" s="37">
        <f t="shared" si="1"/>
        <v>6</v>
      </c>
      <c r="B17" s="32"/>
      <c r="C17" s="119" t="s">
        <v>209</v>
      </c>
      <c r="D17" s="120" t="s">
        <v>209</v>
      </c>
      <c r="E17" s="120" t="s">
        <v>209</v>
      </c>
      <c r="F17" s="121" t="s">
        <v>209</v>
      </c>
      <c r="G17" s="122" t="s">
        <v>14</v>
      </c>
      <c r="H17" s="38"/>
      <c r="I17" s="40">
        <v>80</v>
      </c>
      <c r="J17" s="39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24.95" customHeight="1" x14ac:dyDescent="0.3">
      <c r="A18" s="37">
        <f t="shared" si="1"/>
        <v>7</v>
      </c>
      <c r="B18" s="32"/>
      <c r="C18" s="119" t="s">
        <v>210</v>
      </c>
      <c r="D18" s="120" t="s">
        <v>210</v>
      </c>
      <c r="E18" s="120" t="s">
        <v>210</v>
      </c>
      <c r="F18" s="121" t="s">
        <v>210</v>
      </c>
      <c r="G18" s="122" t="s">
        <v>14</v>
      </c>
      <c r="H18" s="38"/>
      <c r="I18" s="40">
        <v>60</v>
      </c>
      <c r="J18" s="39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3">
      <c r="A19" s="37">
        <f t="shared" si="1"/>
        <v>8</v>
      </c>
      <c r="B19" s="32"/>
      <c r="C19" s="119" t="s">
        <v>211</v>
      </c>
      <c r="D19" s="120" t="s">
        <v>212</v>
      </c>
      <c r="E19" s="120" t="s">
        <v>212</v>
      </c>
      <c r="F19" s="121" t="s">
        <v>212</v>
      </c>
      <c r="G19" s="122" t="s">
        <v>14</v>
      </c>
      <c r="H19" s="38"/>
      <c r="I19" s="40">
        <v>80</v>
      </c>
      <c r="J19" s="39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24.95" customHeight="1" x14ac:dyDescent="0.3">
      <c r="A20" s="37">
        <f t="shared" si="1"/>
        <v>9</v>
      </c>
      <c r="B20" s="32"/>
      <c r="C20" s="119" t="s">
        <v>213</v>
      </c>
      <c r="D20" s="120" t="s">
        <v>213</v>
      </c>
      <c r="E20" s="120" t="s">
        <v>213</v>
      </c>
      <c r="F20" s="121" t="s">
        <v>213</v>
      </c>
      <c r="G20" s="122" t="s">
        <v>14</v>
      </c>
      <c r="H20" s="38"/>
      <c r="I20" s="40">
        <v>80</v>
      </c>
      <c r="J20" s="39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3">
      <c r="A21" s="37">
        <f t="shared" si="1"/>
        <v>10</v>
      </c>
      <c r="B21" s="32"/>
      <c r="C21" s="119" t="s">
        <v>214</v>
      </c>
      <c r="D21" s="120"/>
      <c r="E21" s="120"/>
      <c r="F21" s="121"/>
      <c r="G21" s="122" t="s">
        <v>14</v>
      </c>
      <c r="H21" s="38"/>
      <c r="I21" s="40">
        <v>70</v>
      </c>
      <c r="J21" s="39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3">
      <c r="A22" s="37">
        <f t="shared" si="1"/>
        <v>11</v>
      </c>
      <c r="B22" s="32"/>
      <c r="C22" s="119" t="s">
        <v>215</v>
      </c>
      <c r="D22" s="120"/>
      <c r="E22" s="120"/>
      <c r="F22" s="121"/>
      <c r="G22" s="122" t="s">
        <v>14</v>
      </c>
      <c r="H22" s="38"/>
      <c r="I22" s="40">
        <v>100</v>
      </c>
      <c r="J22" s="39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3">
      <c r="A23" s="37">
        <f t="shared" si="1"/>
        <v>12</v>
      </c>
      <c r="B23" s="32"/>
      <c r="C23" s="119" t="s">
        <v>216</v>
      </c>
      <c r="D23" s="120"/>
      <c r="E23" s="120"/>
      <c r="F23" s="121"/>
      <c r="G23" s="122" t="s">
        <v>14</v>
      </c>
      <c r="H23" s="38"/>
      <c r="I23" s="40">
        <v>60</v>
      </c>
      <c r="J23" s="39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3">
      <c r="A24" s="37">
        <f t="shared" si="1"/>
        <v>13</v>
      </c>
      <c r="B24" s="32"/>
      <c r="C24" s="119" t="s">
        <v>217</v>
      </c>
      <c r="D24" s="120"/>
      <c r="E24" s="120"/>
      <c r="F24" s="121"/>
      <c r="G24" s="122" t="s">
        <v>14</v>
      </c>
      <c r="H24" s="38"/>
      <c r="I24" s="40">
        <v>50</v>
      </c>
      <c r="J24" s="39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3">
      <c r="A25" s="37">
        <f t="shared" si="1"/>
        <v>14</v>
      </c>
      <c r="B25" s="32"/>
      <c r="C25" s="119" t="s">
        <v>218</v>
      </c>
      <c r="D25" s="120"/>
      <c r="E25" s="120"/>
      <c r="F25" s="121"/>
      <c r="G25" s="122" t="s">
        <v>14</v>
      </c>
      <c r="H25" s="38"/>
      <c r="I25" s="40">
        <v>50</v>
      </c>
      <c r="J25" s="39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24.95" customHeight="1" x14ac:dyDescent="0.3">
      <c r="A26" s="37">
        <f t="shared" si="1"/>
        <v>15</v>
      </c>
      <c r="B26" s="32"/>
      <c r="C26" s="119" t="s">
        <v>219</v>
      </c>
      <c r="D26" s="120" t="s">
        <v>219</v>
      </c>
      <c r="E26" s="120" t="s">
        <v>219</v>
      </c>
      <c r="F26" s="121" t="s">
        <v>219</v>
      </c>
      <c r="G26" s="122" t="s">
        <v>14</v>
      </c>
      <c r="H26" s="38"/>
      <c r="I26" s="40">
        <v>120</v>
      </c>
      <c r="J26" s="39">
        <v>0</v>
      </c>
      <c r="K26" s="33">
        <v>9.5</v>
      </c>
      <c r="L26" s="34">
        <f t="shared" si="0"/>
        <v>0</v>
      </c>
      <c r="M26" s="35">
        <f t="shared" si="2"/>
        <v>0</v>
      </c>
      <c r="N26" s="35">
        <f t="shared" si="3"/>
        <v>0</v>
      </c>
    </row>
    <row r="27" spans="1:14" ht="12.75" customHeight="1" x14ac:dyDescent="0.3">
      <c r="A27" s="41"/>
      <c r="B27" s="41"/>
      <c r="C27" s="92" t="s">
        <v>220</v>
      </c>
      <c r="D27" s="92"/>
      <c r="E27" s="92"/>
      <c r="F27" s="92"/>
      <c r="G27" s="42"/>
      <c r="H27" s="42"/>
      <c r="I27" s="42"/>
      <c r="J27" s="43"/>
      <c r="K27" s="42"/>
      <c r="L27" s="44"/>
      <c r="M27" s="45">
        <f>SUM(M12:M26)</f>
        <v>0</v>
      </c>
      <c r="N27" s="45">
        <f>SUM(N12:N26)</f>
        <v>0</v>
      </c>
    </row>
    <row r="28" spans="1:14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145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8" t="s">
        <v>26</v>
      </c>
      <c r="B34" s="48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19</v>
      </c>
      <c r="B36" s="4"/>
      <c r="C36" s="4"/>
      <c r="D36" s="4"/>
      <c r="E36" s="4"/>
      <c r="F36" s="4"/>
      <c r="G36" s="4"/>
      <c r="H36" s="46" t="s">
        <v>20</v>
      </c>
      <c r="I36" s="4"/>
      <c r="J36" s="4"/>
      <c r="K36" s="4" t="s">
        <v>21</v>
      </c>
      <c r="L36" s="4"/>
      <c r="M36" s="4"/>
      <c r="N36" s="4"/>
    </row>
    <row r="39" spans="1:14" ht="12.75" customHeight="1" x14ac:dyDescent="0.3">
      <c r="B39" s="47"/>
      <c r="C39" s="47"/>
    </row>
    <row r="40" spans="1:14" ht="12.75" customHeight="1" x14ac:dyDescent="0.3">
      <c r="B40" s="47"/>
      <c r="C40" s="47"/>
    </row>
    <row r="41" spans="1:14" ht="12.75" customHeight="1" x14ac:dyDescent="0.3">
      <c r="B41" s="47"/>
      <c r="C41" s="47"/>
    </row>
    <row r="42" spans="1:14" ht="12.75" customHeight="1" x14ac:dyDescent="0.3">
      <c r="B42" s="47"/>
      <c r="C42" s="47"/>
    </row>
  </sheetData>
  <sheetProtection algorithmName="SHA-512" hashValue="UuJaXbCcgeRXckIyjJHfh4Mwnq1FAPZ5GZcfs8Xz7yxE+k/qxNe+DAfV7b1kfd8dDgM1HNkyw+Ng6uGm/TnAPw==" saltValue="6sziKUeSK/HLa+gxNY2ZHA==" spinCount="100000" sheet="1" objects="1" scenarios="1"/>
  <protectedRanges>
    <protectedRange sqref="C36" name="Obseg3"/>
    <protectedRange sqref="C4:C5" name="Obseg2"/>
    <protectedRange sqref="C36" name="Range2"/>
  </protectedRanges>
  <mergeCells count="17">
    <mergeCell ref="C27:F27"/>
    <mergeCell ref="C23:F23"/>
    <mergeCell ref="C24:F24"/>
    <mergeCell ref="C25:F25"/>
    <mergeCell ref="C26:F26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A90BF-C4C6-4230-9F62-DBEB12DC8C1A}">
  <dimension ref="A1:O92"/>
  <sheetViews>
    <sheetView zoomScaleNormal="100" workbookViewId="0">
      <selection activeCell="J13" sqref="J13:J7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76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77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222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 x14ac:dyDescent="0.3">
      <c r="A12" s="37">
        <v>1</v>
      </c>
      <c r="B12" s="32"/>
      <c r="C12" s="93" t="s">
        <v>223</v>
      </c>
      <c r="D12" s="94" t="s">
        <v>224</v>
      </c>
      <c r="E12" s="94" t="s">
        <v>224</v>
      </c>
      <c r="F12" s="95" t="s">
        <v>224</v>
      </c>
      <c r="G12" s="122" t="s">
        <v>14</v>
      </c>
      <c r="H12" s="38"/>
      <c r="I12" s="40">
        <v>550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5">
        <f>PRODUCT(I12,J12)</f>
        <v>0</v>
      </c>
      <c r="O12" s="35"/>
    </row>
    <row r="13" spans="1:15" ht="15" customHeight="1" x14ac:dyDescent="0.3">
      <c r="A13" s="37">
        <f t="shared" ref="A13:A78" si="0">A12+1</f>
        <v>2</v>
      </c>
      <c r="B13" s="32"/>
      <c r="C13" s="93" t="s">
        <v>225</v>
      </c>
      <c r="D13" s="94" t="s">
        <v>225</v>
      </c>
      <c r="E13" s="94" t="s">
        <v>225</v>
      </c>
      <c r="F13" s="95" t="s">
        <v>225</v>
      </c>
      <c r="G13" s="122" t="s">
        <v>14</v>
      </c>
      <c r="H13" s="38"/>
      <c r="I13" s="40">
        <v>500</v>
      </c>
      <c r="J13" s="39">
        <v>0</v>
      </c>
      <c r="K13" s="33">
        <v>9.5</v>
      </c>
      <c r="L13" s="34">
        <f t="shared" ref="L13:L71" si="1">PRODUCT(J13,1.095)</f>
        <v>0</v>
      </c>
      <c r="M13" s="35">
        <f t="shared" ref="M13:M71" si="2">PRODUCT(I13,L13)</f>
        <v>0</v>
      </c>
      <c r="N13" s="35">
        <f t="shared" ref="N13:N71" si="3">PRODUCT(I13,J13)</f>
        <v>0</v>
      </c>
      <c r="O13" s="35"/>
    </row>
    <row r="14" spans="1:15" ht="24.95" customHeight="1" x14ac:dyDescent="0.3">
      <c r="A14" s="37">
        <f t="shared" si="0"/>
        <v>3</v>
      </c>
      <c r="B14" s="32"/>
      <c r="C14" s="93" t="s">
        <v>226</v>
      </c>
      <c r="D14" s="94" t="s">
        <v>227</v>
      </c>
      <c r="E14" s="94" t="s">
        <v>227</v>
      </c>
      <c r="F14" s="95" t="s">
        <v>227</v>
      </c>
      <c r="G14" s="122" t="s">
        <v>14</v>
      </c>
      <c r="H14" s="38"/>
      <c r="I14" s="40">
        <v>110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  <c r="O14" s="35"/>
    </row>
    <row r="15" spans="1:15" ht="15" customHeight="1" x14ac:dyDescent="0.3">
      <c r="A15" s="37">
        <f t="shared" si="0"/>
        <v>4</v>
      </c>
      <c r="B15" s="32"/>
      <c r="C15" s="93" t="s">
        <v>228</v>
      </c>
      <c r="D15" s="94" t="s">
        <v>229</v>
      </c>
      <c r="E15" s="94" t="s">
        <v>229</v>
      </c>
      <c r="F15" s="95" t="s">
        <v>229</v>
      </c>
      <c r="G15" s="122" t="s">
        <v>14</v>
      </c>
      <c r="H15" s="38"/>
      <c r="I15" s="40">
        <v>110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  <c r="O15" s="35"/>
    </row>
    <row r="16" spans="1:15" ht="24.95" customHeight="1" x14ac:dyDescent="0.3">
      <c r="A16" s="37">
        <f t="shared" si="0"/>
        <v>5</v>
      </c>
      <c r="B16" s="32"/>
      <c r="C16" s="93" t="s">
        <v>230</v>
      </c>
      <c r="D16" s="94" t="s">
        <v>231</v>
      </c>
      <c r="E16" s="94" t="s">
        <v>231</v>
      </c>
      <c r="F16" s="95" t="s">
        <v>231</v>
      </c>
      <c r="G16" s="122" t="s">
        <v>14</v>
      </c>
      <c r="H16" s="38"/>
      <c r="I16" s="40">
        <v>110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  <c r="O16" s="35"/>
    </row>
    <row r="17" spans="1:15" ht="15" customHeight="1" x14ac:dyDescent="0.3">
      <c r="A17" s="37">
        <f t="shared" si="0"/>
        <v>6</v>
      </c>
      <c r="B17" s="32"/>
      <c r="C17" s="93" t="s">
        <v>232</v>
      </c>
      <c r="D17" s="94" t="s">
        <v>232</v>
      </c>
      <c r="E17" s="94" t="s">
        <v>232</v>
      </c>
      <c r="F17" s="95" t="s">
        <v>232</v>
      </c>
      <c r="G17" s="122" t="s">
        <v>14</v>
      </c>
      <c r="H17" s="38"/>
      <c r="I17" s="40">
        <v>216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  <c r="O17" s="35"/>
    </row>
    <row r="18" spans="1:15" ht="15" customHeight="1" x14ac:dyDescent="0.3">
      <c r="A18" s="37">
        <f t="shared" si="0"/>
        <v>7</v>
      </c>
      <c r="B18" s="32"/>
      <c r="C18" s="93" t="s">
        <v>233</v>
      </c>
      <c r="D18" s="94" t="s">
        <v>233</v>
      </c>
      <c r="E18" s="94" t="s">
        <v>233</v>
      </c>
      <c r="F18" s="95" t="s">
        <v>233</v>
      </c>
      <c r="G18" s="122" t="s">
        <v>14</v>
      </c>
      <c r="H18" s="38"/>
      <c r="I18" s="40">
        <v>143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  <c r="O18" s="35"/>
    </row>
    <row r="19" spans="1:15" ht="15" customHeight="1" x14ac:dyDescent="0.3">
      <c r="A19" s="37">
        <f t="shared" si="0"/>
        <v>8</v>
      </c>
      <c r="B19" s="32"/>
      <c r="C19" s="93" t="s">
        <v>234</v>
      </c>
      <c r="D19" s="94" t="s">
        <v>234</v>
      </c>
      <c r="E19" s="94" t="s">
        <v>234</v>
      </c>
      <c r="F19" s="95" t="s">
        <v>234</v>
      </c>
      <c r="G19" s="122" t="s">
        <v>14</v>
      </c>
      <c r="H19" s="38"/>
      <c r="I19" s="40">
        <v>1920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  <c r="O19" s="35"/>
    </row>
    <row r="20" spans="1:15" ht="15" customHeight="1" x14ac:dyDescent="0.3">
      <c r="A20" s="37">
        <f t="shared" si="0"/>
        <v>9</v>
      </c>
      <c r="B20" s="32"/>
      <c r="C20" s="93" t="s">
        <v>235</v>
      </c>
      <c r="D20" s="94" t="s">
        <v>235</v>
      </c>
      <c r="E20" s="94" t="s">
        <v>235</v>
      </c>
      <c r="F20" s="95" t="s">
        <v>235</v>
      </c>
      <c r="G20" s="122" t="s">
        <v>14</v>
      </c>
      <c r="H20" s="38"/>
      <c r="I20" s="40">
        <v>220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  <c r="O20" s="35"/>
    </row>
    <row r="21" spans="1:15" ht="15" customHeight="1" x14ac:dyDescent="0.3">
      <c r="A21" s="37">
        <f t="shared" si="0"/>
        <v>10</v>
      </c>
      <c r="B21" s="32"/>
      <c r="C21" s="93" t="s">
        <v>236</v>
      </c>
      <c r="D21" s="94" t="s">
        <v>236</v>
      </c>
      <c r="E21" s="94" t="s">
        <v>236</v>
      </c>
      <c r="F21" s="95" t="s">
        <v>236</v>
      </c>
      <c r="G21" s="122" t="s">
        <v>14</v>
      </c>
      <c r="H21" s="38"/>
      <c r="I21" s="40">
        <v>104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  <c r="O21" s="35"/>
    </row>
    <row r="22" spans="1:15" ht="15" customHeight="1" x14ac:dyDescent="0.3">
      <c r="A22" s="37">
        <f t="shared" si="0"/>
        <v>11</v>
      </c>
      <c r="B22" s="32"/>
      <c r="C22" s="93" t="s">
        <v>237</v>
      </c>
      <c r="D22" s="94" t="s">
        <v>237</v>
      </c>
      <c r="E22" s="94" t="s">
        <v>237</v>
      </c>
      <c r="F22" s="95" t="s">
        <v>237</v>
      </c>
      <c r="G22" s="122" t="s">
        <v>14</v>
      </c>
      <c r="H22" s="38"/>
      <c r="I22" s="40">
        <v>32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  <c r="O22" s="35"/>
    </row>
    <row r="23" spans="1:15" ht="15" customHeight="1" x14ac:dyDescent="0.3">
      <c r="A23" s="37">
        <f t="shared" si="0"/>
        <v>12</v>
      </c>
      <c r="B23" s="32"/>
      <c r="C23" s="93" t="s">
        <v>238</v>
      </c>
      <c r="D23" s="94" t="s">
        <v>238</v>
      </c>
      <c r="E23" s="94" t="s">
        <v>238</v>
      </c>
      <c r="F23" s="95" t="s">
        <v>238</v>
      </c>
      <c r="G23" s="122" t="s">
        <v>14</v>
      </c>
      <c r="H23" s="38"/>
      <c r="I23" s="40">
        <v>90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  <c r="O23" s="35"/>
    </row>
    <row r="24" spans="1:15" ht="15" customHeight="1" x14ac:dyDescent="0.3">
      <c r="A24" s="37">
        <f t="shared" si="0"/>
        <v>13</v>
      </c>
      <c r="B24" s="32"/>
      <c r="C24" s="93" t="s">
        <v>239</v>
      </c>
      <c r="D24" s="94" t="s">
        <v>239</v>
      </c>
      <c r="E24" s="94" t="s">
        <v>239</v>
      </c>
      <c r="F24" s="95" t="s">
        <v>239</v>
      </c>
      <c r="G24" s="122" t="s">
        <v>14</v>
      </c>
      <c r="H24" s="38"/>
      <c r="I24" s="40">
        <v>287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  <c r="O24" s="35"/>
    </row>
    <row r="25" spans="1:15" ht="24.95" customHeight="1" x14ac:dyDescent="0.3">
      <c r="A25" s="37">
        <f t="shared" si="0"/>
        <v>14</v>
      </c>
      <c r="B25" s="32"/>
      <c r="C25" s="93" t="s">
        <v>240</v>
      </c>
      <c r="D25" s="94" t="s">
        <v>241</v>
      </c>
      <c r="E25" s="94" t="s">
        <v>241</v>
      </c>
      <c r="F25" s="95" t="s">
        <v>241</v>
      </c>
      <c r="G25" s="122" t="s">
        <v>14</v>
      </c>
      <c r="H25" s="38"/>
      <c r="I25" s="40">
        <v>85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  <c r="O25" s="35"/>
    </row>
    <row r="26" spans="1:15" ht="24.95" customHeight="1" x14ac:dyDescent="0.3">
      <c r="A26" s="37">
        <f t="shared" si="0"/>
        <v>15</v>
      </c>
      <c r="B26" s="32"/>
      <c r="C26" s="93" t="s">
        <v>242</v>
      </c>
      <c r="D26" s="94" t="s">
        <v>242</v>
      </c>
      <c r="E26" s="94" t="s">
        <v>242</v>
      </c>
      <c r="F26" s="95" t="s">
        <v>242</v>
      </c>
      <c r="G26" s="122" t="s">
        <v>14</v>
      </c>
      <c r="H26" s="38"/>
      <c r="I26" s="40">
        <v>105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  <c r="O26" s="35"/>
    </row>
    <row r="27" spans="1:15" ht="15" customHeight="1" x14ac:dyDescent="0.3">
      <c r="A27" s="37">
        <f t="shared" si="0"/>
        <v>16</v>
      </c>
      <c r="B27" s="32"/>
      <c r="C27" s="93" t="s">
        <v>243</v>
      </c>
      <c r="D27" s="94" t="s">
        <v>244</v>
      </c>
      <c r="E27" s="94" t="s">
        <v>244</v>
      </c>
      <c r="F27" s="95" t="s">
        <v>244</v>
      </c>
      <c r="G27" s="122" t="s">
        <v>14</v>
      </c>
      <c r="H27" s="38"/>
      <c r="I27" s="40">
        <v>65</v>
      </c>
      <c r="J27" s="39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  <c r="O27" s="35"/>
    </row>
    <row r="28" spans="1:15" ht="15" customHeight="1" x14ac:dyDescent="0.3">
      <c r="A28" s="37">
        <f t="shared" si="0"/>
        <v>17</v>
      </c>
      <c r="B28" s="32"/>
      <c r="C28" s="93" t="s">
        <v>245</v>
      </c>
      <c r="D28" s="94" t="s">
        <v>245</v>
      </c>
      <c r="E28" s="94" t="s">
        <v>245</v>
      </c>
      <c r="F28" s="95" t="s">
        <v>245</v>
      </c>
      <c r="G28" s="122" t="s">
        <v>304</v>
      </c>
      <c r="H28" s="38"/>
      <c r="I28" s="40">
        <v>1500</v>
      </c>
      <c r="J28" s="39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  <c r="O28" s="35"/>
    </row>
    <row r="29" spans="1:15" ht="15" customHeight="1" x14ac:dyDescent="0.3">
      <c r="A29" s="37">
        <f t="shared" si="0"/>
        <v>18</v>
      </c>
      <c r="B29" s="32"/>
      <c r="C29" s="93" t="s">
        <v>246</v>
      </c>
      <c r="D29" s="94" t="s">
        <v>246</v>
      </c>
      <c r="E29" s="94" t="s">
        <v>246</v>
      </c>
      <c r="F29" s="95" t="s">
        <v>246</v>
      </c>
      <c r="G29" s="122" t="s">
        <v>304</v>
      </c>
      <c r="H29" s="38"/>
      <c r="I29" s="40">
        <v>1136</v>
      </c>
      <c r="J29" s="39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  <c r="O29" s="35"/>
    </row>
    <row r="30" spans="1:15" ht="15" customHeight="1" x14ac:dyDescent="0.3">
      <c r="A30" s="37">
        <f t="shared" si="0"/>
        <v>19</v>
      </c>
      <c r="B30" s="32"/>
      <c r="C30" s="93" t="s">
        <v>247</v>
      </c>
      <c r="D30" s="94" t="s">
        <v>247</v>
      </c>
      <c r="E30" s="94" t="s">
        <v>247</v>
      </c>
      <c r="F30" s="95" t="s">
        <v>247</v>
      </c>
      <c r="G30" s="122" t="s">
        <v>304</v>
      </c>
      <c r="H30" s="38"/>
      <c r="I30" s="40">
        <v>86</v>
      </c>
      <c r="J30" s="39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  <c r="O30" s="35"/>
    </row>
    <row r="31" spans="1:15" ht="15" customHeight="1" x14ac:dyDescent="0.3">
      <c r="A31" s="37">
        <f t="shared" si="0"/>
        <v>20</v>
      </c>
      <c r="B31" s="32"/>
      <c r="C31" s="93" t="s">
        <v>248</v>
      </c>
      <c r="D31" s="94" t="s">
        <v>248</v>
      </c>
      <c r="E31" s="94" t="s">
        <v>248</v>
      </c>
      <c r="F31" s="95" t="s">
        <v>248</v>
      </c>
      <c r="G31" s="122" t="s">
        <v>304</v>
      </c>
      <c r="H31" s="38"/>
      <c r="I31" s="40">
        <v>536</v>
      </c>
      <c r="J31" s="39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  <c r="O31" s="35"/>
    </row>
    <row r="32" spans="1:15" ht="15" customHeight="1" x14ac:dyDescent="0.3">
      <c r="A32" s="37">
        <f t="shared" si="0"/>
        <v>21</v>
      </c>
      <c r="B32" s="32"/>
      <c r="C32" s="93" t="s">
        <v>249</v>
      </c>
      <c r="D32" s="94" t="s">
        <v>249</v>
      </c>
      <c r="E32" s="94" t="s">
        <v>249</v>
      </c>
      <c r="F32" s="95" t="s">
        <v>249</v>
      </c>
      <c r="G32" s="122" t="s">
        <v>14</v>
      </c>
      <c r="H32" s="38"/>
      <c r="I32" s="40">
        <v>80</v>
      </c>
      <c r="J32" s="39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  <c r="O32" s="35"/>
    </row>
    <row r="33" spans="1:15" ht="15" customHeight="1" x14ac:dyDescent="0.3">
      <c r="A33" s="37">
        <f t="shared" si="0"/>
        <v>22</v>
      </c>
      <c r="B33" s="32"/>
      <c r="C33" s="93" t="s">
        <v>250</v>
      </c>
      <c r="D33" s="94" t="s">
        <v>250</v>
      </c>
      <c r="E33" s="94" t="s">
        <v>250</v>
      </c>
      <c r="F33" s="95" t="s">
        <v>250</v>
      </c>
      <c r="G33" s="122" t="s">
        <v>14</v>
      </c>
      <c r="H33" s="38"/>
      <c r="I33" s="40">
        <v>5</v>
      </c>
      <c r="J33" s="39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  <c r="O33" s="31"/>
    </row>
    <row r="34" spans="1:15" ht="15" customHeight="1" x14ac:dyDescent="0.3">
      <c r="A34" s="37">
        <f t="shared" si="0"/>
        <v>23</v>
      </c>
      <c r="B34" s="32"/>
      <c r="C34" s="93" t="s">
        <v>251</v>
      </c>
      <c r="D34" s="94" t="s">
        <v>251</v>
      </c>
      <c r="E34" s="94" t="s">
        <v>251</v>
      </c>
      <c r="F34" s="95" t="s">
        <v>251</v>
      </c>
      <c r="G34" s="122" t="s">
        <v>14</v>
      </c>
      <c r="H34" s="38"/>
      <c r="I34" s="40">
        <v>2</v>
      </c>
      <c r="J34" s="39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  <c r="O34" s="31"/>
    </row>
    <row r="35" spans="1:15" ht="15" customHeight="1" x14ac:dyDescent="0.3">
      <c r="A35" s="24">
        <f t="shared" si="0"/>
        <v>24</v>
      </c>
      <c r="B35" s="25"/>
      <c r="C35" s="96" t="s">
        <v>252</v>
      </c>
      <c r="D35" s="97" t="s">
        <v>252</v>
      </c>
      <c r="E35" s="97" t="s">
        <v>252</v>
      </c>
      <c r="F35" s="98" t="s">
        <v>252</v>
      </c>
      <c r="G35" s="122" t="s">
        <v>14</v>
      </c>
      <c r="H35" s="26"/>
      <c r="I35" s="40">
        <v>10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3">
      <c r="A36" s="24">
        <f t="shared" si="0"/>
        <v>25</v>
      </c>
      <c r="B36" s="25"/>
      <c r="C36" s="96" t="s">
        <v>253</v>
      </c>
      <c r="D36" s="97" t="s">
        <v>253</v>
      </c>
      <c r="E36" s="97" t="s">
        <v>253</v>
      </c>
      <c r="F36" s="98" t="s">
        <v>253</v>
      </c>
      <c r="G36" s="122" t="s">
        <v>14</v>
      </c>
      <c r="H36" s="26"/>
      <c r="I36" s="40">
        <v>70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  <c r="O36" s="31"/>
    </row>
    <row r="37" spans="1:15" ht="15" customHeight="1" x14ac:dyDescent="0.3">
      <c r="A37" s="24">
        <f t="shared" si="0"/>
        <v>26</v>
      </c>
      <c r="B37" s="25"/>
      <c r="C37" s="96" t="s">
        <v>254</v>
      </c>
      <c r="D37" s="97" t="s">
        <v>254</v>
      </c>
      <c r="E37" s="97" t="s">
        <v>254</v>
      </c>
      <c r="F37" s="98" t="s">
        <v>254</v>
      </c>
      <c r="G37" s="122" t="s">
        <v>14</v>
      </c>
      <c r="H37" s="26"/>
      <c r="I37" s="136">
        <v>5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31"/>
    </row>
    <row r="38" spans="1:15" ht="15" customHeight="1" x14ac:dyDescent="0.3">
      <c r="A38" s="24">
        <f t="shared" si="0"/>
        <v>27</v>
      </c>
      <c r="B38" s="25"/>
      <c r="C38" s="96" t="s">
        <v>255</v>
      </c>
      <c r="D38" s="97" t="s">
        <v>255</v>
      </c>
      <c r="E38" s="97" t="s">
        <v>255</v>
      </c>
      <c r="F38" s="98" t="s">
        <v>255</v>
      </c>
      <c r="G38" s="122" t="s">
        <v>14</v>
      </c>
      <c r="H38" s="26"/>
      <c r="I38" s="136">
        <v>60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5" customHeight="1" x14ac:dyDescent="0.3">
      <c r="A39" s="24">
        <f t="shared" si="0"/>
        <v>28</v>
      </c>
      <c r="B39" s="25"/>
      <c r="C39" s="96" t="s">
        <v>256</v>
      </c>
      <c r="D39" s="97" t="s">
        <v>256</v>
      </c>
      <c r="E39" s="97" t="s">
        <v>256</v>
      </c>
      <c r="F39" s="98" t="s">
        <v>256</v>
      </c>
      <c r="G39" s="122" t="s">
        <v>14</v>
      </c>
      <c r="H39" s="26"/>
      <c r="I39" s="136">
        <v>10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31"/>
    </row>
    <row r="40" spans="1:15" ht="15" customHeight="1" x14ac:dyDescent="0.3">
      <c r="A40" s="24">
        <f t="shared" si="0"/>
        <v>29</v>
      </c>
      <c r="B40" s="25"/>
      <c r="C40" s="96" t="s">
        <v>257</v>
      </c>
      <c r="D40" s="97" t="s">
        <v>257</v>
      </c>
      <c r="E40" s="97" t="s">
        <v>257</v>
      </c>
      <c r="F40" s="98" t="s">
        <v>257</v>
      </c>
      <c r="G40" s="122" t="s">
        <v>14</v>
      </c>
      <c r="H40" s="26"/>
      <c r="I40" s="136">
        <v>52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  <c r="O40" s="31"/>
    </row>
    <row r="41" spans="1:15" ht="15" customHeight="1" x14ac:dyDescent="0.3">
      <c r="A41" s="24">
        <f t="shared" si="0"/>
        <v>30</v>
      </c>
      <c r="B41" s="25"/>
      <c r="C41" s="96" t="s">
        <v>258</v>
      </c>
      <c r="D41" s="97" t="s">
        <v>259</v>
      </c>
      <c r="E41" s="97" t="s">
        <v>259</v>
      </c>
      <c r="F41" s="98" t="s">
        <v>259</v>
      </c>
      <c r="G41" s="122" t="s">
        <v>14</v>
      </c>
      <c r="H41" s="26"/>
      <c r="I41" s="40">
        <v>60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  <c r="O41" s="31"/>
    </row>
    <row r="42" spans="1:15" ht="15" customHeight="1" x14ac:dyDescent="0.3">
      <c r="A42" s="24">
        <f t="shared" si="0"/>
        <v>31</v>
      </c>
      <c r="B42" s="25"/>
      <c r="C42" s="96" t="s">
        <v>260</v>
      </c>
      <c r="D42" s="97" t="s">
        <v>260</v>
      </c>
      <c r="E42" s="97" t="s">
        <v>260</v>
      </c>
      <c r="F42" s="98" t="s">
        <v>260</v>
      </c>
      <c r="G42" s="122" t="s">
        <v>14</v>
      </c>
      <c r="H42" s="26"/>
      <c r="I42" s="40">
        <v>5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  <c r="O42" s="31"/>
    </row>
    <row r="43" spans="1:15" ht="24.95" customHeight="1" x14ac:dyDescent="0.3">
      <c r="A43" s="37">
        <f t="shared" si="0"/>
        <v>32</v>
      </c>
      <c r="B43" s="32"/>
      <c r="C43" s="93" t="s">
        <v>261</v>
      </c>
      <c r="D43" s="94" t="s">
        <v>262</v>
      </c>
      <c r="E43" s="94" t="s">
        <v>262</v>
      </c>
      <c r="F43" s="95" t="s">
        <v>262</v>
      </c>
      <c r="G43" s="122" t="s">
        <v>14</v>
      </c>
      <c r="H43" s="38"/>
      <c r="I43" s="40">
        <v>187</v>
      </c>
      <c r="J43" s="39">
        <v>0</v>
      </c>
      <c r="K43" s="33">
        <v>9.5</v>
      </c>
      <c r="L43" s="34">
        <f t="shared" si="1"/>
        <v>0</v>
      </c>
      <c r="M43" s="35">
        <f t="shared" si="2"/>
        <v>0</v>
      </c>
      <c r="N43" s="35">
        <f t="shared" si="3"/>
        <v>0</v>
      </c>
      <c r="O43" s="31"/>
    </row>
    <row r="44" spans="1:15" ht="24.95" customHeight="1" x14ac:dyDescent="0.3">
      <c r="A44" s="37">
        <f t="shared" si="0"/>
        <v>33</v>
      </c>
      <c r="B44" s="32"/>
      <c r="C44" s="93" t="s">
        <v>263</v>
      </c>
      <c r="D44" s="94" t="s">
        <v>263</v>
      </c>
      <c r="E44" s="94" t="s">
        <v>263</v>
      </c>
      <c r="F44" s="95" t="s">
        <v>263</v>
      </c>
      <c r="G44" s="122" t="s">
        <v>14</v>
      </c>
      <c r="H44" s="38"/>
      <c r="I44" s="40">
        <v>100</v>
      </c>
      <c r="J44" s="39">
        <v>0</v>
      </c>
      <c r="K44" s="33">
        <v>9.5</v>
      </c>
      <c r="L44" s="34">
        <f t="shared" si="1"/>
        <v>0</v>
      </c>
      <c r="M44" s="35">
        <f t="shared" si="2"/>
        <v>0</v>
      </c>
      <c r="N44" s="35">
        <f t="shared" si="3"/>
        <v>0</v>
      </c>
      <c r="O44" s="31"/>
    </row>
    <row r="45" spans="1:15" ht="15" customHeight="1" x14ac:dyDescent="0.3">
      <c r="A45" s="24">
        <f t="shared" si="0"/>
        <v>34</v>
      </c>
      <c r="B45" s="25"/>
      <c r="C45" s="96" t="s">
        <v>264</v>
      </c>
      <c r="D45" s="97" t="s">
        <v>264</v>
      </c>
      <c r="E45" s="97" t="s">
        <v>264</v>
      </c>
      <c r="F45" s="98" t="s">
        <v>264</v>
      </c>
      <c r="G45" s="122" t="s">
        <v>14</v>
      </c>
      <c r="H45" s="26"/>
      <c r="I45" s="40">
        <v>8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  <c r="O45" s="31"/>
    </row>
    <row r="46" spans="1:15" ht="15" customHeight="1" x14ac:dyDescent="0.3">
      <c r="A46" s="24">
        <f t="shared" si="0"/>
        <v>35</v>
      </c>
      <c r="B46" s="25"/>
      <c r="C46" s="96" t="s">
        <v>265</v>
      </c>
      <c r="D46" s="97" t="s">
        <v>265</v>
      </c>
      <c r="E46" s="97" t="s">
        <v>265</v>
      </c>
      <c r="F46" s="98" t="s">
        <v>265</v>
      </c>
      <c r="G46" s="122" t="s">
        <v>14</v>
      </c>
      <c r="H46" s="26"/>
      <c r="I46" s="40">
        <v>15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  <c r="O46" s="31"/>
    </row>
    <row r="47" spans="1:15" ht="15" customHeight="1" x14ac:dyDescent="0.3">
      <c r="A47" s="24">
        <f t="shared" si="0"/>
        <v>36</v>
      </c>
      <c r="B47" s="25"/>
      <c r="C47" s="96" t="s">
        <v>266</v>
      </c>
      <c r="D47" s="97" t="s">
        <v>266</v>
      </c>
      <c r="E47" s="97" t="s">
        <v>266</v>
      </c>
      <c r="F47" s="98" t="s">
        <v>266</v>
      </c>
      <c r="G47" s="122" t="s">
        <v>14</v>
      </c>
      <c r="H47" s="26"/>
      <c r="I47" s="40">
        <v>2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  <c r="O47" s="31"/>
    </row>
    <row r="48" spans="1:15" ht="15" customHeight="1" x14ac:dyDescent="0.3">
      <c r="A48" s="24">
        <f t="shared" si="0"/>
        <v>37</v>
      </c>
      <c r="B48" s="25"/>
      <c r="C48" s="96" t="s">
        <v>267</v>
      </c>
      <c r="D48" s="97" t="s">
        <v>267</v>
      </c>
      <c r="E48" s="97" t="s">
        <v>267</v>
      </c>
      <c r="F48" s="98" t="s">
        <v>267</v>
      </c>
      <c r="G48" s="122" t="s">
        <v>304</v>
      </c>
      <c r="H48" s="26"/>
      <c r="I48" s="40">
        <v>130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  <c r="O48" s="31"/>
    </row>
    <row r="49" spans="1:15" ht="15" customHeight="1" x14ac:dyDescent="0.3">
      <c r="A49" s="24">
        <f t="shared" si="0"/>
        <v>38</v>
      </c>
      <c r="B49" s="25"/>
      <c r="C49" s="96" t="s">
        <v>268</v>
      </c>
      <c r="D49" s="97" t="s">
        <v>268</v>
      </c>
      <c r="E49" s="97" t="s">
        <v>268</v>
      </c>
      <c r="F49" s="98" t="s">
        <v>268</v>
      </c>
      <c r="G49" s="122" t="s">
        <v>304</v>
      </c>
      <c r="H49" s="26"/>
      <c r="I49" s="40">
        <v>67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  <c r="O49" s="31"/>
    </row>
    <row r="50" spans="1:15" ht="15" customHeight="1" x14ac:dyDescent="0.3">
      <c r="A50" s="24">
        <f t="shared" si="0"/>
        <v>39</v>
      </c>
      <c r="B50" s="25"/>
      <c r="C50" s="96" t="s">
        <v>269</v>
      </c>
      <c r="D50" s="97" t="s">
        <v>269</v>
      </c>
      <c r="E50" s="97" t="s">
        <v>269</v>
      </c>
      <c r="F50" s="98" t="s">
        <v>269</v>
      </c>
      <c r="G50" s="122" t="s">
        <v>304</v>
      </c>
      <c r="H50" s="26"/>
      <c r="I50" s="40">
        <v>36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  <c r="O50" s="31"/>
    </row>
    <row r="51" spans="1:15" ht="15" customHeight="1" x14ac:dyDescent="0.3">
      <c r="A51" s="24">
        <f t="shared" si="0"/>
        <v>40</v>
      </c>
      <c r="B51" s="25"/>
      <c r="C51" s="96" t="s">
        <v>270</v>
      </c>
      <c r="D51" s="97" t="s">
        <v>270</v>
      </c>
      <c r="E51" s="97" t="s">
        <v>270</v>
      </c>
      <c r="F51" s="98" t="s">
        <v>270</v>
      </c>
      <c r="G51" s="122" t="s">
        <v>304</v>
      </c>
      <c r="H51" s="26"/>
      <c r="I51" s="40">
        <v>60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  <c r="O51" s="31"/>
    </row>
    <row r="52" spans="1:15" ht="15" customHeight="1" x14ac:dyDescent="0.3">
      <c r="A52" s="24">
        <f t="shared" si="0"/>
        <v>41</v>
      </c>
      <c r="B52" s="25"/>
      <c r="C52" s="96" t="s">
        <v>271</v>
      </c>
      <c r="D52" s="97" t="s">
        <v>271</v>
      </c>
      <c r="E52" s="97" t="s">
        <v>271</v>
      </c>
      <c r="F52" s="98" t="s">
        <v>271</v>
      </c>
      <c r="G52" s="122" t="s">
        <v>304</v>
      </c>
      <c r="H52" s="26"/>
      <c r="I52" s="40">
        <v>60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  <c r="O52" s="31"/>
    </row>
    <row r="53" spans="1:15" ht="15" customHeight="1" x14ac:dyDescent="0.3">
      <c r="A53" s="24">
        <f t="shared" si="0"/>
        <v>42</v>
      </c>
      <c r="B53" s="25"/>
      <c r="C53" s="96" t="s">
        <v>272</v>
      </c>
      <c r="D53" s="97" t="s">
        <v>272</v>
      </c>
      <c r="E53" s="97" t="s">
        <v>272</v>
      </c>
      <c r="F53" s="98" t="s">
        <v>272</v>
      </c>
      <c r="G53" s="122" t="s">
        <v>304</v>
      </c>
      <c r="H53" s="26"/>
      <c r="I53" s="40">
        <v>5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  <c r="O53" s="31"/>
    </row>
    <row r="54" spans="1:15" ht="15" customHeight="1" x14ac:dyDescent="0.3">
      <c r="A54" s="24">
        <f t="shared" si="0"/>
        <v>43</v>
      </c>
      <c r="B54" s="25"/>
      <c r="C54" s="96" t="s">
        <v>273</v>
      </c>
      <c r="D54" s="97" t="s">
        <v>273</v>
      </c>
      <c r="E54" s="97" t="s">
        <v>273</v>
      </c>
      <c r="F54" s="98" t="s">
        <v>273</v>
      </c>
      <c r="G54" s="122" t="s">
        <v>14</v>
      </c>
      <c r="H54" s="26"/>
      <c r="I54" s="40">
        <v>150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  <c r="O54" s="31"/>
    </row>
    <row r="55" spans="1:15" ht="15" customHeight="1" x14ac:dyDescent="0.3">
      <c r="A55" s="24">
        <f t="shared" si="0"/>
        <v>44</v>
      </c>
      <c r="B55" s="25"/>
      <c r="C55" s="96" t="s">
        <v>274</v>
      </c>
      <c r="D55" s="97" t="s">
        <v>274</v>
      </c>
      <c r="E55" s="97" t="s">
        <v>274</v>
      </c>
      <c r="F55" s="98" t="s">
        <v>274</v>
      </c>
      <c r="G55" s="122" t="s">
        <v>304</v>
      </c>
      <c r="H55" s="26"/>
      <c r="I55" s="40">
        <v>35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  <c r="O55" s="31"/>
    </row>
    <row r="56" spans="1:15" ht="15" customHeight="1" x14ac:dyDescent="0.3">
      <c r="A56" s="24">
        <f t="shared" si="0"/>
        <v>45</v>
      </c>
      <c r="B56" s="25"/>
      <c r="C56" s="96" t="s">
        <v>275</v>
      </c>
      <c r="D56" s="97" t="s">
        <v>276</v>
      </c>
      <c r="E56" s="97" t="s">
        <v>276</v>
      </c>
      <c r="F56" s="98" t="s">
        <v>276</v>
      </c>
      <c r="G56" s="122" t="s">
        <v>304</v>
      </c>
      <c r="H56" s="26"/>
      <c r="I56" s="40">
        <v>6</v>
      </c>
      <c r="J56" s="28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  <c r="O56" s="31"/>
    </row>
    <row r="57" spans="1:15" ht="15" customHeight="1" x14ac:dyDescent="0.3">
      <c r="A57" s="24">
        <f t="shared" si="0"/>
        <v>46</v>
      </c>
      <c r="B57" s="25"/>
      <c r="C57" s="96" t="s">
        <v>277</v>
      </c>
      <c r="D57" s="97" t="s">
        <v>277</v>
      </c>
      <c r="E57" s="97" t="s">
        <v>277</v>
      </c>
      <c r="F57" s="98" t="s">
        <v>277</v>
      </c>
      <c r="G57" s="122" t="s">
        <v>304</v>
      </c>
      <c r="H57" s="26"/>
      <c r="I57" s="40">
        <v>12</v>
      </c>
      <c r="J57" s="28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  <c r="O57" s="31"/>
    </row>
    <row r="58" spans="1:15" ht="15" customHeight="1" x14ac:dyDescent="0.3">
      <c r="A58" s="24">
        <f t="shared" si="0"/>
        <v>47</v>
      </c>
      <c r="B58" s="25"/>
      <c r="C58" s="96" t="s">
        <v>278</v>
      </c>
      <c r="D58" s="97" t="s">
        <v>278</v>
      </c>
      <c r="E58" s="97" t="s">
        <v>278</v>
      </c>
      <c r="F58" s="98" t="s">
        <v>278</v>
      </c>
      <c r="G58" s="122" t="s">
        <v>304</v>
      </c>
      <c r="H58" s="26"/>
      <c r="I58" s="40">
        <v>300</v>
      </c>
      <c r="J58" s="28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  <c r="O58" s="31"/>
    </row>
    <row r="59" spans="1:15" ht="15" customHeight="1" x14ac:dyDescent="0.3">
      <c r="A59" s="24">
        <f t="shared" si="0"/>
        <v>48</v>
      </c>
      <c r="B59" s="25"/>
      <c r="C59" s="96" t="s">
        <v>279</v>
      </c>
      <c r="D59" s="97" t="s">
        <v>279</v>
      </c>
      <c r="E59" s="97" t="s">
        <v>279</v>
      </c>
      <c r="F59" s="98" t="s">
        <v>279</v>
      </c>
      <c r="G59" s="122" t="s">
        <v>14</v>
      </c>
      <c r="H59" s="26"/>
      <c r="I59" s="40">
        <v>2</v>
      </c>
      <c r="J59" s="28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  <c r="O59" s="31"/>
    </row>
    <row r="60" spans="1:15" ht="15" customHeight="1" x14ac:dyDescent="0.3">
      <c r="A60" s="24">
        <f t="shared" si="0"/>
        <v>49</v>
      </c>
      <c r="B60" s="32"/>
      <c r="C60" s="93" t="s">
        <v>280</v>
      </c>
      <c r="D60" s="94" t="s">
        <v>281</v>
      </c>
      <c r="E60" s="94" t="s">
        <v>281</v>
      </c>
      <c r="F60" s="95" t="s">
        <v>281</v>
      </c>
      <c r="G60" s="122" t="s">
        <v>14</v>
      </c>
      <c r="H60" s="38"/>
      <c r="I60" s="40">
        <v>25</v>
      </c>
      <c r="J60" s="28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  <c r="O60" s="31"/>
    </row>
    <row r="61" spans="1:15" ht="15" customHeight="1" x14ac:dyDescent="0.3">
      <c r="A61" s="24">
        <f t="shared" si="0"/>
        <v>50</v>
      </c>
      <c r="B61" s="25"/>
      <c r="C61" s="96" t="s">
        <v>282</v>
      </c>
      <c r="D61" s="97" t="s">
        <v>282</v>
      </c>
      <c r="E61" s="97" t="s">
        <v>282</v>
      </c>
      <c r="F61" s="98" t="s">
        <v>282</v>
      </c>
      <c r="G61" s="122" t="s">
        <v>14</v>
      </c>
      <c r="H61" s="26"/>
      <c r="I61" s="40">
        <v>250</v>
      </c>
      <c r="J61" s="28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  <c r="O61" s="31"/>
    </row>
    <row r="62" spans="1:15" ht="15" customHeight="1" x14ac:dyDescent="0.3">
      <c r="A62" s="24">
        <f t="shared" si="0"/>
        <v>51</v>
      </c>
      <c r="B62" s="25"/>
      <c r="C62" s="96" t="s">
        <v>283</v>
      </c>
      <c r="D62" s="97" t="s">
        <v>283</v>
      </c>
      <c r="E62" s="97" t="s">
        <v>283</v>
      </c>
      <c r="F62" s="98" t="s">
        <v>283</v>
      </c>
      <c r="G62" s="122" t="s">
        <v>14</v>
      </c>
      <c r="H62" s="26"/>
      <c r="I62" s="40">
        <v>3</v>
      </c>
      <c r="J62" s="28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  <c r="O62" s="31"/>
    </row>
    <row r="63" spans="1:15" ht="15" customHeight="1" x14ac:dyDescent="0.3">
      <c r="A63" s="24">
        <f t="shared" si="0"/>
        <v>52</v>
      </c>
      <c r="B63" s="25"/>
      <c r="C63" s="96" t="s">
        <v>284</v>
      </c>
      <c r="D63" s="97" t="s">
        <v>284</v>
      </c>
      <c r="E63" s="97" t="s">
        <v>284</v>
      </c>
      <c r="F63" s="98" t="s">
        <v>284</v>
      </c>
      <c r="G63" s="122" t="s">
        <v>14</v>
      </c>
      <c r="H63" s="26"/>
      <c r="I63" s="40">
        <v>91</v>
      </c>
      <c r="J63" s="28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  <c r="O63" s="31"/>
    </row>
    <row r="64" spans="1:15" ht="15" customHeight="1" x14ac:dyDescent="0.3">
      <c r="A64" s="24">
        <f t="shared" si="0"/>
        <v>53</v>
      </c>
      <c r="B64" s="25"/>
      <c r="C64" s="96" t="s">
        <v>285</v>
      </c>
      <c r="D64" s="97" t="s">
        <v>285</v>
      </c>
      <c r="E64" s="97" t="s">
        <v>285</v>
      </c>
      <c r="F64" s="98" t="s">
        <v>285</v>
      </c>
      <c r="G64" s="122" t="s">
        <v>14</v>
      </c>
      <c r="H64" s="26"/>
      <c r="I64" s="40">
        <v>50</v>
      </c>
      <c r="J64" s="28">
        <v>0</v>
      </c>
      <c r="K64" s="29">
        <v>9.5</v>
      </c>
      <c r="L64" s="30">
        <f t="shared" si="1"/>
        <v>0</v>
      </c>
      <c r="M64" s="31">
        <f t="shared" si="2"/>
        <v>0</v>
      </c>
      <c r="N64" s="31">
        <f t="shared" si="3"/>
        <v>0</v>
      </c>
      <c r="O64" s="31"/>
    </row>
    <row r="65" spans="1:15" ht="15" customHeight="1" x14ac:dyDescent="0.3">
      <c r="A65" s="24">
        <f t="shared" si="0"/>
        <v>54</v>
      </c>
      <c r="B65" s="32"/>
      <c r="C65" s="93" t="s">
        <v>286</v>
      </c>
      <c r="D65" s="94" t="s">
        <v>286</v>
      </c>
      <c r="E65" s="94" t="s">
        <v>286</v>
      </c>
      <c r="F65" s="95" t="s">
        <v>286</v>
      </c>
      <c r="G65" s="122" t="s">
        <v>14</v>
      </c>
      <c r="H65" s="38"/>
      <c r="I65" s="40">
        <v>20</v>
      </c>
      <c r="J65" s="28">
        <v>0</v>
      </c>
      <c r="K65" s="29">
        <v>9.5</v>
      </c>
      <c r="L65" s="30">
        <f t="shared" si="1"/>
        <v>0</v>
      </c>
      <c r="M65" s="31">
        <f t="shared" si="2"/>
        <v>0</v>
      </c>
      <c r="N65" s="31">
        <f t="shared" si="3"/>
        <v>0</v>
      </c>
      <c r="O65" s="35"/>
    </row>
    <row r="66" spans="1:15" ht="15" customHeight="1" x14ac:dyDescent="0.3">
      <c r="A66" s="24">
        <f t="shared" si="0"/>
        <v>55</v>
      </c>
      <c r="B66" s="32"/>
      <c r="C66" s="93" t="s">
        <v>287</v>
      </c>
      <c r="D66" s="94" t="s">
        <v>287</v>
      </c>
      <c r="E66" s="94" t="s">
        <v>287</v>
      </c>
      <c r="F66" s="95" t="s">
        <v>287</v>
      </c>
      <c r="G66" s="122" t="s">
        <v>14</v>
      </c>
      <c r="H66" s="38"/>
      <c r="I66" s="40">
        <v>268</v>
      </c>
      <c r="J66" s="28">
        <v>0</v>
      </c>
      <c r="K66" s="29">
        <v>9.5</v>
      </c>
      <c r="L66" s="30">
        <f t="shared" si="1"/>
        <v>0</v>
      </c>
      <c r="M66" s="31">
        <f t="shared" si="2"/>
        <v>0</v>
      </c>
      <c r="N66" s="31">
        <f t="shared" si="3"/>
        <v>0</v>
      </c>
      <c r="O66" s="35"/>
    </row>
    <row r="67" spans="1:15" ht="15" customHeight="1" x14ac:dyDescent="0.3">
      <c r="A67" s="24">
        <f t="shared" si="0"/>
        <v>56</v>
      </c>
      <c r="B67" s="32"/>
      <c r="C67" s="93" t="s">
        <v>288</v>
      </c>
      <c r="D67" s="94" t="s">
        <v>289</v>
      </c>
      <c r="E67" s="94" t="s">
        <v>289</v>
      </c>
      <c r="F67" s="95" t="s">
        <v>289</v>
      </c>
      <c r="G67" s="122" t="s">
        <v>14</v>
      </c>
      <c r="H67" s="38"/>
      <c r="I67" s="40">
        <v>10</v>
      </c>
      <c r="J67" s="28">
        <v>0</v>
      </c>
      <c r="K67" s="29">
        <v>9.5</v>
      </c>
      <c r="L67" s="30">
        <f t="shared" si="1"/>
        <v>0</v>
      </c>
      <c r="M67" s="31">
        <f t="shared" si="2"/>
        <v>0</v>
      </c>
      <c r="N67" s="31">
        <f t="shared" si="3"/>
        <v>0</v>
      </c>
      <c r="O67" s="35"/>
    </row>
    <row r="68" spans="1:15" ht="15" customHeight="1" x14ac:dyDescent="0.3">
      <c r="A68" s="24">
        <f t="shared" si="0"/>
        <v>57</v>
      </c>
      <c r="B68" s="32"/>
      <c r="C68" s="93" t="s">
        <v>290</v>
      </c>
      <c r="D68" s="94" t="s">
        <v>290</v>
      </c>
      <c r="E68" s="94" t="s">
        <v>290</v>
      </c>
      <c r="F68" s="95" t="s">
        <v>290</v>
      </c>
      <c r="G68" s="122" t="s">
        <v>14</v>
      </c>
      <c r="H68" s="38"/>
      <c r="I68" s="40">
        <v>160</v>
      </c>
      <c r="J68" s="28">
        <v>0</v>
      </c>
      <c r="K68" s="29">
        <v>9.5</v>
      </c>
      <c r="L68" s="30">
        <f t="shared" si="1"/>
        <v>0</v>
      </c>
      <c r="M68" s="31">
        <f t="shared" si="2"/>
        <v>0</v>
      </c>
      <c r="N68" s="31">
        <f t="shared" si="3"/>
        <v>0</v>
      </c>
      <c r="O68" s="35"/>
    </row>
    <row r="69" spans="1:15" ht="15" customHeight="1" x14ac:dyDescent="0.3">
      <c r="A69" s="24">
        <f t="shared" si="0"/>
        <v>58</v>
      </c>
      <c r="B69" s="32"/>
      <c r="C69" s="93" t="s">
        <v>291</v>
      </c>
      <c r="D69" s="94" t="s">
        <v>292</v>
      </c>
      <c r="E69" s="94" t="s">
        <v>292</v>
      </c>
      <c r="F69" s="95" t="s">
        <v>292</v>
      </c>
      <c r="G69" s="122" t="s">
        <v>14</v>
      </c>
      <c r="H69" s="38"/>
      <c r="I69" s="40">
        <v>18</v>
      </c>
      <c r="J69" s="28">
        <v>0</v>
      </c>
      <c r="K69" s="29">
        <v>9.5</v>
      </c>
      <c r="L69" s="30">
        <f t="shared" si="1"/>
        <v>0</v>
      </c>
      <c r="M69" s="31">
        <f t="shared" si="2"/>
        <v>0</v>
      </c>
      <c r="N69" s="31">
        <f t="shared" si="3"/>
        <v>0</v>
      </c>
      <c r="O69" s="35"/>
    </row>
    <row r="70" spans="1:15" ht="15" customHeight="1" x14ac:dyDescent="0.3">
      <c r="A70" s="24">
        <f t="shared" si="0"/>
        <v>59</v>
      </c>
      <c r="B70" s="32"/>
      <c r="C70" s="93" t="s">
        <v>293</v>
      </c>
      <c r="D70" s="94" t="s">
        <v>293</v>
      </c>
      <c r="E70" s="94" t="s">
        <v>293</v>
      </c>
      <c r="F70" s="95" t="s">
        <v>293</v>
      </c>
      <c r="G70" s="122" t="s">
        <v>14</v>
      </c>
      <c r="H70" s="38"/>
      <c r="I70" s="40">
        <v>77</v>
      </c>
      <c r="J70" s="28">
        <v>0</v>
      </c>
      <c r="K70" s="29">
        <v>9.5</v>
      </c>
      <c r="L70" s="30">
        <f t="shared" si="1"/>
        <v>0</v>
      </c>
      <c r="M70" s="31">
        <f t="shared" si="2"/>
        <v>0</v>
      </c>
      <c r="N70" s="31">
        <f t="shared" si="3"/>
        <v>0</v>
      </c>
      <c r="O70" s="35"/>
    </row>
    <row r="71" spans="1:15" ht="15" customHeight="1" x14ac:dyDescent="0.3">
      <c r="A71" s="24">
        <f t="shared" si="0"/>
        <v>60</v>
      </c>
      <c r="B71" s="32"/>
      <c r="C71" s="93" t="s">
        <v>294</v>
      </c>
      <c r="D71" s="94" t="s">
        <v>295</v>
      </c>
      <c r="E71" s="94" t="s">
        <v>295</v>
      </c>
      <c r="F71" s="95" t="s">
        <v>295</v>
      </c>
      <c r="G71" s="122" t="s">
        <v>14</v>
      </c>
      <c r="H71" s="38"/>
      <c r="I71" s="40">
        <v>150</v>
      </c>
      <c r="J71" s="28">
        <v>0</v>
      </c>
      <c r="K71" s="29">
        <v>9.5</v>
      </c>
      <c r="L71" s="30">
        <f t="shared" si="1"/>
        <v>0</v>
      </c>
      <c r="M71" s="31">
        <f t="shared" si="2"/>
        <v>0</v>
      </c>
      <c r="N71" s="31">
        <f t="shared" si="3"/>
        <v>0</v>
      </c>
      <c r="O71" s="35"/>
    </row>
    <row r="72" spans="1:15" ht="15" customHeight="1" x14ac:dyDescent="0.3">
      <c r="A72" s="24">
        <f t="shared" si="0"/>
        <v>61</v>
      </c>
      <c r="B72" s="32"/>
      <c r="C72" s="93" t="s">
        <v>296</v>
      </c>
      <c r="D72" s="94" t="s">
        <v>296</v>
      </c>
      <c r="E72" s="94" t="s">
        <v>296</v>
      </c>
      <c r="F72" s="95" t="s">
        <v>296</v>
      </c>
      <c r="G72" s="122" t="s">
        <v>14</v>
      </c>
      <c r="H72" s="38"/>
      <c r="I72" s="40">
        <v>66</v>
      </c>
      <c r="J72" s="28">
        <v>0</v>
      </c>
      <c r="K72" s="29">
        <v>9.5</v>
      </c>
      <c r="L72" s="30">
        <f t="shared" ref="L72:L78" si="4">PRODUCT(J72,1.095)</f>
        <v>0</v>
      </c>
      <c r="M72" s="31">
        <f t="shared" ref="M72:M78" si="5">PRODUCT(I72,L72)</f>
        <v>0</v>
      </c>
      <c r="N72" s="31">
        <f t="shared" ref="N72:N78" si="6">PRODUCT(I72,J72)</f>
        <v>0</v>
      </c>
      <c r="O72" s="35"/>
    </row>
    <row r="73" spans="1:15" ht="15" customHeight="1" x14ac:dyDescent="0.3">
      <c r="A73" s="24">
        <f t="shared" si="0"/>
        <v>62</v>
      </c>
      <c r="B73" s="32"/>
      <c r="C73" s="93" t="s">
        <v>297</v>
      </c>
      <c r="D73" s="94" t="s">
        <v>297</v>
      </c>
      <c r="E73" s="94" t="s">
        <v>297</v>
      </c>
      <c r="F73" s="95" t="s">
        <v>297</v>
      </c>
      <c r="G73" s="122" t="s">
        <v>14</v>
      </c>
      <c r="H73" s="38"/>
      <c r="I73" s="40">
        <v>6</v>
      </c>
      <c r="J73" s="28">
        <v>0</v>
      </c>
      <c r="K73" s="29">
        <v>9.5</v>
      </c>
      <c r="L73" s="30">
        <f t="shared" si="4"/>
        <v>0</v>
      </c>
      <c r="M73" s="31">
        <f t="shared" si="5"/>
        <v>0</v>
      </c>
      <c r="N73" s="31">
        <f t="shared" si="6"/>
        <v>0</v>
      </c>
      <c r="O73" s="35"/>
    </row>
    <row r="74" spans="1:15" ht="15" customHeight="1" x14ac:dyDescent="0.3">
      <c r="A74" s="24">
        <f t="shared" si="0"/>
        <v>63</v>
      </c>
      <c r="B74" s="32"/>
      <c r="C74" s="93" t="s">
        <v>298</v>
      </c>
      <c r="D74" s="94"/>
      <c r="E74" s="94"/>
      <c r="F74" s="95"/>
      <c r="G74" s="122" t="s">
        <v>14</v>
      </c>
      <c r="H74" s="38"/>
      <c r="I74" s="40">
        <v>1</v>
      </c>
      <c r="J74" s="28">
        <v>0</v>
      </c>
      <c r="K74" s="29">
        <v>9.5</v>
      </c>
      <c r="L74" s="30">
        <f t="shared" si="4"/>
        <v>0</v>
      </c>
      <c r="M74" s="31">
        <f t="shared" si="5"/>
        <v>0</v>
      </c>
      <c r="N74" s="31">
        <f t="shared" si="6"/>
        <v>0</v>
      </c>
      <c r="O74" s="35"/>
    </row>
    <row r="75" spans="1:15" ht="15" customHeight="1" x14ac:dyDescent="0.3">
      <c r="A75" s="24">
        <f t="shared" si="0"/>
        <v>64</v>
      </c>
      <c r="B75" s="32"/>
      <c r="C75" s="93" t="s">
        <v>299</v>
      </c>
      <c r="D75" s="94" t="s">
        <v>300</v>
      </c>
      <c r="E75" s="94" t="s">
        <v>300</v>
      </c>
      <c r="F75" s="95" t="s">
        <v>300</v>
      </c>
      <c r="G75" s="122" t="s">
        <v>14</v>
      </c>
      <c r="H75" s="38"/>
      <c r="I75" s="40">
        <v>80</v>
      </c>
      <c r="J75" s="28">
        <v>0</v>
      </c>
      <c r="K75" s="29">
        <v>9.5</v>
      </c>
      <c r="L75" s="30">
        <f t="shared" si="4"/>
        <v>0</v>
      </c>
      <c r="M75" s="31">
        <f t="shared" si="5"/>
        <v>0</v>
      </c>
      <c r="N75" s="31">
        <f t="shared" si="6"/>
        <v>0</v>
      </c>
      <c r="O75" s="35"/>
    </row>
    <row r="76" spans="1:15" ht="15" customHeight="1" x14ac:dyDescent="0.3">
      <c r="A76" s="24">
        <f t="shared" si="0"/>
        <v>65</v>
      </c>
      <c r="B76" s="32"/>
      <c r="C76" s="93" t="s">
        <v>301</v>
      </c>
      <c r="D76" s="94"/>
      <c r="E76" s="94"/>
      <c r="F76" s="95"/>
      <c r="G76" s="122" t="s">
        <v>304</v>
      </c>
      <c r="H76" s="38"/>
      <c r="I76" s="40">
        <v>12</v>
      </c>
      <c r="J76" s="28">
        <v>0</v>
      </c>
      <c r="K76" s="29">
        <v>9.5</v>
      </c>
      <c r="L76" s="30">
        <f t="shared" si="4"/>
        <v>0</v>
      </c>
      <c r="M76" s="31">
        <f t="shared" si="5"/>
        <v>0</v>
      </c>
      <c r="N76" s="31">
        <f t="shared" si="6"/>
        <v>0</v>
      </c>
      <c r="O76" s="35"/>
    </row>
    <row r="77" spans="1:15" ht="15" customHeight="1" x14ac:dyDescent="0.3">
      <c r="A77" s="24">
        <f t="shared" si="0"/>
        <v>66</v>
      </c>
      <c r="B77" s="32"/>
      <c r="C77" s="93" t="s">
        <v>302</v>
      </c>
      <c r="D77" s="94"/>
      <c r="E77" s="94"/>
      <c r="F77" s="95"/>
      <c r="G77" s="122" t="s">
        <v>14</v>
      </c>
      <c r="H77" s="38"/>
      <c r="I77" s="40">
        <v>330</v>
      </c>
      <c r="J77" s="28">
        <v>0</v>
      </c>
      <c r="K77" s="29">
        <v>9.5</v>
      </c>
      <c r="L77" s="30">
        <f t="shared" si="4"/>
        <v>0</v>
      </c>
      <c r="M77" s="31">
        <f t="shared" si="5"/>
        <v>0</v>
      </c>
      <c r="N77" s="31">
        <f t="shared" si="6"/>
        <v>0</v>
      </c>
      <c r="O77" s="35"/>
    </row>
    <row r="78" spans="1:15" ht="15" customHeight="1" x14ac:dyDescent="0.3">
      <c r="A78" s="24">
        <f t="shared" si="0"/>
        <v>67</v>
      </c>
      <c r="B78" s="32"/>
      <c r="C78" s="93" t="s">
        <v>303</v>
      </c>
      <c r="D78" s="94"/>
      <c r="E78" s="94"/>
      <c r="F78" s="95"/>
      <c r="G78" s="122" t="s">
        <v>14</v>
      </c>
      <c r="H78" s="38"/>
      <c r="I78" s="40">
        <v>20</v>
      </c>
      <c r="J78" s="28">
        <v>0</v>
      </c>
      <c r="K78" s="29">
        <v>9.5</v>
      </c>
      <c r="L78" s="30">
        <f t="shared" si="4"/>
        <v>0</v>
      </c>
      <c r="M78" s="31">
        <f t="shared" si="5"/>
        <v>0</v>
      </c>
      <c r="N78" s="31">
        <f t="shared" si="6"/>
        <v>0</v>
      </c>
      <c r="O78" s="35"/>
    </row>
    <row r="79" spans="1:15" ht="12.75" customHeight="1" x14ac:dyDescent="0.3">
      <c r="A79" s="41"/>
      <c r="B79" s="41"/>
      <c r="C79" s="110" t="s">
        <v>221</v>
      </c>
      <c r="D79" s="111"/>
      <c r="E79" s="111"/>
      <c r="F79" s="112"/>
      <c r="G79" s="42"/>
      <c r="H79" s="42"/>
      <c r="I79" s="42"/>
      <c r="J79" s="43"/>
      <c r="K79" s="42"/>
      <c r="L79" s="44"/>
      <c r="M79" s="45">
        <f>SUM(M12:M78)</f>
        <v>0</v>
      </c>
      <c r="N79" s="45">
        <f>SUM(N12:N78)</f>
        <v>0</v>
      </c>
      <c r="O79" s="4"/>
    </row>
    <row r="80" spans="1:15" ht="12.75" customHeight="1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ht="12.75" customHeight="1" x14ac:dyDescent="0.3">
      <c r="A81" s="4" t="s">
        <v>16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12.75" customHeight="1" x14ac:dyDescent="0.3">
      <c r="A82" s="4" t="s">
        <v>17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ht="12.75" customHeight="1" x14ac:dyDescent="0.3">
      <c r="A83" s="4" t="s">
        <v>18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ht="12.75" customHeight="1" x14ac:dyDescent="0.3">
      <c r="A84" s="4" t="s">
        <v>145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ht="12.75" customHeigh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ht="12.75" customHeight="1" x14ac:dyDescent="0.3">
      <c r="A86" s="4" t="s">
        <v>19</v>
      </c>
      <c r="B86" s="4"/>
      <c r="C86" s="4"/>
      <c r="D86" s="4"/>
      <c r="E86" s="4"/>
      <c r="F86" s="4"/>
      <c r="G86" s="4"/>
      <c r="H86" s="46" t="s">
        <v>20</v>
      </c>
      <c r="I86" s="4"/>
      <c r="J86" s="4"/>
      <c r="K86" s="4" t="s">
        <v>21</v>
      </c>
      <c r="L86" s="4"/>
      <c r="M86" s="4"/>
      <c r="N86" s="4"/>
      <c r="O86" s="4"/>
    </row>
    <row r="89" spans="1:15" ht="12.75" customHeight="1" x14ac:dyDescent="0.3">
      <c r="B89" s="47"/>
      <c r="C89" s="47"/>
    </row>
    <row r="90" spans="1:15" ht="12.75" customHeight="1" x14ac:dyDescent="0.3">
      <c r="B90" s="47"/>
      <c r="C90" s="47"/>
    </row>
    <row r="91" spans="1:15" ht="12.75" customHeight="1" x14ac:dyDescent="0.3">
      <c r="B91" s="47"/>
      <c r="C91" s="47"/>
    </row>
    <row r="92" spans="1:15" ht="12.75" customHeight="1" x14ac:dyDescent="0.3">
      <c r="B92" s="47"/>
      <c r="C92" s="47"/>
    </row>
  </sheetData>
  <sheetProtection algorithmName="SHA-512" hashValue="6dLv7Ta85f6RQGaV4Oya4fl0e3dxhSLv4dgrwzNxZ38inzYZsUPCWmXMmIP4u5Bju2MtqxUDDNZ0PPZmqznr/Q==" saltValue="gMCnyHrKfGlOeUVIh4nfPQ==" spinCount="100000" sheet="1" objects="1" scenarios="1"/>
  <protectedRanges>
    <protectedRange sqref="C86" name="Obseg5"/>
    <protectedRange sqref="C4:C5" name="Obseg4"/>
    <protectedRange sqref="C86" name="Range2"/>
    <protectedRange sqref="O11" name="Range6_1"/>
    <protectedRange sqref="O12:O78" name="Obseg3"/>
  </protectedRanges>
  <mergeCells count="69">
    <mergeCell ref="C79:F79"/>
    <mergeCell ref="C72:F72"/>
    <mergeCell ref="C73:F73"/>
    <mergeCell ref="C74:F74"/>
    <mergeCell ref="C75:F75"/>
    <mergeCell ref="C76:F76"/>
    <mergeCell ref="C71:F71"/>
    <mergeCell ref="C77:F77"/>
    <mergeCell ref="C78:F78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7D018-1866-488C-9DC9-2EBA346AC44E}">
  <dimension ref="A1:N32"/>
  <sheetViews>
    <sheetView topLeftCell="A6" zoomScaleNormal="100" workbookViewId="0">
      <selection activeCell="H22" sqref="H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76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77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305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8.75" customHeight="1" x14ac:dyDescent="0.3">
      <c r="A12" s="24">
        <v>1</v>
      </c>
      <c r="B12" s="25"/>
      <c r="C12" s="137" t="s">
        <v>306</v>
      </c>
      <c r="D12" s="138" t="s">
        <v>307</v>
      </c>
      <c r="E12" s="138" t="s">
        <v>307</v>
      </c>
      <c r="F12" s="139" t="s">
        <v>307</v>
      </c>
      <c r="G12" s="140" t="s">
        <v>304</v>
      </c>
      <c r="H12" s="26"/>
      <c r="I12" s="36">
        <v>70</v>
      </c>
      <c r="J12" s="28">
        <v>0</v>
      </c>
      <c r="K12" s="29">
        <v>9.5</v>
      </c>
      <c r="L12" s="30">
        <f t="shared" ref="L12:L16" si="0">PRODUCT(J12,1.095)</f>
        <v>0</v>
      </c>
      <c r="M12" s="31">
        <f>PRODUCT(I12,L12)</f>
        <v>0</v>
      </c>
      <c r="N12" s="31">
        <f>PRODUCT(I12,J12)</f>
        <v>0</v>
      </c>
    </row>
    <row r="13" spans="1:14" ht="18.75" customHeight="1" x14ac:dyDescent="0.3">
      <c r="A13" s="24">
        <f t="shared" ref="A13:A16" si="1">A12+1</f>
        <v>2</v>
      </c>
      <c r="B13" s="25"/>
      <c r="C13" s="137" t="s">
        <v>308</v>
      </c>
      <c r="D13" s="138" t="s">
        <v>307</v>
      </c>
      <c r="E13" s="138" t="s">
        <v>307</v>
      </c>
      <c r="F13" s="139" t="s">
        <v>307</v>
      </c>
      <c r="G13" s="140" t="s">
        <v>304</v>
      </c>
      <c r="H13" s="26"/>
      <c r="I13" s="36">
        <v>211</v>
      </c>
      <c r="J13" s="28">
        <v>0</v>
      </c>
      <c r="K13" s="29">
        <v>9.5</v>
      </c>
      <c r="L13" s="30">
        <f t="shared" si="0"/>
        <v>0</v>
      </c>
      <c r="M13" s="31">
        <f t="shared" ref="M13:M16" si="2">PRODUCT(I13,L13)</f>
        <v>0</v>
      </c>
      <c r="N13" s="31">
        <f t="shared" ref="N13:N16" si="3">PRODUCT(I13,J13)</f>
        <v>0</v>
      </c>
    </row>
    <row r="14" spans="1:14" ht="15" customHeight="1" x14ac:dyDescent="0.3">
      <c r="A14" s="24">
        <f t="shared" si="1"/>
        <v>3</v>
      </c>
      <c r="B14" s="32"/>
      <c r="C14" s="137" t="s">
        <v>309</v>
      </c>
      <c r="D14" s="138"/>
      <c r="E14" s="138"/>
      <c r="F14" s="139"/>
      <c r="G14" s="140" t="s">
        <v>304</v>
      </c>
      <c r="H14" s="26"/>
      <c r="I14" s="36">
        <v>2200</v>
      </c>
      <c r="J14" s="28">
        <v>0</v>
      </c>
      <c r="K14" s="29">
        <v>9.5</v>
      </c>
      <c r="L14" s="30">
        <f t="shared" si="0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1"/>
        <v>4</v>
      </c>
      <c r="B15" s="32"/>
      <c r="C15" s="137" t="s">
        <v>310</v>
      </c>
      <c r="D15" s="138"/>
      <c r="E15" s="138"/>
      <c r="F15" s="139"/>
      <c r="G15" s="140" t="s">
        <v>304</v>
      </c>
      <c r="H15" s="26"/>
      <c r="I15" s="36">
        <v>270</v>
      </c>
      <c r="J15" s="28">
        <v>0</v>
      </c>
      <c r="K15" s="29">
        <v>9.5</v>
      </c>
      <c r="L15" s="30">
        <f t="shared" si="0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1"/>
        <v>5</v>
      </c>
      <c r="B16" s="32"/>
      <c r="C16" s="137" t="s">
        <v>311</v>
      </c>
      <c r="D16" s="138"/>
      <c r="E16" s="138"/>
      <c r="F16" s="139"/>
      <c r="G16" s="140" t="s">
        <v>304</v>
      </c>
      <c r="H16" s="26"/>
      <c r="I16" s="36">
        <v>270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12.75" customHeight="1" x14ac:dyDescent="0.3">
      <c r="A17" s="41"/>
      <c r="B17" s="41"/>
      <c r="C17" s="92" t="s">
        <v>312</v>
      </c>
      <c r="D17" s="92"/>
      <c r="E17" s="92"/>
      <c r="F17" s="92"/>
      <c r="G17" s="42"/>
      <c r="H17" s="42"/>
      <c r="I17" s="42"/>
      <c r="J17" s="43"/>
      <c r="K17" s="42"/>
      <c r="L17" s="44"/>
      <c r="M17" s="45">
        <f>SUM(M12:M16)</f>
        <v>0</v>
      </c>
      <c r="N17" s="45">
        <f>SUM(N12:N16)</f>
        <v>0</v>
      </c>
    </row>
    <row r="18" spans="1:14" ht="12.7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145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8" t="s">
        <v>26</v>
      </c>
      <c r="B24" s="48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19</v>
      </c>
      <c r="B26" s="4"/>
      <c r="C26" s="4"/>
      <c r="D26" s="4"/>
      <c r="E26" s="4"/>
      <c r="F26" s="4"/>
      <c r="G26" s="4"/>
      <c r="H26" s="46" t="s">
        <v>20</v>
      </c>
      <c r="I26" s="4"/>
      <c r="J26" s="4"/>
      <c r="K26" s="4" t="s">
        <v>21</v>
      </c>
      <c r="L26" s="4"/>
      <c r="M26" s="4"/>
      <c r="N26" s="4"/>
    </row>
    <row r="29" spans="1:14" ht="12.75" customHeight="1" x14ac:dyDescent="0.3">
      <c r="B29" s="47"/>
      <c r="C29" s="47"/>
    </row>
    <row r="30" spans="1:14" ht="12.75" customHeight="1" x14ac:dyDescent="0.3">
      <c r="B30" s="47"/>
      <c r="C30" s="47"/>
    </row>
    <row r="31" spans="1:14" ht="12.75" customHeight="1" x14ac:dyDescent="0.3">
      <c r="B31" s="47"/>
      <c r="C31" s="47"/>
    </row>
    <row r="32" spans="1:14" ht="12.75" customHeight="1" x14ac:dyDescent="0.3">
      <c r="B32" s="47"/>
      <c r="C32" s="47"/>
    </row>
  </sheetData>
  <sheetProtection algorithmName="SHA-512" hashValue="ZEOygiIPyXALBstQMgGdNzC9KlBRdoVxyjFjME/6FEYnnvEcPf48qojY0wHO2uVgDHajWLMs4hFZX2W4c9ZB3A==" saltValue="ovqnNIL3C25/E9z9l0Y9RQ==" spinCount="100000" sheet="1" objects="1" scenarios="1"/>
  <protectedRanges>
    <protectedRange sqref="C26" name="Obseg3"/>
    <protectedRange sqref="C4:C5" name="Obseg2"/>
    <protectedRange sqref="C26" name="Range2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DE82C-F97D-4247-8830-6B597A45F435}">
  <dimension ref="A1:N60"/>
  <sheetViews>
    <sheetView topLeftCell="A3" zoomScaleNormal="100" workbookViewId="0">
      <selection activeCell="C54" sqref="C5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76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77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313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8.75" customHeight="1" x14ac:dyDescent="0.3">
      <c r="A12" s="24">
        <v>1</v>
      </c>
      <c r="B12" s="25"/>
      <c r="C12" s="119" t="s">
        <v>314</v>
      </c>
      <c r="D12" s="120" t="s">
        <v>315</v>
      </c>
      <c r="E12" s="120" t="s">
        <v>315</v>
      </c>
      <c r="F12" s="121" t="s">
        <v>315</v>
      </c>
      <c r="G12" s="122" t="s">
        <v>14</v>
      </c>
      <c r="H12" s="26"/>
      <c r="I12" s="40">
        <v>650</v>
      </c>
      <c r="J12" s="28">
        <v>0</v>
      </c>
      <c r="K12" s="29">
        <v>9.5</v>
      </c>
      <c r="L12" s="30">
        <f t="shared" ref="L12:L45" si="0">PRODUCT(J12,1.095)</f>
        <v>0</v>
      </c>
      <c r="M12" s="31">
        <f>PRODUCT(I12,L12)</f>
        <v>0</v>
      </c>
      <c r="N12" s="31">
        <f>PRODUCT(I12,J12)</f>
        <v>0</v>
      </c>
    </row>
    <row r="13" spans="1:14" ht="24.95" customHeight="1" x14ac:dyDescent="0.3">
      <c r="A13" s="37">
        <f t="shared" ref="A13:A45" si="1">A12+1</f>
        <v>2</v>
      </c>
      <c r="B13" s="32"/>
      <c r="C13" s="119" t="s">
        <v>316</v>
      </c>
      <c r="D13" s="120" t="s">
        <v>316</v>
      </c>
      <c r="E13" s="120" t="s">
        <v>316</v>
      </c>
      <c r="F13" s="121" t="s">
        <v>316</v>
      </c>
      <c r="G13" s="122" t="s">
        <v>14</v>
      </c>
      <c r="H13" s="38"/>
      <c r="I13" s="40">
        <v>6</v>
      </c>
      <c r="J13" s="39">
        <v>0</v>
      </c>
      <c r="K13" s="33">
        <v>9.5</v>
      </c>
      <c r="L13" s="34">
        <f t="shared" si="0"/>
        <v>0</v>
      </c>
      <c r="M13" s="35">
        <f t="shared" ref="M13:M45" si="2">PRODUCT(I13,L13)</f>
        <v>0</v>
      </c>
      <c r="N13" s="35">
        <f t="shared" ref="N13:N45" si="3">PRODUCT(I13,J13)</f>
        <v>0</v>
      </c>
    </row>
    <row r="14" spans="1:14" ht="24.95" customHeight="1" x14ac:dyDescent="0.3">
      <c r="A14" s="37">
        <f t="shared" si="1"/>
        <v>3</v>
      </c>
      <c r="B14" s="32"/>
      <c r="C14" s="119" t="s">
        <v>317</v>
      </c>
      <c r="D14" s="120" t="s">
        <v>317</v>
      </c>
      <c r="E14" s="120" t="s">
        <v>317</v>
      </c>
      <c r="F14" s="121" t="s">
        <v>317</v>
      </c>
      <c r="G14" s="122" t="s">
        <v>14</v>
      </c>
      <c r="H14" s="38"/>
      <c r="I14" s="40">
        <v>80</v>
      </c>
      <c r="J14" s="39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24.95" customHeight="1" x14ac:dyDescent="0.3">
      <c r="A15" s="37">
        <f t="shared" si="1"/>
        <v>4</v>
      </c>
      <c r="B15" s="32"/>
      <c r="C15" s="119" t="s">
        <v>318</v>
      </c>
      <c r="D15" s="120" t="s">
        <v>318</v>
      </c>
      <c r="E15" s="120" t="s">
        <v>318</v>
      </c>
      <c r="F15" s="121" t="s">
        <v>318</v>
      </c>
      <c r="G15" s="122" t="s">
        <v>14</v>
      </c>
      <c r="H15" s="38"/>
      <c r="I15" s="40">
        <v>10</v>
      </c>
      <c r="J15" s="39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3">
      <c r="A16" s="24">
        <f t="shared" si="1"/>
        <v>5</v>
      </c>
      <c r="B16" s="32"/>
      <c r="C16" s="119" t="s">
        <v>319</v>
      </c>
      <c r="D16" s="120" t="s">
        <v>320</v>
      </c>
      <c r="E16" s="120" t="s">
        <v>320</v>
      </c>
      <c r="F16" s="121" t="s">
        <v>320</v>
      </c>
      <c r="G16" s="122" t="s">
        <v>14</v>
      </c>
      <c r="H16" s="26"/>
      <c r="I16" s="40">
        <v>48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1"/>
        <v>6</v>
      </c>
      <c r="B17" s="32"/>
      <c r="C17" s="119" t="s">
        <v>321</v>
      </c>
      <c r="D17" s="120" t="s">
        <v>322</v>
      </c>
      <c r="E17" s="120" t="s">
        <v>322</v>
      </c>
      <c r="F17" s="121" t="s">
        <v>322</v>
      </c>
      <c r="G17" s="122" t="s">
        <v>14</v>
      </c>
      <c r="H17" s="26"/>
      <c r="I17" s="40">
        <v>280</v>
      </c>
      <c r="J17" s="28">
        <v>0</v>
      </c>
      <c r="K17" s="29">
        <v>9.5</v>
      </c>
      <c r="L17" s="30">
        <f t="shared" si="0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1"/>
        <v>7</v>
      </c>
      <c r="B18" s="32"/>
      <c r="C18" s="119" t="s">
        <v>323</v>
      </c>
      <c r="D18" s="120" t="s">
        <v>323</v>
      </c>
      <c r="E18" s="120" t="s">
        <v>323</v>
      </c>
      <c r="F18" s="121" t="s">
        <v>323</v>
      </c>
      <c r="G18" s="122" t="s">
        <v>14</v>
      </c>
      <c r="H18" s="26"/>
      <c r="I18" s="40">
        <v>80</v>
      </c>
      <c r="J18" s="28">
        <v>0</v>
      </c>
      <c r="K18" s="29">
        <v>9.5</v>
      </c>
      <c r="L18" s="30">
        <f t="shared" si="0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1"/>
        <v>8</v>
      </c>
      <c r="B19" s="32"/>
      <c r="C19" s="119" t="s">
        <v>324</v>
      </c>
      <c r="D19" s="120" t="s">
        <v>324</v>
      </c>
      <c r="E19" s="120" t="s">
        <v>324</v>
      </c>
      <c r="F19" s="121" t="s">
        <v>324</v>
      </c>
      <c r="G19" s="122" t="s">
        <v>14</v>
      </c>
      <c r="H19" s="26"/>
      <c r="I19" s="40">
        <v>6</v>
      </c>
      <c r="J19" s="28">
        <v>0</v>
      </c>
      <c r="K19" s="29">
        <v>9.5</v>
      </c>
      <c r="L19" s="30">
        <f t="shared" si="0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1"/>
        <v>9</v>
      </c>
      <c r="B20" s="32"/>
      <c r="C20" s="119" t="s">
        <v>325</v>
      </c>
      <c r="D20" s="120" t="s">
        <v>325</v>
      </c>
      <c r="E20" s="120" t="s">
        <v>325</v>
      </c>
      <c r="F20" s="121" t="s">
        <v>325</v>
      </c>
      <c r="G20" s="122" t="s">
        <v>14</v>
      </c>
      <c r="H20" s="26"/>
      <c r="I20" s="40">
        <v>100</v>
      </c>
      <c r="J20" s="28">
        <v>0</v>
      </c>
      <c r="K20" s="29">
        <v>9.5</v>
      </c>
      <c r="L20" s="30">
        <f t="shared" si="0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1"/>
        <v>10</v>
      </c>
      <c r="B21" s="32"/>
      <c r="C21" s="119" t="s">
        <v>326</v>
      </c>
      <c r="D21" s="120" t="s">
        <v>326</v>
      </c>
      <c r="E21" s="120" t="s">
        <v>326</v>
      </c>
      <c r="F21" s="121" t="s">
        <v>326</v>
      </c>
      <c r="G21" s="122" t="s">
        <v>14</v>
      </c>
      <c r="H21" s="26"/>
      <c r="I21" s="40">
        <v>45</v>
      </c>
      <c r="J21" s="28">
        <v>0</v>
      </c>
      <c r="K21" s="29">
        <v>9.5</v>
      </c>
      <c r="L21" s="30">
        <f t="shared" si="0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1"/>
        <v>11</v>
      </c>
      <c r="B22" s="32"/>
      <c r="C22" s="119" t="s">
        <v>327</v>
      </c>
      <c r="D22" s="120" t="s">
        <v>327</v>
      </c>
      <c r="E22" s="120" t="s">
        <v>327</v>
      </c>
      <c r="F22" s="121" t="s">
        <v>327</v>
      </c>
      <c r="G22" s="122" t="s">
        <v>14</v>
      </c>
      <c r="H22" s="26"/>
      <c r="I22" s="40">
        <v>45</v>
      </c>
      <c r="J22" s="28">
        <v>0</v>
      </c>
      <c r="K22" s="29">
        <v>9.5</v>
      </c>
      <c r="L22" s="30">
        <f t="shared" si="0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1"/>
        <v>12</v>
      </c>
      <c r="B23" s="32"/>
      <c r="C23" s="119" t="s">
        <v>328</v>
      </c>
      <c r="D23" s="120" t="s">
        <v>329</v>
      </c>
      <c r="E23" s="120" t="s">
        <v>329</v>
      </c>
      <c r="F23" s="121" t="s">
        <v>329</v>
      </c>
      <c r="G23" s="122" t="s">
        <v>14</v>
      </c>
      <c r="H23" s="26"/>
      <c r="I23" s="40">
        <v>30</v>
      </c>
      <c r="J23" s="28">
        <v>0</v>
      </c>
      <c r="K23" s="29">
        <v>9.5</v>
      </c>
      <c r="L23" s="30">
        <f t="shared" si="0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1"/>
        <v>13</v>
      </c>
      <c r="B24" s="32"/>
      <c r="C24" s="119" t="s">
        <v>330</v>
      </c>
      <c r="D24" s="120" t="s">
        <v>331</v>
      </c>
      <c r="E24" s="120" t="s">
        <v>331</v>
      </c>
      <c r="F24" s="121" t="s">
        <v>331</v>
      </c>
      <c r="G24" s="122" t="s">
        <v>14</v>
      </c>
      <c r="H24" s="26"/>
      <c r="I24" s="40">
        <v>35</v>
      </c>
      <c r="J24" s="28">
        <v>0</v>
      </c>
      <c r="K24" s="29">
        <v>9.5</v>
      </c>
      <c r="L24" s="30">
        <f t="shared" si="0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1"/>
        <v>14</v>
      </c>
      <c r="B25" s="32"/>
      <c r="C25" s="119" t="s">
        <v>332</v>
      </c>
      <c r="D25" s="120" t="s">
        <v>332</v>
      </c>
      <c r="E25" s="120" t="s">
        <v>332</v>
      </c>
      <c r="F25" s="121" t="s">
        <v>332</v>
      </c>
      <c r="G25" s="122" t="s">
        <v>198</v>
      </c>
      <c r="H25" s="26"/>
      <c r="I25" s="40">
        <v>870</v>
      </c>
      <c r="J25" s="28">
        <v>0</v>
      </c>
      <c r="K25" s="29">
        <v>9.5</v>
      </c>
      <c r="L25" s="30">
        <f t="shared" si="0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1"/>
        <v>15</v>
      </c>
      <c r="B26" s="32"/>
      <c r="C26" s="119" t="s">
        <v>333</v>
      </c>
      <c r="D26" s="120" t="s">
        <v>333</v>
      </c>
      <c r="E26" s="120" t="s">
        <v>333</v>
      </c>
      <c r="F26" s="121" t="s">
        <v>333</v>
      </c>
      <c r="G26" s="122" t="s">
        <v>198</v>
      </c>
      <c r="H26" s="26"/>
      <c r="I26" s="40">
        <v>1000</v>
      </c>
      <c r="J26" s="28">
        <v>0</v>
      </c>
      <c r="K26" s="29">
        <v>9.5</v>
      </c>
      <c r="L26" s="30">
        <f t="shared" si="0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 t="shared" si="1"/>
        <v>16</v>
      </c>
      <c r="B27" s="32"/>
      <c r="C27" s="133" t="s">
        <v>334</v>
      </c>
      <c r="D27" s="134" t="s">
        <v>335</v>
      </c>
      <c r="E27" s="134" t="s">
        <v>335</v>
      </c>
      <c r="F27" s="135" t="s">
        <v>335</v>
      </c>
      <c r="G27" s="122" t="s">
        <v>14</v>
      </c>
      <c r="H27" s="26"/>
      <c r="I27" s="40">
        <v>90</v>
      </c>
      <c r="J27" s="28">
        <v>0</v>
      </c>
      <c r="K27" s="29">
        <v>9.5</v>
      </c>
      <c r="L27" s="30">
        <f t="shared" si="0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 t="shared" si="1"/>
        <v>17</v>
      </c>
      <c r="B28" s="32"/>
      <c r="C28" s="119" t="s">
        <v>336</v>
      </c>
      <c r="D28" s="120" t="s">
        <v>337</v>
      </c>
      <c r="E28" s="120" t="s">
        <v>337</v>
      </c>
      <c r="F28" s="121" t="s">
        <v>337</v>
      </c>
      <c r="G28" s="122" t="s">
        <v>14</v>
      </c>
      <c r="H28" s="26"/>
      <c r="I28" s="40">
        <v>115</v>
      </c>
      <c r="J28" s="28">
        <v>0</v>
      </c>
      <c r="K28" s="29">
        <v>9.5</v>
      </c>
      <c r="L28" s="30">
        <f t="shared" si="0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24">
        <f t="shared" si="1"/>
        <v>18</v>
      </c>
      <c r="B29" s="32"/>
      <c r="C29" s="119" t="s">
        <v>338</v>
      </c>
      <c r="D29" s="120" t="s">
        <v>339</v>
      </c>
      <c r="E29" s="120" t="s">
        <v>339</v>
      </c>
      <c r="F29" s="121" t="s">
        <v>339</v>
      </c>
      <c r="G29" s="122" t="s">
        <v>14</v>
      </c>
      <c r="H29" s="26"/>
      <c r="I29" s="40">
        <v>90</v>
      </c>
      <c r="J29" s="28">
        <v>0</v>
      </c>
      <c r="K29" s="29">
        <v>9.5</v>
      </c>
      <c r="L29" s="30">
        <f t="shared" si="0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24">
        <f t="shared" si="1"/>
        <v>19</v>
      </c>
      <c r="B30" s="32"/>
      <c r="C30" s="119" t="s">
        <v>340</v>
      </c>
      <c r="D30" s="120" t="s">
        <v>341</v>
      </c>
      <c r="E30" s="120" t="s">
        <v>341</v>
      </c>
      <c r="F30" s="121" t="s">
        <v>341</v>
      </c>
      <c r="G30" s="122" t="s">
        <v>14</v>
      </c>
      <c r="H30" s="26"/>
      <c r="I30" s="40">
        <v>50</v>
      </c>
      <c r="J30" s="28">
        <v>0</v>
      </c>
      <c r="K30" s="29">
        <v>9.5</v>
      </c>
      <c r="L30" s="30">
        <f t="shared" si="0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24">
        <f t="shared" si="1"/>
        <v>20</v>
      </c>
      <c r="B31" s="32"/>
      <c r="C31" s="119" t="s">
        <v>342</v>
      </c>
      <c r="D31" s="120" t="s">
        <v>343</v>
      </c>
      <c r="E31" s="120" t="s">
        <v>343</v>
      </c>
      <c r="F31" s="121" t="s">
        <v>343</v>
      </c>
      <c r="G31" s="122" t="s">
        <v>14</v>
      </c>
      <c r="H31" s="26"/>
      <c r="I31" s="40">
        <v>25</v>
      </c>
      <c r="J31" s="28">
        <v>0</v>
      </c>
      <c r="K31" s="29">
        <v>9.5</v>
      </c>
      <c r="L31" s="30">
        <f t="shared" si="0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24">
        <f t="shared" si="1"/>
        <v>21</v>
      </c>
      <c r="B32" s="32"/>
      <c r="C32" s="119" t="s">
        <v>344</v>
      </c>
      <c r="D32" s="120" t="s">
        <v>345</v>
      </c>
      <c r="E32" s="120" t="s">
        <v>345</v>
      </c>
      <c r="F32" s="121" t="s">
        <v>345</v>
      </c>
      <c r="G32" s="122" t="s">
        <v>14</v>
      </c>
      <c r="H32" s="26"/>
      <c r="I32" s="40">
        <v>60</v>
      </c>
      <c r="J32" s="28">
        <v>0</v>
      </c>
      <c r="K32" s="29">
        <v>9.5</v>
      </c>
      <c r="L32" s="30">
        <f t="shared" si="0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24">
        <f t="shared" si="1"/>
        <v>22</v>
      </c>
      <c r="B33" s="32"/>
      <c r="C33" s="119" t="s">
        <v>346</v>
      </c>
      <c r="D33" s="120" t="s">
        <v>347</v>
      </c>
      <c r="E33" s="120" t="s">
        <v>347</v>
      </c>
      <c r="F33" s="121" t="s">
        <v>347</v>
      </c>
      <c r="G33" s="122" t="s">
        <v>14</v>
      </c>
      <c r="H33" s="26"/>
      <c r="I33" s="40">
        <v>30</v>
      </c>
      <c r="J33" s="28">
        <v>0</v>
      </c>
      <c r="K33" s="29">
        <v>9.5</v>
      </c>
      <c r="L33" s="30">
        <f t="shared" si="0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24">
        <f t="shared" si="1"/>
        <v>23</v>
      </c>
      <c r="B34" s="32"/>
      <c r="C34" s="119" t="s">
        <v>348</v>
      </c>
      <c r="D34" s="120" t="s">
        <v>349</v>
      </c>
      <c r="E34" s="120" t="s">
        <v>349</v>
      </c>
      <c r="F34" s="121" t="s">
        <v>349</v>
      </c>
      <c r="G34" s="122" t="s">
        <v>14</v>
      </c>
      <c r="H34" s="26"/>
      <c r="I34" s="40">
        <v>30</v>
      </c>
      <c r="J34" s="28">
        <v>0</v>
      </c>
      <c r="K34" s="29">
        <v>9.5</v>
      </c>
      <c r="L34" s="30">
        <f t="shared" si="0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3">
      <c r="A35" s="24">
        <f t="shared" si="1"/>
        <v>24</v>
      </c>
      <c r="B35" s="32"/>
      <c r="C35" s="119" t="s">
        <v>350</v>
      </c>
      <c r="D35" s="120" t="s">
        <v>351</v>
      </c>
      <c r="E35" s="120" t="s">
        <v>351</v>
      </c>
      <c r="F35" s="121" t="s">
        <v>351</v>
      </c>
      <c r="G35" s="122" t="s">
        <v>14</v>
      </c>
      <c r="H35" s="26"/>
      <c r="I35" s="40">
        <v>30</v>
      </c>
      <c r="J35" s="28">
        <v>0</v>
      </c>
      <c r="K35" s="29">
        <v>9.5</v>
      </c>
      <c r="L35" s="30">
        <f t="shared" si="0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3">
      <c r="A36" s="24">
        <f t="shared" si="1"/>
        <v>25</v>
      </c>
      <c r="B36" s="32"/>
      <c r="C36" s="119" t="s">
        <v>352</v>
      </c>
      <c r="D36" s="120" t="s">
        <v>352</v>
      </c>
      <c r="E36" s="120" t="s">
        <v>352</v>
      </c>
      <c r="F36" s="121" t="s">
        <v>352</v>
      </c>
      <c r="G36" s="122" t="s">
        <v>14</v>
      </c>
      <c r="H36" s="26"/>
      <c r="I36" s="40">
        <v>90</v>
      </c>
      <c r="J36" s="28">
        <v>0</v>
      </c>
      <c r="K36" s="29">
        <v>9.5</v>
      </c>
      <c r="L36" s="30">
        <f t="shared" si="0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3">
      <c r="A37" s="24">
        <f t="shared" si="1"/>
        <v>26</v>
      </c>
      <c r="B37" s="32"/>
      <c r="C37" s="133" t="s">
        <v>353</v>
      </c>
      <c r="D37" s="134" t="s">
        <v>354</v>
      </c>
      <c r="E37" s="134" t="s">
        <v>354</v>
      </c>
      <c r="F37" s="135" t="s">
        <v>354</v>
      </c>
      <c r="G37" s="122" t="s">
        <v>14</v>
      </c>
      <c r="H37" s="26"/>
      <c r="I37" s="136">
        <v>40</v>
      </c>
      <c r="J37" s="28">
        <v>0</v>
      </c>
      <c r="K37" s="29">
        <v>9.5</v>
      </c>
      <c r="L37" s="30">
        <f t="shared" si="0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3">
      <c r="A38" s="24">
        <f t="shared" si="1"/>
        <v>27</v>
      </c>
      <c r="B38" s="32"/>
      <c r="C38" s="133" t="s">
        <v>355</v>
      </c>
      <c r="D38" s="134" t="s">
        <v>356</v>
      </c>
      <c r="E38" s="134" t="s">
        <v>356</v>
      </c>
      <c r="F38" s="135" t="s">
        <v>356</v>
      </c>
      <c r="G38" s="122" t="s">
        <v>14</v>
      </c>
      <c r="H38" s="26"/>
      <c r="I38" s="136">
        <v>40</v>
      </c>
      <c r="J38" s="28">
        <v>0</v>
      </c>
      <c r="K38" s="29">
        <v>9.5</v>
      </c>
      <c r="L38" s="30">
        <f t="shared" si="0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3">
      <c r="A39" s="24">
        <f t="shared" si="1"/>
        <v>28</v>
      </c>
      <c r="B39" s="32"/>
      <c r="C39" s="133" t="s">
        <v>357</v>
      </c>
      <c r="D39" s="134" t="s">
        <v>357</v>
      </c>
      <c r="E39" s="134" t="s">
        <v>357</v>
      </c>
      <c r="F39" s="135" t="s">
        <v>357</v>
      </c>
      <c r="G39" s="122" t="s">
        <v>14</v>
      </c>
      <c r="H39" s="26"/>
      <c r="I39" s="136">
        <v>14</v>
      </c>
      <c r="J39" s="28">
        <v>0</v>
      </c>
      <c r="K39" s="29">
        <v>9.5</v>
      </c>
      <c r="L39" s="30">
        <f t="shared" si="0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3">
      <c r="A40" s="24">
        <f t="shared" si="1"/>
        <v>29</v>
      </c>
      <c r="B40" s="32"/>
      <c r="C40" s="133" t="s">
        <v>358</v>
      </c>
      <c r="D40" s="134" t="s">
        <v>358</v>
      </c>
      <c r="E40" s="134" t="s">
        <v>358</v>
      </c>
      <c r="F40" s="135" t="s">
        <v>358</v>
      </c>
      <c r="G40" s="122" t="s">
        <v>14</v>
      </c>
      <c r="H40" s="26"/>
      <c r="I40" s="136">
        <v>320</v>
      </c>
      <c r="J40" s="28">
        <v>0</v>
      </c>
      <c r="K40" s="29">
        <v>9.5</v>
      </c>
      <c r="L40" s="30">
        <f t="shared" si="0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3">
      <c r="A41" s="24">
        <f t="shared" si="1"/>
        <v>30</v>
      </c>
      <c r="B41" s="32"/>
      <c r="C41" s="133" t="s">
        <v>359</v>
      </c>
      <c r="D41" s="134" t="s">
        <v>359</v>
      </c>
      <c r="E41" s="134" t="s">
        <v>359</v>
      </c>
      <c r="F41" s="135" t="s">
        <v>359</v>
      </c>
      <c r="G41" s="122" t="s">
        <v>14</v>
      </c>
      <c r="H41" s="26"/>
      <c r="I41" s="136">
        <v>15</v>
      </c>
      <c r="J41" s="28">
        <v>0</v>
      </c>
      <c r="K41" s="29">
        <v>9.5</v>
      </c>
      <c r="L41" s="30">
        <f t="shared" si="0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3">
      <c r="A42" s="24">
        <f t="shared" si="1"/>
        <v>31</v>
      </c>
      <c r="B42" s="32"/>
      <c r="C42" s="133" t="s">
        <v>360</v>
      </c>
      <c r="D42" s="134" t="s">
        <v>360</v>
      </c>
      <c r="E42" s="134" t="s">
        <v>360</v>
      </c>
      <c r="F42" s="135" t="s">
        <v>360</v>
      </c>
      <c r="G42" s="122" t="s">
        <v>14</v>
      </c>
      <c r="H42" s="26"/>
      <c r="I42" s="136">
        <v>15</v>
      </c>
      <c r="J42" s="28">
        <v>0</v>
      </c>
      <c r="K42" s="29">
        <v>9.5</v>
      </c>
      <c r="L42" s="30">
        <f t="shared" si="0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3">
      <c r="A43" s="24">
        <f t="shared" si="1"/>
        <v>32</v>
      </c>
      <c r="B43" s="32"/>
      <c r="C43" s="133" t="s">
        <v>361</v>
      </c>
      <c r="D43" s="134" t="s">
        <v>361</v>
      </c>
      <c r="E43" s="134" t="s">
        <v>361</v>
      </c>
      <c r="F43" s="135" t="s">
        <v>361</v>
      </c>
      <c r="G43" s="122" t="s">
        <v>14</v>
      </c>
      <c r="H43" s="38"/>
      <c r="I43" s="136">
        <v>15</v>
      </c>
      <c r="J43" s="28">
        <v>0</v>
      </c>
      <c r="K43" s="29">
        <v>9.5</v>
      </c>
      <c r="L43" s="30">
        <f t="shared" si="0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3">
      <c r="A44" s="24">
        <f t="shared" si="1"/>
        <v>33</v>
      </c>
      <c r="B44" s="25"/>
      <c r="C44" s="133" t="s">
        <v>362</v>
      </c>
      <c r="D44" s="134" t="s">
        <v>362</v>
      </c>
      <c r="E44" s="134" t="s">
        <v>362</v>
      </c>
      <c r="F44" s="135" t="s">
        <v>362</v>
      </c>
      <c r="G44" s="122" t="s">
        <v>14</v>
      </c>
      <c r="H44" s="26"/>
      <c r="I44" s="136">
        <v>15</v>
      </c>
      <c r="J44" s="28">
        <v>0</v>
      </c>
      <c r="K44" s="29">
        <v>9.5</v>
      </c>
      <c r="L44" s="30">
        <f t="shared" si="0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3">
      <c r="A45" s="24">
        <f t="shared" si="1"/>
        <v>34</v>
      </c>
      <c r="B45" s="25"/>
      <c r="C45" s="133" t="s">
        <v>363</v>
      </c>
      <c r="D45" s="134" t="s">
        <v>364</v>
      </c>
      <c r="E45" s="134" t="s">
        <v>364</v>
      </c>
      <c r="F45" s="135" t="s">
        <v>364</v>
      </c>
      <c r="G45" s="122" t="s">
        <v>14</v>
      </c>
      <c r="H45" s="26"/>
      <c r="I45" s="136">
        <v>60</v>
      </c>
      <c r="J45" s="28">
        <v>0</v>
      </c>
      <c r="K45" s="29">
        <v>9.5</v>
      </c>
      <c r="L45" s="30">
        <f t="shared" si="0"/>
        <v>0</v>
      </c>
      <c r="M45" s="31">
        <f t="shared" si="2"/>
        <v>0</v>
      </c>
      <c r="N45" s="31">
        <f t="shared" si="3"/>
        <v>0</v>
      </c>
    </row>
    <row r="46" spans="1:14" ht="12.75" customHeight="1" x14ac:dyDescent="0.3">
      <c r="A46" s="41"/>
      <c r="B46" s="41"/>
      <c r="C46" s="92" t="s">
        <v>365</v>
      </c>
      <c r="D46" s="92"/>
      <c r="E46" s="92"/>
      <c r="F46" s="92"/>
      <c r="G46" s="42"/>
      <c r="H46" s="42"/>
      <c r="I46" s="42"/>
      <c r="J46" s="43"/>
      <c r="K46" s="42"/>
      <c r="L46" s="44"/>
      <c r="M46" s="45">
        <f>SUM(M12:M45)</f>
        <v>0</v>
      </c>
      <c r="N46" s="45">
        <f>SUM(N12:N45)</f>
        <v>0</v>
      </c>
    </row>
    <row r="47" spans="1:14" ht="12.7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16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17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3">
      <c r="A50" s="4" t="s">
        <v>18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3">
      <c r="A51" s="4" t="s">
        <v>145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3">
      <c r="A54" s="4" t="s">
        <v>19</v>
      </c>
      <c r="B54" s="4"/>
      <c r="C54" s="4"/>
      <c r="D54" s="4"/>
      <c r="E54" s="4"/>
      <c r="F54" s="4"/>
      <c r="G54" s="4"/>
      <c r="H54" s="46" t="s">
        <v>20</v>
      </c>
      <c r="I54" s="4"/>
      <c r="J54" s="4"/>
      <c r="K54" s="4" t="s">
        <v>21</v>
      </c>
      <c r="L54" s="4"/>
      <c r="M54" s="4"/>
      <c r="N54" s="4"/>
    </row>
    <row r="57" spans="1:14" ht="12.75" customHeight="1" x14ac:dyDescent="0.3">
      <c r="B57" s="47"/>
      <c r="C57" s="47"/>
    </row>
    <row r="58" spans="1:14" ht="12.75" customHeight="1" x14ac:dyDescent="0.3">
      <c r="B58" s="47"/>
      <c r="C58" s="47"/>
    </row>
    <row r="59" spans="1:14" ht="12.75" customHeight="1" x14ac:dyDescent="0.3">
      <c r="B59" s="47"/>
      <c r="C59" s="47"/>
    </row>
    <row r="60" spans="1:14" ht="12.75" customHeight="1" x14ac:dyDescent="0.3">
      <c r="B60" s="47"/>
      <c r="C60" s="47"/>
    </row>
  </sheetData>
  <sheetProtection algorithmName="SHA-512" hashValue="LcWjGENkOUiJLMzKC1yexNNdBewy1DWyzWYZ3HuCSFN/I43GkFx+EPWoEjr79f28ISXvl3cTb6sxOwnKHehhdQ==" saltValue="xBgRt+REzVVBHsr3VCtvzA==" spinCount="100000" sheet="1" objects="1" scenarios="1"/>
  <protectedRanges>
    <protectedRange sqref="C54" name="Obseg3"/>
    <protectedRange sqref="C4:C5" name="Obseg2"/>
    <protectedRange sqref="C54" name="Range2"/>
  </protectedRanges>
  <mergeCells count="36">
    <mergeCell ref="C46:F46"/>
    <mergeCell ref="C41:F41"/>
    <mergeCell ref="C42:F42"/>
    <mergeCell ref="C43:F43"/>
    <mergeCell ref="C44:F44"/>
    <mergeCell ref="C45:F45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941A0-0225-4D5C-8D02-5D9EDB970EE4}">
  <dimension ref="A1:N60"/>
  <sheetViews>
    <sheetView zoomScaleNormal="100" workbookViewId="0">
      <selection activeCell="I16" sqref="I1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76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77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367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9" t="s">
        <v>368</v>
      </c>
      <c r="D12" s="120" t="s">
        <v>368</v>
      </c>
      <c r="E12" s="120" t="s">
        <v>368</v>
      </c>
      <c r="F12" s="121" t="s">
        <v>368</v>
      </c>
      <c r="G12" s="122" t="s">
        <v>14</v>
      </c>
      <c r="H12" s="26"/>
      <c r="I12" s="40">
        <v>200</v>
      </c>
      <c r="J12" s="28">
        <v>0</v>
      </c>
      <c r="K12" s="29">
        <v>9.5</v>
      </c>
      <c r="L12" s="30">
        <f t="shared" ref="L12:L26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37">
        <f t="shared" ref="A13:A45" si="1">A12+1</f>
        <v>2</v>
      </c>
      <c r="B13" s="32"/>
      <c r="C13" s="119" t="s">
        <v>369</v>
      </c>
      <c r="D13" s="120" t="s">
        <v>369</v>
      </c>
      <c r="E13" s="120" t="s">
        <v>369</v>
      </c>
      <c r="F13" s="121" t="s">
        <v>369</v>
      </c>
      <c r="G13" s="122" t="s">
        <v>14</v>
      </c>
      <c r="H13" s="38"/>
      <c r="I13" s="40">
        <v>350</v>
      </c>
      <c r="J13" s="39">
        <v>0</v>
      </c>
      <c r="K13" s="33">
        <v>9.5</v>
      </c>
      <c r="L13" s="34">
        <f t="shared" si="0"/>
        <v>0</v>
      </c>
      <c r="M13" s="35">
        <f t="shared" ref="M13:M26" si="2">PRODUCT(I13,L13)</f>
        <v>0</v>
      </c>
      <c r="N13" s="35">
        <f t="shared" ref="N13:N26" si="3">PRODUCT(I13,J13)</f>
        <v>0</v>
      </c>
    </row>
    <row r="14" spans="1:14" ht="15" customHeight="1" x14ac:dyDescent="0.3">
      <c r="A14" s="37">
        <f t="shared" si="1"/>
        <v>3</v>
      </c>
      <c r="B14" s="32"/>
      <c r="C14" s="119" t="s">
        <v>370</v>
      </c>
      <c r="D14" s="120" t="s">
        <v>370</v>
      </c>
      <c r="E14" s="120" t="s">
        <v>370</v>
      </c>
      <c r="F14" s="121" t="s">
        <v>370</v>
      </c>
      <c r="G14" s="122" t="s">
        <v>14</v>
      </c>
      <c r="H14" s="38"/>
      <c r="I14" s="40">
        <v>20</v>
      </c>
      <c r="J14" s="39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3">
      <c r="A15" s="37">
        <f t="shared" si="1"/>
        <v>4</v>
      </c>
      <c r="B15" s="32"/>
      <c r="C15" s="119" t="s">
        <v>371</v>
      </c>
      <c r="D15" s="120" t="s">
        <v>371</v>
      </c>
      <c r="E15" s="120" t="s">
        <v>371</v>
      </c>
      <c r="F15" s="121" t="s">
        <v>371</v>
      </c>
      <c r="G15" s="122" t="s">
        <v>14</v>
      </c>
      <c r="H15" s="38"/>
      <c r="I15" s="40">
        <v>450</v>
      </c>
      <c r="J15" s="39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3">
      <c r="A16" s="37">
        <f t="shared" si="1"/>
        <v>5</v>
      </c>
      <c r="B16" s="32"/>
      <c r="C16" s="119" t="s">
        <v>372</v>
      </c>
      <c r="D16" s="120" t="s">
        <v>372</v>
      </c>
      <c r="E16" s="120" t="s">
        <v>372</v>
      </c>
      <c r="F16" s="121" t="s">
        <v>372</v>
      </c>
      <c r="G16" s="122" t="s">
        <v>14</v>
      </c>
      <c r="H16" s="26"/>
      <c r="I16" s="40">
        <v>600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37">
        <f t="shared" si="1"/>
        <v>6</v>
      </c>
      <c r="B17" s="32"/>
      <c r="C17" s="119" t="s">
        <v>373</v>
      </c>
      <c r="D17" s="120" t="s">
        <v>373</v>
      </c>
      <c r="E17" s="120" t="s">
        <v>373</v>
      </c>
      <c r="F17" s="121" t="s">
        <v>373</v>
      </c>
      <c r="G17" s="122" t="s">
        <v>14</v>
      </c>
      <c r="H17" s="26"/>
      <c r="I17" s="40">
        <v>500</v>
      </c>
      <c r="J17" s="28">
        <v>0</v>
      </c>
      <c r="K17" s="29">
        <v>9.5</v>
      </c>
      <c r="L17" s="30">
        <f t="shared" si="0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37">
        <f t="shared" si="1"/>
        <v>7</v>
      </c>
      <c r="B18" s="32"/>
      <c r="C18" s="119" t="s">
        <v>374</v>
      </c>
      <c r="D18" s="120" t="s">
        <v>374</v>
      </c>
      <c r="E18" s="120" t="s">
        <v>374</v>
      </c>
      <c r="F18" s="121" t="s">
        <v>374</v>
      </c>
      <c r="G18" s="122" t="s">
        <v>14</v>
      </c>
      <c r="H18" s="26"/>
      <c r="I18" s="40">
        <v>200</v>
      </c>
      <c r="J18" s="28">
        <v>0</v>
      </c>
      <c r="K18" s="29">
        <v>9.5</v>
      </c>
      <c r="L18" s="30">
        <f t="shared" si="0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37">
        <f t="shared" si="1"/>
        <v>8</v>
      </c>
      <c r="B19" s="32"/>
      <c r="C19" s="119" t="s">
        <v>375</v>
      </c>
      <c r="D19" s="120" t="s">
        <v>375</v>
      </c>
      <c r="E19" s="120" t="s">
        <v>375</v>
      </c>
      <c r="F19" s="121" t="s">
        <v>375</v>
      </c>
      <c r="G19" s="122" t="s">
        <v>14</v>
      </c>
      <c r="H19" s="26"/>
      <c r="I19" s="40">
        <v>200</v>
      </c>
      <c r="J19" s="28">
        <v>0</v>
      </c>
      <c r="K19" s="29">
        <v>9.5</v>
      </c>
      <c r="L19" s="30">
        <f t="shared" si="0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37">
        <f t="shared" si="1"/>
        <v>9</v>
      </c>
      <c r="B20" s="32"/>
      <c r="C20" s="119" t="s">
        <v>376</v>
      </c>
      <c r="D20" s="120" t="s">
        <v>376</v>
      </c>
      <c r="E20" s="120" t="s">
        <v>376</v>
      </c>
      <c r="F20" s="121" t="s">
        <v>376</v>
      </c>
      <c r="G20" s="122" t="s">
        <v>14</v>
      </c>
      <c r="H20" s="26"/>
      <c r="I20" s="40">
        <v>300</v>
      </c>
      <c r="J20" s="28">
        <v>0</v>
      </c>
      <c r="K20" s="29">
        <v>9.5</v>
      </c>
      <c r="L20" s="30">
        <f t="shared" si="0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37">
        <f t="shared" si="1"/>
        <v>10</v>
      </c>
      <c r="B21" s="32"/>
      <c r="C21" s="119" t="s">
        <v>377</v>
      </c>
      <c r="D21" s="120" t="s">
        <v>377</v>
      </c>
      <c r="E21" s="120" t="s">
        <v>377</v>
      </c>
      <c r="F21" s="121" t="s">
        <v>377</v>
      </c>
      <c r="G21" s="122" t="s">
        <v>14</v>
      </c>
      <c r="H21" s="26"/>
      <c r="I21" s="40">
        <v>900</v>
      </c>
      <c r="J21" s="28">
        <v>0</v>
      </c>
      <c r="K21" s="29">
        <v>9.5</v>
      </c>
      <c r="L21" s="30">
        <f t="shared" si="0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37">
        <f t="shared" si="1"/>
        <v>11</v>
      </c>
      <c r="B22" s="32"/>
      <c r="C22" s="119" t="s">
        <v>378</v>
      </c>
      <c r="D22" s="120" t="s">
        <v>378</v>
      </c>
      <c r="E22" s="120" t="s">
        <v>378</v>
      </c>
      <c r="F22" s="121" t="s">
        <v>378</v>
      </c>
      <c r="G22" s="122" t="s">
        <v>14</v>
      </c>
      <c r="H22" s="26"/>
      <c r="I22" s="40">
        <v>270</v>
      </c>
      <c r="J22" s="28">
        <v>0</v>
      </c>
      <c r="K22" s="29">
        <v>9.5</v>
      </c>
      <c r="L22" s="30">
        <f t="shared" si="0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37">
        <f t="shared" si="1"/>
        <v>12</v>
      </c>
      <c r="B23" s="32"/>
      <c r="C23" s="119" t="s">
        <v>379</v>
      </c>
      <c r="D23" s="120" t="s">
        <v>379</v>
      </c>
      <c r="E23" s="120" t="s">
        <v>379</v>
      </c>
      <c r="F23" s="121" t="s">
        <v>379</v>
      </c>
      <c r="G23" s="122" t="s">
        <v>14</v>
      </c>
      <c r="H23" s="26"/>
      <c r="I23" s="40">
        <v>360</v>
      </c>
      <c r="J23" s="28">
        <v>0</v>
      </c>
      <c r="K23" s="29">
        <v>9.5</v>
      </c>
      <c r="L23" s="30">
        <f t="shared" si="0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37">
        <f t="shared" si="1"/>
        <v>13</v>
      </c>
      <c r="B24" s="32"/>
      <c r="C24" s="119" t="s">
        <v>380</v>
      </c>
      <c r="D24" s="120" t="s">
        <v>380</v>
      </c>
      <c r="E24" s="120" t="s">
        <v>380</v>
      </c>
      <c r="F24" s="121" t="s">
        <v>380</v>
      </c>
      <c r="G24" s="122" t="s">
        <v>14</v>
      </c>
      <c r="H24" s="26"/>
      <c r="I24" s="40">
        <v>200</v>
      </c>
      <c r="J24" s="28">
        <v>0</v>
      </c>
      <c r="K24" s="29">
        <v>9.5</v>
      </c>
      <c r="L24" s="30">
        <f t="shared" si="0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37">
        <f t="shared" si="1"/>
        <v>14</v>
      </c>
      <c r="B25" s="32"/>
      <c r="C25" s="119" t="s">
        <v>381</v>
      </c>
      <c r="D25" s="120" t="s">
        <v>382</v>
      </c>
      <c r="E25" s="120" t="s">
        <v>382</v>
      </c>
      <c r="F25" s="121" t="s">
        <v>382</v>
      </c>
      <c r="G25" s="122" t="s">
        <v>14</v>
      </c>
      <c r="H25" s="26"/>
      <c r="I25" s="40">
        <v>680</v>
      </c>
      <c r="J25" s="28">
        <v>0</v>
      </c>
      <c r="K25" s="29">
        <v>9.5</v>
      </c>
      <c r="L25" s="30">
        <f t="shared" si="0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37">
        <f t="shared" si="1"/>
        <v>15</v>
      </c>
      <c r="B26" s="32"/>
      <c r="C26" s="119" t="s">
        <v>383</v>
      </c>
      <c r="D26" s="120" t="s">
        <v>384</v>
      </c>
      <c r="E26" s="120" t="s">
        <v>384</v>
      </c>
      <c r="F26" s="121" t="s">
        <v>384</v>
      </c>
      <c r="G26" s="122" t="s">
        <v>14</v>
      </c>
      <c r="H26" s="26"/>
      <c r="I26" s="40">
        <v>216</v>
      </c>
      <c r="J26" s="28">
        <v>0</v>
      </c>
      <c r="K26" s="29">
        <v>9.5</v>
      </c>
      <c r="L26" s="30">
        <f t="shared" si="0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37">
        <f t="shared" si="1"/>
        <v>16</v>
      </c>
      <c r="B27" s="32"/>
      <c r="C27" s="119" t="s">
        <v>385</v>
      </c>
      <c r="D27" s="120" t="s">
        <v>386</v>
      </c>
      <c r="E27" s="120" t="s">
        <v>386</v>
      </c>
      <c r="F27" s="121" t="s">
        <v>386</v>
      </c>
      <c r="G27" s="122" t="s">
        <v>14</v>
      </c>
      <c r="H27" s="26"/>
      <c r="I27" s="40">
        <v>60</v>
      </c>
      <c r="J27" s="28">
        <v>0</v>
      </c>
      <c r="K27" s="29">
        <v>9.5</v>
      </c>
      <c r="L27" s="30">
        <f t="shared" ref="L27:L45" si="4">PRODUCT(J27,1.095)</f>
        <v>0</v>
      </c>
      <c r="M27" s="31">
        <f t="shared" ref="M27:M45" si="5">PRODUCT(I27,L27)</f>
        <v>0</v>
      </c>
      <c r="N27" s="31">
        <f t="shared" ref="N27:N45" si="6">PRODUCT(I27,J27)</f>
        <v>0</v>
      </c>
    </row>
    <row r="28" spans="1:14" ht="15" customHeight="1" x14ac:dyDescent="0.3">
      <c r="A28" s="37">
        <f t="shared" si="1"/>
        <v>17</v>
      </c>
      <c r="B28" s="32"/>
      <c r="C28" s="119" t="s">
        <v>387</v>
      </c>
      <c r="D28" s="120" t="s">
        <v>388</v>
      </c>
      <c r="E28" s="120" t="s">
        <v>388</v>
      </c>
      <c r="F28" s="121" t="s">
        <v>388</v>
      </c>
      <c r="G28" s="122" t="s">
        <v>14</v>
      </c>
      <c r="H28" s="26"/>
      <c r="I28" s="40">
        <v>60</v>
      </c>
      <c r="J28" s="28">
        <v>0</v>
      </c>
      <c r="K28" s="29">
        <v>9.5</v>
      </c>
      <c r="L28" s="30">
        <f t="shared" si="4"/>
        <v>0</v>
      </c>
      <c r="M28" s="31">
        <f t="shared" si="5"/>
        <v>0</v>
      </c>
      <c r="N28" s="31">
        <f t="shared" si="6"/>
        <v>0</v>
      </c>
    </row>
    <row r="29" spans="1:14" ht="15" customHeight="1" x14ac:dyDescent="0.3">
      <c r="A29" s="37">
        <f t="shared" si="1"/>
        <v>18</v>
      </c>
      <c r="B29" s="32"/>
      <c r="C29" s="119" t="s">
        <v>389</v>
      </c>
      <c r="D29" s="120" t="s">
        <v>390</v>
      </c>
      <c r="E29" s="120" t="s">
        <v>390</v>
      </c>
      <c r="F29" s="121" t="s">
        <v>390</v>
      </c>
      <c r="G29" s="122" t="s">
        <v>14</v>
      </c>
      <c r="H29" s="26"/>
      <c r="I29" s="40">
        <v>112</v>
      </c>
      <c r="J29" s="28">
        <v>0</v>
      </c>
      <c r="K29" s="29">
        <v>9.5</v>
      </c>
      <c r="L29" s="30">
        <f t="shared" si="4"/>
        <v>0</v>
      </c>
      <c r="M29" s="31">
        <f t="shared" si="5"/>
        <v>0</v>
      </c>
      <c r="N29" s="31">
        <f t="shared" si="6"/>
        <v>0</v>
      </c>
    </row>
    <row r="30" spans="1:14" ht="24.95" customHeight="1" x14ac:dyDescent="0.3">
      <c r="A30" s="37">
        <f t="shared" si="1"/>
        <v>19</v>
      </c>
      <c r="B30" s="32"/>
      <c r="C30" s="119" t="s">
        <v>391</v>
      </c>
      <c r="D30" s="120" t="s">
        <v>392</v>
      </c>
      <c r="E30" s="120" t="s">
        <v>392</v>
      </c>
      <c r="F30" s="121" t="s">
        <v>392</v>
      </c>
      <c r="G30" s="122" t="s">
        <v>14</v>
      </c>
      <c r="H30" s="38"/>
      <c r="I30" s="40">
        <v>112</v>
      </c>
      <c r="J30" s="39">
        <v>0</v>
      </c>
      <c r="K30" s="33">
        <v>9.5</v>
      </c>
      <c r="L30" s="34">
        <f t="shared" si="4"/>
        <v>0</v>
      </c>
      <c r="M30" s="35">
        <f t="shared" si="5"/>
        <v>0</v>
      </c>
      <c r="N30" s="35">
        <f t="shared" si="6"/>
        <v>0</v>
      </c>
    </row>
    <row r="31" spans="1:14" ht="15" customHeight="1" x14ac:dyDescent="0.3">
      <c r="A31" s="37">
        <f t="shared" si="1"/>
        <v>20</v>
      </c>
      <c r="B31" s="32"/>
      <c r="C31" s="119" t="s">
        <v>393</v>
      </c>
      <c r="D31" s="120" t="s">
        <v>394</v>
      </c>
      <c r="E31" s="120" t="s">
        <v>394</v>
      </c>
      <c r="F31" s="121" t="s">
        <v>394</v>
      </c>
      <c r="G31" s="122" t="s">
        <v>14</v>
      </c>
      <c r="H31" s="38"/>
      <c r="I31" s="40">
        <v>60</v>
      </c>
      <c r="J31" s="39">
        <v>0</v>
      </c>
      <c r="K31" s="33">
        <v>9.5</v>
      </c>
      <c r="L31" s="34">
        <f t="shared" si="4"/>
        <v>0</v>
      </c>
      <c r="M31" s="35">
        <f t="shared" si="5"/>
        <v>0</v>
      </c>
      <c r="N31" s="35">
        <f t="shared" si="6"/>
        <v>0</v>
      </c>
    </row>
    <row r="32" spans="1:14" ht="24.95" customHeight="1" x14ac:dyDescent="0.3">
      <c r="A32" s="37">
        <f t="shared" si="1"/>
        <v>21</v>
      </c>
      <c r="B32" s="32"/>
      <c r="C32" s="119" t="s">
        <v>395</v>
      </c>
      <c r="D32" s="120" t="s">
        <v>396</v>
      </c>
      <c r="E32" s="120" t="s">
        <v>396</v>
      </c>
      <c r="F32" s="121" t="s">
        <v>396</v>
      </c>
      <c r="G32" s="122" t="s">
        <v>14</v>
      </c>
      <c r="H32" s="38"/>
      <c r="I32" s="40">
        <v>200</v>
      </c>
      <c r="J32" s="39">
        <v>0</v>
      </c>
      <c r="K32" s="33">
        <v>9.5</v>
      </c>
      <c r="L32" s="34">
        <f t="shared" si="4"/>
        <v>0</v>
      </c>
      <c r="M32" s="35">
        <f t="shared" si="5"/>
        <v>0</v>
      </c>
      <c r="N32" s="35">
        <f t="shared" si="6"/>
        <v>0</v>
      </c>
    </row>
    <row r="33" spans="1:14" ht="24.95" customHeight="1" x14ac:dyDescent="0.3">
      <c r="A33" s="37">
        <f t="shared" si="1"/>
        <v>22</v>
      </c>
      <c r="B33" s="32"/>
      <c r="C33" s="119" t="s">
        <v>397</v>
      </c>
      <c r="D33" s="120" t="s">
        <v>316</v>
      </c>
      <c r="E33" s="120" t="s">
        <v>316</v>
      </c>
      <c r="F33" s="121" t="s">
        <v>316</v>
      </c>
      <c r="G33" s="122" t="s">
        <v>14</v>
      </c>
      <c r="H33" s="38"/>
      <c r="I33" s="40">
        <v>40</v>
      </c>
      <c r="J33" s="39">
        <v>0</v>
      </c>
      <c r="K33" s="33">
        <v>9.5</v>
      </c>
      <c r="L33" s="34">
        <f t="shared" si="4"/>
        <v>0</v>
      </c>
      <c r="M33" s="35">
        <f t="shared" si="5"/>
        <v>0</v>
      </c>
      <c r="N33" s="35">
        <f t="shared" si="6"/>
        <v>0</v>
      </c>
    </row>
    <row r="34" spans="1:14" ht="15" customHeight="1" x14ac:dyDescent="0.3">
      <c r="A34" s="37">
        <f t="shared" si="1"/>
        <v>23</v>
      </c>
      <c r="B34" s="32"/>
      <c r="C34" s="119" t="s">
        <v>398</v>
      </c>
      <c r="D34" s="120" t="s">
        <v>399</v>
      </c>
      <c r="E34" s="120" t="s">
        <v>399</v>
      </c>
      <c r="F34" s="121" t="s">
        <v>399</v>
      </c>
      <c r="G34" s="122" t="s">
        <v>14</v>
      </c>
      <c r="H34" s="26"/>
      <c r="I34" s="40">
        <v>145</v>
      </c>
      <c r="J34" s="28">
        <v>0</v>
      </c>
      <c r="K34" s="29">
        <v>9.5</v>
      </c>
      <c r="L34" s="30">
        <f t="shared" si="4"/>
        <v>0</v>
      </c>
      <c r="M34" s="31">
        <f t="shared" si="5"/>
        <v>0</v>
      </c>
      <c r="N34" s="31">
        <f t="shared" si="6"/>
        <v>0</v>
      </c>
    </row>
    <row r="35" spans="1:14" ht="15" customHeight="1" x14ac:dyDescent="0.3">
      <c r="A35" s="37">
        <f t="shared" si="1"/>
        <v>24</v>
      </c>
      <c r="B35" s="32"/>
      <c r="C35" s="119" t="s">
        <v>400</v>
      </c>
      <c r="D35" s="120" t="s">
        <v>401</v>
      </c>
      <c r="E35" s="120" t="s">
        <v>401</v>
      </c>
      <c r="F35" s="121" t="s">
        <v>401</v>
      </c>
      <c r="G35" s="122" t="s">
        <v>14</v>
      </c>
      <c r="H35" s="26"/>
      <c r="I35" s="40">
        <v>220</v>
      </c>
      <c r="J35" s="28">
        <v>0</v>
      </c>
      <c r="K35" s="29">
        <v>9.5</v>
      </c>
      <c r="L35" s="30">
        <f t="shared" si="4"/>
        <v>0</v>
      </c>
      <c r="M35" s="31">
        <f t="shared" si="5"/>
        <v>0</v>
      </c>
      <c r="N35" s="31">
        <f t="shared" si="6"/>
        <v>0</v>
      </c>
    </row>
    <row r="36" spans="1:14" ht="15" customHeight="1" x14ac:dyDescent="0.3">
      <c r="A36" s="37">
        <f t="shared" si="1"/>
        <v>25</v>
      </c>
      <c r="B36" s="32"/>
      <c r="C36" s="119" t="s">
        <v>402</v>
      </c>
      <c r="D36" s="120" t="s">
        <v>403</v>
      </c>
      <c r="E36" s="120" t="s">
        <v>403</v>
      </c>
      <c r="F36" s="121" t="s">
        <v>403</v>
      </c>
      <c r="G36" s="122" t="s">
        <v>14</v>
      </c>
      <c r="H36" s="26"/>
      <c r="I36" s="40">
        <v>250</v>
      </c>
      <c r="J36" s="28">
        <v>0</v>
      </c>
      <c r="K36" s="29">
        <v>9.5</v>
      </c>
      <c r="L36" s="30">
        <f t="shared" si="4"/>
        <v>0</v>
      </c>
      <c r="M36" s="31">
        <f t="shared" si="5"/>
        <v>0</v>
      </c>
      <c r="N36" s="31">
        <f t="shared" si="6"/>
        <v>0</v>
      </c>
    </row>
    <row r="37" spans="1:14" ht="15" customHeight="1" x14ac:dyDescent="0.3">
      <c r="A37" s="37">
        <f t="shared" si="1"/>
        <v>26</v>
      </c>
      <c r="B37" s="32"/>
      <c r="C37" s="119" t="s">
        <v>404</v>
      </c>
      <c r="D37" s="120" t="s">
        <v>405</v>
      </c>
      <c r="E37" s="120" t="s">
        <v>405</v>
      </c>
      <c r="F37" s="121" t="s">
        <v>405</v>
      </c>
      <c r="G37" s="122" t="s">
        <v>14</v>
      </c>
      <c r="H37" s="26"/>
      <c r="I37" s="40">
        <v>162</v>
      </c>
      <c r="J37" s="28">
        <v>0</v>
      </c>
      <c r="K37" s="29">
        <v>9.5</v>
      </c>
      <c r="L37" s="30">
        <f t="shared" si="4"/>
        <v>0</v>
      </c>
      <c r="M37" s="31">
        <f t="shared" si="5"/>
        <v>0</v>
      </c>
      <c r="N37" s="31">
        <f t="shared" si="6"/>
        <v>0</v>
      </c>
    </row>
    <row r="38" spans="1:14" ht="15" customHeight="1" x14ac:dyDescent="0.3">
      <c r="A38" s="37">
        <f t="shared" si="1"/>
        <v>27</v>
      </c>
      <c r="B38" s="32"/>
      <c r="C38" s="119" t="s">
        <v>406</v>
      </c>
      <c r="D38" s="120" t="s">
        <v>407</v>
      </c>
      <c r="E38" s="120" t="s">
        <v>407</v>
      </c>
      <c r="F38" s="121" t="s">
        <v>407</v>
      </c>
      <c r="G38" s="122" t="s">
        <v>14</v>
      </c>
      <c r="H38" s="26"/>
      <c r="I38" s="40">
        <v>185</v>
      </c>
      <c r="J38" s="28">
        <v>0</v>
      </c>
      <c r="K38" s="29">
        <v>9.5</v>
      </c>
      <c r="L38" s="30">
        <f t="shared" si="4"/>
        <v>0</v>
      </c>
      <c r="M38" s="31">
        <f t="shared" si="5"/>
        <v>0</v>
      </c>
      <c r="N38" s="31">
        <f t="shared" si="6"/>
        <v>0</v>
      </c>
    </row>
    <row r="39" spans="1:14" ht="15" customHeight="1" x14ac:dyDescent="0.3">
      <c r="A39" s="37">
        <f t="shared" si="1"/>
        <v>28</v>
      </c>
      <c r="B39" s="32"/>
      <c r="C39" s="119" t="s">
        <v>408</v>
      </c>
      <c r="D39" s="120" t="s">
        <v>408</v>
      </c>
      <c r="E39" s="120" t="s">
        <v>408</v>
      </c>
      <c r="F39" s="121" t="s">
        <v>408</v>
      </c>
      <c r="G39" s="122" t="s">
        <v>14</v>
      </c>
      <c r="H39" s="26"/>
      <c r="I39" s="40">
        <v>174</v>
      </c>
      <c r="J39" s="28">
        <v>0</v>
      </c>
      <c r="K39" s="29">
        <v>9.5</v>
      </c>
      <c r="L39" s="30">
        <f t="shared" si="4"/>
        <v>0</v>
      </c>
      <c r="M39" s="31">
        <f t="shared" si="5"/>
        <v>0</v>
      </c>
      <c r="N39" s="31">
        <f t="shared" si="6"/>
        <v>0</v>
      </c>
    </row>
    <row r="40" spans="1:14" ht="15" customHeight="1" x14ac:dyDescent="0.3">
      <c r="A40" s="37">
        <f t="shared" si="1"/>
        <v>29</v>
      </c>
      <c r="B40" s="32"/>
      <c r="C40" s="119" t="s">
        <v>409</v>
      </c>
      <c r="D40" s="120" t="s">
        <v>410</v>
      </c>
      <c r="E40" s="120" t="s">
        <v>410</v>
      </c>
      <c r="F40" s="121" t="s">
        <v>410</v>
      </c>
      <c r="G40" s="122" t="s">
        <v>14</v>
      </c>
      <c r="H40" s="26"/>
      <c r="I40" s="40">
        <v>43</v>
      </c>
      <c r="J40" s="28">
        <v>0</v>
      </c>
      <c r="K40" s="29">
        <v>9.5</v>
      </c>
      <c r="L40" s="30">
        <f t="shared" si="4"/>
        <v>0</v>
      </c>
      <c r="M40" s="31">
        <f t="shared" si="5"/>
        <v>0</v>
      </c>
      <c r="N40" s="31">
        <f t="shared" si="6"/>
        <v>0</v>
      </c>
    </row>
    <row r="41" spans="1:14" ht="15" customHeight="1" x14ac:dyDescent="0.3">
      <c r="A41" s="37">
        <f t="shared" si="1"/>
        <v>30</v>
      </c>
      <c r="B41" s="32"/>
      <c r="C41" s="119" t="s">
        <v>411</v>
      </c>
      <c r="D41" s="120" t="s">
        <v>412</v>
      </c>
      <c r="E41" s="120" t="s">
        <v>412</v>
      </c>
      <c r="F41" s="121" t="s">
        <v>412</v>
      </c>
      <c r="G41" s="122" t="s">
        <v>14</v>
      </c>
      <c r="H41" s="26"/>
      <c r="I41" s="40">
        <v>40</v>
      </c>
      <c r="J41" s="28">
        <v>0</v>
      </c>
      <c r="K41" s="29">
        <v>9.5</v>
      </c>
      <c r="L41" s="30">
        <f t="shared" si="4"/>
        <v>0</v>
      </c>
      <c r="M41" s="31">
        <f t="shared" si="5"/>
        <v>0</v>
      </c>
      <c r="N41" s="31">
        <f t="shared" si="6"/>
        <v>0</v>
      </c>
    </row>
    <row r="42" spans="1:14" ht="15" customHeight="1" x14ac:dyDescent="0.3">
      <c r="A42" s="37">
        <f t="shared" si="1"/>
        <v>31</v>
      </c>
      <c r="B42" s="32"/>
      <c r="C42" s="119" t="s">
        <v>413</v>
      </c>
      <c r="D42" s="120" t="s">
        <v>413</v>
      </c>
      <c r="E42" s="120" t="s">
        <v>413</v>
      </c>
      <c r="F42" s="121" t="s">
        <v>413</v>
      </c>
      <c r="G42" s="122" t="s">
        <v>14</v>
      </c>
      <c r="H42" s="26"/>
      <c r="I42" s="40">
        <v>3</v>
      </c>
      <c r="J42" s="28">
        <v>0</v>
      </c>
      <c r="K42" s="29">
        <v>9.5</v>
      </c>
      <c r="L42" s="30">
        <f t="shared" si="4"/>
        <v>0</v>
      </c>
      <c r="M42" s="31">
        <f t="shared" si="5"/>
        <v>0</v>
      </c>
      <c r="N42" s="31">
        <f t="shared" si="6"/>
        <v>0</v>
      </c>
    </row>
    <row r="43" spans="1:14" ht="15" customHeight="1" x14ac:dyDescent="0.3">
      <c r="A43" s="37">
        <f t="shared" si="1"/>
        <v>32</v>
      </c>
      <c r="B43" s="32"/>
      <c r="C43" s="119" t="s">
        <v>414</v>
      </c>
      <c r="D43" s="120" t="s">
        <v>414</v>
      </c>
      <c r="E43" s="120" t="s">
        <v>414</v>
      </c>
      <c r="F43" s="121" t="s">
        <v>414</v>
      </c>
      <c r="G43" s="122" t="s">
        <v>14</v>
      </c>
      <c r="H43" s="26"/>
      <c r="I43" s="40">
        <v>3</v>
      </c>
      <c r="J43" s="28">
        <v>0</v>
      </c>
      <c r="K43" s="29">
        <v>9.5</v>
      </c>
      <c r="L43" s="30">
        <f t="shared" si="4"/>
        <v>0</v>
      </c>
      <c r="M43" s="31">
        <f t="shared" si="5"/>
        <v>0</v>
      </c>
      <c r="N43" s="31">
        <f t="shared" si="6"/>
        <v>0</v>
      </c>
    </row>
    <row r="44" spans="1:14" ht="15" customHeight="1" x14ac:dyDescent="0.3">
      <c r="A44" s="37">
        <f t="shared" si="1"/>
        <v>33</v>
      </c>
      <c r="B44" s="32"/>
      <c r="C44" s="119" t="s">
        <v>415</v>
      </c>
      <c r="D44" s="120" t="s">
        <v>415</v>
      </c>
      <c r="E44" s="120" t="s">
        <v>415</v>
      </c>
      <c r="F44" s="121" t="s">
        <v>415</v>
      </c>
      <c r="G44" s="122" t="s">
        <v>14</v>
      </c>
      <c r="H44" s="26"/>
      <c r="I44" s="40">
        <v>3</v>
      </c>
      <c r="J44" s="28">
        <v>0</v>
      </c>
      <c r="K44" s="29">
        <v>9.5</v>
      </c>
      <c r="L44" s="30">
        <f t="shared" si="4"/>
        <v>0</v>
      </c>
      <c r="M44" s="31">
        <f t="shared" si="5"/>
        <v>0</v>
      </c>
      <c r="N44" s="31">
        <f t="shared" si="6"/>
        <v>0</v>
      </c>
    </row>
    <row r="45" spans="1:14" ht="15" customHeight="1" x14ac:dyDescent="0.3">
      <c r="A45" s="37">
        <f t="shared" si="1"/>
        <v>34</v>
      </c>
      <c r="B45" s="32"/>
      <c r="C45" s="119" t="s">
        <v>416</v>
      </c>
      <c r="D45" s="120" t="s">
        <v>401</v>
      </c>
      <c r="E45" s="120" t="s">
        <v>401</v>
      </c>
      <c r="F45" s="121" t="s">
        <v>401</v>
      </c>
      <c r="G45" s="122" t="s">
        <v>14</v>
      </c>
      <c r="H45" s="26"/>
      <c r="I45" s="40">
        <v>90</v>
      </c>
      <c r="J45" s="28">
        <v>0</v>
      </c>
      <c r="K45" s="29">
        <v>9.5</v>
      </c>
      <c r="L45" s="30">
        <f t="shared" si="4"/>
        <v>0</v>
      </c>
      <c r="M45" s="31">
        <f t="shared" si="5"/>
        <v>0</v>
      </c>
      <c r="N45" s="31">
        <f t="shared" si="6"/>
        <v>0</v>
      </c>
    </row>
    <row r="46" spans="1:14" ht="12.75" customHeight="1" x14ac:dyDescent="0.3">
      <c r="A46" s="41"/>
      <c r="B46" s="41"/>
      <c r="C46" s="92" t="s">
        <v>366</v>
      </c>
      <c r="D46" s="92"/>
      <c r="E46" s="92"/>
      <c r="F46" s="92"/>
      <c r="G46" s="42"/>
      <c r="H46" s="42"/>
      <c r="I46" s="42"/>
      <c r="J46" s="43"/>
      <c r="K46" s="42"/>
      <c r="L46" s="44"/>
      <c r="M46" s="45">
        <f>SUM(M12:M45)</f>
        <v>0</v>
      </c>
      <c r="N46" s="45">
        <f>SUM(N12:N45)</f>
        <v>0</v>
      </c>
    </row>
    <row r="47" spans="1:14" ht="12.7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16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17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3">
      <c r="A50" s="4" t="s">
        <v>18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3">
      <c r="A51" s="4" t="s">
        <v>145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3">
      <c r="A54" s="4" t="s">
        <v>19</v>
      </c>
      <c r="B54" s="4"/>
      <c r="C54" s="4"/>
      <c r="D54" s="4"/>
      <c r="E54" s="4"/>
      <c r="F54" s="4"/>
      <c r="G54" s="4"/>
      <c r="H54" s="46" t="s">
        <v>20</v>
      </c>
      <c r="I54" s="4"/>
      <c r="J54" s="4"/>
      <c r="K54" s="4" t="s">
        <v>21</v>
      </c>
      <c r="L54" s="4"/>
      <c r="M54" s="4"/>
      <c r="N54" s="4"/>
    </row>
    <row r="57" spans="1:14" ht="12.75" customHeight="1" x14ac:dyDescent="0.3">
      <c r="B57" s="47"/>
      <c r="C57" s="47"/>
    </row>
    <row r="58" spans="1:14" ht="12.75" customHeight="1" x14ac:dyDescent="0.3">
      <c r="B58" s="47"/>
      <c r="C58" s="47"/>
    </row>
    <row r="59" spans="1:14" ht="12.75" customHeight="1" x14ac:dyDescent="0.3">
      <c r="B59" s="47"/>
      <c r="C59" s="47"/>
    </row>
    <row r="60" spans="1:14" ht="12.75" customHeight="1" x14ac:dyDescent="0.3">
      <c r="B60" s="47"/>
      <c r="C60" s="47"/>
    </row>
  </sheetData>
  <sheetProtection algorithmName="SHA-512" hashValue="niHaHRjr96Sc4EADQWIFOl71KKeBQ/U7d5QSlo54AFwhQfJug7M+/5lfXwantm+TF3ipqIjo2tGnxJ87l2zW6w==" saltValue="ryZYylX+olKqYL0w4eN3iw==" spinCount="100000" sheet="1" objects="1" scenarios="1"/>
  <protectedRanges>
    <protectedRange sqref="C54" name="Obseg3"/>
    <protectedRange sqref="C4:C5" name="Obseg2"/>
    <protectedRange sqref="C54" name="Range2"/>
  </protectedRanges>
  <mergeCells count="36">
    <mergeCell ref="C43:F43"/>
    <mergeCell ref="C44:F44"/>
    <mergeCell ref="C45:F45"/>
    <mergeCell ref="C37:F37"/>
    <mergeCell ref="C38:F38"/>
    <mergeCell ref="C39:F39"/>
    <mergeCell ref="C40:F40"/>
    <mergeCell ref="C41:F41"/>
    <mergeCell ref="C42:F42"/>
    <mergeCell ref="C46:F46"/>
    <mergeCell ref="C27:F27"/>
    <mergeCell ref="C28:F28"/>
    <mergeCell ref="C29:F29"/>
    <mergeCell ref="C30:F30"/>
    <mergeCell ref="C31:F31"/>
    <mergeCell ref="C32:F32"/>
    <mergeCell ref="C23:F23"/>
    <mergeCell ref="C24:F24"/>
    <mergeCell ref="C25:F25"/>
    <mergeCell ref="C26:F26"/>
    <mergeCell ref="C33:F33"/>
    <mergeCell ref="C34:F34"/>
    <mergeCell ref="C35:F35"/>
    <mergeCell ref="C36:F36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09270-7DC7-4F9D-A5F4-7EAFE7037ED5}">
  <dimension ref="A1:N34"/>
  <sheetViews>
    <sheetView topLeftCell="A3" zoomScaleNormal="100" workbookViewId="0">
      <selection activeCell="H19" sqref="H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76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77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431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8.75" customHeight="1" x14ac:dyDescent="0.3">
      <c r="A12" s="24">
        <v>1</v>
      </c>
      <c r="B12" s="25"/>
      <c r="C12" s="119" t="s">
        <v>417</v>
      </c>
      <c r="D12" s="120" t="s">
        <v>418</v>
      </c>
      <c r="E12" s="120" t="s">
        <v>418</v>
      </c>
      <c r="F12" s="121" t="s">
        <v>418</v>
      </c>
      <c r="G12" s="122" t="s">
        <v>14</v>
      </c>
      <c r="H12" s="26"/>
      <c r="I12" s="40">
        <v>41</v>
      </c>
      <c r="J12" s="28">
        <v>0</v>
      </c>
      <c r="K12" s="29">
        <v>9.5</v>
      </c>
      <c r="L12" s="30">
        <f t="shared" ref="L12:L19" si="0">PRODUCT(J12,1.095)</f>
        <v>0</v>
      </c>
      <c r="M12" s="31">
        <f>PRODUCT(I12,L12)</f>
        <v>0</v>
      </c>
      <c r="N12" s="31">
        <f>PRODUCT(I12,J12)</f>
        <v>0</v>
      </c>
    </row>
    <row r="13" spans="1:14" ht="24.95" customHeight="1" x14ac:dyDescent="0.3">
      <c r="A13" s="37">
        <f t="shared" ref="A13:A19" si="1">A12+1</f>
        <v>2</v>
      </c>
      <c r="B13" s="32"/>
      <c r="C13" s="119" t="s">
        <v>419</v>
      </c>
      <c r="D13" s="120" t="s">
        <v>420</v>
      </c>
      <c r="E13" s="120" t="s">
        <v>420</v>
      </c>
      <c r="F13" s="121" t="s">
        <v>420</v>
      </c>
      <c r="G13" s="122" t="s">
        <v>14</v>
      </c>
      <c r="H13" s="38"/>
      <c r="I13" s="40">
        <v>100</v>
      </c>
      <c r="J13" s="39">
        <v>0</v>
      </c>
      <c r="K13" s="33">
        <v>9.5</v>
      </c>
      <c r="L13" s="34">
        <f t="shared" si="0"/>
        <v>0</v>
      </c>
      <c r="M13" s="35">
        <f t="shared" ref="M13:M19" si="2">PRODUCT(I13,L13)</f>
        <v>0</v>
      </c>
      <c r="N13" s="35">
        <f t="shared" ref="N13:N19" si="3">PRODUCT(I13,J13)</f>
        <v>0</v>
      </c>
    </row>
    <row r="14" spans="1:14" ht="24.95" customHeight="1" x14ac:dyDescent="0.3">
      <c r="A14" s="37">
        <f t="shared" si="1"/>
        <v>3</v>
      </c>
      <c r="B14" s="32"/>
      <c r="C14" s="119" t="s">
        <v>421</v>
      </c>
      <c r="D14" s="120" t="s">
        <v>422</v>
      </c>
      <c r="E14" s="120" t="s">
        <v>422</v>
      </c>
      <c r="F14" s="121" t="s">
        <v>422</v>
      </c>
      <c r="G14" s="122" t="s">
        <v>14</v>
      </c>
      <c r="H14" s="38"/>
      <c r="I14" s="40">
        <v>100</v>
      </c>
      <c r="J14" s="39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24.95" customHeight="1" x14ac:dyDescent="0.3">
      <c r="A15" s="37">
        <f t="shared" si="1"/>
        <v>4</v>
      </c>
      <c r="B15" s="32"/>
      <c r="C15" s="133" t="s">
        <v>423</v>
      </c>
      <c r="D15" s="134" t="s">
        <v>424</v>
      </c>
      <c r="E15" s="134" t="s">
        <v>424</v>
      </c>
      <c r="F15" s="135" t="s">
        <v>424</v>
      </c>
      <c r="G15" s="122" t="s">
        <v>14</v>
      </c>
      <c r="H15" s="38"/>
      <c r="I15" s="136">
        <v>6</v>
      </c>
      <c r="J15" s="39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3">
      <c r="A16" s="24">
        <f t="shared" si="1"/>
        <v>5</v>
      </c>
      <c r="B16" s="32"/>
      <c r="C16" s="133" t="s">
        <v>425</v>
      </c>
      <c r="D16" s="134" t="s">
        <v>426</v>
      </c>
      <c r="E16" s="134" t="s">
        <v>426</v>
      </c>
      <c r="F16" s="135" t="s">
        <v>426</v>
      </c>
      <c r="G16" s="122" t="s">
        <v>14</v>
      </c>
      <c r="H16" s="26"/>
      <c r="I16" s="136">
        <v>50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1"/>
        <v>6</v>
      </c>
      <c r="B17" s="32"/>
      <c r="C17" s="133" t="s">
        <v>427</v>
      </c>
      <c r="D17" s="134"/>
      <c r="E17" s="134"/>
      <c r="F17" s="135"/>
      <c r="G17" s="122" t="s">
        <v>14</v>
      </c>
      <c r="H17" s="26"/>
      <c r="I17" s="136">
        <v>7</v>
      </c>
      <c r="J17" s="28">
        <v>0</v>
      </c>
      <c r="K17" s="29">
        <v>9.5</v>
      </c>
      <c r="L17" s="30">
        <f t="shared" si="0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1"/>
        <v>7</v>
      </c>
      <c r="B18" s="32"/>
      <c r="C18" s="133" t="s">
        <v>428</v>
      </c>
      <c r="D18" s="134"/>
      <c r="E18" s="134"/>
      <c r="F18" s="135"/>
      <c r="G18" s="122" t="s">
        <v>14</v>
      </c>
      <c r="H18" s="26"/>
      <c r="I18" s="136">
        <v>3</v>
      </c>
      <c r="J18" s="28">
        <v>0</v>
      </c>
      <c r="K18" s="29">
        <v>9.5</v>
      </c>
      <c r="L18" s="30">
        <f t="shared" si="0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1"/>
        <v>8</v>
      </c>
      <c r="B19" s="32"/>
      <c r="C19" s="133" t="s">
        <v>429</v>
      </c>
      <c r="D19" s="134" t="s">
        <v>430</v>
      </c>
      <c r="E19" s="134" t="s">
        <v>430</v>
      </c>
      <c r="F19" s="135" t="s">
        <v>430</v>
      </c>
      <c r="G19" s="122" t="s">
        <v>14</v>
      </c>
      <c r="H19" s="26"/>
      <c r="I19" s="136">
        <v>3</v>
      </c>
      <c r="J19" s="28">
        <v>0</v>
      </c>
      <c r="K19" s="29">
        <v>9.5</v>
      </c>
      <c r="L19" s="30">
        <f t="shared" si="0"/>
        <v>0</v>
      </c>
      <c r="M19" s="31">
        <f t="shared" si="2"/>
        <v>0</v>
      </c>
      <c r="N19" s="31">
        <f t="shared" si="3"/>
        <v>0</v>
      </c>
    </row>
    <row r="20" spans="1:14" ht="12.75" customHeight="1" x14ac:dyDescent="0.3">
      <c r="A20" s="41"/>
      <c r="B20" s="41"/>
      <c r="C20" s="92" t="s">
        <v>432</v>
      </c>
      <c r="D20" s="92"/>
      <c r="E20" s="92"/>
      <c r="F20" s="92"/>
      <c r="G20" s="42"/>
      <c r="H20" s="42"/>
      <c r="I20" s="42"/>
      <c r="J20" s="43"/>
      <c r="K20" s="42"/>
      <c r="L20" s="44"/>
      <c r="M20" s="45">
        <f>SUM(M12:M19)</f>
        <v>0</v>
      </c>
      <c r="N20" s="45">
        <f>SUM(N12:N19)</f>
        <v>0</v>
      </c>
    </row>
    <row r="21" spans="1:14" ht="12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17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145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19</v>
      </c>
      <c r="B28" s="4"/>
      <c r="C28" s="4"/>
      <c r="D28" s="4"/>
      <c r="E28" s="4"/>
      <c r="F28" s="4"/>
      <c r="G28" s="4"/>
      <c r="H28" s="46" t="s">
        <v>20</v>
      </c>
      <c r="I28" s="4"/>
      <c r="J28" s="4"/>
      <c r="K28" s="4" t="s">
        <v>21</v>
      </c>
      <c r="L28" s="4"/>
      <c r="M28" s="4"/>
      <c r="N28" s="4"/>
    </row>
    <row r="31" spans="1:14" ht="12.75" customHeight="1" x14ac:dyDescent="0.3">
      <c r="B31" s="47"/>
      <c r="C31" s="47"/>
    </row>
    <row r="32" spans="1:14" ht="12.75" customHeight="1" x14ac:dyDescent="0.3">
      <c r="B32" s="47"/>
      <c r="C32" s="47"/>
    </row>
    <row r="33" spans="2:3" ht="12.75" customHeight="1" x14ac:dyDescent="0.3">
      <c r="B33" s="47"/>
      <c r="C33" s="47"/>
    </row>
    <row r="34" spans="2:3" ht="12.75" customHeight="1" x14ac:dyDescent="0.3">
      <c r="B34" s="47"/>
      <c r="C34" s="47"/>
    </row>
  </sheetData>
  <sheetProtection algorithmName="SHA-512" hashValue="Q5O8irsCzHnrNVRTbh+USfpxpXM6X+j8XNl5KpO1E1u4B9yJhibhnw15bUmts7qLiFlqcEwworCRJM0feMK0bA==" saltValue="3OcLMKeDLnq5EL7Eh40KaA==" spinCount="100000" sheet="1" objects="1" scenarios="1"/>
  <protectedRanges>
    <protectedRange sqref="C28" name="Obseg3"/>
    <protectedRange sqref="C4:C5" name="Obseg2"/>
    <protectedRange sqref="C28" name="Range2"/>
  </protectedRanges>
  <mergeCells count="10">
    <mergeCell ref="C20:F20"/>
    <mergeCell ref="C17:F17"/>
    <mergeCell ref="C18:F18"/>
    <mergeCell ref="C19:F19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C93A6-E7F6-4080-AD47-40C0ED1F4C0A}">
  <dimension ref="A1:N43"/>
  <sheetViews>
    <sheetView topLeftCell="A11" zoomScaleNormal="100" workbookViewId="0">
      <selection activeCell="M29" sqref="M2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76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77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456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37">
        <v>1</v>
      </c>
      <c r="B12" s="32"/>
      <c r="C12" s="119" t="s">
        <v>434</v>
      </c>
      <c r="D12" s="120" t="s">
        <v>435</v>
      </c>
      <c r="E12" s="120" t="s">
        <v>435</v>
      </c>
      <c r="F12" s="121" t="s">
        <v>435</v>
      </c>
      <c r="G12" s="129" t="s">
        <v>14</v>
      </c>
      <c r="H12" s="38"/>
      <c r="I12" s="130">
        <v>110</v>
      </c>
      <c r="J12" s="39">
        <v>0</v>
      </c>
      <c r="K12" s="33">
        <v>9.5</v>
      </c>
      <c r="L12" s="34">
        <f t="shared" ref="L12:L28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3">
      <c r="A13" s="37">
        <f t="shared" ref="A13:A28" si="1">A12+1</f>
        <v>2</v>
      </c>
      <c r="B13" s="32"/>
      <c r="C13" s="119" t="s">
        <v>436</v>
      </c>
      <c r="D13" s="120"/>
      <c r="E13" s="120"/>
      <c r="F13" s="121"/>
      <c r="G13" s="129" t="s">
        <v>14</v>
      </c>
      <c r="H13" s="38"/>
      <c r="I13" s="130">
        <v>110</v>
      </c>
      <c r="J13" s="39">
        <v>0</v>
      </c>
      <c r="K13" s="33">
        <v>9.5</v>
      </c>
      <c r="L13" s="34">
        <f t="shared" si="0"/>
        <v>0</v>
      </c>
      <c r="M13" s="35">
        <f t="shared" ref="M13:M28" si="2">PRODUCT(I13,L13)</f>
        <v>0</v>
      </c>
      <c r="N13" s="35">
        <f t="shared" ref="N13:N28" si="3">PRODUCT(I13,J13)</f>
        <v>0</v>
      </c>
    </row>
    <row r="14" spans="1:14" ht="15" customHeight="1" x14ac:dyDescent="0.3">
      <c r="A14" s="37">
        <f t="shared" si="1"/>
        <v>3</v>
      </c>
      <c r="B14" s="32"/>
      <c r="C14" s="119" t="s">
        <v>437</v>
      </c>
      <c r="D14" s="120" t="s">
        <v>438</v>
      </c>
      <c r="E14" s="120" t="s">
        <v>438</v>
      </c>
      <c r="F14" s="121" t="s">
        <v>438</v>
      </c>
      <c r="G14" s="129" t="s">
        <v>14</v>
      </c>
      <c r="H14" s="38"/>
      <c r="I14" s="130">
        <v>110</v>
      </c>
      <c r="J14" s="39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24.95" customHeight="1" x14ac:dyDescent="0.3">
      <c r="A15" s="37">
        <f t="shared" si="1"/>
        <v>4</v>
      </c>
      <c r="B15" s="32"/>
      <c r="C15" s="119" t="s">
        <v>439</v>
      </c>
      <c r="D15" s="120"/>
      <c r="E15" s="120"/>
      <c r="F15" s="121"/>
      <c r="G15" s="129" t="s">
        <v>14</v>
      </c>
      <c r="H15" s="38"/>
      <c r="I15" s="130">
        <v>110</v>
      </c>
      <c r="J15" s="39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24.95" customHeight="1" x14ac:dyDescent="0.3">
      <c r="A16" s="37">
        <f t="shared" si="1"/>
        <v>5</v>
      </c>
      <c r="B16" s="32"/>
      <c r="C16" s="119" t="s">
        <v>440</v>
      </c>
      <c r="D16" s="120" t="s">
        <v>441</v>
      </c>
      <c r="E16" s="120" t="s">
        <v>441</v>
      </c>
      <c r="F16" s="121" t="s">
        <v>441</v>
      </c>
      <c r="G16" s="129" t="s">
        <v>14</v>
      </c>
      <c r="H16" s="38"/>
      <c r="I16" s="130">
        <v>170</v>
      </c>
      <c r="J16" s="39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24.95" customHeight="1" x14ac:dyDescent="0.3">
      <c r="A17" s="37">
        <f t="shared" si="1"/>
        <v>6</v>
      </c>
      <c r="B17" s="32"/>
      <c r="C17" s="119" t="s">
        <v>442</v>
      </c>
      <c r="D17" s="120" t="s">
        <v>443</v>
      </c>
      <c r="E17" s="120" t="s">
        <v>443</v>
      </c>
      <c r="F17" s="121" t="s">
        <v>443</v>
      </c>
      <c r="G17" s="129" t="s">
        <v>14</v>
      </c>
      <c r="H17" s="38"/>
      <c r="I17" s="130">
        <v>110</v>
      </c>
      <c r="J17" s="39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3">
      <c r="A18" s="37">
        <f t="shared" si="1"/>
        <v>7</v>
      </c>
      <c r="B18" s="32"/>
      <c r="C18" s="119" t="s">
        <v>444</v>
      </c>
      <c r="D18" s="120" t="s">
        <v>445</v>
      </c>
      <c r="E18" s="120" t="s">
        <v>445</v>
      </c>
      <c r="F18" s="121" t="s">
        <v>445</v>
      </c>
      <c r="G18" s="129" t="s">
        <v>14</v>
      </c>
      <c r="H18" s="38"/>
      <c r="I18" s="130">
        <v>170</v>
      </c>
      <c r="J18" s="39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24.95" customHeight="1" x14ac:dyDescent="0.3">
      <c r="A19" s="37">
        <f t="shared" si="1"/>
        <v>8</v>
      </c>
      <c r="B19" s="32"/>
      <c r="C19" s="119" t="s">
        <v>446</v>
      </c>
      <c r="D19" s="120" t="s">
        <v>446</v>
      </c>
      <c r="E19" s="120" t="s">
        <v>446</v>
      </c>
      <c r="F19" s="121" t="s">
        <v>446</v>
      </c>
      <c r="G19" s="129" t="s">
        <v>14</v>
      </c>
      <c r="H19" s="38"/>
      <c r="I19" s="130">
        <v>160</v>
      </c>
      <c r="J19" s="39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24.95" customHeight="1" x14ac:dyDescent="0.3">
      <c r="A20" s="37">
        <f t="shared" si="1"/>
        <v>9</v>
      </c>
      <c r="B20" s="32"/>
      <c r="C20" s="119" t="s">
        <v>447</v>
      </c>
      <c r="D20" s="120" t="s">
        <v>447</v>
      </c>
      <c r="E20" s="120" t="s">
        <v>447</v>
      </c>
      <c r="F20" s="121" t="s">
        <v>447</v>
      </c>
      <c r="G20" s="129" t="s">
        <v>14</v>
      </c>
      <c r="H20" s="38"/>
      <c r="I20" s="130">
        <v>110</v>
      </c>
      <c r="J20" s="39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24.95" customHeight="1" x14ac:dyDescent="0.3">
      <c r="A21" s="37">
        <f t="shared" si="1"/>
        <v>10</v>
      </c>
      <c r="B21" s="32"/>
      <c r="C21" s="119" t="s">
        <v>448</v>
      </c>
      <c r="D21" s="120" t="s">
        <v>448</v>
      </c>
      <c r="E21" s="120" t="s">
        <v>448</v>
      </c>
      <c r="F21" s="121" t="s">
        <v>448</v>
      </c>
      <c r="G21" s="129" t="s">
        <v>14</v>
      </c>
      <c r="H21" s="38"/>
      <c r="I21" s="131">
        <v>110</v>
      </c>
      <c r="J21" s="39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24.95" customHeight="1" x14ac:dyDescent="0.3">
      <c r="A22" s="37">
        <f t="shared" si="1"/>
        <v>11</v>
      </c>
      <c r="B22" s="32"/>
      <c r="C22" s="119" t="s">
        <v>449</v>
      </c>
      <c r="D22" s="120" t="s">
        <v>449</v>
      </c>
      <c r="E22" s="120" t="s">
        <v>449</v>
      </c>
      <c r="F22" s="121" t="s">
        <v>449</v>
      </c>
      <c r="G22" s="129" t="s">
        <v>14</v>
      </c>
      <c r="H22" s="38"/>
      <c r="I22" s="131">
        <v>110</v>
      </c>
      <c r="J22" s="39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24.95" customHeight="1" x14ac:dyDescent="0.3">
      <c r="A23" s="37">
        <f t="shared" si="1"/>
        <v>12</v>
      </c>
      <c r="B23" s="32"/>
      <c r="C23" s="119" t="s">
        <v>450</v>
      </c>
      <c r="D23" s="120" t="s">
        <v>450</v>
      </c>
      <c r="E23" s="120" t="s">
        <v>450</v>
      </c>
      <c r="F23" s="121" t="s">
        <v>450</v>
      </c>
      <c r="G23" s="129" t="s">
        <v>14</v>
      </c>
      <c r="H23" s="38"/>
      <c r="I23" s="131">
        <v>160</v>
      </c>
      <c r="J23" s="39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24.95" customHeight="1" x14ac:dyDescent="0.3">
      <c r="A24" s="37">
        <f t="shared" si="1"/>
        <v>13</v>
      </c>
      <c r="B24" s="32"/>
      <c r="C24" s="119" t="s">
        <v>451</v>
      </c>
      <c r="D24" s="120" t="s">
        <v>451</v>
      </c>
      <c r="E24" s="120" t="s">
        <v>451</v>
      </c>
      <c r="F24" s="121" t="s">
        <v>451</v>
      </c>
      <c r="G24" s="129" t="s">
        <v>14</v>
      </c>
      <c r="H24" s="38"/>
      <c r="I24" s="131">
        <v>110</v>
      </c>
      <c r="J24" s="39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24.95" customHeight="1" x14ac:dyDescent="0.3">
      <c r="A25" s="37">
        <f t="shared" si="1"/>
        <v>14</v>
      </c>
      <c r="B25" s="32"/>
      <c r="C25" s="119" t="s">
        <v>452</v>
      </c>
      <c r="D25" s="120" t="s">
        <v>452</v>
      </c>
      <c r="E25" s="120" t="s">
        <v>452</v>
      </c>
      <c r="F25" s="121" t="s">
        <v>452</v>
      </c>
      <c r="G25" s="129" t="s">
        <v>14</v>
      </c>
      <c r="H25" s="38"/>
      <c r="I25" s="130">
        <v>170</v>
      </c>
      <c r="J25" s="39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24.95" customHeight="1" x14ac:dyDescent="0.3">
      <c r="A26" s="37">
        <f t="shared" si="1"/>
        <v>15</v>
      </c>
      <c r="B26" s="32"/>
      <c r="C26" s="119" t="s">
        <v>453</v>
      </c>
      <c r="D26" s="120"/>
      <c r="E26" s="120"/>
      <c r="F26" s="121"/>
      <c r="G26" s="129" t="s">
        <v>14</v>
      </c>
      <c r="H26" s="38"/>
      <c r="I26" s="130">
        <v>310</v>
      </c>
      <c r="J26" s="39">
        <v>0</v>
      </c>
      <c r="K26" s="33">
        <v>9.5</v>
      </c>
      <c r="L26" s="34">
        <f t="shared" si="0"/>
        <v>0</v>
      </c>
      <c r="M26" s="35">
        <f t="shared" si="2"/>
        <v>0</v>
      </c>
      <c r="N26" s="35">
        <f t="shared" si="3"/>
        <v>0</v>
      </c>
    </row>
    <row r="27" spans="1:14" ht="24.95" customHeight="1" x14ac:dyDescent="0.3">
      <c r="A27" s="37">
        <f t="shared" si="1"/>
        <v>16</v>
      </c>
      <c r="B27" s="32"/>
      <c r="C27" s="133" t="s">
        <v>454</v>
      </c>
      <c r="D27" s="134" t="s">
        <v>454</v>
      </c>
      <c r="E27" s="134" t="s">
        <v>454</v>
      </c>
      <c r="F27" s="135" t="s">
        <v>454</v>
      </c>
      <c r="G27" s="129" t="s">
        <v>14</v>
      </c>
      <c r="H27" s="38"/>
      <c r="I27" s="130">
        <v>165</v>
      </c>
      <c r="J27" s="39">
        <v>0</v>
      </c>
      <c r="K27" s="33">
        <v>9.5</v>
      </c>
      <c r="L27" s="34">
        <f t="shared" si="0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3">
      <c r="A28" s="37">
        <f t="shared" si="1"/>
        <v>17</v>
      </c>
      <c r="B28" s="32"/>
      <c r="C28" s="119" t="s">
        <v>455</v>
      </c>
      <c r="D28" s="120"/>
      <c r="E28" s="120"/>
      <c r="F28" s="121"/>
      <c r="G28" s="129" t="s">
        <v>14</v>
      </c>
      <c r="H28" s="38"/>
      <c r="I28" s="130">
        <v>160</v>
      </c>
      <c r="J28" s="39">
        <v>0</v>
      </c>
      <c r="K28" s="33">
        <v>9.5</v>
      </c>
      <c r="L28" s="34">
        <f t="shared" si="0"/>
        <v>0</v>
      </c>
      <c r="M28" s="35">
        <f t="shared" si="2"/>
        <v>0</v>
      </c>
      <c r="N28" s="35">
        <f t="shared" si="3"/>
        <v>0</v>
      </c>
    </row>
    <row r="29" spans="1:14" ht="12.75" customHeight="1" x14ac:dyDescent="0.3">
      <c r="A29" s="41"/>
      <c r="B29" s="41"/>
      <c r="C29" s="92" t="s">
        <v>433</v>
      </c>
      <c r="D29" s="92"/>
      <c r="E29" s="92"/>
      <c r="F29" s="92"/>
      <c r="G29" s="42"/>
      <c r="H29" s="42"/>
      <c r="I29" s="42"/>
      <c r="J29" s="43"/>
      <c r="K29" s="42"/>
      <c r="L29" s="44"/>
      <c r="M29" s="45">
        <f>SUM(M12:M28)</f>
        <v>0</v>
      </c>
      <c r="N29" s="45">
        <f>SUM(N12:N28)</f>
        <v>0</v>
      </c>
    </row>
    <row r="30" spans="1:14" ht="12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17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18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145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 t="s">
        <v>19</v>
      </c>
      <c r="B37" s="4"/>
      <c r="C37" s="4"/>
      <c r="D37" s="4"/>
      <c r="E37" s="4"/>
      <c r="F37" s="4"/>
      <c r="G37" s="4"/>
      <c r="H37" s="46" t="s">
        <v>20</v>
      </c>
      <c r="I37" s="4"/>
      <c r="J37" s="4"/>
      <c r="K37" s="4" t="s">
        <v>21</v>
      </c>
      <c r="L37" s="4"/>
      <c r="M37" s="4"/>
      <c r="N37" s="4"/>
    </row>
    <row r="40" spans="1:14" ht="12.75" customHeight="1" x14ac:dyDescent="0.3">
      <c r="B40" s="47"/>
      <c r="C40" s="47"/>
    </row>
    <row r="41" spans="1:14" ht="12.75" customHeight="1" x14ac:dyDescent="0.3">
      <c r="B41" s="47"/>
      <c r="C41" s="47"/>
    </row>
    <row r="42" spans="1:14" ht="12.75" customHeight="1" x14ac:dyDescent="0.3">
      <c r="B42" s="47"/>
      <c r="C42" s="47"/>
    </row>
    <row r="43" spans="1:14" ht="12.75" customHeight="1" x14ac:dyDescent="0.3">
      <c r="B43" s="47"/>
      <c r="C43" s="47"/>
    </row>
  </sheetData>
  <sheetProtection algorithmName="SHA-512" hashValue="7J3Lz6Jy0tT2PNBsCIYsylaTvXZbfnbmEMOx5aJOIFP8mhSqgNL7tVyRn17wXZ+ESH9xJJ26kLaZrdpQ1CrnTQ==" saltValue="DSx3I3dZEwA1P5vuWwLMgA==" spinCount="100000" sheet="1" objects="1" scenarios="1"/>
  <protectedRanges>
    <protectedRange sqref="C37" name="Obseg3"/>
    <protectedRange sqref="C4:C5" name="Obseg2"/>
    <protectedRange sqref="C37" name="Range2"/>
  </protectedRanges>
  <mergeCells count="19">
    <mergeCell ref="C29:F29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21E21-6420-4294-B737-E6DF53A8D18C}">
  <dimension ref="A1:N68"/>
  <sheetViews>
    <sheetView zoomScaleNormal="100" workbookViewId="0">
      <selection activeCell="J13" sqref="J13:J5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76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77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457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41" t="s">
        <v>459</v>
      </c>
      <c r="D12" s="142" t="s">
        <v>459</v>
      </c>
      <c r="E12" s="142" t="s">
        <v>459</v>
      </c>
      <c r="F12" s="143" t="s">
        <v>459</v>
      </c>
      <c r="G12" s="147" t="s">
        <v>14</v>
      </c>
      <c r="H12" s="26"/>
      <c r="I12" s="132">
        <v>80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37">
        <f t="shared" ref="A13:A53" si="1">A12+1</f>
        <v>2</v>
      </c>
      <c r="B13" s="32"/>
      <c r="C13" s="141" t="s">
        <v>460</v>
      </c>
      <c r="D13" s="142" t="s">
        <v>460</v>
      </c>
      <c r="E13" s="142" t="s">
        <v>460</v>
      </c>
      <c r="F13" s="143" t="s">
        <v>460</v>
      </c>
      <c r="G13" s="147" t="s">
        <v>14</v>
      </c>
      <c r="H13" s="38"/>
      <c r="I13" s="132">
        <v>90</v>
      </c>
      <c r="J13" s="28">
        <v>0</v>
      </c>
      <c r="K13" s="29">
        <v>9.5</v>
      </c>
      <c r="L13" s="30">
        <f t="shared" ref="L13:L53" si="2">PRODUCT(J13,1.095)</f>
        <v>0</v>
      </c>
      <c r="M13" s="31">
        <f t="shared" ref="M13:M53" si="3">PRODUCT(I13,L13)</f>
        <v>0</v>
      </c>
      <c r="N13" s="31">
        <f t="shared" ref="N13:N53" si="4">PRODUCT(I13,J13)</f>
        <v>0</v>
      </c>
    </row>
    <row r="14" spans="1:14" ht="15" customHeight="1" x14ac:dyDescent="0.3">
      <c r="A14" s="37">
        <f t="shared" si="1"/>
        <v>3</v>
      </c>
      <c r="B14" s="32"/>
      <c r="C14" s="141" t="s">
        <v>461</v>
      </c>
      <c r="D14" s="142" t="s">
        <v>461</v>
      </c>
      <c r="E14" s="142" t="s">
        <v>461</v>
      </c>
      <c r="F14" s="143" t="s">
        <v>461</v>
      </c>
      <c r="G14" s="147" t="s">
        <v>14</v>
      </c>
      <c r="H14" s="38"/>
      <c r="I14" s="132">
        <v>80</v>
      </c>
      <c r="J14" s="28">
        <v>0</v>
      </c>
      <c r="K14" s="29">
        <v>9.5</v>
      </c>
      <c r="L14" s="30">
        <f t="shared" si="2"/>
        <v>0</v>
      </c>
      <c r="M14" s="31">
        <f t="shared" si="3"/>
        <v>0</v>
      </c>
      <c r="N14" s="31">
        <f t="shared" si="4"/>
        <v>0</v>
      </c>
    </row>
    <row r="15" spans="1:14" ht="15" customHeight="1" x14ac:dyDescent="0.3">
      <c r="A15" s="37">
        <f t="shared" si="1"/>
        <v>4</v>
      </c>
      <c r="B15" s="32"/>
      <c r="C15" s="141" t="s">
        <v>462</v>
      </c>
      <c r="D15" s="142"/>
      <c r="E15" s="142"/>
      <c r="F15" s="143"/>
      <c r="G15" s="147" t="s">
        <v>14</v>
      </c>
      <c r="H15" s="38"/>
      <c r="I15" s="132">
        <v>80</v>
      </c>
      <c r="J15" s="28">
        <v>0</v>
      </c>
      <c r="K15" s="29">
        <v>9.5</v>
      </c>
      <c r="L15" s="30">
        <f t="shared" si="2"/>
        <v>0</v>
      </c>
      <c r="M15" s="31">
        <f t="shared" si="3"/>
        <v>0</v>
      </c>
      <c r="N15" s="31">
        <f t="shared" si="4"/>
        <v>0</v>
      </c>
    </row>
    <row r="16" spans="1:14" ht="15" customHeight="1" x14ac:dyDescent="0.3">
      <c r="A16" s="37">
        <f t="shared" si="1"/>
        <v>5</v>
      </c>
      <c r="B16" s="32"/>
      <c r="C16" s="141" t="s">
        <v>463</v>
      </c>
      <c r="D16" s="142" t="s">
        <v>463</v>
      </c>
      <c r="E16" s="142" t="s">
        <v>463</v>
      </c>
      <c r="F16" s="143" t="s">
        <v>463</v>
      </c>
      <c r="G16" s="147" t="s">
        <v>14</v>
      </c>
      <c r="H16" s="26"/>
      <c r="I16" s="132">
        <v>80</v>
      </c>
      <c r="J16" s="28">
        <v>0</v>
      </c>
      <c r="K16" s="29">
        <v>9.5</v>
      </c>
      <c r="L16" s="30">
        <f t="shared" si="2"/>
        <v>0</v>
      </c>
      <c r="M16" s="31">
        <f t="shared" si="3"/>
        <v>0</v>
      </c>
      <c r="N16" s="31">
        <f t="shared" si="4"/>
        <v>0</v>
      </c>
    </row>
    <row r="17" spans="1:14" ht="15" customHeight="1" x14ac:dyDescent="0.3">
      <c r="A17" s="37">
        <f t="shared" si="1"/>
        <v>6</v>
      </c>
      <c r="B17" s="32"/>
      <c r="C17" s="141" t="s">
        <v>464</v>
      </c>
      <c r="D17" s="142" t="s">
        <v>464</v>
      </c>
      <c r="E17" s="142" t="s">
        <v>464</v>
      </c>
      <c r="F17" s="143" t="s">
        <v>464</v>
      </c>
      <c r="G17" s="147" t="s">
        <v>14</v>
      </c>
      <c r="H17" s="26"/>
      <c r="I17" s="132">
        <v>60</v>
      </c>
      <c r="J17" s="28">
        <v>0</v>
      </c>
      <c r="K17" s="29">
        <v>9.5</v>
      </c>
      <c r="L17" s="30">
        <f t="shared" si="2"/>
        <v>0</v>
      </c>
      <c r="M17" s="31">
        <f t="shared" si="3"/>
        <v>0</v>
      </c>
      <c r="N17" s="31">
        <f t="shared" si="4"/>
        <v>0</v>
      </c>
    </row>
    <row r="18" spans="1:14" ht="15" customHeight="1" x14ac:dyDescent="0.3">
      <c r="A18" s="37">
        <f t="shared" si="1"/>
        <v>7</v>
      </c>
      <c r="B18" s="32"/>
      <c r="C18" s="141" t="s">
        <v>465</v>
      </c>
      <c r="D18" s="142" t="s">
        <v>465</v>
      </c>
      <c r="E18" s="142" t="s">
        <v>465</v>
      </c>
      <c r="F18" s="143" t="s">
        <v>465</v>
      </c>
      <c r="G18" s="147" t="s">
        <v>14</v>
      </c>
      <c r="H18" s="26"/>
      <c r="I18" s="132">
        <v>60</v>
      </c>
      <c r="J18" s="28">
        <v>0</v>
      </c>
      <c r="K18" s="29">
        <v>9.5</v>
      </c>
      <c r="L18" s="30">
        <f t="shared" si="2"/>
        <v>0</v>
      </c>
      <c r="M18" s="31">
        <f t="shared" si="3"/>
        <v>0</v>
      </c>
      <c r="N18" s="31">
        <f t="shared" si="4"/>
        <v>0</v>
      </c>
    </row>
    <row r="19" spans="1:14" ht="15" customHeight="1" x14ac:dyDescent="0.3">
      <c r="A19" s="37">
        <f t="shared" si="1"/>
        <v>8</v>
      </c>
      <c r="B19" s="32"/>
      <c r="C19" s="141" t="s">
        <v>466</v>
      </c>
      <c r="D19" s="142" t="s">
        <v>467</v>
      </c>
      <c r="E19" s="142" t="s">
        <v>467</v>
      </c>
      <c r="F19" s="143" t="s">
        <v>467</v>
      </c>
      <c r="G19" s="147" t="s">
        <v>14</v>
      </c>
      <c r="H19" s="26"/>
      <c r="I19" s="132">
        <v>60</v>
      </c>
      <c r="J19" s="28">
        <v>0</v>
      </c>
      <c r="K19" s="29">
        <v>9.5</v>
      </c>
      <c r="L19" s="30">
        <f t="shared" si="2"/>
        <v>0</v>
      </c>
      <c r="M19" s="31">
        <f t="shared" si="3"/>
        <v>0</v>
      </c>
      <c r="N19" s="31">
        <f t="shared" si="4"/>
        <v>0</v>
      </c>
    </row>
    <row r="20" spans="1:14" ht="15" customHeight="1" x14ac:dyDescent="0.3">
      <c r="A20" s="37">
        <f t="shared" si="1"/>
        <v>9</v>
      </c>
      <c r="B20" s="32"/>
      <c r="C20" s="141" t="s">
        <v>468</v>
      </c>
      <c r="D20" s="142" t="s">
        <v>468</v>
      </c>
      <c r="E20" s="142" t="s">
        <v>468</v>
      </c>
      <c r="F20" s="143" t="s">
        <v>468</v>
      </c>
      <c r="G20" s="147" t="s">
        <v>14</v>
      </c>
      <c r="H20" s="26"/>
      <c r="I20" s="132">
        <v>60</v>
      </c>
      <c r="J20" s="28">
        <v>0</v>
      </c>
      <c r="K20" s="29">
        <v>9.5</v>
      </c>
      <c r="L20" s="30">
        <f t="shared" si="2"/>
        <v>0</v>
      </c>
      <c r="M20" s="31">
        <f t="shared" si="3"/>
        <v>0</v>
      </c>
      <c r="N20" s="31">
        <f t="shared" si="4"/>
        <v>0</v>
      </c>
    </row>
    <row r="21" spans="1:14" ht="15" customHeight="1" x14ac:dyDescent="0.3">
      <c r="A21" s="37">
        <f t="shared" si="1"/>
        <v>10</v>
      </c>
      <c r="B21" s="32"/>
      <c r="C21" s="141" t="s">
        <v>469</v>
      </c>
      <c r="D21" s="142" t="s">
        <v>469</v>
      </c>
      <c r="E21" s="142" t="s">
        <v>469</v>
      </c>
      <c r="F21" s="143" t="s">
        <v>469</v>
      </c>
      <c r="G21" s="147" t="s">
        <v>14</v>
      </c>
      <c r="H21" s="26"/>
      <c r="I21" s="132">
        <v>60</v>
      </c>
      <c r="J21" s="28">
        <v>0</v>
      </c>
      <c r="K21" s="29">
        <v>9.5</v>
      </c>
      <c r="L21" s="30">
        <f t="shared" si="2"/>
        <v>0</v>
      </c>
      <c r="M21" s="31">
        <f t="shared" si="3"/>
        <v>0</v>
      </c>
      <c r="N21" s="31">
        <f t="shared" si="4"/>
        <v>0</v>
      </c>
    </row>
    <row r="22" spans="1:14" ht="15" customHeight="1" x14ac:dyDescent="0.3">
      <c r="A22" s="37">
        <f t="shared" si="1"/>
        <v>11</v>
      </c>
      <c r="B22" s="32"/>
      <c r="C22" s="141" t="s">
        <v>470</v>
      </c>
      <c r="D22" s="142" t="s">
        <v>471</v>
      </c>
      <c r="E22" s="142" t="s">
        <v>471</v>
      </c>
      <c r="F22" s="143" t="s">
        <v>471</v>
      </c>
      <c r="G22" s="147" t="s">
        <v>14</v>
      </c>
      <c r="H22" s="26"/>
      <c r="I22" s="132">
        <v>200</v>
      </c>
      <c r="J22" s="28">
        <v>0</v>
      </c>
      <c r="K22" s="29">
        <v>9.5</v>
      </c>
      <c r="L22" s="30">
        <f t="shared" si="2"/>
        <v>0</v>
      </c>
      <c r="M22" s="31">
        <f t="shared" si="3"/>
        <v>0</v>
      </c>
      <c r="N22" s="31">
        <f t="shared" si="4"/>
        <v>0</v>
      </c>
    </row>
    <row r="23" spans="1:14" ht="15" customHeight="1" x14ac:dyDescent="0.3">
      <c r="A23" s="37">
        <f t="shared" si="1"/>
        <v>12</v>
      </c>
      <c r="B23" s="32"/>
      <c r="C23" s="141" t="s">
        <v>472</v>
      </c>
      <c r="D23" s="142" t="s">
        <v>472</v>
      </c>
      <c r="E23" s="142" t="s">
        <v>472</v>
      </c>
      <c r="F23" s="143" t="s">
        <v>472</v>
      </c>
      <c r="G23" s="147" t="s">
        <v>14</v>
      </c>
      <c r="H23" s="26"/>
      <c r="I23" s="132">
        <v>104</v>
      </c>
      <c r="J23" s="28">
        <v>0</v>
      </c>
      <c r="K23" s="29">
        <v>9.5</v>
      </c>
      <c r="L23" s="30">
        <f t="shared" si="2"/>
        <v>0</v>
      </c>
      <c r="M23" s="31">
        <f t="shared" si="3"/>
        <v>0</v>
      </c>
      <c r="N23" s="31">
        <f t="shared" si="4"/>
        <v>0</v>
      </c>
    </row>
    <row r="24" spans="1:14" ht="15" customHeight="1" x14ac:dyDescent="0.3">
      <c r="A24" s="37">
        <f t="shared" si="1"/>
        <v>13</v>
      </c>
      <c r="B24" s="32"/>
      <c r="C24" s="141" t="s">
        <v>473</v>
      </c>
      <c r="D24" s="142" t="s">
        <v>473</v>
      </c>
      <c r="E24" s="142" t="s">
        <v>473</v>
      </c>
      <c r="F24" s="143" t="s">
        <v>473</v>
      </c>
      <c r="G24" s="147" t="s">
        <v>14</v>
      </c>
      <c r="H24" s="26"/>
      <c r="I24" s="132">
        <v>45</v>
      </c>
      <c r="J24" s="28">
        <v>0</v>
      </c>
      <c r="K24" s="29">
        <v>9.5</v>
      </c>
      <c r="L24" s="30">
        <f t="shared" si="2"/>
        <v>0</v>
      </c>
      <c r="M24" s="31">
        <f t="shared" si="3"/>
        <v>0</v>
      </c>
      <c r="N24" s="31">
        <f t="shared" si="4"/>
        <v>0</v>
      </c>
    </row>
    <row r="25" spans="1:14" ht="15" customHeight="1" x14ac:dyDescent="0.3">
      <c r="A25" s="37">
        <f t="shared" si="1"/>
        <v>14</v>
      </c>
      <c r="B25" s="32"/>
      <c r="C25" s="141" t="s">
        <v>474</v>
      </c>
      <c r="D25" s="142" t="s">
        <v>474</v>
      </c>
      <c r="E25" s="142" t="s">
        <v>474</v>
      </c>
      <c r="F25" s="143" t="s">
        <v>474</v>
      </c>
      <c r="G25" s="147" t="s">
        <v>14</v>
      </c>
      <c r="H25" s="26"/>
      <c r="I25" s="132">
        <v>70</v>
      </c>
      <c r="J25" s="28">
        <v>0</v>
      </c>
      <c r="K25" s="29">
        <v>9.5</v>
      </c>
      <c r="L25" s="30">
        <f t="shared" si="2"/>
        <v>0</v>
      </c>
      <c r="M25" s="31">
        <f t="shared" si="3"/>
        <v>0</v>
      </c>
      <c r="N25" s="31">
        <f t="shared" si="4"/>
        <v>0</v>
      </c>
    </row>
    <row r="26" spans="1:14" ht="15" customHeight="1" x14ac:dyDescent="0.3">
      <c r="A26" s="37">
        <f t="shared" si="1"/>
        <v>15</v>
      </c>
      <c r="B26" s="32"/>
      <c r="C26" s="141" t="s">
        <v>475</v>
      </c>
      <c r="D26" s="142" t="s">
        <v>475</v>
      </c>
      <c r="E26" s="142" t="s">
        <v>475</v>
      </c>
      <c r="F26" s="143" t="s">
        <v>475</v>
      </c>
      <c r="G26" s="147" t="s">
        <v>14</v>
      </c>
      <c r="H26" s="26"/>
      <c r="I26" s="132">
        <v>110</v>
      </c>
      <c r="J26" s="28">
        <v>0</v>
      </c>
      <c r="K26" s="29">
        <v>9.5</v>
      </c>
      <c r="L26" s="30">
        <f t="shared" si="2"/>
        <v>0</v>
      </c>
      <c r="M26" s="31">
        <f t="shared" si="3"/>
        <v>0</v>
      </c>
      <c r="N26" s="31">
        <f t="shared" si="4"/>
        <v>0</v>
      </c>
    </row>
    <row r="27" spans="1:14" ht="15" customHeight="1" x14ac:dyDescent="0.3">
      <c r="A27" s="37">
        <f t="shared" si="1"/>
        <v>16</v>
      </c>
      <c r="B27" s="32"/>
      <c r="C27" s="141" t="s">
        <v>476</v>
      </c>
      <c r="D27" s="142" t="s">
        <v>476</v>
      </c>
      <c r="E27" s="142" t="s">
        <v>476</v>
      </c>
      <c r="F27" s="143" t="s">
        <v>476</v>
      </c>
      <c r="G27" s="147" t="s">
        <v>14</v>
      </c>
      <c r="H27" s="26"/>
      <c r="I27" s="132">
        <v>70</v>
      </c>
      <c r="J27" s="28">
        <v>0</v>
      </c>
      <c r="K27" s="29">
        <v>9.5</v>
      </c>
      <c r="L27" s="30">
        <f t="shared" si="2"/>
        <v>0</v>
      </c>
      <c r="M27" s="31">
        <f t="shared" si="3"/>
        <v>0</v>
      </c>
      <c r="N27" s="31">
        <f t="shared" si="4"/>
        <v>0</v>
      </c>
    </row>
    <row r="28" spans="1:14" ht="15" customHeight="1" x14ac:dyDescent="0.3">
      <c r="A28" s="37">
        <f t="shared" si="1"/>
        <v>17</v>
      </c>
      <c r="B28" s="32"/>
      <c r="C28" s="141" t="s">
        <v>477</v>
      </c>
      <c r="D28" s="142" t="s">
        <v>477</v>
      </c>
      <c r="E28" s="142" t="s">
        <v>477</v>
      </c>
      <c r="F28" s="143" t="s">
        <v>477</v>
      </c>
      <c r="G28" s="147" t="s">
        <v>14</v>
      </c>
      <c r="H28" s="26"/>
      <c r="I28" s="132">
        <v>60</v>
      </c>
      <c r="J28" s="28">
        <v>0</v>
      </c>
      <c r="K28" s="29">
        <v>9.5</v>
      </c>
      <c r="L28" s="30">
        <f t="shared" si="2"/>
        <v>0</v>
      </c>
      <c r="M28" s="31">
        <f t="shared" si="3"/>
        <v>0</v>
      </c>
      <c r="N28" s="31">
        <f t="shared" si="4"/>
        <v>0</v>
      </c>
    </row>
    <row r="29" spans="1:14" ht="15" customHeight="1" x14ac:dyDescent="0.3">
      <c r="A29" s="37">
        <f t="shared" si="1"/>
        <v>18</v>
      </c>
      <c r="B29" s="32"/>
      <c r="C29" s="141" t="s">
        <v>478</v>
      </c>
      <c r="D29" s="142" t="s">
        <v>478</v>
      </c>
      <c r="E29" s="142" t="s">
        <v>478</v>
      </c>
      <c r="F29" s="143" t="s">
        <v>478</v>
      </c>
      <c r="G29" s="147" t="s">
        <v>14</v>
      </c>
      <c r="H29" s="26"/>
      <c r="I29" s="132">
        <v>80</v>
      </c>
      <c r="J29" s="28">
        <v>0</v>
      </c>
      <c r="K29" s="29">
        <v>9.5</v>
      </c>
      <c r="L29" s="30">
        <f t="shared" si="2"/>
        <v>0</v>
      </c>
      <c r="M29" s="31">
        <f t="shared" si="3"/>
        <v>0</v>
      </c>
      <c r="N29" s="31">
        <f t="shared" si="4"/>
        <v>0</v>
      </c>
    </row>
    <row r="30" spans="1:14" ht="15" customHeight="1" x14ac:dyDescent="0.3">
      <c r="A30" s="37">
        <f t="shared" si="1"/>
        <v>19</v>
      </c>
      <c r="B30" s="32"/>
      <c r="C30" s="141" t="s">
        <v>479</v>
      </c>
      <c r="D30" s="142" t="s">
        <v>479</v>
      </c>
      <c r="E30" s="142" t="s">
        <v>479</v>
      </c>
      <c r="F30" s="143" t="s">
        <v>479</v>
      </c>
      <c r="G30" s="147" t="s">
        <v>14</v>
      </c>
      <c r="H30" s="38"/>
      <c r="I30" s="132">
        <v>60</v>
      </c>
      <c r="J30" s="28">
        <v>0</v>
      </c>
      <c r="K30" s="29">
        <v>9.5</v>
      </c>
      <c r="L30" s="30">
        <f t="shared" si="2"/>
        <v>0</v>
      </c>
      <c r="M30" s="31">
        <f t="shared" si="3"/>
        <v>0</v>
      </c>
      <c r="N30" s="31">
        <f t="shared" si="4"/>
        <v>0</v>
      </c>
    </row>
    <row r="31" spans="1:14" ht="15" customHeight="1" x14ac:dyDescent="0.3">
      <c r="A31" s="37">
        <f t="shared" si="1"/>
        <v>20</v>
      </c>
      <c r="B31" s="32"/>
      <c r="C31" s="141" t="s">
        <v>480</v>
      </c>
      <c r="D31" s="142" t="s">
        <v>480</v>
      </c>
      <c r="E31" s="142" t="s">
        <v>480</v>
      </c>
      <c r="F31" s="143" t="s">
        <v>480</v>
      </c>
      <c r="G31" s="147" t="s">
        <v>14</v>
      </c>
      <c r="H31" s="38"/>
      <c r="I31" s="132">
        <v>65</v>
      </c>
      <c r="J31" s="28">
        <v>0</v>
      </c>
      <c r="K31" s="29">
        <v>9.5</v>
      </c>
      <c r="L31" s="30">
        <f t="shared" si="2"/>
        <v>0</v>
      </c>
      <c r="M31" s="31">
        <f t="shared" si="3"/>
        <v>0</v>
      </c>
      <c r="N31" s="31">
        <f t="shared" si="4"/>
        <v>0</v>
      </c>
    </row>
    <row r="32" spans="1:14" ht="15" customHeight="1" x14ac:dyDescent="0.3">
      <c r="A32" s="37">
        <f t="shared" si="1"/>
        <v>21</v>
      </c>
      <c r="B32" s="32"/>
      <c r="C32" s="141" t="s">
        <v>481</v>
      </c>
      <c r="D32" s="142" t="s">
        <v>481</v>
      </c>
      <c r="E32" s="142" t="s">
        <v>481</v>
      </c>
      <c r="F32" s="143" t="s">
        <v>481</v>
      </c>
      <c r="G32" s="147" t="s">
        <v>14</v>
      </c>
      <c r="H32" s="38"/>
      <c r="I32" s="132">
        <v>70</v>
      </c>
      <c r="J32" s="28">
        <v>0</v>
      </c>
      <c r="K32" s="29">
        <v>9.5</v>
      </c>
      <c r="L32" s="30">
        <f t="shared" si="2"/>
        <v>0</v>
      </c>
      <c r="M32" s="31">
        <f t="shared" si="3"/>
        <v>0</v>
      </c>
      <c r="N32" s="31">
        <f t="shared" si="4"/>
        <v>0</v>
      </c>
    </row>
    <row r="33" spans="1:14" ht="15" customHeight="1" x14ac:dyDescent="0.3">
      <c r="A33" s="37">
        <f t="shared" si="1"/>
        <v>22</v>
      </c>
      <c r="B33" s="32"/>
      <c r="C33" s="123" t="s">
        <v>482</v>
      </c>
      <c r="D33" s="124" t="s">
        <v>482</v>
      </c>
      <c r="E33" s="124" t="s">
        <v>482</v>
      </c>
      <c r="F33" s="125" t="s">
        <v>482</v>
      </c>
      <c r="G33" s="129" t="s">
        <v>14</v>
      </c>
      <c r="H33" s="38"/>
      <c r="I33" s="130">
        <v>70</v>
      </c>
      <c r="J33" s="28">
        <v>0</v>
      </c>
      <c r="K33" s="29">
        <v>9.5</v>
      </c>
      <c r="L33" s="30">
        <f t="shared" si="2"/>
        <v>0</v>
      </c>
      <c r="M33" s="31">
        <f t="shared" si="3"/>
        <v>0</v>
      </c>
      <c r="N33" s="31">
        <f t="shared" si="4"/>
        <v>0</v>
      </c>
    </row>
    <row r="34" spans="1:14" ht="15" customHeight="1" x14ac:dyDescent="0.3">
      <c r="A34" s="37">
        <f t="shared" si="1"/>
        <v>23</v>
      </c>
      <c r="B34" s="32"/>
      <c r="C34" s="126" t="s">
        <v>483</v>
      </c>
      <c r="D34" s="127" t="s">
        <v>483</v>
      </c>
      <c r="E34" s="127" t="s">
        <v>483</v>
      </c>
      <c r="F34" s="128" t="s">
        <v>483</v>
      </c>
      <c r="G34" s="129" t="s">
        <v>14</v>
      </c>
      <c r="H34" s="26"/>
      <c r="I34" s="130">
        <v>190</v>
      </c>
      <c r="J34" s="28">
        <v>0</v>
      </c>
      <c r="K34" s="29">
        <v>9.5</v>
      </c>
      <c r="L34" s="30">
        <f t="shared" si="2"/>
        <v>0</v>
      </c>
      <c r="M34" s="31">
        <f t="shared" si="3"/>
        <v>0</v>
      </c>
      <c r="N34" s="31">
        <f t="shared" si="4"/>
        <v>0</v>
      </c>
    </row>
    <row r="35" spans="1:14" ht="15" customHeight="1" x14ac:dyDescent="0.3">
      <c r="A35" s="37">
        <f t="shared" si="1"/>
        <v>24</v>
      </c>
      <c r="B35" s="32"/>
      <c r="C35" s="126" t="s">
        <v>484</v>
      </c>
      <c r="D35" s="127" t="s">
        <v>484</v>
      </c>
      <c r="E35" s="127" t="s">
        <v>484</v>
      </c>
      <c r="F35" s="128" t="s">
        <v>484</v>
      </c>
      <c r="G35" s="129" t="s">
        <v>14</v>
      </c>
      <c r="H35" s="26"/>
      <c r="I35" s="130">
        <v>680</v>
      </c>
      <c r="J35" s="28">
        <v>0</v>
      </c>
      <c r="K35" s="29">
        <v>9.5</v>
      </c>
      <c r="L35" s="30">
        <f t="shared" si="2"/>
        <v>0</v>
      </c>
      <c r="M35" s="31">
        <f t="shared" si="3"/>
        <v>0</v>
      </c>
      <c r="N35" s="31">
        <f t="shared" si="4"/>
        <v>0</v>
      </c>
    </row>
    <row r="36" spans="1:14" ht="15" customHeight="1" x14ac:dyDescent="0.3">
      <c r="A36" s="37">
        <f t="shared" si="1"/>
        <v>25</v>
      </c>
      <c r="B36" s="32"/>
      <c r="C36" s="144" t="s">
        <v>485</v>
      </c>
      <c r="D36" s="145" t="s">
        <v>485</v>
      </c>
      <c r="E36" s="145" t="s">
        <v>485</v>
      </c>
      <c r="F36" s="146" t="s">
        <v>485</v>
      </c>
      <c r="G36" s="147" t="s">
        <v>14</v>
      </c>
      <c r="H36" s="26"/>
      <c r="I36" s="149">
        <v>80</v>
      </c>
      <c r="J36" s="28">
        <v>0</v>
      </c>
      <c r="K36" s="29">
        <v>9.5</v>
      </c>
      <c r="L36" s="30">
        <f t="shared" si="2"/>
        <v>0</v>
      </c>
      <c r="M36" s="31">
        <f t="shared" si="3"/>
        <v>0</v>
      </c>
      <c r="N36" s="31">
        <f t="shared" si="4"/>
        <v>0</v>
      </c>
    </row>
    <row r="37" spans="1:14" ht="15" customHeight="1" x14ac:dyDescent="0.3">
      <c r="A37" s="37">
        <f t="shared" si="1"/>
        <v>26</v>
      </c>
      <c r="B37" s="32"/>
      <c r="C37" s="144" t="s">
        <v>486</v>
      </c>
      <c r="D37" s="145" t="s">
        <v>486</v>
      </c>
      <c r="E37" s="145" t="s">
        <v>486</v>
      </c>
      <c r="F37" s="146" t="s">
        <v>486</v>
      </c>
      <c r="G37" s="147" t="s">
        <v>14</v>
      </c>
      <c r="H37" s="26"/>
      <c r="I37" s="149">
        <v>10</v>
      </c>
      <c r="J37" s="28">
        <v>0</v>
      </c>
      <c r="K37" s="29">
        <v>9.5</v>
      </c>
      <c r="L37" s="30">
        <f t="shared" si="2"/>
        <v>0</v>
      </c>
      <c r="M37" s="31">
        <f t="shared" si="3"/>
        <v>0</v>
      </c>
      <c r="N37" s="31">
        <f t="shared" si="4"/>
        <v>0</v>
      </c>
    </row>
    <row r="38" spans="1:14" ht="15" customHeight="1" x14ac:dyDescent="0.3">
      <c r="A38" s="37">
        <f t="shared" si="1"/>
        <v>27</v>
      </c>
      <c r="B38" s="32"/>
      <c r="C38" s="144" t="s">
        <v>487</v>
      </c>
      <c r="D38" s="145"/>
      <c r="E38" s="145"/>
      <c r="F38" s="146"/>
      <c r="G38" s="148" t="s">
        <v>14</v>
      </c>
      <c r="H38" s="26"/>
      <c r="I38" s="149">
        <v>280</v>
      </c>
      <c r="J38" s="28">
        <v>0</v>
      </c>
      <c r="K38" s="29">
        <v>9.5</v>
      </c>
      <c r="L38" s="30">
        <f t="shared" si="2"/>
        <v>0</v>
      </c>
      <c r="M38" s="31">
        <f t="shared" si="3"/>
        <v>0</v>
      </c>
      <c r="N38" s="31">
        <f t="shared" si="4"/>
        <v>0</v>
      </c>
    </row>
    <row r="39" spans="1:14" ht="15" customHeight="1" x14ac:dyDescent="0.3">
      <c r="A39" s="37">
        <f t="shared" si="1"/>
        <v>28</v>
      </c>
      <c r="B39" s="32"/>
      <c r="C39" s="144" t="s">
        <v>488</v>
      </c>
      <c r="D39" s="145" t="s">
        <v>488</v>
      </c>
      <c r="E39" s="145" t="s">
        <v>488</v>
      </c>
      <c r="F39" s="146" t="s">
        <v>488</v>
      </c>
      <c r="G39" s="147" t="s">
        <v>14</v>
      </c>
      <c r="H39" s="26"/>
      <c r="I39" s="149">
        <v>17</v>
      </c>
      <c r="J39" s="28">
        <v>0</v>
      </c>
      <c r="K39" s="29">
        <v>9.5</v>
      </c>
      <c r="L39" s="30">
        <f t="shared" si="2"/>
        <v>0</v>
      </c>
      <c r="M39" s="31">
        <f t="shared" si="3"/>
        <v>0</v>
      </c>
      <c r="N39" s="31">
        <f t="shared" si="4"/>
        <v>0</v>
      </c>
    </row>
    <row r="40" spans="1:14" ht="15" customHeight="1" x14ac:dyDescent="0.3">
      <c r="A40" s="37">
        <f t="shared" si="1"/>
        <v>29</v>
      </c>
      <c r="B40" s="32"/>
      <c r="C40" s="144" t="s">
        <v>489</v>
      </c>
      <c r="D40" s="145" t="s">
        <v>489</v>
      </c>
      <c r="E40" s="145" t="s">
        <v>489</v>
      </c>
      <c r="F40" s="146" t="s">
        <v>489</v>
      </c>
      <c r="G40" s="147" t="s">
        <v>14</v>
      </c>
      <c r="H40" s="26"/>
      <c r="I40" s="149">
        <v>70</v>
      </c>
      <c r="J40" s="28">
        <v>0</v>
      </c>
      <c r="K40" s="29">
        <v>9.5</v>
      </c>
      <c r="L40" s="30">
        <f t="shared" si="2"/>
        <v>0</v>
      </c>
      <c r="M40" s="31">
        <f t="shared" si="3"/>
        <v>0</v>
      </c>
      <c r="N40" s="31">
        <f t="shared" si="4"/>
        <v>0</v>
      </c>
    </row>
    <row r="41" spans="1:14" ht="15" customHeight="1" x14ac:dyDescent="0.3">
      <c r="A41" s="37">
        <f t="shared" si="1"/>
        <v>30</v>
      </c>
      <c r="B41" s="32"/>
      <c r="C41" s="141" t="s">
        <v>490</v>
      </c>
      <c r="D41" s="142" t="s">
        <v>490</v>
      </c>
      <c r="E41" s="142" t="s">
        <v>490</v>
      </c>
      <c r="F41" s="143" t="s">
        <v>490</v>
      </c>
      <c r="G41" s="147" t="s">
        <v>14</v>
      </c>
      <c r="H41" s="26"/>
      <c r="I41" s="132">
        <v>380</v>
      </c>
      <c r="J41" s="28">
        <v>0</v>
      </c>
      <c r="K41" s="29">
        <v>9.5</v>
      </c>
      <c r="L41" s="30">
        <f t="shared" si="2"/>
        <v>0</v>
      </c>
      <c r="M41" s="31">
        <f t="shared" si="3"/>
        <v>0</v>
      </c>
      <c r="N41" s="31">
        <f t="shared" si="4"/>
        <v>0</v>
      </c>
    </row>
    <row r="42" spans="1:14" ht="15" customHeight="1" x14ac:dyDescent="0.3">
      <c r="A42" s="37">
        <f t="shared" si="1"/>
        <v>31</v>
      </c>
      <c r="B42" s="32"/>
      <c r="C42" s="141" t="s">
        <v>491</v>
      </c>
      <c r="D42" s="142" t="s">
        <v>491</v>
      </c>
      <c r="E42" s="142" t="s">
        <v>491</v>
      </c>
      <c r="F42" s="143" t="s">
        <v>491</v>
      </c>
      <c r="G42" s="148" t="s">
        <v>14</v>
      </c>
      <c r="H42" s="26"/>
      <c r="I42" s="132">
        <v>130</v>
      </c>
      <c r="J42" s="28">
        <v>0</v>
      </c>
      <c r="K42" s="29">
        <v>9.5</v>
      </c>
      <c r="L42" s="30">
        <f t="shared" si="2"/>
        <v>0</v>
      </c>
      <c r="M42" s="31">
        <f t="shared" si="3"/>
        <v>0</v>
      </c>
      <c r="N42" s="31">
        <f t="shared" si="4"/>
        <v>0</v>
      </c>
    </row>
    <row r="43" spans="1:14" ht="15" customHeight="1" x14ac:dyDescent="0.3">
      <c r="A43" s="37">
        <f t="shared" si="1"/>
        <v>32</v>
      </c>
      <c r="B43" s="32"/>
      <c r="C43" s="141" t="s">
        <v>492</v>
      </c>
      <c r="D43" s="142" t="s">
        <v>492</v>
      </c>
      <c r="E43" s="142" t="s">
        <v>492</v>
      </c>
      <c r="F43" s="143" t="s">
        <v>492</v>
      </c>
      <c r="G43" s="148" t="s">
        <v>14</v>
      </c>
      <c r="H43" s="26"/>
      <c r="I43" s="132">
        <v>380</v>
      </c>
      <c r="J43" s="28">
        <v>0</v>
      </c>
      <c r="K43" s="29">
        <v>9.5</v>
      </c>
      <c r="L43" s="30">
        <f t="shared" si="2"/>
        <v>0</v>
      </c>
      <c r="M43" s="31">
        <f t="shared" si="3"/>
        <v>0</v>
      </c>
      <c r="N43" s="31">
        <f t="shared" si="4"/>
        <v>0</v>
      </c>
    </row>
    <row r="44" spans="1:14" ht="15" customHeight="1" x14ac:dyDescent="0.3">
      <c r="A44" s="37">
        <f t="shared" si="1"/>
        <v>33</v>
      </c>
      <c r="B44" s="32"/>
      <c r="C44" s="123" t="s">
        <v>493</v>
      </c>
      <c r="D44" s="124" t="s">
        <v>493</v>
      </c>
      <c r="E44" s="124" t="s">
        <v>493</v>
      </c>
      <c r="F44" s="125" t="s">
        <v>493</v>
      </c>
      <c r="G44" s="129" t="s">
        <v>14</v>
      </c>
      <c r="H44" s="26"/>
      <c r="I44" s="130">
        <v>260</v>
      </c>
      <c r="J44" s="28">
        <v>0</v>
      </c>
      <c r="K44" s="29">
        <v>9.5</v>
      </c>
      <c r="L44" s="30">
        <f t="shared" si="2"/>
        <v>0</v>
      </c>
      <c r="M44" s="31">
        <f t="shared" si="3"/>
        <v>0</v>
      </c>
      <c r="N44" s="31">
        <f t="shared" si="4"/>
        <v>0</v>
      </c>
    </row>
    <row r="45" spans="1:14" ht="15" customHeight="1" x14ac:dyDescent="0.3">
      <c r="A45" s="37">
        <f t="shared" si="1"/>
        <v>34</v>
      </c>
      <c r="B45" s="32"/>
      <c r="C45" s="141" t="s">
        <v>494</v>
      </c>
      <c r="D45" s="142" t="s">
        <v>494</v>
      </c>
      <c r="E45" s="142" t="s">
        <v>494</v>
      </c>
      <c r="F45" s="143" t="s">
        <v>494</v>
      </c>
      <c r="G45" s="147" t="s">
        <v>14</v>
      </c>
      <c r="H45" s="26"/>
      <c r="I45" s="132">
        <v>60</v>
      </c>
      <c r="J45" s="28">
        <v>0</v>
      </c>
      <c r="K45" s="29">
        <v>9.5</v>
      </c>
      <c r="L45" s="30">
        <f t="shared" si="2"/>
        <v>0</v>
      </c>
      <c r="M45" s="31">
        <f t="shared" si="3"/>
        <v>0</v>
      </c>
      <c r="N45" s="31">
        <f t="shared" si="4"/>
        <v>0</v>
      </c>
    </row>
    <row r="46" spans="1:14" ht="15" customHeight="1" x14ac:dyDescent="0.3">
      <c r="A46" s="37">
        <f t="shared" si="1"/>
        <v>35</v>
      </c>
      <c r="B46" s="32"/>
      <c r="C46" s="141" t="s">
        <v>495</v>
      </c>
      <c r="D46" s="142" t="s">
        <v>495</v>
      </c>
      <c r="E46" s="142" t="s">
        <v>495</v>
      </c>
      <c r="F46" s="143" t="s">
        <v>495</v>
      </c>
      <c r="G46" s="147" t="s">
        <v>14</v>
      </c>
      <c r="H46" s="26"/>
      <c r="I46" s="132">
        <v>160</v>
      </c>
      <c r="J46" s="28">
        <v>0</v>
      </c>
      <c r="K46" s="29">
        <v>9.5</v>
      </c>
      <c r="L46" s="30">
        <f t="shared" si="2"/>
        <v>0</v>
      </c>
      <c r="M46" s="31">
        <f t="shared" si="3"/>
        <v>0</v>
      </c>
      <c r="N46" s="31">
        <f t="shared" si="4"/>
        <v>0</v>
      </c>
    </row>
    <row r="47" spans="1:14" ht="15" customHeight="1" x14ac:dyDescent="0.3">
      <c r="A47" s="37">
        <f t="shared" si="1"/>
        <v>36</v>
      </c>
      <c r="B47" s="32"/>
      <c r="C47" s="141" t="s">
        <v>496</v>
      </c>
      <c r="D47" s="142" t="s">
        <v>497</v>
      </c>
      <c r="E47" s="142" t="s">
        <v>497</v>
      </c>
      <c r="F47" s="143" t="s">
        <v>497</v>
      </c>
      <c r="G47" s="147" t="s">
        <v>14</v>
      </c>
      <c r="H47" s="26"/>
      <c r="I47" s="132">
        <v>70</v>
      </c>
      <c r="J47" s="28">
        <v>0</v>
      </c>
      <c r="K47" s="29">
        <v>9.5</v>
      </c>
      <c r="L47" s="30">
        <f t="shared" si="2"/>
        <v>0</v>
      </c>
      <c r="M47" s="31">
        <f t="shared" si="3"/>
        <v>0</v>
      </c>
      <c r="N47" s="31">
        <f t="shared" si="4"/>
        <v>0</v>
      </c>
    </row>
    <row r="48" spans="1:14" ht="15" customHeight="1" x14ac:dyDescent="0.3">
      <c r="A48" s="37">
        <f t="shared" si="1"/>
        <v>37</v>
      </c>
      <c r="B48" s="32"/>
      <c r="C48" s="141" t="s">
        <v>498</v>
      </c>
      <c r="D48" s="142" t="s">
        <v>498</v>
      </c>
      <c r="E48" s="142" t="s">
        <v>498</v>
      </c>
      <c r="F48" s="143" t="s">
        <v>498</v>
      </c>
      <c r="G48" s="147" t="s">
        <v>14</v>
      </c>
      <c r="H48" s="26"/>
      <c r="I48" s="132">
        <v>180</v>
      </c>
      <c r="J48" s="28">
        <v>0</v>
      </c>
      <c r="K48" s="29">
        <v>9.5</v>
      </c>
      <c r="L48" s="30">
        <f t="shared" si="2"/>
        <v>0</v>
      </c>
      <c r="M48" s="31">
        <f t="shared" si="3"/>
        <v>0</v>
      </c>
      <c r="N48" s="31">
        <f t="shared" si="4"/>
        <v>0</v>
      </c>
    </row>
    <row r="49" spans="1:14" ht="15" customHeight="1" x14ac:dyDescent="0.3">
      <c r="A49" s="37">
        <f t="shared" si="1"/>
        <v>38</v>
      </c>
      <c r="B49" s="32"/>
      <c r="C49" s="141" t="s">
        <v>499</v>
      </c>
      <c r="D49" s="142"/>
      <c r="E49" s="142"/>
      <c r="F49" s="143"/>
      <c r="G49" s="147" t="s">
        <v>14</v>
      </c>
      <c r="H49" s="26"/>
      <c r="I49" s="132">
        <v>90</v>
      </c>
      <c r="J49" s="28">
        <v>0</v>
      </c>
      <c r="K49" s="29">
        <v>9.5</v>
      </c>
      <c r="L49" s="30">
        <f t="shared" si="2"/>
        <v>0</v>
      </c>
      <c r="M49" s="31">
        <f t="shared" si="3"/>
        <v>0</v>
      </c>
      <c r="N49" s="31">
        <f t="shared" si="4"/>
        <v>0</v>
      </c>
    </row>
    <row r="50" spans="1:14" ht="15" customHeight="1" x14ac:dyDescent="0.3">
      <c r="A50" s="37">
        <f t="shared" si="1"/>
        <v>39</v>
      </c>
      <c r="B50" s="32"/>
      <c r="C50" s="141" t="s">
        <v>500</v>
      </c>
      <c r="D50" s="142"/>
      <c r="E50" s="142"/>
      <c r="F50" s="143"/>
      <c r="G50" s="147" t="s">
        <v>14</v>
      </c>
      <c r="H50" s="26"/>
      <c r="I50" s="132">
        <v>160</v>
      </c>
      <c r="J50" s="28">
        <v>0</v>
      </c>
      <c r="K50" s="29">
        <v>9.5</v>
      </c>
      <c r="L50" s="30">
        <f t="shared" si="2"/>
        <v>0</v>
      </c>
      <c r="M50" s="31">
        <f t="shared" si="3"/>
        <v>0</v>
      </c>
      <c r="N50" s="31">
        <f t="shared" si="4"/>
        <v>0</v>
      </c>
    </row>
    <row r="51" spans="1:14" ht="15" customHeight="1" x14ac:dyDescent="0.3">
      <c r="A51" s="37">
        <f t="shared" si="1"/>
        <v>40</v>
      </c>
      <c r="B51" s="32"/>
      <c r="C51" s="141" t="s">
        <v>501</v>
      </c>
      <c r="D51" s="142"/>
      <c r="E51" s="142"/>
      <c r="F51" s="143"/>
      <c r="G51" s="147" t="s">
        <v>14</v>
      </c>
      <c r="H51" s="26"/>
      <c r="I51" s="132">
        <v>140</v>
      </c>
      <c r="J51" s="28">
        <v>0</v>
      </c>
      <c r="K51" s="29">
        <v>9.5</v>
      </c>
      <c r="L51" s="30">
        <f t="shared" si="2"/>
        <v>0</v>
      </c>
      <c r="M51" s="31">
        <f t="shared" si="3"/>
        <v>0</v>
      </c>
      <c r="N51" s="31">
        <f t="shared" si="4"/>
        <v>0</v>
      </c>
    </row>
    <row r="52" spans="1:14" ht="15" customHeight="1" x14ac:dyDescent="0.3">
      <c r="A52" s="37">
        <f t="shared" si="1"/>
        <v>41</v>
      </c>
      <c r="B52" s="32"/>
      <c r="C52" s="141" t="s">
        <v>502</v>
      </c>
      <c r="D52" s="142"/>
      <c r="E52" s="142"/>
      <c r="F52" s="143"/>
      <c r="G52" s="147" t="s">
        <v>14</v>
      </c>
      <c r="H52" s="26"/>
      <c r="I52" s="132">
        <v>50</v>
      </c>
      <c r="J52" s="28">
        <v>0</v>
      </c>
      <c r="K52" s="29">
        <v>9.5</v>
      </c>
      <c r="L52" s="30">
        <f t="shared" si="2"/>
        <v>0</v>
      </c>
      <c r="M52" s="31">
        <f t="shared" si="3"/>
        <v>0</v>
      </c>
      <c r="N52" s="31">
        <f t="shared" si="4"/>
        <v>0</v>
      </c>
    </row>
    <row r="53" spans="1:14" ht="15" customHeight="1" x14ac:dyDescent="0.3">
      <c r="A53" s="37">
        <f t="shared" si="1"/>
        <v>42</v>
      </c>
      <c r="B53" s="32"/>
      <c r="C53" s="141" t="s">
        <v>503</v>
      </c>
      <c r="D53" s="142"/>
      <c r="E53" s="142"/>
      <c r="F53" s="143"/>
      <c r="G53" s="147" t="s">
        <v>14</v>
      </c>
      <c r="H53" s="26"/>
      <c r="I53" s="132">
        <v>90</v>
      </c>
      <c r="J53" s="28">
        <v>0</v>
      </c>
      <c r="K53" s="29">
        <v>9.5</v>
      </c>
      <c r="L53" s="30">
        <f t="shared" si="2"/>
        <v>0</v>
      </c>
      <c r="M53" s="31">
        <f t="shared" si="3"/>
        <v>0</v>
      </c>
      <c r="N53" s="31">
        <f t="shared" si="4"/>
        <v>0</v>
      </c>
    </row>
    <row r="54" spans="1:14" ht="12.75" customHeight="1" x14ac:dyDescent="0.3">
      <c r="A54" s="41"/>
      <c r="B54" s="41"/>
      <c r="C54" s="92" t="s">
        <v>458</v>
      </c>
      <c r="D54" s="92"/>
      <c r="E54" s="92"/>
      <c r="F54" s="92"/>
      <c r="G54" s="42"/>
      <c r="H54" s="42"/>
      <c r="I54" s="42"/>
      <c r="J54" s="43"/>
      <c r="K54" s="42"/>
      <c r="L54" s="44"/>
      <c r="M54" s="45">
        <f>SUM(M12:M53)</f>
        <v>0</v>
      </c>
      <c r="N54" s="45">
        <f>SUM(N12:N53)</f>
        <v>0</v>
      </c>
    </row>
    <row r="55" spans="1:14" ht="12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4" t="s">
        <v>16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 t="s">
        <v>17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3">
      <c r="A58" s="4" t="s">
        <v>18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3">
      <c r="A59" s="4" t="s">
        <v>145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3">
      <c r="A62" s="4" t="s">
        <v>19</v>
      </c>
      <c r="B62" s="4"/>
      <c r="C62" s="4"/>
      <c r="D62" s="4"/>
      <c r="E62" s="4"/>
      <c r="F62" s="4"/>
      <c r="G62" s="4"/>
      <c r="H62" s="46" t="s">
        <v>20</v>
      </c>
      <c r="I62" s="4"/>
      <c r="J62" s="4"/>
      <c r="K62" s="4" t="s">
        <v>21</v>
      </c>
      <c r="L62" s="4"/>
      <c r="M62" s="4"/>
      <c r="N62" s="4"/>
    </row>
    <row r="65" spans="2:3" ht="12.75" customHeight="1" x14ac:dyDescent="0.3">
      <c r="B65" s="47"/>
      <c r="C65" s="47"/>
    </row>
    <row r="66" spans="2:3" ht="12.75" customHeight="1" x14ac:dyDescent="0.3">
      <c r="B66" s="47"/>
      <c r="C66" s="47"/>
    </row>
    <row r="67" spans="2:3" ht="12.75" customHeight="1" x14ac:dyDescent="0.3">
      <c r="B67" s="47"/>
      <c r="C67" s="47"/>
    </row>
    <row r="68" spans="2:3" ht="12.75" customHeight="1" x14ac:dyDescent="0.3">
      <c r="B68" s="47"/>
      <c r="C68" s="47"/>
    </row>
  </sheetData>
  <sheetProtection algorithmName="SHA-512" hashValue="iz/SKJXm3jSyU2q4IcTJhdaLmsOzD/4tikQQ4vMkmqOtVLm0sJse+vtIUkq2XPNdKPYgfat7LQCV/O2jiKzzEg==" saltValue="qHdGPaczOI6QzOFGmajxtw==" spinCount="100000" sheet="1" objects="1" scenarios="1"/>
  <protectedRanges>
    <protectedRange sqref="C62" name="Obseg3"/>
    <protectedRange sqref="C4:C5" name="Obseg2"/>
    <protectedRange sqref="C62" name="Range2"/>
  </protectedRanges>
  <mergeCells count="44">
    <mergeCell ref="C41:F41"/>
    <mergeCell ref="C42:F42"/>
    <mergeCell ref="C43:F43"/>
    <mergeCell ref="C44:F44"/>
    <mergeCell ref="C45:F45"/>
    <mergeCell ref="C50:F50"/>
    <mergeCell ref="C51:F51"/>
    <mergeCell ref="C52:F52"/>
    <mergeCell ref="C53:F53"/>
    <mergeCell ref="C54:F54"/>
    <mergeCell ref="C35:F35"/>
    <mergeCell ref="C36:F36"/>
    <mergeCell ref="C46:F46"/>
    <mergeCell ref="C47:F47"/>
    <mergeCell ref="C48:F48"/>
    <mergeCell ref="C49:F49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4EEB8-E6AC-4192-ACB7-8550D1626230}">
  <dimension ref="A1:N77"/>
  <sheetViews>
    <sheetView zoomScaleNormal="100" workbookViewId="0">
      <selection activeCell="A4" sqref="A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76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77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504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41" t="s">
        <v>505</v>
      </c>
      <c r="D12" s="142" t="s">
        <v>505</v>
      </c>
      <c r="E12" s="142" t="s">
        <v>505</v>
      </c>
      <c r="F12" s="143" t="s">
        <v>505</v>
      </c>
      <c r="G12" s="129" t="s">
        <v>14</v>
      </c>
      <c r="H12" s="26"/>
      <c r="I12" s="130">
        <v>550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37">
        <f t="shared" ref="A13:A62" si="1">A12+1</f>
        <v>2</v>
      </c>
      <c r="B13" s="32"/>
      <c r="C13" s="141" t="s">
        <v>506</v>
      </c>
      <c r="D13" s="142" t="s">
        <v>506</v>
      </c>
      <c r="E13" s="142" t="s">
        <v>506</v>
      </c>
      <c r="F13" s="143" t="s">
        <v>506</v>
      </c>
      <c r="G13" s="129" t="s">
        <v>14</v>
      </c>
      <c r="H13" s="38"/>
      <c r="I13" s="130">
        <v>10</v>
      </c>
      <c r="J13" s="28">
        <v>0</v>
      </c>
      <c r="K13" s="29">
        <v>9.5</v>
      </c>
      <c r="L13" s="30">
        <f t="shared" ref="L13:L62" si="2">PRODUCT(J13,1.095)</f>
        <v>0</v>
      </c>
      <c r="M13" s="31">
        <f t="shared" ref="M13:M62" si="3">PRODUCT(I13,L13)</f>
        <v>0</v>
      </c>
      <c r="N13" s="31">
        <f t="shared" ref="N13:N62" si="4">PRODUCT(I13,J13)</f>
        <v>0</v>
      </c>
    </row>
    <row r="14" spans="1:14" ht="15" customHeight="1" x14ac:dyDescent="0.3">
      <c r="A14" s="37">
        <f t="shared" si="1"/>
        <v>3</v>
      </c>
      <c r="B14" s="32"/>
      <c r="C14" s="141" t="s">
        <v>507</v>
      </c>
      <c r="D14" s="142" t="s">
        <v>507</v>
      </c>
      <c r="E14" s="142" t="s">
        <v>507</v>
      </c>
      <c r="F14" s="143" t="s">
        <v>507</v>
      </c>
      <c r="G14" s="129" t="s">
        <v>14</v>
      </c>
      <c r="H14" s="38"/>
      <c r="I14" s="130">
        <v>10</v>
      </c>
      <c r="J14" s="28">
        <v>0</v>
      </c>
      <c r="K14" s="29">
        <v>9.5</v>
      </c>
      <c r="L14" s="30">
        <f t="shared" si="2"/>
        <v>0</v>
      </c>
      <c r="M14" s="31">
        <f t="shared" si="3"/>
        <v>0</v>
      </c>
      <c r="N14" s="31">
        <f t="shared" si="4"/>
        <v>0</v>
      </c>
    </row>
    <row r="15" spans="1:14" ht="15" customHeight="1" x14ac:dyDescent="0.3">
      <c r="A15" s="37">
        <f t="shared" si="1"/>
        <v>4</v>
      </c>
      <c r="B15" s="32"/>
      <c r="C15" s="141" t="s">
        <v>508</v>
      </c>
      <c r="D15" s="142" t="s">
        <v>508</v>
      </c>
      <c r="E15" s="142" t="s">
        <v>508</v>
      </c>
      <c r="F15" s="143" t="s">
        <v>508</v>
      </c>
      <c r="G15" s="129" t="s">
        <v>14</v>
      </c>
      <c r="H15" s="38"/>
      <c r="I15" s="130">
        <v>10</v>
      </c>
      <c r="J15" s="28">
        <v>0</v>
      </c>
      <c r="K15" s="29">
        <v>9.5</v>
      </c>
      <c r="L15" s="30">
        <f t="shared" si="2"/>
        <v>0</v>
      </c>
      <c r="M15" s="31">
        <f t="shared" si="3"/>
        <v>0</v>
      </c>
      <c r="N15" s="31">
        <f t="shared" si="4"/>
        <v>0</v>
      </c>
    </row>
    <row r="16" spans="1:14" ht="15" customHeight="1" x14ac:dyDescent="0.3">
      <c r="A16" s="37">
        <f t="shared" si="1"/>
        <v>5</v>
      </c>
      <c r="B16" s="32"/>
      <c r="C16" s="141" t="s">
        <v>509</v>
      </c>
      <c r="D16" s="142" t="s">
        <v>509</v>
      </c>
      <c r="E16" s="142" t="s">
        <v>509</v>
      </c>
      <c r="F16" s="143" t="s">
        <v>509</v>
      </c>
      <c r="G16" s="129" t="s">
        <v>14</v>
      </c>
      <c r="H16" s="26"/>
      <c r="I16" s="130">
        <v>50</v>
      </c>
      <c r="J16" s="28">
        <v>0</v>
      </c>
      <c r="K16" s="29">
        <v>9.5</v>
      </c>
      <c r="L16" s="30">
        <f t="shared" si="2"/>
        <v>0</v>
      </c>
      <c r="M16" s="31">
        <f t="shared" si="3"/>
        <v>0</v>
      </c>
      <c r="N16" s="31">
        <f t="shared" si="4"/>
        <v>0</v>
      </c>
    </row>
    <row r="17" spans="1:14" ht="15" customHeight="1" x14ac:dyDescent="0.3">
      <c r="A17" s="37">
        <f t="shared" si="1"/>
        <v>6</v>
      </c>
      <c r="B17" s="32"/>
      <c r="C17" s="141" t="s">
        <v>510</v>
      </c>
      <c r="D17" s="142" t="s">
        <v>510</v>
      </c>
      <c r="E17" s="142" t="s">
        <v>510</v>
      </c>
      <c r="F17" s="143" t="s">
        <v>510</v>
      </c>
      <c r="G17" s="129" t="s">
        <v>14</v>
      </c>
      <c r="H17" s="26"/>
      <c r="I17" s="130">
        <v>40</v>
      </c>
      <c r="J17" s="28">
        <v>0</v>
      </c>
      <c r="K17" s="29">
        <v>9.5</v>
      </c>
      <c r="L17" s="30">
        <f t="shared" si="2"/>
        <v>0</v>
      </c>
      <c r="M17" s="31">
        <f t="shared" si="3"/>
        <v>0</v>
      </c>
      <c r="N17" s="31">
        <f t="shared" si="4"/>
        <v>0</v>
      </c>
    </row>
    <row r="18" spans="1:14" ht="15" customHeight="1" x14ac:dyDescent="0.3">
      <c r="A18" s="37">
        <f t="shared" si="1"/>
        <v>7</v>
      </c>
      <c r="B18" s="32"/>
      <c r="C18" s="141" t="s">
        <v>511</v>
      </c>
      <c r="D18" s="142" t="s">
        <v>511</v>
      </c>
      <c r="E18" s="142" t="s">
        <v>511</v>
      </c>
      <c r="F18" s="143" t="s">
        <v>511</v>
      </c>
      <c r="G18" s="129" t="s">
        <v>14</v>
      </c>
      <c r="H18" s="26"/>
      <c r="I18" s="130">
        <v>10</v>
      </c>
      <c r="J18" s="28">
        <v>0</v>
      </c>
      <c r="K18" s="29">
        <v>9.5</v>
      </c>
      <c r="L18" s="30">
        <f t="shared" si="2"/>
        <v>0</v>
      </c>
      <c r="M18" s="31">
        <f t="shared" si="3"/>
        <v>0</v>
      </c>
      <c r="N18" s="31">
        <f t="shared" si="4"/>
        <v>0</v>
      </c>
    </row>
    <row r="19" spans="1:14" ht="15" customHeight="1" x14ac:dyDescent="0.3">
      <c r="A19" s="37">
        <f t="shared" si="1"/>
        <v>8</v>
      </c>
      <c r="B19" s="32"/>
      <c r="C19" s="141" t="s">
        <v>512</v>
      </c>
      <c r="D19" s="142" t="s">
        <v>512</v>
      </c>
      <c r="E19" s="142" t="s">
        <v>512</v>
      </c>
      <c r="F19" s="143" t="s">
        <v>512</v>
      </c>
      <c r="G19" s="129" t="s">
        <v>14</v>
      </c>
      <c r="H19" s="26"/>
      <c r="I19" s="130">
        <v>10</v>
      </c>
      <c r="J19" s="28">
        <v>0</v>
      </c>
      <c r="K19" s="29">
        <v>9.5</v>
      </c>
      <c r="L19" s="30">
        <f t="shared" si="2"/>
        <v>0</v>
      </c>
      <c r="M19" s="31">
        <f t="shared" si="3"/>
        <v>0</v>
      </c>
      <c r="N19" s="31">
        <f t="shared" si="4"/>
        <v>0</v>
      </c>
    </row>
    <row r="20" spans="1:14" ht="15" customHeight="1" x14ac:dyDescent="0.3">
      <c r="A20" s="37">
        <f t="shared" si="1"/>
        <v>9</v>
      </c>
      <c r="B20" s="32"/>
      <c r="C20" s="141" t="s">
        <v>513</v>
      </c>
      <c r="D20" s="142" t="s">
        <v>513</v>
      </c>
      <c r="E20" s="142" t="s">
        <v>513</v>
      </c>
      <c r="F20" s="143" t="s">
        <v>513</v>
      </c>
      <c r="G20" s="129" t="s">
        <v>14</v>
      </c>
      <c r="H20" s="26"/>
      <c r="I20" s="130">
        <v>10</v>
      </c>
      <c r="J20" s="28">
        <v>0</v>
      </c>
      <c r="K20" s="29">
        <v>9.5</v>
      </c>
      <c r="L20" s="30">
        <f t="shared" si="2"/>
        <v>0</v>
      </c>
      <c r="M20" s="31">
        <f t="shared" si="3"/>
        <v>0</v>
      </c>
      <c r="N20" s="31">
        <f t="shared" si="4"/>
        <v>0</v>
      </c>
    </row>
    <row r="21" spans="1:14" ht="15" customHeight="1" x14ac:dyDescent="0.3">
      <c r="A21" s="37">
        <f t="shared" si="1"/>
        <v>10</v>
      </c>
      <c r="B21" s="32"/>
      <c r="C21" s="141" t="s">
        <v>514</v>
      </c>
      <c r="D21" s="142" t="s">
        <v>514</v>
      </c>
      <c r="E21" s="142" t="s">
        <v>514</v>
      </c>
      <c r="F21" s="143" t="s">
        <v>514</v>
      </c>
      <c r="G21" s="129" t="s">
        <v>14</v>
      </c>
      <c r="H21" s="26"/>
      <c r="I21" s="130">
        <v>80</v>
      </c>
      <c r="J21" s="28">
        <v>0</v>
      </c>
      <c r="K21" s="29">
        <v>9.5</v>
      </c>
      <c r="L21" s="30">
        <f t="shared" si="2"/>
        <v>0</v>
      </c>
      <c r="M21" s="31">
        <f t="shared" si="3"/>
        <v>0</v>
      </c>
      <c r="N21" s="31">
        <f t="shared" si="4"/>
        <v>0</v>
      </c>
    </row>
    <row r="22" spans="1:14" ht="15" customHeight="1" x14ac:dyDescent="0.3">
      <c r="A22" s="37">
        <f t="shared" si="1"/>
        <v>11</v>
      </c>
      <c r="B22" s="32"/>
      <c r="C22" s="141" t="s">
        <v>515</v>
      </c>
      <c r="D22" s="142" t="s">
        <v>516</v>
      </c>
      <c r="E22" s="142" t="s">
        <v>516</v>
      </c>
      <c r="F22" s="143" t="s">
        <v>516</v>
      </c>
      <c r="G22" s="129" t="s">
        <v>14</v>
      </c>
      <c r="H22" s="26"/>
      <c r="I22" s="130">
        <v>50</v>
      </c>
      <c r="J22" s="28">
        <v>0</v>
      </c>
      <c r="K22" s="29">
        <v>9.5</v>
      </c>
      <c r="L22" s="30">
        <f t="shared" si="2"/>
        <v>0</v>
      </c>
      <c r="M22" s="31">
        <f t="shared" si="3"/>
        <v>0</v>
      </c>
      <c r="N22" s="31">
        <f t="shared" si="4"/>
        <v>0</v>
      </c>
    </row>
    <row r="23" spans="1:14" ht="15" customHeight="1" x14ac:dyDescent="0.3">
      <c r="A23" s="37">
        <f t="shared" si="1"/>
        <v>12</v>
      </c>
      <c r="B23" s="32"/>
      <c r="C23" s="141" t="s">
        <v>517</v>
      </c>
      <c r="D23" s="142" t="s">
        <v>518</v>
      </c>
      <c r="E23" s="142" t="s">
        <v>518</v>
      </c>
      <c r="F23" s="143" t="s">
        <v>518</v>
      </c>
      <c r="G23" s="129" t="s">
        <v>14</v>
      </c>
      <c r="H23" s="26"/>
      <c r="I23" s="130">
        <v>40</v>
      </c>
      <c r="J23" s="28">
        <v>0</v>
      </c>
      <c r="K23" s="29">
        <v>9.5</v>
      </c>
      <c r="L23" s="30">
        <f t="shared" si="2"/>
        <v>0</v>
      </c>
      <c r="M23" s="31">
        <f t="shared" si="3"/>
        <v>0</v>
      </c>
      <c r="N23" s="31">
        <f t="shared" si="4"/>
        <v>0</v>
      </c>
    </row>
    <row r="24" spans="1:14" ht="15" customHeight="1" x14ac:dyDescent="0.3">
      <c r="A24" s="37">
        <f t="shared" si="1"/>
        <v>13</v>
      </c>
      <c r="B24" s="32"/>
      <c r="C24" s="141" t="s">
        <v>519</v>
      </c>
      <c r="D24" s="142" t="s">
        <v>520</v>
      </c>
      <c r="E24" s="142" t="s">
        <v>520</v>
      </c>
      <c r="F24" s="143" t="s">
        <v>520</v>
      </c>
      <c r="G24" s="129" t="s">
        <v>14</v>
      </c>
      <c r="H24" s="26"/>
      <c r="I24" s="130">
        <v>160</v>
      </c>
      <c r="J24" s="28">
        <v>0</v>
      </c>
      <c r="K24" s="29">
        <v>9.5</v>
      </c>
      <c r="L24" s="30">
        <f t="shared" si="2"/>
        <v>0</v>
      </c>
      <c r="M24" s="31">
        <f t="shared" si="3"/>
        <v>0</v>
      </c>
      <c r="N24" s="31">
        <f t="shared" si="4"/>
        <v>0</v>
      </c>
    </row>
    <row r="25" spans="1:14" ht="15" customHeight="1" x14ac:dyDescent="0.3">
      <c r="A25" s="37">
        <f t="shared" si="1"/>
        <v>14</v>
      </c>
      <c r="B25" s="32"/>
      <c r="C25" s="141" t="s">
        <v>521</v>
      </c>
      <c r="D25" s="142" t="s">
        <v>521</v>
      </c>
      <c r="E25" s="142" t="s">
        <v>521</v>
      </c>
      <c r="F25" s="143" t="s">
        <v>521</v>
      </c>
      <c r="G25" s="129" t="s">
        <v>14</v>
      </c>
      <c r="H25" s="26"/>
      <c r="I25" s="130">
        <v>3</v>
      </c>
      <c r="J25" s="28">
        <v>0</v>
      </c>
      <c r="K25" s="29">
        <v>9.5</v>
      </c>
      <c r="L25" s="30">
        <f t="shared" si="2"/>
        <v>0</v>
      </c>
      <c r="M25" s="31">
        <f t="shared" si="3"/>
        <v>0</v>
      </c>
      <c r="N25" s="31">
        <f t="shared" si="4"/>
        <v>0</v>
      </c>
    </row>
    <row r="26" spans="1:14" ht="15" customHeight="1" x14ac:dyDescent="0.3">
      <c r="A26" s="37">
        <f t="shared" si="1"/>
        <v>15</v>
      </c>
      <c r="B26" s="32"/>
      <c r="C26" s="141" t="s">
        <v>522</v>
      </c>
      <c r="D26" s="142" t="s">
        <v>523</v>
      </c>
      <c r="E26" s="142" t="s">
        <v>523</v>
      </c>
      <c r="F26" s="143" t="s">
        <v>523</v>
      </c>
      <c r="G26" s="129" t="s">
        <v>14</v>
      </c>
      <c r="H26" s="26"/>
      <c r="I26" s="130">
        <v>110</v>
      </c>
      <c r="J26" s="28">
        <v>0</v>
      </c>
      <c r="K26" s="29">
        <v>9.5</v>
      </c>
      <c r="L26" s="30">
        <f t="shared" si="2"/>
        <v>0</v>
      </c>
      <c r="M26" s="31">
        <f t="shared" si="3"/>
        <v>0</v>
      </c>
      <c r="N26" s="31">
        <f t="shared" si="4"/>
        <v>0</v>
      </c>
    </row>
    <row r="27" spans="1:14" ht="15" customHeight="1" x14ac:dyDescent="0.3">
      <c r="A27" s="37">
        <f t="shared" si="1"/>
        <v>16</v>
      </c>
      <c r="B27" s="32"/>
      <c r="C27" s="141" t="s">
        <v>524</v>
      </c>
      <c r="D27" s="142" t="s">
        <v>524</v>
      </c>
      <c r="E27" s="142" t="s">
        <v>524</v>
      </c>
      <c r="F27" s="143" t="s">
        <v>524</v>
      </c>
      <c r="G27" s="129" t="s">
        <v>14</v>
      </c>
      <c r="H27" s="26"/>
      <c r="I27" s="130">
        <v>65</v>
      </c>
      <c r="J27" s="28">
        <v>0</v>
      </c>
      <c r="K27" s="29">
        <v>9.5</v>
      </c>
      <c r="L27" s="30">
        <f t="shared" si="2"/>
        <v>0</v>
      </c>
      <c r="M27" s="31">
        <f t="shared" si="3"/>
        <v>0</v>
      </c>
      <c r="N27" s="31">
        <f t="shared" si="4"/>
        <v>0</v>
      </c>
    </row>
    <row r="28" spans="1:14" ht="15" customHeight="1" x14ac:dyDescent="0.3">
      <c r="A28" s="37">
        <f t="shared" si="1"/>
        <v>17</v>
      </c>
      <c r="B28" s="32"/>
      <c r="C28" s="141" t="s">
        <v>525</v>
      </c>
      <c r="D28" s="142" t="s">
        <v>526</v>
      </c>
      <c r="E28" s="142" t="s">
        <v>526</v>
      </c>
      <c r="F28" s="143" t="s">
        <v>526</v>
      </c>
      <c r="G28" s="129" t="s">
        <v>14</v>
      </c>
      <c r="H28" s="26"/>
      <c r="I28" s="130">
        <v>50</v>
      </c>
      <c r="J28" s="28">
        <v>0</v>
      </c>
      <c r="K28" s="29">
        <v>9.5</v>
      </c>
      <c r="L28" s="30">
        <f t="shared" si="2"/>
        <v>0</v>
      </c>
      <c r="M28" s="31">
        <f t="shared" si="3"/>
        <v>0</v>
      </c>
      <c r="N28" s="31">
        <f t="shared" si="4"/>
        <v>0</v>
      </c>
    </row>
    <row r="29" spans="1:14" ht="15" customHeight="1" x14ac:dyDescent="0.3">
      <c r="A29" s="37">
        <f t="shared" si="1"/>
        <v>18</v>
      </c>
      <c r="B29" s="32"/>
      <c r="C29" s="141" t="s">
        <v>527</v>
      </c>
      <c r="D29" s="142" t="s">
        <v>527</v>
      </c>
      <c r="E29" s="142" t="s">
        <v>527</v>
      </c>
      <c r="F29" s="143" t="s">
        <v>527</v>
      </c>
      <c r="G29" s="129" t="s">
        <v>14</v>
      </c>
      <c r="H29" s="26"/>
      <c r="I29" s="130">
        <v>30</v>
      </c>
      <c r="J29" s="28">
        <v>0</v>
      </c>
      <c r="K29" s="29">
        <v>9.5</v>
      </c>
      <c r="L29" s="30">
        <f t="shared" si="2"/>
        <v>0</v>
      </c>
      <c r="M29" s="31">
        <f t="shared" si="3"/>
        <v>0</v>
      </c>
      <c r="N29" s="31">
        <f t="shared" si="4"/>
        <v>0</v>
      </c>
    </row>
    <row r="30" spans="1:14" ht="15" customHeight="1" x14ac:dyDescent="0.3">
      <c r="A30" s="37">
        <f t="shared" si="1"/>
        <v>19</v>
      </c>
      <c r="B30" s="32"/>
      <c r="C30" s="141" t="s">
        <v>528</v>
      </c>
      <c r="D30" s="142" t="s">
        <v>528</v>
      </c>
      <c r="E30" s="142" t="s">
        <v>528</v>
      </c>
      <c r="F30" s="143" t="s">
        <v>528</v>
      </c>
      <c r="G30" s="129" t="s">
        <v>14</v>
      </c>
      <c r="H30" s="38"/>
      <c r="I30" s="130">
        <v>23</v>
      </c>
      <c r="J30" s="28">
        <v>0</v>
      </c>
      <c r="K30" s="29">
        <v>9.5</v>
      </c>
      <c r="L30" s="30">
        <f t="shared" si="2"/>
        <v>0</v>
      </c>
      <c r="M30" s="31">
        <f t="shared" si="3"/>
        <v>0</v>
      </c>
      <c r="N30" s="31">
        <f t="shared" si="4"/>
        <v>0</v>
      </c>
    </row>
    <row r="31" spans="1:14" ht="15" customHeight="1" x14ac:dyDescent="0.3">
      <c r="A31" s="37">
        <f t="shared" si="1"/>
        <v>20</v>
      </c>
      <c r="B31" s="32"/>
      <c r="C31" s="141" t="s">
        <v>529</v>
      </c>
      <c r="D31" s="142" t="s">
        <v>530</v>
      </c>
      <c r="E31" s="142" t="s">
        <v>530</v>
      </c>
      <c r="F31" s="143" t="s">
        <v>530</v>
      </c>
      <c r="G31" s="129" t="s">
        <v>14</v>
      </c>
      <c r="H31" s="38"/>
      <c r="I31" s="130">
        <v>70</v>
      </c>
      <c r="J31" s="28">
        <v>0</v>
      </c>
      <c r="K31" s="29">
        <v>9.5</v>
      </c>
      <c r="L31" s="30">
        <f t="shared" si="2"/>
        <v>0</v>
      </c>
      <c r="M31" s="31">
        <f t="shared" si="3"/>
        <v>0</v>
      </c>
      <c r="N31" s="31">
        <f t="shared" si="4"/>
        <v>0</v>
      </c>
    </row>
    <row r="32" spans="1:14" ht="15" customHeight="1" x14ac:dyDescent="0.3">
      <c r="A32" s="37">
        <f t="shared" si="1"/>
        <v>21</v>
      </c>
      <c r="B32" s="32"/>
      <c r="C32" s="141" t="s">
        <v>531</v>
      </c>
      <c r="D32" s="142" t="s">
        <v>532</v>
      </c>
      <c r="E32" s="142" t="s">
        <v>532</v>
      </c>
      <c r="F32" s="143" t="s">
        <v>532</v>
      </c>
      <c r="G32" s="129" t="s">
        <v>14</v>
      </c>
      <c r="H32" s="38"/>
      <c r="I32" s="130">
        <v>115</v>
      </c>
      <c r="J32" s="28">
        <v>0</v>
      </c>
      <c r="K32" s="29">
        <v>9.5</v>
      </c>
      <c r="L32" s="30">
        <f t="shared" si="2"/>
        <v>0</v>
      </c>
      <c r="M32" s="31">
        <f t="shared" si="3"/>
        <v>0</v>
      </c>
      <c r="N32" s="31">
        <f t="shared" si="4"/>
        <v>0</v>
      </c>
    </row>
    <row r="33" spans="1:14" ht="15" customHeight="1" x14ac:dyDescent="0.3">
      <c r="A33" s="37">
        <f t="shared" si="1"/>
        <v>22</v>
      </c>
      <c r="B33" s="32"/>
      <c r="C33" s="123" t="s">
        <v>533</v>
      </c>
      <c r="D33" s="124" t="s">
        <v>534</v>
      </c>
      <c r="E33" s="124" t="s">
        <v>534</v>
      </c>
      <c r="F33" s="125" t="s">
        <v>534</v>
      </c>
      <c r="G33" s="129" t="s">
        <v>14</v>
      </c>
      <c r="H33" s="38"/>
      <c r="I33" s="130">
        <v>80</v>
      </c>
      <c r="J33" s="28">
        <v>0</v>
      </c>
      <c r="K33" s="29">
        <v>9.5</v>
      </c>
      <c r="L33" s="30">
        <f t="shared" si="2"/>
        <v>0</v>
      </c>
      <c r="M33" s="31">
        <f t="shared" si="3"/>
        <v>0</v>
      </c>
      <c r="N33" s="31">
        <f t="shared" si="4"/>
        <v>0</v>
      </c>
    </row>
    <row r="34" spans="1:14" ht="15" customHeight="1" x14ac:dyDescent="0.3">
      <c r="A34" s="37">
        <f t="shared" si="1"/>
        <v>23</v>
      </c>
      <c r="B34" s="32"/>
      <c r="C34" s="126" t="s">
        <v>535</v>
      </c>
      <c r="D34" s="127" t="s">
        <v>536</v>
      </c>
      <c r="E34" s="127" t="s">
        <v>536</v>
      </c>
      <c r="F34" s="128" t="s">
        <v>536</v>
      </c>
      <c r="G34" s="129" t="s">
        <v>14</v>
      </c>
      <c r="H34" s="26"/>
      <c r="I34" s="131">
        <v>80</v>
      </c>
      <c r="J34" s="28">
        <v>0</v>
      </c>
      <c r="K34" s="29">
        <v>9.5</v>
      </c>
      <c r="L34" s="30">
        <f t="shared" si="2"/>
        <v>0</v>
      </c>
      <c r="M34" s="31">
        <f t="shared" si="3"/>
        <v>0</v>
      </c>
      <c r="N34" s="31">
        <f t="shared" si="4"/>
        <v>0</v>
      </c>
    </row>
    <row r="35" spans="1:14" ht="15" customHeight="1" x14ac:dyDescent="0.3">
      <c r="A35" s="37">
        <f t="shared" si="1"/>
        <v>24</v>
      </c>
      <c r="B35" s="32"/>
      <c r="C35" s="126" t="s">
        <v>537</v>
      </c>
      <c r="D35" s="127" t="s">
        <v>538</v>
      </c>
      <c r="E35" s="127" t="s">
        <v>538</v>
      </c>
      <c r="F35" s="128" t="s">
        <v>538</v>
      </c>
      <c r="G35" s="129" t="s">
        <v>14</v>
      </c>
      <c r="H35" s="26"/>
      <c r="I35" s="131">
        <v>90</v>
      </c>
      <c r="J35" s="28">
        <v>0</v>
      </c>
      <c r="K35" s="29">
        <v>9.5</v>
      </c>
      <c r="L35" s="30">
        <f t="shared" si="2"/>
        <v>0</v>
      </c>
      <c r="M35" s="31">
        <f t="shared" si="3"/>
        <v>0</v>
      </c>
      <c r="N35" s="31">
        <f t="shared" si="4"/>
        <v>0</v>
      </c>
    </row>
    <row r="36" spans="1:14" ht="15" customHeight="1" x14ac:dyDescent="0.3">
      <c r="A36" s="37">
        <f t="shared" si="1"/>
        <v>25</v>
      </c>
      <c r="B36" s="32"/>
      <c r="C36" s="144" t="s">
        <v>539</v>
      </c>
      <c r="D36" s="145" t="s">
        <v>540</v>
      </c>
      <c r="E36" s="145" t="s">
        <v>540</v>
      </c>
      <c r="F36" s="146" t="s">
        <v>540</v>
      </c>
      <c r="G36" s="129" t="s">
        <v>14</v>
      </c>
      <c r="H36" s="26"/>
      <c r="I36" s="131">
        <v>40</v>
      </c>
      <c r="J36" s="28">
        <v>0</v>
      </c>
      <c r="K36" s="29">
        <v>9.5</v>
      </c>
      <c r="L36" s="30">
        <f t="shared" si="2"/>
        <v>0</v>
      </c>
      <c r="M36" s="31">
        <f t="shared" si="3"/>
        <v>0</v>
      </c>
      <c r="N36" s="31">
        <f t="shared" si="4"/>
        <v>0</v>
      </c>
    </row>
    <row r="37" spans="1:14" ht="15" customHeight="1" x14ac:dyDescent="0.3">
      <c r="A37" s="37">
        <f t="shared" si="1"/>
        <v>26</v>
      </c>
      <c r="B37" s="32"/>
      <c r="C37" s="144" t="s">
        <v>541</v>
      </c>
      <c r="D37" s="145" t="s">
        <v>542</v>
      </c>
      <c r="E37" s="145" t="s">
        <v>542</v>
      </c>
      <c r="F37" s="146" t="s">
        <v>542</v>
      </c>
      <c r="G37" s="129" t="s">
        <v>14</v>
      </c>
      <c r="H37" s="26"/>
      <c r="I37" s="131">
        <v>40</v>
      </c>
      <c r="J37" s="28">
        <v>0</v>
      </c>
      <c r="K37" s="29">
        <v>9.5</v>
      </c>
      <c r="L37" s="30">
        <f t="shared" si="2"/>
        <v>0</v>
      </c>
      <c r="M37" s="31">
        <f t="shared" si="3"/>
        <v>0</v>
      </c>
      <c r="N37" s="31">
        <f t="shared" si="4"/>
        <v>0</v>
      </c>
    </row>
    <row r="38" spans="1:14" ht="15" customHeight="1" x14ac:dyDescent="0.3">
      <c r="A38" s="37">
        <f t="shared" si="1"/>
        <v>27</v>
      </c>
      <c r="B38" s="32"/>
      <c r="C38" s="144" t="s">
        <v>543</v>
      </c>
      <c r="D38" s="145" t="s">
        <v>544</v>
      </c>
      <c r="E38" s="145" t="s">
        <v>544</v>
      </c>
      <c r="F38" s="146" t="s">
        <v>544</v>
      </c>
      <c r="G38" s="129" t="s">
        <v>14</v>
      </c>
      <c r="H38" s="26"/>
      <c r="I38" s="130">
        <v>80</v>
      </c>
      <c r="J38" s="28">
        <v>0</v>
      </c>
      <c r="K38" s="29">
        <v>9.5</v>
      </c>
      <c r="L38" s="30">
        <f t="shared" si="2"/>
        <v>0</v>
      </c>
      <c r="M38" s="31">
        <f t="shared" si="3"/>
        <v>0</v>
      </c>
      <c r="N38" s="31">
        <f t="shared" si="4"/>
        <v>0</v>
      </c>
    </row>
    <row r="39" spans="1:14" ht="15" customHeight="1" x14ac:dyDescent="0.3">
      <c r="A39" s="37">
        <f t="shared" si="1"/>
        <v>28</v>
      </c>
      <c r="B39" s="32"/>
      <c r="C39" s="144" t="s">
        <v>545</v>
      </c>
      <c r="D39" s="145" t="s">
        <v>546</v>
      </c>
      <c r="E39" s="145" t="s">
        <v>546</v>
      </c>
      <c r="F39" s="146" t="s">
        <v>546</v>
      </c>
      <c r="G39" s="129" t="s">
        <v>14</v>
      </c>
      <c r="H39" s="26"/>
      <c r="I39" s="130">
        <v>75</v>
      </c>
      <c r="J39" s="28">
        <v>0</v>
      </c>
      <c r="K39" s="29">
        <v>9.5</v>
      </c>
      <c r="L39" s="30">
        <f t="shared" si="2"/>
        <v>0</v>
      </c>
      <c r="M39" s="31">
        <f t="shared" si="3"/>
        <v>0</v>
      </c>
      <c r="N39" s="31">
        <f t="shared" si="4"/>
        <v>0</v>
      </c>
    </row>
    <row r="40" spans="1:14" ht="15" customHeight="1" x14ac:dyDescent="0.3">
      <c r="A40" s="37">
        <f t="shared" si="1"/>
        <v>29</v>
      </c>
      <c r="B40" s="32"/>
      <c r="C40" s="144" t="s">
        <v>547</v>
      </c>
      <c r="D40" s="145" t="s">
        <v>548</v>
      </c>
      <c r="E40" s="145" t="s">
        <v>548</v>
      </c>
      <c r="F40" s="146" t="s">
        <v>548</v>
      </c>
      <c r="G40" s="129" t="s">
        <v>14</v>
      </c>
      <c r="H40" s="26"/>
      <c r="I40" s="130">
        <v>220</v>
      </c>
      <c r="J40" s="28">
        <v>0</v>
      </c>
      <c r="K40" s="29">
        <v>9.5</v>
      </c>
      <c r="L40" s="30">
        <f t="shared" si="2"/>
        <v>0</v>
      </c>
      <c r="M40" s="31">
        <f t="shared" si="3"/>
        <v>0</v>
      </c>
      <c r="N40" s="31">
        <f t="shared" si="4"/>
        <v>0</v>
      </c>
    </row>
    <row r="41" spans="1:14" ht="15" customHeight="1" x14ac:dyDescent="0.3">
      <c r="A41" s="37">
        <f t="shared" si="1"/>
        <v>30</v>
      </c>
      <c r="B41" s="32"/>
      <c r="C41" s="141" t="s">
        <v>549</v>
      </c>
      <c r="D41" s="142" t="s">
        <v>550</v>
      </c>
      <c r="E41" s="142" t="s">
        <v>550</v>
      </c>
      <c r="F41" s="143" t="s">
        <v>550</v>
      </c>
      <c r="G41" s="129" t="s">
        <v>14</v>
      </c>
      <c r="H41" s="26"/>
      <c r="I41" s="130">
        <v>80</v>
      </c>
      <c r="J41" s="28">
        <v>0</v>
      </c>
      <c r="K41" s="29">
        <v>9.5</v>
      </c>
      <c r="L41" s="30">
        <f t="shared" si="2"/>
        <v>0</v>
      </c>
      <c r="M41" s="31">
        <f t="shared" si="3"/>
        <v>0</v>
      </c>
      <c r="N41" s="31">
        <f t="shared" si="4"/>
        <v>0</v>
      </c>
    </row>
    <row r="42" spans="1:14" ht="15" customHeight="1" x14ac:dyDescent="0.3">
      <c r="A42" s="37">
        <f t="shared" si="1"/>
        <v>31</v>
      </c>
      <c r="B42" s="32"/>
      <c r="C42" s="141" t="s">
        <v>551</v>
      </c>
      <c r="D42" s="142" t="s">
        <v>552</v>
      </c>
      <c r="E42" s="142" t="s">
        <v>552</v>
      </c>
      <c r="F42" s="143" t="s">
        <v>552</v>
      </c>
      <c r="G42" s="129" t="s">
        <v>14</v>
      </c>
      <c r="H42" s="26"/>
      <c r="I42" s="130">
        <v>30</v>
      </c>
      <c r="J42" s="28">
        <v>0</v>
      </c>
      <c r="K42" s="29">
        <v>9.5</v>
      </c>
      <c r="L42" s="30">
        <f t="shared" si="2"/>
        <v>0</v>
      </c>
      <c r="M42" s="31">
        <f t="shared" si="3"/>
        <v>0</v>
      </c>
      <c r="N42" s="31">
        <f t="shared" si="4"/>
        <v>0</v>
      </c>
    </row>
    <row r="43" spans="1:14" ht="15" customHeight="1" x14ac:dyDescent="0.3">
      <c r="A43" s="37">
        <f t="shared" si="1"/>
        <v>32</v>
      </c>
      <c r="B43" s="32"/>
      <c r="C43" s="141" t="s">
        <v>553</v>
      </c>
      <c r="D43" s="142"/>
      <c r="E43" s="142"/>
      <c r="F43" s="143"/>
      <c r="G43" s="129" t="s">
        <v>14</v>
      </c>
      <c r="H43" s="26"/>
      <c r="I43" s="130">
        <v>40</v>
      </c>
      <c r="J43" s="28">
        <v>0</v>
      </c>
      <c r="K43" s="29">
        <v>9.5</v>
      </c>
      <c r="L43" s="30">
        <f t="shared" si="2"/>
        <v>0</v>
      </c>
      <c r="M43" s="31">
        <f t="shared" si="3"/>
        <v>0</v>
      </c>
      <c r="N43" s="31">
        <f t="shared" si="4"/>
        <v>0</v>
      </c>
    </row>
    <row r="44" spans="1:14" ht="15" customHeight="1" x14ac:dyDescent="0.3">
      <c r="A44" s="37">
        <f t="shared" si="1"/>
        <v>33</v>
      </c>
      <c r="B44" s="32"/>
      <c r="C44" s="141" t="s">
        <v>554</v>
      </c>
      <c r="D44" s="142"/>
      <c r="E44" s="142"/>
      <c r="F44" s="143"/>
      <c r="G44" s="129" t="s">
        <v>14</v>
      </c>
      <c r="H44" s="26"/>
      <c r="I44" s="130">
        <v>50</v>
      </c>
      <c r="J44" s="28">
        <v>0</v>
      </c>
      <c r="K44" s="29">
        <v>9.5</v>
      </c>
      <c r="L44" s="30">
        <f t="shared" si="2"/>
        <v>0</v>
      </c>
      <c r="M44" s="31">
        <f t="shared" si="3"/>
        <v>0</v>
      </c>
      <c r="N44" s="31">
        <f t="shared" si="4"/>
        <v>0</v>
      </c>
    </row>
    <row r="45" spans="1:14" ht="15" customHeight="1" x14ac:dyDescent="0.3">
      <c r="A45" s="37">
        <f t="shared" si="1"/>
        <v>34</v>
      </c>
      <c r="B45" s="32"/>
      <c r="C45" s="141" t="s">
        <v>555</v>
      </c>
      <c r="D45" s="142" t="s">
        <v>556</v>
      </c>
      <c r="E45" s="142" t="s">
        <v>556</v>
      </c>
      <c r="F45" s="143" t="s">
        <v>556</v>
      </c>
      <c r="G45" s="129" t="s">
        <v>14</v>
      </c>
      <c r="H45" s="26"/>
      <c r="I45" s="130">
        <v>100</v>
      </c>
      <c r="J45" s="28">
        <v>0</v>
      </c>
      <c r="K45" s="29">
        <v>9.5</v>
      </c>
      <c r="L45" s="30">
        <f t="shared" si="2"/>
        <v>0</v>
      </c>
      <c r="M45" s="31">
        <f t="shared" si="3"/>
        <v>0</v>
      </c>
      <c r="N45" s="31">
        <f t="shared" si="4"/>
        <v>0</v>
      </c>
    </row>
    <row r="46" spans="1:14" ht="15" customHeight="1" x14ac:dyDescent="0.3">
      <c r="A46" s="37">
        <f t="shared" si="1"/>
        <v>35</v>
      </c>
      <c r="B46" s="32"/>
      <c r="C46" s="141" t="s">
        <v>557</v>
      </c>
      <c r="D46" s="142" t="s">
        <v>558</v>
      </c>
      <c r="E46" s="142" t="s">
        <v>558</v>
      </c>
      <c r="F46" s="143" t="s">
        <v>558</v>
      </c>
      <c r="G46" s="129" t="s">
        <v>14</v>
      </c>
      <c r="H46" s="26"/>
      <c r="I46" s="130">
        <v>60</v>
      </c>
      <c r="J46" s="28">
        <v>0</v>
      </c>
      <c r="K46" s="29">
        <v>9.5</v>
      </c>
      <c r="L46" s="30">
        <f t="shared" si="2"/>
        <v>0</v>
      </c>
      <c r="M46" s="31">
        <f t="shared" si="3"/>
        <v>0</v>
      </c>
      <c r="N46" s="31">
        <f t="shared" si="4"/>
        <v>0</v>
      </c>
    </row>
    <row r="47" spans="1:14" ht="15" customHeight="1" x14ac:dyDescent="0.3">
      <c r="A47" s="37">
        <f t="shared" si="1"/>
        <v>36</v>
      </c>
      <c r="B47" s="32"/>
      <c r="C47" s="141" t="s">
        <v>559</v>
      </c>
      <c r="D47" s="142" t="s">
        <v>560</v>
      </c>
      <c r="E47" s="142" t="s">
        <v>560</v>
      </c>
      <c r="F47" s="143" t="s">
        <v>560</v>
      </c>
      <c r="G47" s="129" t="s">
        <v>14</v>
      </c>
      <c r="H47" s="26"/>
      <c r="I47" s="130">
        <v>80</v>
      </c>
      <c r="J47" s="28">
        <v>0</v>
      </c>
      <c r="K47" s="29">
        <v>9.5</v>
      </c>
      <c r="L47" s="30">
        <f t="shared" si="2"/>
        <v>0</v>
      </c>
      <c r="M47" s="31">
        <f t="shared" si="3"/>
        <v>0</v>
      </c>
      <c r="N47" s="31">
        <f t="shared" si="4"/>
        <v>0</v>
      </c>
    </row>
    <row r="48" spans="1:14" ht="15" customHeight="1" x14ac:dyDescent="0.3">
      <c r="A48" s="37">
        <f t="shared" si="1"/>
        <v>37</v>
      </c>
      <c r="B48" s="32"/>
      <c r="C48" s="141" t="s">
        <v>561</v>
      </c>
      <c r="D48" s="142" t="s">
        <v>562</v>
      </c>
      <c r="E48" s="142" t="s">
        <v>562</v>
      </c>
      <c r="F48" s="143" t="s">
        <v>562</v>
      </c>
      <c r="G48" s="129" t="s">
        <v>14</v>
      </c>
      <c r="H48" s="26"/>
      <c r="I48" s="130">
        <v>10</v>
      </c>
      <c r="J48" s="28">
        <v>0</v>
      </c>
      <c r="K48" s="29">
        <v>9.5</v>
      </c>
      <c r="L48" s="30">
        <f t="shared" si="2"/>
        <v>0</v>
      </c>
      <c r="M48" s="31">
        <f t="shared" si="3"/>
        <v>0</v>
      </c>
      <c r="N48" s="31">
        <f t="shared" si="4"/>
        <v>0</v>
      </c>
    </row>
    <row r="49" spans="1:14" ht="15" customHeight="1" x14ac:dyDescent="0.3">
      <c r="A49" s="37">
        <f t="shared" si="1"/>
        <v>38</v>
      </c>
      <c r="B49" s="32"/>
      <c r="C49" s="141" t="s">
        <v>563</v>
      </c>
      <c r="D49" s="142" t="s">
        <v>564</v>
      </c>
      <c r="E49" s="142" t="s">
        <v>564</v>
      </c>
      <c r="F49" s="143" t="s">
        <v>564</v>
      </c>
      <c r="G49" s="129" t="s">
        <v>14</v>
      </c>
      <c r="H49" s="26"/>
      <c r="I49" s="130">
        <v>63</v>
      </c>
      <c r="J49" s="28">
        <v>0</v>
      </c>
      <c r="K49" s="29">
        <v>9.5</v>
      </c>
      <c r="L49" s="30">
        <f t="shared" si="2"/>
        <v>0</v>
      </c>
      <c r="M49" s="31">
        <f t="shared" si="3"/>
        <v>0</v>
      </c>
      <c r="N49" s="31">
        <f t="shared" si="4"/>
        <v>0</v>
      </c>
    </row>
    <row r="50" spans="1:14" ht="15" customHeight="1" x14ac:dyDescent="0.3">
      <c r="A50" s="37">
        <f t="shared" si="1"/>
        <v>39</v>
      </c>
      <c r="B50" s="32"/>
      <c r="C50" s="141" t="s">
        <v>565</v>
      </c>
      <c r="D50" s="142" t="s">
        <v>566</v>
      </c>
      <c r="E50" s="142" t="s">
        <v>566</v>
      </c>
      <c r="F50" s="143" t="s">
        <v>566</v>
      </c>
      <c r="G50" s="129" t="s">
        <v>14</v>
      </c>
      <c r="H50" s="26"/>
      <c r="I50" s="130">
        <v>10</v>
      </c>
      <c r="J50" s="28">
        <v>0</v>
      </c>
      <c r="K50" s="29">
        <v>9.5</v>
      </c>
      <c r="L50" s="30">
        <f t="shared" si="2"/>
        <v>0</v>
      </c>
      <c r="M50" s="31">
        <f t="shared" si="3"/>
        <v>0</v>
      </c>
      <c r="N50" s="31">
        <f t="shared" si="4"/>
        <v>0</v>
      </c>
    </row>
    <row r="51" spans="1:14" ht="15" customHeight="1" x14ac:dyDescent="0.3">
      <c r="A51" s="37">
        <f t="shared" si="1"/>
        <v>40</v>
      </c>
      <c r="B51" s="32"/>
      <c r="C51" s="141" t="s">
        <v>567</v>
      </c>
      <c r="D51" s="142" t="s">
        <v>568</v>
      </c>
      <c r="E51" s="142" t="s">
        <v>568</v>
      </c>
      <c r="F51" s="143" t="s">
        <v>568</v>
      </c>
      <c r="G51" s="129" t="s">
        <v>14</v>
      </c>
      <c r="H51" s="26"/>
      <c r="I51" s="130">
        <v>10</v>
      </c>
      <c r="J51" s="28">
        <v>0</v>
      </c>
      <c r="K51" s="29">
        <v>9.5</v>
      </c>
      <c r="L51" s="30">
        <f t="shared" si="2"/>
        <v>0</v>
      </c>
      <c r="M51" s="31">
        <f t="shared" si="3"/>
        <v>0</v>
      </c>
      <c r="N51" s="31">
        <f t="shared" si="4"/>
        <v>0</v>
      </c>
    </row>
    <row r="52" spans="1:14" ht="15" customHeight="1" x14ac:dyDescent="0.3">
      <c r="A52" s="37">
        <f t="shared" si="1"/>
        <v>41</v>
      </c>
      <c r="B52" s="32"/>
      <c r="C52" s="141" t="s">
        <v>569</v>
      </c>
      <c r="D52" s="142" t="s">
        <v>570</v>
      </c>
      <c r="E52" s="142" t="s">
        <v>570</v>
      </c>
      <c r="F52" s="143" t="s">
        <v>570</v>
      </c>
      <c r="G52" s="129" t="s">
        <v>14</v>
      </c>
      <c r="H52" s="26"/>
      <c r="I52" s="130">
        <v>10</v>
      </c>
      <c r="J52" s="28">
        <v>0</v>
      </c>
      <c r="K52" s="29">
        <v>9.5</v>
      </c>
      <c r="L52" s="30">
        <f t="shared" si="2"/>
        <v>0</v>
      </c>
      <c r="M52" s="31">
        <f t="shared" si="3"/>
        <v>0</v>
      </c>
      <c r="N52" s="31">
        <f t="shared" si="4"/>
        <v>0</v>
      </c>
    </row>
    <row r="53" spans="1:14" ht="15" customHeight="1" x14ac:dyDescent="0.3">
      <c r="A53" s="37">
        <f t="shared" si="1"/>
        <v>42</v>
      </c>
      <c r="B53" s="32"/>
      <c r="C53" s="141" t="s">
        <v>571</v>
      </c>
      <c r="D53" s="142" t="s">
        <v>572</v>
      </c>
      <c r="E53" s="142" t="s">
        <v>572</v>
      </c>
      <c r="F53" s="143" t="s">
        <v>572</v>
      </c>
      <c r="G53" s="129" t="s">
        <v>14</v>
      </c>
      <c r="H53" s="26"/>
      <c r="I53" s="130">
        <v>10</v>
      </c>
      <c r="J53" s="28">
        <v>0</v>
      </c>
      <c r="K53" s="29">
        <v>9.5</v>
      </c>
      <c r="L53" s="30">
        <f t="shared" si="2"/>
        <v>0</v>
      </c>
      <c r="M53" s="31">
        <f t="shared" si="3"/>
        <v>0</v>
      </c>
      <c r="N53" s="31">
        <f t="shared" si="4"/>
        <v>0</v>
      </c>
    </row>
    <row r="54" spans="1:14" ht="15" customHeight="1" x14ac:dyDescent="0.3">
      <c r="A54" s="37">
        <f t="shared" si="1"/>
        <v>43</v>
      </c>
      <c r="B54" s="32"/>
      <c r="C54" s="141" t="s">
        <v>573</v>
      </c>
      <c r="D54" s="142" t="s">
        <v>574</v>
      </c>
      <c r="E54" s="142" t="s">
        <v>574</v>
      </c>
      <c r="F54" s="143" t="s">
        <v>574</v>
      </c>
      <c r="G54" s="129" t="s">
        <v>14</v>
      </c>
      <c r="H54" s="26"/>
      <c r="I54" s="130">
        <v>25</v>
      </c>
      <c r="J54" s="28">
        <v>0</v>
      </c>
      <c r="K54" s="29">
        <v>9.5</v>
      </c>
      <c r="L54" s="30">
        <f t="shared" si="2"/>
        <v>0</v>
      </c>
      <c r="M54" s="31">
        <f t="shared" si="3"/>
        <v>0</v>
      </c>
      <c r="N54" s="31">
        <f t="shared" si="4"/>
        <v>0</v>
      </c>
    </row>
    <row r="55" spans="1:14" ht="15" customHeight="1" x14ac:dyDescent="0.3">
      <c r="A55" s="37">
        <f t="shared" si="1"/>
        <v>44</v>
      </c>
      <c r="B55" s="32"/>
      <c r="C55" s="123" t="s">
        <v>575</v>
      </c>
      <c r="D55" s="124" t="s">
        <v>575</v>
      </c>
      <c r="E55" s="124" t="s">
        <v>575</v>
      </c>
      <c r="F55" s="125" t="s">
        <v>575</v>
      </c>
      <c r="G55" s="129" t="s">
        <v>14</v>
      </c>
      <c r="H55" s="26"/>
      <c r="I55" s="130">
        <v>360</v>
      </c>
      <c r="J55" s="28">
        <v>0</v>
      </c>
      <c r="K55" s="29">
        <v>9.5</v>
      </c>
      <c r="L55" s="30">
        <f t="shared" si="2"/>
        <v>0</v>
      </c>
      <c r="M55" s="31">
        <f t="shared" si="3"/>
        <v>0</v>
      </c>
      <c r="N55" s="31">
        <f t="shared" si="4"/>
        <v>0</v>
      </c>
    </row>
    <row r="56" spans="1:14" ht="15" customHeight="1" x14ac:dyDescent="0.3">
      <c r="A56" s="37">
        <f t="shared" si="1"/>
        <v>45</v>
      </c>
      <c r="B56" s="32"/>
      <c r="C56" s="141" t="s">
        <v>576</v>
      </c>
      <c r="D56" s="142" t="s">
        <v>577</v>
      </c>
      <c r="E56" s="142" t="s">
        <v>577</v>
      </c>
      <c r="F56" s="143" t="s">
        <v>577</v>
      </c>
      <c r="G56" s="129" t="s">
        <v>14</v>
      </c>
      <c r="H56" s="26"/>
      <c r="I56" s="130">
        <v>40</v>
      </c>
      <c r="J56" s="28">
        <v>0</v>
      </c>
      <c r="K56" s="29">
        <v>9.5</v>
      </c>
      <c r="L56" s="30">
        <f t="shared" si="2"/>
        <v>0</v>
      </c>
      <c r="M56" s="31">
        <f t="shared" si="3"/>
        <v>0</v>
      </c>
      <c r="N56" s="31">
        <f t="shared" si="4"/>
        <v>0</v>
      </c>
    </row>
    <row r="57" spans="1:14" ht="15" customHeight="1" x14ac:dyDescent="0.3">
      <c r="A57" s="37">
        <f t="shared" si="1"/>
        <v>46</v>
      </c>
      <c r="B57" s="32"/>
      <c r="C57" s="141" t="s">
        <v>578</v>
      </c>
      <c r="D57" s="142" t="s">
        <v>579</v>
      </c>
      <c r="E57" s="142" t="s">
        <v>579</v>
      </c>
      <c r="F57" s="143" t="s">
        <v>579</v>
      </c>
      <c r="G57" s="129" t="s">
        <v>14</v>
      </c>
      <c r="H57" s="26"/>
      <c r="I57" s="130">
        <v>25</v>
      </c>
      <c r="J57" s="28">
        <v>0</v>
      </c>
      <c r="K57" s="29">
        <v>9.5</v>
      </c>
      <c r="L57" s="30">
        <f t="shared" si="2"/>
        <v>0</v>
      </c>
      <c r="M57" s="31">
        <f t="shared" si="3"/>
        <v>0</v>
      </c>
      <c r="N57" s="31">
        <f t="shared" si="4"/>
        <v>0</v>
      </c>
    </row>
    <row r="58" spans="1:14" ht="15" customHeight="1" x14ac:dyDescent="0.3">
      <c r="A58" s="37">
        <f t="shared" si="1"/>
        <v>47</v>
      </c>
      <c r="B58" s="32"/>
      <c r="C58" s="141" t="s">
        <v>580</v>
      </c>
      <c r="D58" s="142" t="s">
        <v>580</v>
      </c>
      <c r="E58" s="142" t="s">
        <v>580</v>
      </c>
      <c r="F58" s="143" t="s">
        <v>580</v>
      </c>
      <c r="G58" s="129" t="s">
        <v>14</v>
      </c>
      <c r="H58" s="26"/>
      <c r="I58" s="130">
        <v>150</v>
      </c>
      <c r="J58" s="28">
        <v>0</v>
      </c>
      <c r="K58" s="29">
        <v>9.5</v>
      </c>
      <c r="L58" s="30">
        <f t="shared" si="2"/>
        <v>0</v>
      </c>
      <c r="M58" s="31">
        <f t="shared" si="3"/>
        <v>0</v>
      </c>
      <c r="N58" s="31">
        <f t="shared" si="4"/>
        <v>0</v>
      </c>
    </row>
    <row r="59" spans="1:14" ht="15" customHeight="1" x14ac:dyDescent="0.3">
      <c r="A59" s="37">
        <f t="shared" si="1"/>
        <v>48</v>
      </c>
      <c r="B59" s="32"/>
      <c r="C59" s="141" t="s">
        <v>581</v>
      </c>
      <c r="D59" s="142" t="s">
        <v>581</v>
      </c>
      <c r="E59" s="142" t="s">
        <v>581</v>
      </c>
      <c r="F59" s="143" t="s">
        <v>581</v>
      </c>
      <c r="G59" s="129" t="s">
        <v>14</v>
      </c>
      <c r="H59" s="26"/>
      <c r="I59" s="130">
        <v>25</v>
      </c>
      <c r="J59" s="28">
        <v>0</v>
      </c>
      <c r="K59" s="29">
        <v>9.5</v>
      </c>
      <c r="L59" s="30">
        <f t="shared" si="2"/>
        <v>0</v>
      </c>
      <c r="M59" s="31">
        <f t="shared" si="3"/>
        <v>0</v>
      </c>
      <c r="N59" s="31">
        <f t="shared" si="4"/>
        <v>0</v>
      </c>
    </row>
    <row r="60" spans="1:14" ht="15" customHeight="1" x14ac:dyDescent="0.3">
      <c r="A60" s="37">
        <f t="shared" si="1"/>
        <v>49</v>
      </c>
      <c r="B60" s="32"/>
      <c r="C60" s="141" t="s">
        <v>582</v>
      </c>
      <c r="D60" s="142" t="s">
        <v>582</v>
      </c>
      <c r="E60" s="142" t="s">
        <v>582</v>
      </c>
      <c r="F60" s="143" t="s">
        <v>582</v>
      </c>
      <c r="G60" s="129" t="s">
        <v>14</v>
      </c>
      <c r="H60" s="26"/>
      <c r="I60" s="130">
        <v>55</v>
      </c>
      <c r="J60" s="28">
        <v>0</v>
      </c>
      <c r="K60" s="29">
        <v>9.5</v>
      </c>
      <c r="L60" s="30">
        <f t="shared" si="2"/>
        <v>0</v>
      </c>
      <c r="M60" s="31">
        <f t="shared" si="3"/>
        <v>0</v>
      </c>
      <c r="N60" s="31">
        <f t="shared" si="4"/>
        <v>0</v>
      </c>
    </row>
    <row r="61" spans="1:14" ht="15" customHeight="1" x14ac:dyDescent="0.3">
      <c r="A61" s="37">
        <f t="shared" si="1"/>
        <v>50</v>
      </c>
      <c r="B61" s="32"/>
      <c r="C61" s="141" t="s">
        <v>583</v>
      </c>
      <c r="D61" s="142" t="s">
        <v>583</v>
      </c>
      <c r="E61" s="142" t="s">
        <v>583</v>
      </c>
      <c r="F61" s="143" t="s">
        <v>583</v>
      </c>
      <c r="G61" s="129" t="s">
        <v>14</v>
      </c>
      <c r="H61" s="26"/>
      <c r="I61" s="130">
        <v>30</v>
      </c>
      <c r="J61" s="28">
        <v>0</v>
      </c>
      <c r="K61" s="29">
        <v>9.5</v>
      </c>
      <c r="L61" s="30">
        <f t="shared" si="2"/>
        <v>0</v>
      </c>
      <c r="M61" s="31">
        <f t="shared" si="3"/>
        <v>0</v>
      </c>
      <c r="N61" s="31">
        <f t="shared" si="4"/>
        <v>0</v>
      </c>
    </row>
    <row r="62" spans="1:14" ht="15" customHeight="1" x14ac:dyDescent="0.3">
      <c r="A62" s="37">
        <f t="shared" si="1"/>
        <v>51</v>
      </c>
      <c r="B62" s="32"/>
      <c r="C62" s="141" t="s">
        <v>584</v>
      </c>
      <c r="D62" s="142" t="s">
        <v>585</v>
      </c>
      <c r="E62" s="142" t="s">
        <v>585</v>
      </c>
      <c r="F62" s="143" t="s">
        <v>585</v>
      </c>
      <c r="G62" s="129" t="s">
        <v>14</v>
      </c>
      <c r="H62" s="26"/>
      <c r="I62" s="130">
        <v>110</v>
      </c>
      <c r="J62" s="28">
        <v>0</v>
      </c>
      <c r="K62" s="29">
        <v>9.5</v>
      </c>
      <c r="L62" s="30">
        <f t="shared" si="2"/>
        <v>0</v>
      </c>
      <c r="M62" s="31">
        <f t="shared" si="3"/>
        <v>0</v>
      </c>
      <c r="N62" s="31">
        <f t="shared" si="4"/>
        <v>0</v>
      </c>
    </row>
    <row r="63" spans="1:14" ht="12.75" customHeight="1" x14ac:dyDescent="0.3">
      <c r="A63" s="41"/>
      <c r="B63" s="41"/>
      <c r="C63" s="92" t="s">
        <v>587</v>
      </c>
      <c r="D63" s="92"/>
      <c r="E63" s="92"/>
      <c r="F63" s="92"/>
      <c r="G63" s="42"/>
      <c r="H63" s="42"/>
      <c r="I63" s="42"/>
      <c r="J63" s="43"/>
      <c r="K63" s="42"/>
      <c r="L63" s="44"/>
      <c r="M63" s="45">
        <f>SUM(M12:M62)</f>
        <v>0</v>
      </c>
      <c r="N63" s="45">
        <f>SUM(N12:N62)</f>
        <v>0</v>
      </c>
    </row>
    <row r="64" spans="1:14" ht="12.75" customHeight="1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3">
      <c r="A65" s="4" t="s">
        <v>16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2.75" customHeight="1" x14ac:dyDescent="0.3">
      <c r="A66" s="4" t="s">
        <v>17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3">
      <c r="A67" s="4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3">
      <c r="A68" s="4" t="s">
        <v>586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3">
      <c r="A71" s="4" t="s">
        <v>19</v>
      </c>
      <c r="B71" s="4"/>
      <c r="C71" s="4"/>
      <c r="D71" s="4"/>
      <c r="E71" s="4"/>
      <c r="F71" s="4"/>
      <c r="G71" s="4"/>
      <c r="H71" s="46" t="s">
        <v>20</v>
      </c>
      <c r="I71" s="4"/>
      <c r="J71" s="4"/>
      <c r="K71" s="4" t="s">
        <v>21</v>
      </c>
      <c r="L71" s="4"/>
      <c r="M71" s="4"/>
      <c r="N71" s="4"/>
    </row>
    <row r="74" spans="1:14" ht="12.75" customHeight="1" x14ac:dyDescent="0.3">
      <c r="B74" s="47"/>
      <c r="C74" s="47"/>
    </row>
    <row r="75" spans="1:14" ht="12.75" customHeight="1" x14ac:dyDescent="0.3">
      <c r="B75" s="47"/>
      <c r="C75" s="47"/>
    </row>
    <row r="76" spans="1:14" ht="12.75" customHeight="1" x14ac:dyDescent="0.3">
      <c r="B76" s="47"/>
      <c r="C76" s="47"/>
    </row>
    <row r="77" spans="1:14" ht="12.75" customHeight="1" x14ac:dyDescent="0.3">
      <c r="B77" s="47"/>
      <c r="C77" s="47"/>
    </row>
  </sheetData>
  <sheetProtection algorithmName="SHA-512" hashValue="6AEmtfA8IK+KBQlWr1TBXAPgRoiHeNeNWBlXRqo/7lQ03lnvfCnfczaKnn3tWCUgylONWSKDDpGjG9IL0twsyA==" saltValue="YgCGzhpbQm3f4w3+gegOgQ==" spinCount="100000" sheet="1" objects="1" scenarios="1"/>
  <protectedRanges>
    <protectedRange sqref="C71" name="Obseg3"/>
    <protectedRange sqref="C4:C5" name="Obseg2"/>
    <protectedRange sqref="C71" name="Range2"/>
  </protectedRanges>
  <mergeCells count="53">
    <mergeCell ref="C63:F63"/>
    <mergeCell ref="C43:F43"/>
    <mergeCell ref="C44:F44"/>
    <mergeCell ref="C45:F45"/>
    <mergeCell ref="C46:F46"/>
    <mergeCell ref="C47:F47"/>
    <mergeCell ref="C48:F48"/>
    <mergeCell ref="C49:F49"/>
    <mergeCell ref="C50:F50"/>
    <mergeCell ref="C58:F58"/>
    <mergeCell ref="C59:F59"/>
    <mergeCell ref="C60:F60"/>
    <mergeCell ref="C61:F61"/>
    <mergeCell ref="C62:F62"/>
    <mergeCell ref="C41:F41"/>
    <mergeCell ref="C42:F42"/>
    <mergeCell ref="C54:F54"/>
    <mergeCell ref="C55:F55"/>
    <mergeCell ref="C56:F56"/>
    <mergeCell ref="C57:F57"/>
    <mergeCell ref="C51:F51"/>
    <mergeCell ref="C52:F52"/>
    <mergeCell ref="C53:F53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17"/>
  <sheetViews>
    <sheetView topLeftCell="A2" zoomScaleNormal="100" workbookViewId="0">
      <selection activeCell="N6" sqref="N6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76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77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27</v>
      </c>
      <c r="J8" s="49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588</v>
      </c>
      <c r="J9" s="6"/>
      <c r="K9" s="7"/>
      <c r="L9" s="7"/>
      <c r="M9" s="6"/>
      <c r="N9" s="50"/>
      <c r="O9" s="50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1"/>
      <c r="C11" s="52"/>
      <c r="D11" s="108"/>
      <c r="E11" s="108"/>
      <c r="F11" s="108"/>
      <c r="G11" s="108"/>
      <c r="H11" s="53"/>
      <c r="I11" s="54"/>
      <c r="J11" s="55" t="s">
        <v>28</v>
      </c>
      <c r="K11" s="56"/>
      <c r="L11" s="57"/>
      <c r="M11" s="58"/>
      <c r="N11" s="59" t="s">
        <v>29</v>
      </c>
      <c r="O11" s="58"/>
      <c r="P11" s="61"/>
      <c r="Q11" s="91" t="s">
        <v>75</v>
      </c>
      <c r="R11" s="89" t="s">
        <v>74</v>
      </c>
      <c r="S11" s="59"/>
      <c r="T11" s="61"/>
    </row>
    <row r="12" spans="1:20" ht="12.75" customHeight="1" x14ac:dyDescent="0.3">
      <c r="A12" s="1"/>
      <c r="B12" s="62" t="s">
        <v>2</v>
      </c>
      <c r="C12" s="63" t="s">
        <v>3</v>
      </c>
      <c r="D12" s="64"/>
      <c r="E12" s="109" t="s">
        <v>30</v>
      </c>
      <c r="F12" s="109"/>
      <c r="G12" s="109"/>
      <c r="H12" s="109"/>
      <c r="I12" s="65" t="s">
        <v>31</v>
      </c>
      <c r="J12" s="66" t="s">
        <v>32</v>
      </c>
      <c r="K12" s="60" t="s">
        <v>33</v>
      </c>
      <c r="L12" s="60" t="s">
        <v>8</v>
      </c>
      <c r="M12" s="60" t="s">
        <v>8</v>
      </c>
      <c r="N12" s="60" t="s">
        <v>9</v>
      </c>
      <c r="O12" s="60" t="s">
        <v>10</v>
      </c>
      <c r="P12" s="60" t="s">
        <v>10</v>
      </c>
      <c r="Q12" s="67" t="s">
        <v>11</v>
      </c>
      <c r="R12" s="88" t="s">
        <v>73</v>
      </c>
      <c r="S12" s="67" t="s">
        <v>11</v>
      </c>
      <c r="T12" s="67" t="s">
        <v>73</v>
      </c>
    </row>
    <row r="13" spans="1:20" ht="12.75" customHeight="1" x14ac:dyDescent="0.3">
      <c r="A13" s="1"/>
      <c r="B13" s="68"/>
      <c r="C13" s="69"/>
      <c r="D13" s="70"/>
      <c r="E13" s="70"/>
      <c r="F13" s="70"/>
      <c r="G13" s="70"/>
      <c r="H13" s="70"/>
      <c r="I13" s="71"/>
      <c r="J13" s="72" t="s">
        <v>34</v>
      </c>
      <c r="K13" s="60"/>
      <c r="L13" s="60" t="s">
        <v>35</v>
      </c>
      <c r="M13" s="60" t="s">
        <v>36</v>
      </c>
      <c r="N13" s="73"/>
      <c r="O13" s="60" t="s">
        <v>35</v>
      </c>
      <c r="P13" s="71" t="s">
        <v>36</v>
      </c>
      <c r="Q13" s="90" t="s">
        <v>37</v>
      </c>
      <c r="R13" s="74" t="s">
        <v>37</v>
      </c>
      <c r="S13" s="74" t="s">
        <v>38</v>
      </c>
      <c r="T13" s="74" t="s">
        <v>38</v>
      </c>
    </row>
    <row r="14" spans="1:20" ht="12.75" customHeight="1" x14ac:dyDescent="0.3">
      <c r="B14" s="75">
        <f>B13+1</f>
        <v>1</v>
      </c>
      <c r="C14" s="75"/>
      <c r="D14" s="150" t="s">
        <v>590</v>
      </c>
      <c r="E14" s="150"/>
      <c r="F14" s="150"/>
      <c r="G14" s="150"/>
      <c r="H14" s="76" t="s">
        <v>14</v>
      </c>
      <c r="I14" s="77"/>
      <c r="J14" s="27">
        <v>800</v>
      </c>
      <c r="K14" s="155">
        <v>9600</v>
      </c>
      <c r="L14" s="30">
        <v>0</v>
      </c>
      <c r="M14" s="30">
        <v>0</v>
      </c>
      <c r="N14" s="29">
        <v>9.5</v>
      </c>
      <c r="O14" s="30">
        <f>PRODUCT(L14,1.095)</f>
        <v>0</v>
      </c>
      <c r="P14" s="30">
        <f>PRODUCT(M14,1.095)</f>
        <v>0</v>
      </c>
      <c r="Q14" s="31">
        <f>PRODUCT(J14,O14)</f>
        <v>0</v>
      </c>
      <c r="R14" s="31">
        <f>PRODUCT(J14,L14)</f>
        <v>0</v>
      </c>
      <c r="S14" s="31">
        <f t="shared" ref="S14" si="0">PRODUCT(K14,P14)</f>
        <v>0</v>
      </c>
      <c r="T14" s="31">
        <f>PRODUCT(K14,M14)</f>
        <v>0</v>
      </c>
    </row>
    <row r="15" spans="1:20" ht="12.75" customHeight="1" x14ac:dyDescent="0.3">
      <c r="B15" s="75">
        <f>B14+1</f>
        <v>2</v>
      </c>
      <c r="C15" s="75"/>
      <c r="D15" s="150" t="s">
        <v>39</v>
      </c>
      <c r="E15" s="150"/>
      <c r="F15" s="150"/>
      <c r="G15" s="150"/>
      <c r="H15" s="76" t="s">
        <v>14</v>
      </c>
      <c r="I15" s="77"/>
      <c r="J15" s="27">
        <v>3</v>
      </c>
      <c r="K15" s="155">
        <v>36</v>
      </c>
      <c r="L15" s="30">
        <v>0</v>
      </c>
      <c r="M15" s="30">
        <v>0</v>
      </c>
      <c r="N15" s="29">
        <v>9.5</v>
      </c>
      <c r="O15" s="30">
        <f t="shared" ref="O15:O78" si="1">PRODUCT(L15,1.095)</f>
        <v>0</v>
      </c>
      <c r="P15" s="30">
        <f t="shared" ref="P15:P78" si="2">PRODUCT(M15,1.095)</f>
        <v>0</v>
      </c>
      <c r="Q15" s="31">
        <f t="shared" ref="Q15:Q78" si="3">PRODUCT(J15,O15)</f>
        <v>0</v>
      </c>
      <c r="R15" s="31">
        <f t="shared" ref="R15:R78" si="4">PRODUCT(J15,L15)</f>
        <v>0</v>
      </c>
      <c r="S15" s="31">
        <f t="shared" ref="S15:S78" si="5">PRODUCT(K15,P15)</f>
        <v>0</v>
      </c>
      <c r="T15" s="31">
        <f t="shared" ref="T15:T78" si="6">PRODUCT(K15,M15)</f>
        <v>0</v>
      </c>
    </row>
    <row r="16" spans="1:20" ht="12.75" customHeight="1" x14ac:dyDescent="0.3">
      <c r="B16" s="75">
        <f t="shared" ref="B16:B79" si="7">B15+1</f>
        <v>3</v>
      </c>
      <c r="C16" s="75"/>
      <c r="D16" s="150" t="s">
        <v>40</v>
      </c>
      <c r="E16" s="150"/>
      <c r="F16" s="150"/>
      <c r="G16" s="150"/>
      <c r="H16" s="76" t="s">
        <v>14</v>
      </c>
      <c r="I16" s="77"/>
      <c r="J16" s="27">
        <v>0</v>
      </c>
      <c r="K16" s="155">
        <v>720</v>
      </c>
      <c r="L16" s="30">
        <v>0</v>
      </c>
      <c r="M16" s="30">
        <v>0</v>
      </c>
      <c r="N16" s="29">
        <v>9.5</v>
      </c>
      <c r="O16" s="30">
        <f t="shared" si="1"/>
        <v>0</v>
      </c>
      <c r="P16" s="30">
        <f t="shared" si="2"/>
        <v>0</v>
      </c>
      <c r="Q16" s="31">
        <f t="shared" si="3"/>
        <v>0</v>
      </c>
      <c r="R16" s="31">
        <f t="shared" si="4"/>
        <v>0</v>
      </c>
      <c r="S16" s="31">
        <f t="shared" si="5"/>
        <v>0</v>
      </c>
      <c r="T16" s="31">
        <f t="shared" si="6"/>
        <v>0</v>
      </c>
    </row>
    <row r="17" spans="2:20" ht="12.75" customHeight="1" x14ac:dyDescent="0.3">
      <c r="B17" s="75">
        <f t="shared" si="7"/>
        <v>4</v>
      </c>
      <c r="C17" s="75"/>
      <c r="D17" s="150" t="s">
        <v>41</v>
      </c>
      <c r="E17" s="150"/>
      <c r="F17" s="150"/>
      <c r="G17" s="150"/>
      <c r="H17" s="76" t="s">
        <v>14</v>
      </c>
      <c r="I17" s="77"/>
      <c r="J17" s="27">
        <v>988</v>
      </c>
      <c r="K17" s="155">
        <v>11860</v>
      </c>
      <c r="L17" s="30">
        <v>0</v>
      </c>
      <c r="M17" s="30">
        <v>0</v>
      </c>
      <c r="N17" s="29">
        <v>9.5</v>
      </c>
      <c r="O17" s="30">
        <f t="shared" si="1"/>
        <v>0</v>
      </c>
      <c r="P17" s="30">
        <f t="shared" si="2"/>
        <v>0</v>
      </c>
      <c r="Q17" s="31">
        <f t="shared" si="3"/>
        <v>0</v>
      </c>
      <c r="R17" s="31">
        <f t="shared" si="4"/>
        <v>0</v>
      </c>
      <c r="S17" s="31">
        <f t="shared" si="5"/>
        <v>0</v>
      </c>
      <c r="T17" s="31">
        <f t="shared" si="6"/>
        <v>0</v>
      </c>
    </row>
    <row r="18" spans="2:20" ht="12.75" customHeight="1" x14ac:dyDescent="0.3">
      <c r="B18" s="75">
        <f t="shared" si="7"/>
        <v>5</v>
      </c>
      <c r="C18" s="75"/>
      <c r="D18" s="150" t="s">
        <v>591</v>
      </c>
      <c r="E18" s="150"/>
      <c r="F18" s="150"/>
      <c r="G18" s="150"/>
      <c r="H18" s="76" t="s">
        <v>14</v>
      </c>
      <c r="I18" s="77"/>
      <c r="J18" s="27">
        <v>25</v>
      </c>
      <c r="K18" s="155">
        <v>300</v>
      </c>
      <c r="L18" s="30">
        <v>0</v>
      </c>
      <c r="M18" s="30">
        <v>0</v>
      </c>
      <c r="N18" s="29">
        <v>9.5</v>
      </c>
      <c r="O18" s="30">
        <f t="shared" si="1"/>
        <v>0</v>
      </c>
      <c r="P18" s="30">
        <f t="shared" si="2"/>
        <v>0</v>
      </c>
      <c r="Q18" s="31">
        <f t="shared" si="3"/>
        <v>0</v>
      </c>
      <c r="R18" s="31">
        <f t="shared" si="4"/>
        <v>0</v>
      </c>
      <c r="S18" s="31">
        <f t="shared" si="5"/>
        <v>0</v>
      </c>
      <c r="T18" s="31">
        <f t="shared" si="6"/>
        <v>0</v>
      </c>
    </row>
    <row r="19" spans="2:20" ht="12.75" customHeight="1" x14ac:dyDescent="0.3">
      <c r="B19" s="75">
        <f t="shared" si="7"/>
        <v>6</v>
      </c>
      <c r="C19" s="75"/>
      <c r="D19" s="150" t="s">
        <v>592</v>
      </c>
      <c r="E19" s="150"/>
      <c r="F19" s="150"/>
      <c r="G19" s="150"/>
      <c r="H19" s="76" t="s">
        <v>14</v>
      </c>
      <c r="I19" s="77"/>
      <c r="J19" s="27">
        <v>330</v>
      </c>
      <c r="K19" s="155">
        <v>4000</v>
      </c>
      <c r="L19" s="30">
        <v>0</v>
      </c>
      <c r="M19" s="30">
        <v>0</v>
      </c>
      <c r="N19" s="29">
        <v>9.5</v>
      </c>
      <c r="O19" s="30">
        <f t="shared" si="1"/>
        <v>0</v>
      </c>
      <c r="P19" s="30">
        <f t="shared" si="2"/>
        <v>0</v>
      </c>
      <c r="Q19" s="31">
        <f t="shared" si="3"/>
        <v>0</v>
      </c>
      <c r="R19" s="31">
        <f t="shared" si="4"/>
        <v>0</v>
      </c>
      <c r="S19" s="31">
        <f t="shared" si="5"/>
        <v>0</v>
      </c>
      <c r="T19" s="31">
        <f t="shared" si="6"/>
        <v>0</v>
      </c>
    </row>
    <row r="20" spans="2:20" ht="12.75" customHeight="1" x14ac:dyDescent="0.3">
      <c r="B20" s="75">
        <f t="shared" si="7"/>
        <v>7</v>
      </c>
      <c r="C20" s="75"/>
      <c r="D20" s="150" t="s">
        <v>42</v>
      </c>
      <c r="E20" s="150"/>
      <c r="F20" s="150"/>
      <c r="G20" s="150"/>
      <c r="H20" s="76" t="s">
        <v>14</v>
      </c>
      <c r="I20" s="77"/>
      <c r="J20" s="156">
        <v>180</v>
      </c>
      <c r="K20" s="155">
        <v>1448</v>
      </c>
      <c r="L20" s="30">
        <v>0</v>
      </c>
      <c r="M20" s="30">
        <v>0</v>
      </c>
      <c r="N20" s="29">
        <v>9.5</v>
      </c>
      <c r="O20" s="30">
        <f t="shared" si="1"/>
        <v>0</v>
      </c>
      <c r="P20" s="30">
        <f t="shared" si="2"/>
        <v>0</v>
      </c>
      <c r="Q20" s="31">
        <f t="shared" si="3"/>
        <v>0</v>
      </c>
      <c r="R20" s="31">
        <f t="shared" si="4"/>
        <v>0</v>
      </c>
      <c r="S20" s="31">
        <f t="shared" si="5"/>
        <v>0</v>
      </c>
      <c r="T20" s="31">
        <f t="shared" si="6"/>
        <v>0</v>
      </c>
    </row>
    <row r="21" spans="2:20" ht="12.75" customHeight="1" x14ac:dyDescent="0.3">
      <c r="B21" s="75">
        <f t="shared" si="7"/>
        <v>8</v>
      </c>
      <c r="C21" s="75"/>
      <c r="D21" s="150" t="s">
        <v>593</v>
      </c>
      <c r="E21" s="150"/>
      <c r="F21" s="150"/>
      <c r="G21" s="150"/>
      <c r="H21" s="76" t="s">
        <v>14</v>
      </c>
      <c r="I21" s="77"/>
      <c r="J21" s="156">
        <v>633</v>
      </c>
      <c r="K21" s="155">
        <v>5070</v>
      </c>
      <c r="L21" s="30">
        <v>0</v>
      </c>
      <c r="M21" s="30">
        <v>0</v>
      </c>
      <c r="N21" s="29">
        <v>9.5</v>
      </c>
      <c r="O21" s="30">
        <f t="shared" si="1"/>
        <v>0</v>
      </c>
      <c r="P21" s="30">
        <f t="shared" si="2"/>
        <v>0</v>
      </c>
      <c r="Q21" s="31">
        <f t="shared" si="3"/>
        <v>0</v>
      </c>
      <c r="R21" s="31">
        <f t="shared" si="4"/>
        <v>0</v>
      </c>
      <c r="S21" s="31">
        <f t="shared" si="5"/>
        <v>0</v>
      </c>
      <c r="T21" s="31">
        <f t="shared" si="6"/>
        <v>0</v>
      </c>
    </row>
    <row r="22" spans="2:20" ht="12.75" customHeight="1" x14ac:dyDescent="0.3">
      <c r="B22" s="75">
        <f t="shared" si="7"/>
        <v>9</v>
      </c>
      <c r="C22" s="75"/>
      <c r="D22" s="150" t="s">
        <v>594</v>
      </c>
      <c r="E22" s="150"/>
      <c r="F22" s="150"/>
      <c r="G22" s="150"/>
      <c r="H22" s="76" t="s">
        <v>14</v>
      </c>
      <c r="I22" s="77"/>
      <c r="J22" s="27">
        <v>0</v>
      </c>
      <c r="K22" s="155">
        <v>2540</v>
      </c>
      <c r="L22" s="30">
        <v>0</v>
      </c>
      <c r="M22" s="30">
        <v>0</v>
      </c>
      <c r="N22" s="29">
        <v>9.5</v>
      </c>
      <c r="O22" s="30">
        <f t="shared" si="1"/>
        <v>0</v>
      </c>
      <c r="P22" s="30">
        <f t="shared" si="2"/>
        <v>0</v>
      </c>
      <c r="Q22" s="31">
        <f t="shared" si="3"/>
        <v>0</v>
      </c>
      <c r="R22" s="31">
        <f t="shared" si="4"/>
        <v>0</v>
      </c>
      <c r="S22" s="31">
        <f t="shared" si="5"/>
        <v>0</v>
      </c>
      <c r="T22" s="31">
        <f t="shared" si="6"/>
        <v>0</v>
      </c>
    </row>
    <row r="23" spans="2:20" ht="12.75" customHeight="1" x14ac:dyDescent="0.3">
      <c r="B23" s="75">
        <f t="shared" si="7"/>
        <v>10</v>
      </c>
      <c r="C23" s="75"/>
      <c r="D23" s="102" t="s">
        <v>595</v>
      </c>
      <c r="E23" s="103"/>
      <c r="F23" s="103"/>
      <c r="G23" s="104"/>
      <c r="H23" s="76" t="s">
        <v>14</v>
      </c>
      <c r="I23" s="77"/>
      <c r="J23" s="27">
        <v>181</v>
      </c>
      <c r="K23" s="155">
        <v>725</v>
      </c>
      <c r="L23" s="30">
        <v>0</v>
      </c>
      <c r="M23" s="30">
        <v>0</v>
      </c>
      <c r="N23" s="29">
        <v>9.5</v>
      </c>
      <c r="O23" s="30">
        <f t="shared" si="1"/>
        <v>0</v>
      </c>
      <c r="P23" s="30">
        <f t="shared" si="2"/>
        <v>0</v>
      </c>
      <c r="Q23" s="31">
        <f t="shared" si="3"/>
        <v>0</v>
      </c>
      <c r="R23" s="31">
        <f t="shared" si="4"/>
        <v>0</v>
      </c>
      <c r="S23" s="31">
        <f t="shared" si="5"/>
        <v>0</v>
      </c>
      <c r="T23" s="31">
        <f t="shared" si="6"/>
        <v>0</v>
      </c>
    </row>
    <row r="24" spans="2:20" ht="12.75" customHeight="1" x14ac:dyDescent="0.3">
      <c r="B24" s="75">
        <f t="shared" si="7"/>
        <v>11</v>
      </c>
      <c r="C24" s="75"/>
      <c r="D24" s="150" t="s">
        <v>47</v>
      </c>
      <c r="E24" s="150"/>
      <c r="F24" s="150"/>
      <c r="G24" s="150"/>
      <c r="H24" s="78" t="s">
        <v>14</v>
      </c>
      <c r="I24" s="77"/>
      <c r="J24" s="156">
        <v>64</v>
      </c>
      <c r="K24" s="155">
        <v>516</v>
      </c>
      <c r="L24" s="30">
        <v>0</v>
      </c>
      <c r="M24" s="30">
        <v>0</v>
      </c>
      <c r="N24" s="29">
        <v>9.5</v>
      </c>
      <c r="O24" s="30">
        <f t="shared" si="1"/>
        <v>0</v>
      </c>
      <c r="P24" s="30">
        <f t="shared" si="2"/>
        <v>0</v>
      </c>
      <c r="Q24" s="31">
        <f t="shared" si="3"/>
        <v>0</v>
      </c>
      <c r="R24" s="31">
        <f t="shared" si="4"/>
        <v>0</v>
      </c>
      <c r="S24" s="31">
        <f t="shared" si="5"/>
        <v>0</v>
      </c>
      <c r="T24" s="31">
        <f t="shared" si="6"/>
        <v>0</v>
      </c>
    </row>
    <row r="25" spans="2:20" ht="12.75" customHeight="1" x14ac:dyDescent="0.3">
      <c r="B25" s="75">
        <f t="shared" si="7"/>
        <v>12</v>
      </c>
      <c r="C25" s="75"/>
      <c r="D25" s="150" t="s">
        <v>43</v>
      </c>
      <c r="E25" s="150"/>
      <c r="F25" s="150"/>
      <c r="G25" s="150"/>
      <c r="H25" s="79" t="s">
        <v>14</v>
      </c>
      <c r="I25" s="77"/>
      <c r="J25" s="27">
        <v>0</v>
      </c>
      <c r="K25" s="155">
        <v>360</v>
      </c>
      <c r="L25" s="30">
        <v>0</v>
      </c>
      <c r="M25" s="30">
        <v>0</v>
      </c>
      <c r="N25" s="29">
        <v>9.5</v>
      </c>
      <c r="O25" s="30">
        <f t="shared" si="1"/>
        <v>0</v>
      </c>
      <c r="P25" s="30">
        <f t="shared" si="2"/>
        <v>0</v>
      </c>
      <c r="Q25" s="31">
        <f t="shared" si="3"/>
        <v>0</v>
      </c>
      <c r="R25" s="31">
        <f t="shared" si="4"/>
        <v>0</v>
      </c>
      <c r="S25" s="31">
        <f t="shared" si="5"/>
        <v>0</v>
      </c>
      <c r="T25" s="31">
        <f t="shared" si="6"/>
        <v>0</v>
      </c>
    </row>
    <row r="26" spans="2:20" ht="12.75" customHeight="1" x14ac:dyDescent="0.3">
      <c r="B26" s="75">
        <f t="shared" si="7"/>
        <v>13</v>
      </c>
      <c r="C26" s="75"/>
      <c r="D26" s="150" t="s">
        <v>596</v>
      </c>
      <c r="E26" s="150"/>
      <c r="F26" s="150"/>
      <c r="G26" s="150"/>
      <c r="H26" s="76" t="s">
        <v>14</v>
      </c>
      <c r="I26" s="77"/>
      <c r="J26" s="27">
        <v>0</v>
      </c>
      <c r="K26" s="155">
        <v>200</v>
      </c>
      <c r="L26" s="30">
        <v>0</v>
      </c>
      <c r="M26" s="30">
        <v>0</v>
      </c>
      <c r="N26" s="29">
        <v>9.5</v>
      </c>
      <c r="O26" s="30">
        <f t="shared" si="1"/>
        <v>0</v>
      </c>
      <c r="P26" s="30">
        <f t="shared" si="2"/>
        <v>0</v>
      </c>
      <c r="Q26" s="31">
        <f t="shared" si="3"/>
        <v>0</v>
      </c>
      <c r="R26" s="31">
        <f t="shared" si="4"/>
        <v>0</v>
      </c>
      <c r="S26" s="31">
        <f t="shared" si="5"/>
        <v>0</v>
      </c>
      <c r="T26" s="31">
        <f t="shared" si="6"/>
        <v>0</v>
      </c>
    </row>
    <row r="27" spans="2:20" ht="12.75" customHeight="1" x14ac:dyDescent="0.3">
      <c r="B27" s="75">
        <f t="shared" si="7"/>
        <v>14</v>
      </c>
      <c r="C27" s="75"/>
      <c r="D27" s="150" t="s">
        <v>64</v>
      </c>
      <c r="E27" s="150"/>
      <c r="F27" s="150"/>
      <c r="G27" s="150"/>
      <c r="H27" s="76" t="s">
        <v>14</v>
      </c>
      <c r="I27" s="77"/>
      <c r="J27" s="27">
        <v>3</v>
      </c>
      <c r="K27" s="155">
        <v>40</v>
      </c>
      <c r="L27" s="30">
        <v>0</v>
      </c>
      <c r="M27" s="30">
        <v>0</v>
      </c>
      <c r="N27" s="29">
        <v>9.5</v>
      </c>
      <c r="O27" s="30">
        <f t="shared" si="1"/>
        <v>0</v>
      </c>
      <c r="P27" s="30">
        <f t="shared" si="2"/>
        <v>0</v>
      </c>
      <c r="Q27" s="31">
        <f t="shared" si="3"/>
        <v>0</v>
      </c>
      <c r="R27" s="31">
        <f t="shared" si="4"/>
        <v>0</v>
      </c>
      <c r="S27" s="31">
        <f t="shared" si="5"/>
        <v>0</v>
      </c>
      <c r="T27" s="31">
        <f t="shared" si="6"/>
        <v>0</v>
      </c>
    </row>
    <row r="28" spans="2:20" ht="12.75" customHeight="1" x14ac:dyDescent="0.3">
      <c r="B28" s="75">
        <f t="shared" si="7"/>
        <v>15</v>
      </c>
      <c r="C28" s="75"/>
      <c r="D28" s="150" t="s">
        <v>44</v>
      </c>
      <c r="E28" s="150"/>
      <c r="F28" s="150"/>
      <c r="G28" s="150"/>
      <c r="H28" s="76" t="s">
        <v>14</v>
      </c>
      <c r="I28" s="77"/>
      <c r="J28" s="27">
        <v>2</v>
      </c>
      <c r="K28" s="155">
        <v>28</v>
      </c>
      <c r="L28" s="30">
        <v>0</v>
      </c>
      <c r="M28" s="30">
        <v>0</v>
      </c>
      <c r="N28" s="29">
        <v>9.5</v>
      </c>
      <c r="O28" s="30">
        <f t="shared" si="1"/>
        <v>0</v>
      </c>
      <c r="P28" s="30">
        <f t="shared" si="2"/>
        <v>0</v>
      </c>
      <c r="Q28" s="31">
        <f t="shared" si="3"/>
        <v>0</v>
      </c>
      <c r="R28" s="31">
        <f t="shared" si="4"/>
        <v>0</v>
      </c>
      <c r="S28" s="31">
        <f t="shared" si="5"/>
        <v>0</v>
      </c>
      <c r="T28" s="31">
        <f t="shared" si="6"/>
        <v>0</v>
      </c>
    </row>
    <row r="29" spans="2:20" ht="12.75" customHeight="1" x14ac:dyDescent="0.3">
      <c r="B29" s="75">
        <f t="shared" si="7"/>
        <v>16</v>
      </c>
      <c r="C29" s="75"/>
      <c r="D29" s="150" t="s">
        <v>45</v>
      </c>
      <c r="E29" s="150"/>
      <c r="F29" s="150"/>
      <c r="G29" s="150"/>
      <c r="H29" s="76" t="s">
        <v>14</v>
      </c>
      <c r="I29" s="77"/>
      <c r="J29" s="27">
        <v>0</v>
      </c>
      <c r="K29" s="155">
        <v>1450</v>
      </c>
      <c r="L29" s="30">
        <v>0</v>
      </c>
      <c r="M29" s="30">
        <v>0</v>
      </c>
      <c r="N29" s="29">
        <v>9.5</v>
      </c>
      <c r="O29" s="30">
        <f t="shared" si="1"/>
        <v>0</v>
      </c>
      <c r="P29" s="30">
        <f t="shared" si="2"/>
        <v>0</v>
      </c>
      <c r="Q29" s="31">
        <f t="shared" si="3"/>
        <v>0</v>
      </c>
      <c r="R29" s="31">
        <f t="shared" si="4"/>
        <v>0</v>
      </c>
      <c r="S29" s="31">
        <f t="shared" si="5"/>
        <v>0</v>
      </c>
      <c r="T29" s="31">
        <f t="shared" si="6"/>
        <v>0</v>
      </c>
    </row>
    <row r="30" spans="2:20" ht="12.75" customHeight="1" x14ac:dyDescent="0.3">
      <c r="B30" s="75">
        <f t="shared" si="7"/>
        <v>17</v>
      </c>
      <c r="C30" s="75"/>
      <c r="D30" s="150" t="s">
        <v>597</v>
      </c>
      <c r="E30" s="150"/>
      <c r="F30" s="150"/>
      <c r="G30" s="150"/>
      <c r="H30" s="76" t="s">
        <v>14</v>
      </c>
      <c r="I30" s="77"/>
      <c r="J30" s="27">
        <v>0</v>
      </c>
      <c r="K30" s="155">
        <v>970</v>
      </c>
      <c r="L30" s="30">
        <v>0</v>
      </c>
      <c r="M30" s="30">
        <v>0</v>
      </c>
      <c r="N30" s="29">
        <v>9.5</v>
      </c>
      <c r="O30" s="30">
        <f t="shared" si="1"/>
        <v>0</v>
      </c>
      <c r="P30" s="30">
        <f t="shared" si="2"/>
        <v>0</v>
      </c>
      <c r="Q30" s="31">
        <f t="shared" si="3"/>
        <v>0</v>
      </c>
      <c r="R30" s="31">
        <f t="shared" si="4"/>
        <v>0</v>
      </c>
      <c r="S30" s="31">
        <f t="shared" si="5"/>
        <v>0</v>
      </c>
      <c r="T30" s="31">
        <f t="shared" si="6"/>
        <v>0</v>
      </c>
    </row>
    <row r="31" spans="2:20" ht="12.75" customHeight="1" x14ac:dyDescent="0.3">
      <c r="B31" s="75">
        <f t="shared" si="7"/>
        <v>18</v>
      </c>
      <c r="C31" s="75"/>
      <c r="D31" s="150" t="s">
        <v>46</v>
      </c>
      <c r="E31" s="150"/>
      <c r="F31" s="150"/>
      <c r="G31" s="150"/>
      <c r="H31" s="76" t="s">
        <v>14</v>
      </c>
      <c r="I31" s="77"/>
      <c r="J31" s="27">
        <v>0</v>
      </c>
      <c r="K31" s="155">
        <v>250</v>
      </c>
      <c r="L31" s="30">
        <v>0</v>
      </c>
      <c r="M31" s="30">
        <v>0</v>
      </c>
      <c r="N31" s="29">
        <v>9.5</v>
      </c>
      <c r="O31" s="30">
        <f t="shared" si="1"/>
        <v>0</v>
      </c>
      <c r="P31" s="30">
        <f t="shared" si="2"/>
        <v>0</v>
      </c>
      <c r="Q31" s="31">
        <f t="shared" si="3"/>
        <v>0</v>
      </c>
      <c r="R31" s="31">
        <f t="shared" si="4"/>
        <v>0</v>
      </c>
      <c r="S31" s="31">
        <f t="shared" si="5"/>
        <v>0</v>
      </c>
      <c r="T31" s="31">
        <f t="shared" si="6"/>
        <v>0</v>
      </c>
    </row>
    <row r="32" spans="2:20" ht="12.75" customHeight="1" x14ac:dyDescent="0.3">
      <c r="B32" s="75">
        <f t="shared" si="7"/>
        <v>19</v>
      </c>
      <c r="C32" s="75"/>
      <c r="D32" s="150" t="s">
        <v>67</v>
      </c>
      <c r="E32" s="150"/>
      <c r="F32" s="150"/>
      <c r="G32" s="150"/>
      <c r="H32" s="76" t="s">
        <v>14</v>
      </c>
      <c r="I32" s="77"/>
      <c r="J32" s="27">
        <v>2</v>
      </c>
      <c r="K32" s="155">
        <v>24</v>
      </c>
      <c r="L32" s="30">
        <v>0</v>
      </c>
      <c r="M32" s="30">
        <v>0</v>
      </c>
      <c r="N32" s="29">
        <v>9.5</v>
      </c>
      <c r="O32" s="30">
        <f t="shared" si="1"/>
        <v>0</v>
      </c>
      <c r="P32" s="30">
        <f t="shared" si="2"/>
        <v>0</v>
      </c>
      <c r="Q32" s="31">
        <f t="shared" si="3"/>
        <v>0</v>
      </c>
      <c r="R32" s="31">
        <f t="shared" si="4"/>
        <v>0</v>
      </c>
      <c r="S32" s="31">
        <f t="shared" si="5"/>
        <v>0</v>
      </c>
      <c r="T32" s="31">
        <f t="shared" si="6"/>
        <v>0</v>
      </c>
    </row>
    <row r="33" spans="2:20" ht="12.75" customHeight="1" x14ac:dyDescent="0.3">
      <c r="B33" s="75">
        <f t="shared" si="7"/>
        <v>20</v>
      </c>
      <c r="C33" s="75"/>
      <c r="D33" s="150" t="s">
        <v>66</v>
      </c>
      <c r="E33" s="150"/>
      <c r="F33" s="150"/>
      <c r="G33" s="150"/>
      <c r="H33" s="76" t="s">
        <v>14</v>
      </c>
      <c r="I33" s="77"/>
      <c r="J33" s="27">
        <v>2</v>
      </c>
      <c r="K33" s="155">
        <v>24</v>
      </c>
      <c r="L33" s="30">
        <v>0</v>
      </c>
      <c r="M33" s="30">
        <v>0</v>
      </c>
      <c r="N33" s="29">
        <v>9.5</v>
      </c>
      <c r="O33" s="30">
        <f t="shared" si="1"/>
        <v>0</v>
      </c>
      <c r="P33" s="30">
        <f t="shared" si="2"/>
        <v>0</v>
      </c>
      <c r="Q33" s="31">
        <f t="shared" si="3"/>
        <v>0</v>
      </c>
      <c r="R33" s="31">
        <f t="shared" si="4"/>
        <v>0</v>
      </c>
      <c r="S33" s="31">
        <f t="shared" si="5"/>
        <v>0</v>
      </c>
      <c r="T33" s="31">
        <f t="shared" si="6"/>
        <v>0</v>
      </c>
    </row>
    <row r="34" spans="2:20" ht="12.75" customHeight="1" x14ac:dyDescent="0.3">
      <c r="B34" s="75">
        <f t="shared" si="7"/>
        <v>21</v>
      </c>
      <c r="C34" s="75"/>
      <c r="D34" s="150" t="s">
        <v>598</v>
      </c>
      <c r="E34" s="150"/>
      <c r="F34" s="150"/>
      <c r="G34" s="150"/>
      <c r="H34" s="79" t="s">
        <v>14</v>
      </c>
      <c r="I34" s="77"/>
      <c r="J34" s="156">
        <v>0</v>
      </c>
      <c r="K34" s="155">
        <v>1450</v>
      </c>
      <c r="L34" s="30">
        <v>0</v>
      </c>
      <c r="M34" s="30">
        <v>0</v>
      </c>
      <c r="N34" s="29">
        <v>9.5</v>
      </c>
      <c r="O34" s="30">
        <f t="shared" si="1"/>
        <v>0</v>
      </c>
      <c r="P34" s="30">
        <f t="shared" si="2"/>
        <v>0</v>
      </c>
      <c r="Q34" s="31">
        <f t="shared" si="3"/>
        <v>0</v>
      </c>
      <c r="R34" s="31">
        <f t="shared" si="4"/>
        <v>0</v>
      </c>
      <c r="S34" s="31">
        <f t="shared" si="5"/>
        <v>0</v>
      </c>
      <c r="T34" s="31">
        <f t="shared" si="6"/>
        <v>0</v>
      </c>
    </row>
    <row r="35" spans="2:20" ht="12.75" customHeight="1" x14ac:dyDescent="0.3">
      <c r="B35" s="75">
        <f t="shared" si="7"/>
        <v>22</v>
      </c>
      <c r="C35" s="75"/>
      <c r="D35" s="150" t="s">
        <v>599</v>
      </c>
      <c r="E35" s="150"/>
      <c r="F35" s="150"/>
      <c r="G35" s="150"/>
      <c r="H35" s="76" t="s">
        <v>14</v>
      </c>
      <c r="I35" s="77"/>
      <c r="J35" s="27">
        <v>2</v>
      </c>
      <c r="K35" s="155">
        <v>24</v>
      </c>
      <c r="L35" s="30">
        <v>0</v>
      </c>
      <c r="M35" s="30">
        <v>0</v>
      </c>
      <c r="N35" s="29">
        <v>9.5</v>
      </c>
      <c r="O35" s="30">
        <f t="shared" si="1"/>
        <v>0</v>
      </c>
      <c r="P35" s="30">
        <f t="shared" si="2"/>
        <v>0</v>
      </c>
      <c r="Q35" s="31">
        <f t="shared" si="3"/>
        <v>0</v>
      </c>
      <c r="R35" s="31">
        <f t="shared" si="4"/>
        <v>0</v>
      </c>
      <c r="S35" s="31">
        <f t="shared" si="5"/>
        <v>0</v>
      </c>
      <c r="T35" s="31">
        <f t="shared" si="6"/>
        <v>0</v>
      </c>
    </row>
    <row r="36" spans="2:20" ht="12.75" customHeight="1" x14ac:dyDescent="0.3">
      <c r="B36" s="75">
        <f t="shared" si="7"/>
        <v>23</v>
      </c>
      <c r="C36" s="75"/>
      <c r="D36" s="150" t="s">
        <v>600</v>
      </c>
      <c r="E36" s="150"/>
      <c r="F36" s="150"/>
      <c r="G36" s="150"/>
      <c r="H36" s="76" t="s">
        <v>14</v>
      </c>
      <c r="I36" s="77"/>
      <c r="J36" s="27">
        <v>2</v>
      </c>
      <c r="K36" s="155">
        <v>24</v>
      </c>
      <c r="L36" s="30">
        <v>0</v>
      </c>
      <c r="M36" s="30">
        <v>0</v>
      </c>
      <c r="N36" s="29">
        <v>9.5</v>
      </c>
      <c r="O36" s="30">
        <f t="shared" si="1"/>
        <v>0</v>
      </c>
      <c r="P36" s="30">
        <f t="shared" si="2"/>
        <v>0</v>
      </c>
      <c r="Q36" s="31">
        <f t="shared" si="3"/>
        <v>0</v>
      </c>
      <c r="R36" s="31">
        <f t="shared" si="4"/>
        <v>0</v>
      </c>
      <c r="S36" s="31">
        <f t="shared" si="5"/>
        <v>0</v>
      </c>
      <c r="T36" s="31">
        <f t="shared" si="6"/>
        <v>0</v>
      </c>
    </row>
    <row r="37" spans="2:20" ht="12.75" customHeight="1" x14ac:dyDescent="0.3">
      <c r="B37" s="75">
        <f t="shared" si="7"/>
        <v>24</v>
      </c>
      <c r="C37" s="75"/>
      <c r="D37" s="150" t="s">
        <v>601</v>
      </c>
      <c r="E37" s="150"/>
      <c r="F37" s="150"/>
      <c r="G37" s="150"/>
      <c r="H37" s="76" t="s">
        <v>14</v>
      </c>
      <c r="I37" s="77"/>
      <c r="J37" s="27">
        <v>2</v>
      </c>
      <c r="K37" s="155">
        <v>24</v>
      </c>
      <c r="L37" s="30">
        <v>0</v>
      </c>
      <c r="M37" s="30">
        <v>0</v>
      </c>
      <c r="N37" s="29">
        <v>9.5</v>
      </c>
      <c r="O37" s="30">
        <f t="shared" si="1"/>
        <v>0</v>
      </c>
      <c r="P37" s="30">
        <f t="shared" si="2"/>
        <v>0</v>
      </c>
      <c r="Q37" s="31">
        <f t="shared" si="3"/>
        <v>0</v>
      </c>
      <c r="R37" s="31">
        <f t="shared" si="4"/>
        <v>0</v>
      </c>
      <c r="S37" s="31">
        <f t="shared" si="5"/>
        <v>0</v>
      </c>
      <c r="T37" s="31">
        <f t="shared" si="6"/>
        <v>0</v>
      </c>
    </row>
    <row r="38" spans="2:20" ht="12.75" customHeight="1" x14ac:dyDescent="0.3">
      <c r="B38" s="75">
        <f t="shared" si="7"/>
        <v>25</v>
      </c>
      <c r="C38" s="75"/>
      <c r="D38" s="150" t="s">
        <v>602</v>
      </c>
      <c r="E38" s="150"/>
      <c r="F38" s="150"/>
      <c r="G38" s="150"/>
      <c r="H38" s="76" t="s">
        <v>14</v>
      </c>
      <c r="I38" s="77"/>
      <c r="J38" s="27">
        <v>2</v>
      </c>
      <c r="K38" s="155">
        <v>24</v>
      </c>
      <c r="L38" s="30">
        <v>0</v>
      </c>
      <c r="M38" s="30">
        <v>0</v>
      </c>
      <c r="N38" s="29">
        <v>9.5</v>
      </c>
      <c r="O38" s="30">
        <f t="shared" si="1"/>
        <v>0</v>
      </c>
      <c r="P38" s="30">
        <f t="shared" si="2"/>
        <v>0</v>
      </c>
      <c r="Q38" s="31">
        <f t="shared" si="3"/>
        <v>0</v>
      </c>
      <c r="R38" s="31">
        <f t="shared" si="4"/>
        <v>0</v>
      </c>
      <c r="S38" s="31">
        <f t="shared" si="5"/>
        <v>0</v>
      </c>
      <c r="T38" s="31">
        <f t="shared" si="6"/>
        <v>0</v>
      </c>
    </row>
    <row r="39" spans="2:20" ht="12.75" customHeight="1" x14ac:dyDescent="0.3">
      <c r="B39" s="75">
        <f t="shared" si="7"/>
        <v>26</v>
      </c>
      <c r="C39" s="75"/>
      <c r="D39" s="150" t="s">
        <v>603</v>
      </c>
      <c r="E39" s="150"/>
      <c r="F39" s="150"/>
      <c r="G39" s="150"/>
      <c r="H39" s="76" t="s">
        <v>14</v>
      </c>
      <c r="I39" s="77"/>
      <c r="J39" s="27">
        <v>2</v>
      </c>
      <c r="K39" s="155">
        <v>24</v>
      </c>
      <c r="L39" s="30">
        <v>0</v>
      </c>
      <c r="M39" s="30">
        <v>0</v>
      </c>
      <c r="N39" s="29">
        <v>9.5</v>
      </c>
      <c r="O39" s="30">
        <f t="shared" si="1"/>
        <v>0</v>
      </c>
      <c r="P39" s="30">
        <f t="shared" si="2"/>
        <v>0</v>
      </c>
      <c r="Q39" s="31">
        <f t="shared" si="3"/>
        <v>0</v>
      </c>
      <c r="R39" s="31">
        <f t="shared" si="4"/>
        <v>0</v>
      </c>
      <c r="S39" s="31">
        <f t="shared" si="5"/>
        <v>0</v>
      </c>
      <c r="T39" s="31">
        <f t="shared" si="6"/>
        <v>0</v>
      </c>
    </row>
    <row r="40" spans="2:20" ht="12.75" customHeight="1" x14ac:dyDescent="0.3">
      <c r="B40" s="75">
        <f t="shared" si="7"/>
        <v>27</v>
      </c>
      <c r="C40" s="75"/>
      <c r="D40" s="150" t="s">
        <v>65</v>
      </c>
      <c r="E40" s="150"/>
      <c r="F40" s="150"/>
      <c r="G40" s="150"/>
      <c r="H40" s="76" t="s">
        <v>14</v>
      </c>
      <c r="I40" s="77"/>
      <c r="J40" s="27">
        <v>2</v>
      </c>
      <c r="K40" s="155">
        <v>24</v>
      </c>
      <c r="L40" s="30">
        <v>0</v>
      </c>
      <c r="M40" s="30">
        <v>0</v>
      </c>
      <c r="N40" s="29">
        <v>9.5</v>
      </c>
      <c r="O40" s="30">
        <f t="shared" si="1"/>
        <v>0</v>
      </c>
      <c r="P40" s="30">
        <f t="shared" si="2"/>
        <v>0</v>
      </c>
      <c r="Q40" s="31">
        <f t="shared" si="3"/>
        <v>0</v>
      </c>
      <c r="R40" s="31">
        <f t="shared" si="4"/>
        <v>0</v>
      </c>
      <c r="S40" s="31">
        <f t="shared" si="5"/>
        <v>0</v>
      </c>
      <c r="T40" s="31">
        <f t="shared" si="6"/>
        <v>0</v>
      </c>
    </row>
    <row r="41" spans="2:20" ht="12.75" customHeight="1" x14ac:dyDescent="0.3">
      <c r="B41" s="75">
        <f t="shared" si="7"/>
        <v>28</v>
      </c>
      <c r="C41" s="75"/>
      <c r="D41" s="150" t="s">
        <v>604</v>
      </c>
      <c r="E41" s="150"/>
      <c r="F41" s="150"/>
      <c r="G41" s="150"/>
      <c r="H41" s="76" t="s">
        <v>14</v>
      </c>
      <c r="I41" s="77"/>
      <c r="J41" s="156">
        <v>287</v>
      </c>
      <c r="K41" s="155">
        <v>3444</v>
      </c>
      <c r="L41" s="30">
        <v>0</v>
      </c>
      <c r="M41" s="30">
        <v>0</v>
      </c>
      <c r="N41" s="29">
        <v>9.5</v>
      </c>
      <c r="O41" s="30">
        <f t="shared" si="1"/>
        <v>0</v>
      </c>
      <c r="P41" s="30">
        <f t="shared" si="2"/>
        <v>0</v>
      </c>
      <c r="Q41" s="31">
        <f t="shared" si="3"/>
        <v>0</v>
      </c>
      <c r="R41" s="31">
        <f t="shared" si="4"/>
        <v>0</v>
      </c>
      <c r="S41" s="31">
        <f t="shared" si="5"/>
        <v>0</v>
      </c>
      <c r="T41" s="31">
        <f t="shared" si="6"/>
        <v>0</v>
      </c>
    </row>
    <row r="42" spans="2:20" ht="15" customHeight="1" x14ac:dyDescent="0.3">
      <c r="B42" s="75">
        <f t="shared" si="7"/>
        <v>29</v>
      </c>
      <c r="C42" s="75"/>
      <c r="D42" s="150" t="s">
        <v>605</v>
      </c>
      <c r="E42" s="150"/>
      <c r="F42" s="150"/>
      <c r="G42" s="150"/>
      <c r="H42" s="76" t="s">
        <v>14</v>
      </c>
      <c r="I42" s="77"/>
      <c r="J42" s="156">
        <v>80</v>
      </c>
      <c r="K42" s="155">
        <v>644</v>
      </c>
      <c r="L42" s="30">
        <v>0</v>
      </c>
      <c r="M42" s="30">
        <v>0</v>
      </c>
      <c r="N42" s="29">
        <v>9.5</v>
      </c>
      <c r="O42" s="30">
        <f t="shared" si="1"/>
        <v>0</v>
      </c>
      <c r="P42" s="30">
        <f t="shared" si="2"/>
        <v>0</v>
      </c>
      <c r="Q42" s="31">
        <f t="shared" si="3"/>
        <v>0</v>
      </c>
      <c r="R42" s="31">
        <f t="shared" si="4"/>
        <v>0</v>
      </c>
      <c r="S42" s="31">
        <f t="shared" si="5"/>
        <v>0</v>
      </c>
      <c r="T42" s="31">
        <f t="shared" si="6"/>
        <v>0</v>
      </c>
    </row>
    <row r="43" spans="2:20" ht="12.75" customHeight="1" x14ac:dyDescent="0.3">
      <c r="B43" s="75">
        <f t="shared" si="7"/>
        <v>30</v>
      </c>
      <c r="C43" s="75"/>
      <c r="D43" s="150" t="s">
        <v>606</v>
      </c>
      <c r="E43" s="150"/>
      <c r="F43" s="150"/>
      <c r="G43" s="150"/>
      <c r="H43" s="76" t="s">
        <v>14</v>
      </c>
      <c r="I43" s="77"/>
      <c r="J43" s="27">
        <v>2</v>
      </c>
      <c r="K43" s="155">
        <v>24</v>
      </c>
      <c r="L43" s="30">
        <v>0</v>
      </c>
      <c r="M43" s="30">
        <v>0</v>
      </c>
      <c r="N43" s="29">
        <v>9.5</v>
      </c>
      <c r="O43" s="30">
        <f t="shared" si="1"/>
        <v>0</v>
      </c>
      <c r="P43" s="30">
        <f t="shared" si="2"/>
        <v>0</v>
      </c>
      <c r="Q43" s="31">
        <f t="shared" si="3"/>
        <v>0</v>
      </c>
      <c r="R43" s="31">
        <f t="shared" si="4"/>
        <v>0</v>
      </c>
      <c r="S43" s="31">
        <f t="shared" si="5"/>
        <v>0</v>
      </c>
      <c r="T43" s="31">
        <f t="shared" si="6"/>
        <v>0</v>
      </c>
    </row>
    <row r="44" spans="2:20" ht="12.75" customHeight="1" x14ac:dyDescent="0.3">
      <c r="B44" s="75">
        <f t="shared" si="7"/>
        <v>31</v>
      </c>
      <c r="C44" s="75"/>
      <c r="D44" s="150" t="s">
        <v>607</v>
      </c>
      <c r="E44" s="150"/>
      <c r="F44" s="150"/>
      <c r="G44" s="150"/>
      <c r="H44" s="76" t="s">
        <v>14</v>
      </c>
      <c r="I44" s="77"/>
      <c r="J44" s="27">
        <v>0</v>
      </c>
      <c r="K44" s="155">
        <v>336</v>
      </c>
      <c r="L44" s="30">
        <v>0</v>
      </c>
      <c r="M44" s="30">
        <v>0</v>
      </c>
      <c r="N44" s="29">
        <v>9.5</v>
      </c>
      <c r="O44" s="30">
        <f t="shared" si="1"/>
        <v>0</v>
      </c>
      <c r="P44" s="30">
        <f t="shared" si="2"/>
        <v>0</v>
      </c>
      <c r="Q44" s="31">
        <f t="shared" si="3"/>
        <v>0</v>
      </c>
      <c r="R44" s="31">
        <f t="shared" si="4"/>
        <v>0</v>
      </c>
      <c r="S44" s="31">
        <f t="shared" si="5"/>
        <v>0</v>
      </c>
      <c r="T44" s="31">
        <f t="shared" si="6"/>
        <v>0</v>
      </c>
    </row>
    <row r="45" spans="2:20" ht="12.75" customHeight="1" x14ac:dyDescent="0.3">
      <c r="B45" s="75">
        <f t="shared" si="7"/>
        <v>32</v>
      </c>
      <c r="C45" s="75"/>
      <c r="D45" s="150" t="s">
        <v>49</v>
      </c>
      <c r="E45" s="150"/>
      <c r="F45" s="150"/>
      <c r="G45" s="150"/>
      <c r="H45" s="76" t="s">
        <v>14</v>
      </c>
      <c r="I45" s="77"/>
      <c r="J45" s="27">
        <v>12</v>
      </c>
      <c r="K45" s="155">
        <v>48</v>
      </c>
      <c r="L45" s="30">
        <v>0</v>
      </c>
      <c r="M45" s="30">
        <v>0</v>
      </c>
      <c r="N45" s="29">
        <v>9.5</v>
      </c>
      <c r="O45" s="30">
        <f t="shared" si="1"/>
        <v>0</v>
      </c>
      <c r="P45" s="30">
        <f t="shared" si="2"/>
        <v>0</v>
      </c>
      <c r="Q45" s="31">
        <f t="shared" si="3"/>
        <v>0</v>
      </c>
      <c r="R45" s="31">
        <f t="shared" si="4"/>
        <v>0</v>
      </c>
      <c r="S45" s="31">
        <f t="shared" si="5"/>
        <v>0</v>
      </c>
      <c r="T45" s="31">
        <f t="shared" si="6"/>
        <v>0</v>
      </c>
    </row>
    <row r="46" spans="2:20" ht="12.75" customHeight="1" x14ac:dyDescent="0.3">
      <c r="B46" s="75">
        <f t="shared" si="7"/>
        <v>33</v>
      </c>
      <c r="C46" s="75"/>
      <c r="D46" s="150" t="s">
        <v>50</v>
      </c>
      <c r="E46" s="150"/>
      <c r="F46" s="150"/>
      <c r="G46" s="150"/>
      <c r="H46" s="76" t="s">
        <v>14</v>
      </c>
      <c r="I46" s="77"/>
      <c r="J46" s="156">
        <v>26</v>
      </c>
      <c r="K46" s="155">
        <v>208</v>
      </c>
      <c r="L46" s="30">
        <v>0</v>
      </c>
      <c r="M46" s="30">
        <v>0</v>
      </c>
      <c r="N46" s="29">
        <v>9.5</v>
      </c>
      <c r="O46" s="30">
        <f t="shared" si="1"/>
        <v>0</v>
      </c>
      <c r="P46" s="30">
        <f t="shared" si="2"/>
        <v>0</v>
      </c>
      <c r="Q46" s="31">
        <f t="shared" si="3"/>
        <v>0</v>
      </c>
      <c r="R46" s="31">
        <f t="shared" si="4"/>
        <v>0</v>
      </c>
      <c r="S46" s="31">
        <f t="shared" si="5"/>
        <v>0</v>
      </c>
      <c r="T46" s="31">
        <f t="shared" si="6"/>
        <v>0</v>
      </c>
    </row>
    <row r="47" spans="2:20" ht="12.75" customHeight="1" x14ac:dyDescent="0.3">
      <c r="B47" s="75">
        <f t="shared" si="7"/>
        <v>34</v>
      </c>
      <c r="C47" s="75"/>
      <c r="D47" s="150" t="s">
        <v>51</v>
      </c>
      <c r="E47" s="150"/>
      <c r="F47" s="150"/>
      <c r="G47" s="150"/>
      <c r="H47" s="76" t="s">
        <v>14</v>
      </c>
      <c r="I47" s="77"/>
      <c r="J47" s="27">
        <v>43</v>
      </c>
      <c r="K47" s="155">
        <v>512</v>
      </c>
      <c r="L47" s="30">
        <v>0</v>
      </c>
      <c r="M47" s="30">
        <v>0</v>
      </c>
      <c r="N47" s="29">
        <v>9.5</v>
      </c>
      <c r="O47" s="30">
        <f t="shared" si="1"/>
        <v>0</v>
      </c>
      <c r="P47" s="30">
        <f t="shared" si="2"/>
        <v>0</v>
      </c>
      <c r="Q47" s="31">
        <f t="shared" si="3"/>
        <v>0</v>
      </c>
      <c r="R47" s="31">
        <f t="shared" si="4"/>
        <v>0</v>
      </c>
      <c r="S47" s="31">
        <f t="shared" si="5"/>
        <v>0</v>
      </c>
      <c r="T47" s="31">
        <f t="shared" si="6"/>
        <v>0</v>
      </c>
    </row>
    <row r="48" spans="2:20" ht="12.75" customHeight="1" x14ac:dyDescent="0.3">
      <c r="B48" s="75">
        <f t="shared" si="7"/>
        <v>35</v>
      </c>
      <c r="C48" s="75"/>
      <c r="D48" s="102" t="s">
        <v>608</v>
      </c>
      <c r="E48" s="103"/>
      <c r="F48" s="103"/>
      <c r="G48" s="104"/>
      <c r="H48" s="76" t="s">
        <v>14</v>
      </c>
      <c r="I48" s="77"/>
      <c r="J48" s="27">
        <v>76</v>
      </c>
      <c r="K48" s="155">
        <v>908</v>
      </c>
      <c r="L48" s="30">
        <v>0</v>
      </c>
      <c r="M48" s="30">
        <v>0</v>
      </c>
      <c r="N48" s="29">
        <v>9.5</v>
      </c>
      <c r="O48" s="30">
        <f t="shared" si="1"/>
        <v>0</v>
      </c>
      <c r="P48" s="30">
        <f t="shared" si="2"/>
        <v>0</v>
      </c>
      <c r="Q48" s="31">
        <f t="shared" si="3"/>
        <v>0</v>
      </c>
      <c r="R48" s="31">
        <f t="shared" si="4"/>
        <v>0</v>
      </c>
      <c r="S48" s="31">
        <f t="shared" si="5"/>
        <v>0</v>
      </c>
      <c r="T48" s="31">
        <f t="shared" si="6"/>
        <v>0</v>
      </c>
    </row>
    <row r="49" spans="2:20" ht="12.75" customHeight="1" x14ac:dyDescent="0.3">
      <c r="B49" s="75">
        <f t="shared" si="7"/>
        <v>36</v>
      </c>
      <c r="C49" s="75"/>
      <c r="D49" s="150" t="s">
        <v>609</v>
      </c>
      <c r="E49" s="150"/>
      <c r="F49" s="150"/>
      <c r="G49" s="150"/>
      <c r="H49" s="76" t="s">
        <v>14</v>
      </c>
      <c r="I49" s="77"/>
      <c r="J49" s="27">
        <v>180</v>
      </c>
      <c r="K49" s="155">
        <v>2160</v>
      </c>
      <c r="L49" s="30">
        <v>0</v>
      </c>
      <c r="M49" s="30">
        <v>0</v>
      </c>
      <c r="N49" s="29">
        <v>9.5</v>
      </c>
      <c r="O49" s="30">
        <f t="shared" si="1"/>
        <v>0</v>
      </c>
      <c r="P49" s="30">
        <f t="shared" si="2"/>
        <v>0</v>
      </c>
      <c r="Q49" s="31">
        <f t="shared" si="3"/>
        <v>0</v>
      </c>
      <c r="R49" s="31">
        <f t="shared" si="4"/>
        <v>0</v>
      </c>
      <c r="S49" s="31">
        <f t="shared" si="5"/>
        <v>0</v>
      </c>
      <c r="T49" s="31">
        <f t="shared" si="6"/>
        <v>0</v>
      </c>
    </row>
    <row r="50" spans="2:20" ht="12.75" customHeight="1" x14ac:dyDescent="0.3">
      <c r="B50" s="75">
        <f t="shared" si="7"/>
        <v>37</v>
      </c>
      <c r="C50" s="75"/>
      <c r="D50" s="150" t="s">
        <v>610</v>
      </c>
      <c r="E50" s="150"/>
      <c r="F50" s="150"/>
      <c r="G50" s="150"/>
      <c r="H50" s="76" t="s">
        <v>14</v>
      </c>
      <c r="I50" s="77"/>
      <c r="J50" s="27">
        <v>100</v>
      </c>
      <c r="K50" s="155">
        <v>1200</v>
      </c>
      <c r="L50" s="30">
        <v>0</v>
      </c>
      <c r="M50" s="30">
        <v>0</v>
      </c>
      <c r="N50" s="29">
        <v>9.5</v>
      </c>
      <c r="O50" s="30">
        <f t="shared" si="1"/>
        <v>0</v>
      </c>
      <c r="P50" s="30">
        <f t="shared" si="2"/>
        <v>0</v>
      </c>
      <c r="Q50" s="31">
        <f t="shared" si="3"/>
        <v>0</v>
      </c>
      <c r="R50" s="31">
        <f t="shared" si="4"/>
        <v>0</v>
      </c>
      <c r="S50" s="31">
        <f t="shared" si="5"/>
        <v>0</v>
      </c>
      <c r="T50" s="31">
        <f t="shared" si="6"/>
        <v>0</v>
      </c>
    </row>
    <row r="51" spans="2:20" ht="12.75" customHeight="1" x14ac:dyDescent="0.3">
      <c r="B51" s="75">
        <f t="shared" si="7"/>
        <v>38</v>
      </c>
      <c r="C51" s="75"/>
      <c r="D51" s="150" t="s">
        <v>611</v>
      </c>
      <c r="E51" s="150"/>
      <c r="F51" s="150"/>
      <c r="G51" s="150"/>
      <c r="H51" s="76" t="s">
        <v>14</v>
      </c>
      <c r="I51" s="77"/>
      <c r="J51" s="27">
        <v>150</v>
      </c>
      <c r="K51" s="155">
        <v>1200</v>
      </c>
      <c r="L51" s="30">
        <v>0</v>
      </c>
      <c r="M51" s="30">
        <v>0</v>
      </c>
      <c r="N51" s="29">
        <v>9.5</v>
      </c>
      <c r="O51" s="30">
        <f t="shared" si="1"/>
        <v>0</v>
      </c>
      <c r="P51" s="30">
        <f t="shared" si="2"/>
        <v>0</v>
      </c>
      <c r="Q51" s="31">
        <f t="shared" si="3"/>
        <v>0</v>
      </c>
      <c r="R51" s="31">
        <f t="shared" si="4"/>
        <v>0</v>
      </c>
      <c r="S51" s="31">
        <f t="shared" si="5"/>
        <v>0</v>
      </c>
      <c r="T51" s="31">
        <f t="shared" si="6"/>
        <v>0</v>
      </c>
    </row>
    <row r="52" spans="2:20" ht="12.75" customHeight="1" x14ac:dyDescent="0.3">
      <c r="B52" s="75">
        <f t="shared" si="7"/>
        <v>39</v>
      </c>
      <c r="C52" s="75"/>
      <c r="D52" s="150" t="s">
        <v>612</v>
      </c>
      <c r="E52" s="150"/>
      <c r="F52" s="150"/>
      <c r="G52" s="150"/>
      <c r="H52" s="76" t="s">
        <v>14</v>
      </c>
      <c r="I52" s="77"/>
      <c r="J52" s="156">
        <v>204</v>
      </c>
      <c r="K52" s="155">
        <v>2452</v>
      </c>
      <c r="L52" s="30">
        <v>0</v>
      </c>
      <c r="M52" s="30">
        <v>0</v>
      </c>
      <c r="N52" s="29">
        <v>9.5</v>
      </c>
      <c r="O52" s="30">
        <f t="shared" si="1"/>
        <v>0</v>
      </c>
      <c r="P52" s="30">
        <f t="shared" si="2"/>
        <v>0</v>
      </c>
      <c r="Q52" s="31">
        <f t="shared" si="3"/>
        <v>0</v>
      </c>
      <c r="R52" s="31">
        <f t="shared" si="4"/>
        <v>0</v>
      </c>
      <c r="S52" s="31">
        <f t="shared" si="5"/>
        <v>0</v>
      </c>
      <c r="T52" s="31">
        <f t="shared" si="6"/>
        <v>0</v>
      </c>
    </row>
    <row r="53" spans="2:20" ht="12.75" customHeight="1" x14ac:dyDescent="0.3">
      <c r="B53" s="75">
        <f t="shared" si="7"/>
        <v>40</v>
      </c>
      <c r="C53" s="75"/>
      <c r="D53" s="150" t="s">
        <v>613</v>
      </c>
      <c r="E53" s="150"/>
      <c r="F53" s="150"/>
      <c r="G53" s="150"/>
      <c r="H53" s="76" t="s">
        <v>14</v>
      </c>
      <c r="I53" s="77"/>
      <c r="J53" s="156">
        <v>245</v>
      </c>
      <c r="K53" s="155">
        <v>1960</v>
      </c>
      <c r="L53" s="30">
        <v>0</v>
      </c>
      <c r="M53" s="30">
        <v>0</v>
      </c>
      <c r="N53" s="29">
        <v>9.5</v>
      </c>
      <c r="O53" s="30">
        <f t="shared" si="1"/>
        <v>0</v>
      </c>
      <c r="P53" s="30">
        <f t="shared" si="2"/>
        <v>0</v>
      </c>
      <c r="Q53" s="31">
        <f t="shared" si="3"/>
        <v>0</v>
      </c>
      <c r="R53" s="31">
        <f t="shared" si="4"/>
        <v>0</v>
      </c>
      <c r="S53" s="31">
        <f t="shared" si="5"/>
        <v>0</v>
      </c>
      <c r="T53" s="31">
        <f t="shared" si="6"/>
        <v>0</v>
      </c>
    </row>
    <row r="54" spans="2:20" ht="12.75" customHeight="1" x14ac:dyDescent="0.3">
      <c r="B54" s="75">
        <f t="shared" si="7"/>
        <v>41</v>
      </c>
      <c r="C54" s="75"/>
      <c r="D54" s="150" t="s">
        <v>614</v>
      </c>
      <c r="E54" s="150"/>
      <c r="F54" s="150"/>
      <c r="G54" s="150"/>
      <c r="H54" s="76" t="s">
        <v>14</v>
      </c>
      <c r="I54" s="77"/>
      <c r="J54" s="27">
        <v>9</v>
      </c>
      <c r="K54" s="155">
        <v>104</v>
      </c>
      <c r="L54" s="30">
        <v>0</v>
      </c>
      <c r="M54" s="30">
        <v>0</v>
      </c>
      <c r="N54" s="29">
        <v>9.5</v>
      </c>
      <c r="O54" s="30">
        <f t="shared" si="1"/>
        <v>0</v>
      </c>
      <c r="P54" s="30">
        <f t="shared" si="2"/>
        <v>0</v>
      </c>
      <c r="Q54" s="31">
        <f t="shared" si="3"/>
        <v>0</v>
      </c>
      <c r="R54" s="31">
        <f t="shared" si="4"/>
        <v>0</v>
      </c>
      <c r="S54" s="31">
        <f t="shared" si="5"/>
        <v>0</v>
      </c>
      <c r="T54" s="31">
        <f t="shared" si="6"/>
        <v>0</v>
      </c>
    </row>
    <row r="55" spans="2:20" ht="12.75" customHeight="1" x14ac:dyDescent="0.3">
      <c r="B55" s="75">
        <f t="shared" si="7"/>
        <v>42</v>
      </c>
      <c r="C55" s="75"/>
      <c r="D55" s="150" t="s">
        <v>615</v>
      </c>
      <c r="E55" s="150"/>
      <c r="F55" s="150"/>
      <c r="G55" s="150"/>
      <c r="H55" s="76" t="s">
        <v>14</v>
      </c>
      <c r="I55" s="77"/>
      <c r="J55" s="27">
        <v>90</v>
      </c>
      <c r="K55" s="155">
        <v>1080</v>
      </c>
      <c r="L55" s="30">
        <v>0</v>
      </c>
      <c r="M55" s="30">
        <v>0</v>
      </c>
      <c r="N55" s="29">
        <v>9.5</v>
      </c>
      <c r="O55" s="30">
        <f t="shared" si="1"/>
        <v>0</v>
      </c>
      <c r="P55" s="30">
        <f t="shared" si="2"/>
        <v>0</v>
      </c>
      <c r="Q55" s="31">
        <f t="shared" si="3"/>
        <v>0</v>
      </c>
      <c r="R55" s="31">
        <f t="shared" si="4"/>
        <v>0</v>
      </c>
      <c r="S55" s="31">
        <f t="shared" si="5"/>
        <v>0</v>
      </c>
      <c r="T55" s="31">
        <f t="shared" si="6"/>
        <v>0</v>
      </c>
    </row>
    <row r="56" spans="2:20" ht="12.75" customHeight="1" x14ac:dyDescent="0.3">
      <c r="B56" s="75">
        <f t="shared" si="7"/>
        <v>43</v>
      </c>
      <c r="C56" s="75"/>
      <c r="D56" s="150" t="s">
        <v>616</v>
      </c>
      <c r="E56" s="150"/>
      <c r="F56" s="150"/>
      <c r="G56" s="150"/>
      <c r="H56" s="76" t="s">
        <v>14</v>
      </c>
      <c r="I56" s="77"/>
      <c r="J56" s="27">
        <v>7</v>
      </c>
      <c r="K56" s="155">
        <v>80</v>
      </c>
      <c r="L56" s="30">
        <v>0</v>
      </c>
      <c r="M56" s="30">
        <v>0</v>
      </c>
      <c r="N56" s="29">
        <v>9.5</v>
      </c>
      <c r="O56" s="30">
        <f t="shared" si="1"/>
        <v>0</v>
      </c>
      <c r="P56" s="30">
        <f t="shared" si="2"/>
        <v>0</v>
      </c>
      <c r="Q56" s="31">
        <f t="shared" si="3"/>
        <v>0</v>
      </c>
      <c r="R56" s="31">
        <f t="shared" si="4"/>
        <v>0</v>
      </c>
      <c r="S56" s="31">
        <f t="shared" si="5"/>
        <v>0</v>
      </c>
      <c r="T56" s="31">
        <f t="shared" si="6"/>
        <v>0</v>
      </c>
    </row>
    <row r="57" spans="2:20" ht="12.75" customHeight="1" x14ac:dyDescent="0.3">
      <c r="B57" s="75">
        <f t="shared" si="7"/>
        <v>44</v>
      </c>
      <c r="C57" s="75"/>
      <c r="D57" s="150" t="s">
        <v>617</v>
      </c>
      <c r="E57" s="150"/>
      <c r="F57" s="150"/>
      <c r="G57" s="150"/>
      <c r="H57" s="76" t="s">
        <v>14</v>
      </c>
      <c r="I57" s="77"/>
      <c r="J57" s="27">
        <v>41</v>
      </c>
      <c r="K57" s="155">
        <v>492</v>
      </c>
      <c r="L57" s="30">
        <v>0</v>
      </c>
      <c r="M57" s="30">
        <v>0</v>
      </c>
      <c r="N57" s="29">
        <v>9.5</v>
      </c>
      <c r="O57" s="30">
        <f t="shared" si="1"/>
        <v>0</v>
      </c>
      <c r="P57" s="30">
        <f t="shared" si="2"/>
        <v>0</v>
      </c>
      <c r="Q57" s="31">
        <f t="shared" si="3"/>
        <v>0</v>
      </c>
      <c r="R57" s="31">
        <f t="shared" si="4"/>
        <v>0</v>
      </c>
      <c r="S57" s="31">
        <f t="shared" si="5"/>
        <v>0</v>
      </c>
      <c r="T57" s="31">
        <f t="shared" si="6"/>
        <v>0</v>
      </c>
    </row>
    <row r="58" spans="2:20" ht="12.75" customHeight="1" x14ac:dyDescent="0.3">
      <c r="B58" s="75">
        <f t="shared" si="7"/>
        <v>45</v>
      </c>
      <c r="C58" s="75"/>
      <c r="D58" s="150" t="s">
        <v>618</v>
      </c>
      <c r="E58" s="150"/>
      <c r="F58" s="150"/>
      <c r="G58" s="150"/>
      <c r="H58" s="76" t="s">
        <v>14</v>
      </c>
      <c r="I58" s="77"/>
      <c r="J58" s="156">
        <v>0</v>
      </c>
      <c r="K58" s="155">
        <v>800</v>
      </c>
      <c r="L58" s="30">
        <v>0</v>
      </c>
      <c r="M58" s="30">
        <v>0</v>
      </c>
      <c r="N58" s="29">
        <v>9.5</v>
      </c>
      <c r="O58" s="30">
        <f t="shared" si="1"/>
        <v>0</v>
      </c>
      <c r="P58" s="30">
        <f t="shared" si="2"/>
        <v>0</v>
      </c>
      <c r="Q58" s="31">
        <f t="shared" si="3"/>
        <v>0</v>
      </c>
      <c r="R58" s="31">
        <f t="shared" si="4"/>
        <v>0</v>
      </c>
      <c r="S58" s="31">
        <f t="shared" si="5"/>
        <v>0</v>
      </c>
      <c r="T58" s="31">
        <f t="shared" si="6"/>
        <v>0</v>
      </c>
    </row>
    <row r="59" spans="2:20" ht="12.75" customHeight="1" x14ac:dyDescent="0.3">
      <c r="B59" s="75">
        <f t="shared" si="7"/>
        <v>46</v>
      </c>
      <c r="C59" s="75"/>
      <c r="D59" s="150" t="s">
        <v>52</v>
      </c>
      <c r="E59" s="150"/>
      <c r="F59" s="150"/>
      <c r="G59" s="150"/>
      <c r="H59" s="76" t="s">
        <v>14</v>
      </c>
      <c r="I59" s="77"/>
      <c r="J59" s="27">
        <v>4</v>
      </c>
      <c r="K59" s="155">
        <v>45</v>
      </c>
      <c r="L59" s="30">
        <v>0</v>
      </c>
      <c r="M59" s="30">
        <v>0</v>
      </c>
      <c r="N59" s="29">
        <v>9.5</v>
      </c>
      <c r="O59" s="30">
        <f t="shared" si="1"/>
        <v>0</v>
      </c>
      <c r="P59" s="30">
        <f t="shared" si="2"/>
        <v>0</v>
      </c>
      <c r="Q59" s="31">
        <f t="shared" si="3"/>
        <v>0</v>
      </c>
      <c r="R59" s="31">
        <f t="shared" si="4"/>
        <v>0</v>
      </c>
      <c r="S59" s="31">
        <f t="shared" si="5"/>
        <v>0</v>
      </c>
      <c r="T59" s="31">
        <f t="shared" si="6"/>
        <v>0</v>
      </c>
    </row>
    <row r="60" spans="2:20" ht="12.75" customHeight="1" x14ac:dyDescent="0.3">
      <c r="B60" s="75">
        <f t="shared" si="7"/>
        <v>47</v>
      </c>
      <c r="C60" s="75"/>
      <c r="D60" s="150" t="s">
        <v>619</v>
      </c>
      <c r="E60" s="150"/>
      <c r="F60" s="150"/>
      <c r="G60" s="150"/>
      <c r="H60" s="76" t="s">
        <v>14</v>
      </c>
      <c r="I60" s="77"/>
      <c r="J60" s="27">
        <v>20</v>
      </c>
      <c r="K60" s="155">
        <v>240</v>
      </c>
      <c r="L60" s="30">
        <v>0</v>
      </c>
      <c r="M60" s="30">
        <v>0</v>
      </c>
      <c r="N60" s="29">
        <v>9.5</v>
      </c>
      <c r="O60" s="30">
        <f t="shared" si="1"/>
        <v>0</v>
      </c>
      <c r="P60" s="30">
        <f t="shared" si="2"/>
        <v>0</v>
      </c>
      <c r="Q60" s="31">
        <f t="shared" si="3"/>
        <v>0</v>
      </c>
      <c r="R60" s="31">
        <f t="shared" si="4"/>
        <v>0</v>
      </c>
      <c r="S60" s="31">
        <f t="shared" si="5"/>
        <v>0</v>
      </c>
      <c r="T60" s="31">
        <f t="shared" si="6"/>
        <v>0</v>
      </c>
    </row>
    <row r="61" spans="2:20" ht="12.75" customHeight="1" x14ac:dyDescent="0.3">
      <c r="B61" s="75">
        <f t="shared" si="7"/>
        <v>48</v>
      </c>
      <c r="C61" s="75"/>
      <c r="D61" s="150" t="s">
        <v>53</v>
      </c>
      <c r="E61" s="150"/>
      <c r="F61" s="150"/>
      <c r="G61" s="150"/>
      <c r="H61" s="76" t="s">
        <v>14</v>
      </c>
      <c r="I61" s="77"/>
      <c r="J61" s="27">
        <v>56</v>
      </c>
      <c r="K61" s="155">
        <v>672</v>
      </c>
      <c r="L61" s="30">
        <v>0</v>
      </c>
      <c r="M61" s="30">
        <v>0</v>
      </c>
      <c r="N61" s="29">
        <v>9.5</v>
      </c>
      <c r="O61" s="30">
        <f t="shared" si="1"/>
        <v>0</v>
      </c>
      <c r="P61" s="30">
        <f t="shared" si="2"/>
        <v>0</v>
      </c>
      <c r="Q61" s="31">
        <f t="shared" si="3"/>
        <v>0</v>
      </c>
      <c r="R61" s="31">
        <f t="shared" si="4"/>
        <v>0</v>
      </c>
      <c r="S61" s="31">
        <f t="shared" si="5"/>
        <v>0</v>
      </c>
      <c r="T61" s="31">
        <f t="shared" si="6"/>
        <v>0</v>
      </c>
    </row>
    <row r="62" spans="2:20" ht="12.75" customHeight="1" x14ac:dyDescent="0.3">
      <c r="B62" s="75">
        <f t="shared" si="7"/>
        <v>49</v>
      </c>
      <c r="C62" s="75"/>
      <c r="D62" s="150" t="s">
        <v>620</v>
      </c>
      <c r="E62" s="150"/>
      <c r="F62" s="150"/>
      <c r="G62" s="150"/>
      <c r="H62" s="76" t="s">
        <v>14</v>
      </c>
      <c r="I62" s="77"/>
      <c r="J62" s="27">
        <v>1453</v>
      </c>
      <c r="K62" s="155">
        <v>17436</v>
      </c>
      <c r="L62" s="30">
        <v>0</v>
      </c>
      <c r="M62" s="30">
        <v>0</v>
      </c>
      <c r="N62" s="29">
        <v>9.5</v>
      </c>
      <c r="O62" s="30">
        <f t="shared" si="1"/>
        <v>0</v>
      </c>
      <c r="P62" s="30">
        <f t="shared" si="2"/>
        <v>0</v>
      </c>
      <c r="Q62" s="31">
        <f t="shared" si="3"/>
        <v>0</v>
      </c>
      <c r="R62" s="31">
        <f t="shared" si="4"/>
        <v>0</v>
      </c>
      <c r="S62" s="31">
        <f t="shared" si="5"/>
        <v>0</v>
      </c>
      <c r="T62" s="31">
        <f t="shared" si="6"/>
        <v>0</v>
      </c>
    </row>
    <row r="63" spans="2:20" ht="12.75" customHeight="1" x14ac:dyDescent="0.3">
      <c r="B63" s="75">
        <f t="shared" si="7"/>
        <v>50</v>
      </c>
      <c r="C63" s="75"/>
      <c r="D63" s="150" t="s">
        <v>54</v>
      </c>
      <c r="E63" s="150"/>
      <c r="F63" s="150"/>
      <c r="G63" s="150"/>
      <c r="H63" s="76" t="s">
        <v>14</v>
      </c>
      <c r="I63" s="77"/>
      <c r="J63" s="27">
        <v>0</v>
      </c>
      <c r="K63" s="155">
        <v>960</v>
      </c>
      <c r="L63" s="30">
        <v>0</v>
      </c>
      <c r="M63" s="30">
        <v>0</v>
      </c>
      <c r="N63" s="29">
        <v>9.5</v>
      </c>
      <c r="O63" s="30">
        <f t="shared" si="1"/>
        <v>0</v>
      </c>
      <c r="P63" s="30">
        <f t="shared" si="2"/>
        <v>0</v>
      </c>
      <c r="Q63" s="31">
        <f t="shared" si="3"/>
        <v>0</v>
      </c>
      <c r="R63" s="31">
        <f t="shared" si="4"/>
        <v>0</v>
      </c>
      <c r="S63" s="31">
        <f t="shared" si="5"/>
        <v>0</v>
      </c>
      <c r="T63" s="31">
        <f t="shared" si="6"/>
        <v>0</v>
      </c>
    </row>
    <row r="64" spans="2:20" ht="12.75" customHeight="1" x14ac:dyDescent="0.3">
      <c r="B64" s="75">
        <f t="shared" si="7"/>
        <v>51</v>
      </c>
      <c r="C64" s="75"/>
      <c r="D64" s="150" t="s">
        <v>55</v>
      </c>
      <c r="E64" s="150"/>
      <c r="F64" s="150"/>
      <c r="G64" s="150"/>
      <c r="H64" s="76" t="s">
        <v>14</v>
      </c>
      <c r="I64" s="77"/>
      <c r="J64" s="27">
        <v>123</v>
      </c>
      <c r="K64" s="155">
        <v>1480</v>
      </c>
      <c r="L64" s="30">
        <v>0</v>
      </c>
      <c r="M64" s="30">
        <v>0</v>
      </c>
      <c r="N64" s="29">
        <v>9.5</v>
      </c>
      <c r="O64" s="30">
        <f t="shared" si="1"/>
        <v>0</v>
      </c>
      <c r="P64" s="30">
        <f t="shared" si="2"/>
        <v>0</v>
      </c>
      <c r="Q64" s="31">
        <f t="shared" si="3"/>
        <v>0</v>
      </c>
      <c r="R64" s="31">
        <f t="shared" si="4"/>
        <v>0</v>
      </c>
      <c r="S64" s="31">
        <f t="shared" si="5"/>
        <v>0</v>
      </c>
      <c r="T64" s="31">
        <f t="shared" si="6"/>
        <v>0</v>
      </c>
    </row>
    <row r="65" spans="2:20" ht="12.75" customHeight="1" x14ac:dyDescent="0.3">
      <c r="B65" s="75">
        <f t="shared" si="7"/>
        <v>52</v>
      </c>
      <c r="C65" s="75"/>
      <c r="D65" s="102" t="s">
        <v>621</v>
      </c>
      <c r="E65" s="103"/>
      <c r="F65" s="103"/>
      <c r="G65" s="104"/>
      <c r="H65" s="76" t="s">
        <v>14</v>
      </c>
      <c r="I65" s="77"/>
      <c r="J65" s="27">
        <v>25</v>
      </c>
      <c r="K65" s="155">
        <v>200</v>
      </c>
      <c r="L65" s="30">
        <v>0</v>
      </c>
      <c r="M65" s="30">
        <v>0</v>
      </c>
      <c r="N65" s="29">
        <v>9.5</v>
      </c>
      <c r="O65" s="30">
        <f t="shared" si="1"/>
        <v>0</v>
      </c>
      <c r="P65" s="30">
        <f t="shared" si="2"/>
        <v>0</v>
      </c>
      <c r="Q65" s="31">
        <f t="shared" si="3"/>
        <v>0</v>
      </c>
      <c r="R65" s="31">
        <f t="shared" si="4"/>
        <v>0</v>
      </c>
      <c r="S65" s="31">
        <f t="shared" si="5"/>
        <v>0</v>
      </c>
      <c r="T65" s="31">
        <f t="shared" si="6"/>
        <v>0</v>
      </c>
    </row>
    <row r="66" spans="2:20" ht="12.75" customHeight="1" x14ac:dyDescent="0.3">
      <c r="B66" s="75">
        <f t="shared" si="7"/>
        <v>53</v>
      </c>
      <c r="C66" s="75"/>
      <c r="D66" s="150" t="s">
        <v>56</v>
      </c>
      <c r="E66" s="150"/>
      <c r="F66" s="150"/>
      <c r="G66" s="150"/>
      <c r="H66" s="76" t="s">
        <v>14</v>
      </c>
      <c r="I66" s="77"/>
      <c r="J66" s="27">
        <v>20</v>
      </c>
      <c r="K66" s="155">
        <v>240</v>
      </c>
      <c r="L66" s="30">
        <v>0</v>
      </c>
      <c r="M66" s="30">
        <v>0</v>
      </c>
      <c r="N66" s="29">
        <v>9.5</v>
      </c>
      <c r="O66" s="30">
        <f t="shared" si="1"/>
        <v>0</v>
      </c>
      <c r="P66" s="30">
        <f t="shared" si="2"/>
        <v>0</v>
      </c>
      <c r="Q66" s="31">
        <f t="shared" si="3"/>
        <v>0</v>
      </c>
      <c r="R66" s="31">
        <f t="shared" si="4"/>
        <v>0</v>
      </c>
      <c r="S66" s="31">
        <f t="shared" si="5"/>
        <v>0</v>
      </c>
      <c r="T66" s="31">
        <f t="shared" si="6"/>
        <v>0</v>
      </c>
    </row>
    <row r="67" spans="2:20" ht="12.75" customHeight="1" x14ac:dyDescent="0.3">
      <c r="B67" s="75">
        <f t="shared" si="7"/>
        <v>54</v>
      </c>
      <c r="C67" s="75"/>
      <c r="D67" s="150" t="s">
        <v>57</v>
      </c>
      <c r="E67" s="150"/>
      <c r="F67" s="150"/>
      <c r="G67" s="150"/>
      <c r="H67" s="76" t="s">
        <v>14</v>
      </c>
      <c r="I67" s="77"/>
      <c r="J67" s="27">
        <v>6</v>
      </c>
      <c r="K67" s="155">
        <v>80</v>
      </c>
      <c r="L67" s="30">
        <v>0</v>
      </c>
      <c r="M67" s="30">
        <v>0</v>
      </c>
      <c r="N67" s="29">
        <v>9.5</v>
      </c>
      <c r="O67" s="30">
        <f t="shared" si="1"/>
        <v>0</v>
      </c>
      <c r="P67" s="30">
        <f t="shared" si="2"/>
        <v>0</v>
      </c>
      <c r="Q67" s="31">
        <f t="shared" si="3"/>
        <v>0</v>
      </c>
      <c r="R67" s="31">
        <f t="shared" si="4"/>
        <v>0</v>
      </c>
      <c r="S67" s="31">
        <f t="shared" si="5"/>
        <v>0</v>
      </c>
      <c r="T67" s="31">
        <f t="shared" si="6"/>
        <v>0</v>
      </c>
    </row>
    <row r="68" spans="2:20" ht="12.75" customHeight="1" x14ac:dyDescent="0.3">
      <c r="B68" s="75">
        <f t="shared" si="7"/>
        <v>55</v>
      </c>
      <c r="C68" s="75"/>
      <c r="D68" s="150" t="s">
        <v>58</v>
      </c>
      <c r="E68" s="150"/>
      <c r="F68" s="150"/>
      <c r="G68" s="150"/>
      <c r="H68" s="76" t="s">
        <v>14</v>
      </c>
      <c r="I68" s="77"/>
      <c r="J68" s="27">
        <v>29</v>
      </c>
      <c r="K68" s="155">
        <v>344</v>
      </c>
      <c r="L68" s="30">
        <v>0</v>
      </c>
      <c r="M68" s="30">
        <v>0</v>
      </c>
      <c r="N68" s="29">
        <v>9.5</v>
      </c>
      <c r="O68" s="30">
        <f t="shared" si="1"/>
        <v>0</v>
      </c>
      <c r="P68" s="30">
        <f t="shared" si="2"/>
        <v>0</v>
      </c>
      <c r="Q68" s="31">
        <f t="shared" si="3"/>
        <v>0</v>
      </c>
      <c r="R68" s="31">
        <f t="shared" si="4"/>
        <v>0</v>
      </c>
      <c r="S68" s="31">
        <f t="shared" si="5"/>
        <v>0</v>
      </c>
      <c r="T68" s="31">
        <f t="shared" si="6"/>
        <v>0</v>
      </c>
    </row>
    <row r="69" spans="2:20" ht="12.75" customHeight="1" x14ac:dyDescent="0.3">
      <c r="B69" s="75">
        <f t="shared" si="7"/>
        <v>56</v>
      </c>
      <c r="C69" s="75"/>
      <c r="D69" s="150" t="s">
        <v>622</v>
      </c>
      <c r="E69" s="150"/>
      <c r="F69" s="150"/>
      <c r="G69" s="150"/>
      <c r="H69" s="76" t="s">
        <v>14</v>
      </c>
      <c r="I69" s="77"/>
      <c r="J69" s="27">
        <v>3</v>
      </c>
      <c r="K69" s="155">
        <v>40</v>
      </c>
      <c r="L69" s="30">
        <v>0</v>
      </c>
      <c r="M69" s="30">
        <v>0</v>
      </c>
      <c r="N69" s="29">
        <v>9.5</v>
      </c>
      <c r="O69" s="30">
        <f t="shared" si="1"/>
        <v>0</v>
      </c>
      <c r="P69" s="30">
        <f t="shared" si="2"/>
        <v>0</v>
      </c>
      <c r="Q69" s="31">
        <f t="shared" si="3"/>
        <v>0</v>
      </c>
      <c r="R69" s="31">
        <f t="shared" si="4"/>
        <v>0</v>
      </c>
      <c r="S69" s="31">
        <f t="shared" si="5"/>
        <v>0</v>
      </c>
      <c r="T69" s="31">
        <f t="shared" si="6"/>
        <v>0</v>
      </c>
    </row>
    <row r="70" spans="2:20" ht="12.75" customHeight="1" x14ac:dyDescent="0.3">
      <c r="B70" s="75">
        <f t="shared" si="7"/>
        <v>57</v>
      </c>
      <c r="C70" s="75"/>
      <c r="D70" s="150" t="s">
        <v>59</v>
      </c>
      <c r="E70" s="150"/>
      <c r="F70" s="150"/>
      <c r="G70" s="150"/>
      <c r="H70" s="76" t="s">
        <v>14</v>
      </c>
      <c r="I70" s="77"/>
      <c r="J70" s="156">
        <v>109</v>
      </c>
      <c r="K70" s="155">
        <v>1312</v>
      </c>
      <c r="L70" s="30">
        <v>0</v>
      </c>
      <c r="M70" s="30">
        <v>0</v>
      </c>
      <c r="N70" s="29">
        <v>9.5</v>
      </c>
      <c r="O70" s="30">
        <f t="shared" si="1"/>
        <v>0</v>
      </c>
      <c r="P70" s="30">
        <f t="shared" si="2"/>
        <v>0</v>
      </c>
      <c r="Q70" s="31">
        <f t="shared" si="3"/>
        <v>0</v>
      </c>
      <c r="R70" s="31">
        <f t="shared" si="4"/>
        <v>0</v>
      </c>
      <c r="S70" s="31">
        <f t="shared" si="5"/>
        <v>0</v>
      </c>
      <c r="T70" s="31">
        <f t="shared" si="6"/>
        <v>0</v>
      </c>
    </row>
    <row r="71" spans="2:20" ht="12.75" customHeight="1" x14ac:dyDescent="0.3">
      <c r="B71" s="75">
        <f t="shared" si="7"/>
        <v>58</v>
      </c>
      <c r="C71" s="75"/>
      <c r="D71" s="150" t="s">
        <v>60</v>
      </c>
      <c r="E71" s="150"/>
      <c r="F71" s="150"/>
      <c r="G71" s="150"/>
      <c r="H71" s="76" t="s">
        <v>14</v>
      </c>
      <c r="I71" s="77"/>
      <c r="J71" s="27">
        <v>40</v>
      </c>
      <c r="K71" s="155">
        <v>160</v>
      </c>
      <c r="L71" s="30">
        <v>0</v>
      </c>
      <c r="M71" s="30">
        <v>0</v>
      </c>
      <c r="N71" s="29">
        <v>9.5</v>
      </c>
      <c r="O71" s="30">
        <f t="shared" si="1"/>
        <v>0</v>
      </c>
      <c r="P71" s="30">
        <f t="shared" si="2"/>
        <v>0</v>
      </c>
      <c r="Q71" s="31">
        <f t="shared" si="3"/>
        <v>0</v>
      </c>
      <c r="R71" s="31">
        <f t="shared" si="4"/>
        <v>0</v>
      </c>
      <c r="S71" s="31">
        <f t="shared" si="5"/>
        <v>0</v>
      </c>
      <c r="T71" s="31">
        <f t="shared" si="6"/>
        <v>0</v>
      </c>
    </row>
    <row r="72" spans="2:20" ht="12.75" customHeight="1" x14ac:dyDescent="0.3">
      <c r="B72" s="75">
        <f t="shared" si="7"/>
        <v>59</v>
      </c>
      <c r="C72" s="75"/>
      <c r="D72" s="150" t="s">
        <v>623</v>
      </c>
      <c r="E72" s="150"/>
      <c r="F72" s="150"/>
      <c r="G72" s="150"/>
      <c r="H72" s="76" t="s">
        <v>14</v>
      </c>
      <c r="I72" s="77"/>
      <c r="J72" s="27">
        <v>0</v>
      </c>
      <c r="K72" s="155">
        <v>785</v>
      </c>
      <c r="L72" s="30">
        <v>0</v>
      </c>
      <c r="M72" s="30">
        <v>0</v>
      </c>
      <c r="N72" s="29">
        <v>9.5</v>
      </c>
      <c r="O72" s="30">
        <f t="shared" si="1"/>
        <v>0</v>
      </c>
      <c r="P72" s="30">
        <f t="shared" si="2"/>
        <v>0</v>
      </c>
      <c r="Q72" s="31">
        <f t="shared" si="3"/>
        <v>0</v>
      </c>
      <c r="R72" s="31">
        <f t="shared" si="4"/>
        <v>0</v>
      </c>
      <c r="S72" s="31">
        <f t="shared" si="5"/>
        <v>0</v>
      </c>
      <c r="T72" s="31">
        <f t="shared" si="6"/>
        <v>0</v>
      </c>
    </row>
    <row r="73" spans="2:20" ht="12.75" customHeight="1" x14ac:dyDescent="0.3">
      <c r="B73" s="75">
        <f t="shared" si="7"/>
        <v>60</v>
      </c>
      <c r="C73" s="75"/>
      <c r="D73" s="151" t="s">
        <v>61</v>
      </c>
      <c r="E73" s="151"/>
      <c r="F73" s="151"/>
      <c r="G73" s="151"/>
      <c r="H73" s="76" t="s">
        <v>14</v>
      </c>
      <c r="I73" s="77"/>
      <c r="J73" s="27">
        <v>10</v>
      </c>
      <c r="K73" s="155">
        <v>125</v>
      </c>
      <c r="L73" s="30">
        <v>0</v>
      </c>
      <c r="M73" s="30">
        <v>0</v>
      </c>
      <c r="N73" s="29">
        <v>9.5</v>
      </c>
      <c r="O73" s="30">
        <f t="shared" si="1"/>
        <v>0</v>
      </c>
      <c r="P73" s="30">
        <f t="shared" si="2"/>
        <v>0</v>
      </c>
      <c r="Q73" s="31">
        <f t="shared" si="3"/>
        <v>0</v>
      </c>
      <c r="R73" s="31">
        <f t="shared" si="4"/>
        <v>0</v>
      </c>
      <c r="S73" s="31">
        <f t="shared" si="5"/>
        <v>0</v>
      </c>
      <c r="T73" s="31">
        <f t="shared" si="6"/>
        <v>0</v>
      </c>
    </row>
    <row r="74" spans="2:20" ht="12.75" customHeight="1" x14ac:dyDescent="0.3">
      <c r="B74" s="75">
        <f t="shared" si="7"/>
        <v>61</v>
      </c>
      <c r="C74" s="75"/>
      <c r="D74" s="151" t="s">
        <v>62</v>
      </c>
      <c r="E74" s="151"/>
      <c r="F74" s="151"/>
      <c r="G74" s="151"/>
      <c r="H74" s="76" t="s">
        <v>14</v>
      </c>
      <c r="I74" s="77"/>
      <c r="J74" s="27">
        <v>7</v>
      </c>
      <c r="K74" s="155">
        <v>88</v>
      </c>
      <c r="L74" s="30">
        <v>0</v>
      </c>
      <c r="M74" s="30">
        <v>0</v>
      </c>
      <c r="N74" s="29">
        <v>9.5</v>
      </c>
      <c r="O74" s="30">
        <f t="shared" si="1"/>
        <v>0</v>
      </c>
      <c r="P74" s="30">
        <f t="shared" si="2"/>
        <v>0</v>
      </c>
      <c r="Q74" s="31">
        <f t="shared" si="3"/>
        <v>0</v>
      </c>
      <c r="R74" s="31">
        <f t="shared" si="4"/>
        <v>0</v>
      </c>
      <c r="S74" s="31">
        <f t="shared" si="5"/>
        <v>0</v>
      </c>
      <c r="T74" s="31">
        <f t="shared" si="6"/>
        <v>0</v>
      </c>
    </row>
    <row r="75" spans="2:20" ht="12.75" customHeight="1" x14ac:dyDescent="0.3">
      <c r="B75" s="75">
        <f t="shared" si="7"/>
        <v>62</v>
      </c>
      <c r="C75" s="75"/>
      <c r="D75" s="151" t="s">
        <v>624</v>
      </c>
      <c r="E75" s="151"/>
      <c r="F75" s="151"/>
      <c r="G75" s="151"/>
      <c r="H75" s="76" t="s">
        <v>14</v>
      </c>
      <c r="I75" s="77"/>
      <c r="J75" s="156">
        <v>0</v>
      </c>
      <c r="K75" s="155">
        <v>160</v>
      </c>
      <c r="L75" s="30">
        <v>0</v>
      </c>
      <c r="M75" s="30">
        <v>0</v>
      </c>
      <c r="N75" s="29">
        <v>9.5</v>
      </c>
      <c r="O75" s="30">
        <f t="shared" si="1"/>
        <v>0</v>
      </c>
      <c r="P75" s="30">
        <f t="shared" si="2"/>
        <v>0</v>
      </c>
      <c r="Q75" s="31">
        <f t="shared" si="3"/>
        <v>0</v>
      </c>
      <c r="R75" s="31">
        <f t="shared" si="4"/>
        <v>0</v>
      </c>
      <c r="S75" s="31">
        <f t="shared" si="5"/>
        <v>0</v>
      </c>
      <c r="T75" s="31">
        <f t="shared" si="6"/>
        <v>0</v>
      </c>
    </row>
    <row r="76" spans="2:20" ht="12.75" customHeight="1" x14ac:dyDescent="0.3">
      <c r="B76" s="75">
        <f t="shared" si="7"/>
        <v>63</v>
      </c>
      <c r="C76" s="75"/>
      <c r="D76" s="151" t="s">
        <v>63</v>
      </c>
      <c r="E76" s="151"/>
      <c r="F76" s="151"/>
      <c r="G76" s="151"/>
      <c r="H76" s="76" t="s">
        <v>14</v>
      </c>
      <c r="I76" s="77"/>
      <c r="J76" s="27">
        <v>20</v>
      </c>
      <c r="K76" s="155">
        <v>246</v>
      </c>
      <c r="L76" s="30">
        <v>0</v>
      </c>
      <c r="M76" s="30">
        <v>0</v>
      </c>
      <c r="N76" s="29">
        <v>9.5</v>
      </c>
      <c r="O76" s="30">
        <f t="shared" si="1"/>
        <v>0</v>
      </c>
      <c r="P76" s="30">
        <f t="shared" si="2"/>
        <v>0</v>
      </c>
      <c r="Q76" s="31">
        <f t="shared" si="3"/>
        <v>0</v>
      </c>
      <c r="R76" s="31">
        <f t="shared" si="4"/>
        <v>0</v>
      </c>
      <c r="S76" s="31">
        <f t="shared" si="5"/>
        <v>0</v>
      </c>
      <c r="T76" s="31">
        <f t="shared" si="6"/>
        <v>0</v>
      </c>
    </row>
    <row r="77" spans="2:20" ht="12.75" customHeight="1" x14ac:dyDescent="0.3">
      <c r="B77" s="75">
        <f t="shared" si="7"/>
        <v>64</v>
      </c>
      <c r="C77" s="75"/>
      <c r="D77" s="152" t="s">
        <v>48</v>
      </c>
      <c r="E77" s="153"/>
      <c r="F77" s="153"/>
      <c r="G77" s="154"/>
      <c r="H77" s="76" t="s">
        <v>14</v>
      </c>
      <c r="I77" s="77"/>
      <c r="J77" s="156">
        <v>10</v>
      </c>
      <c r="K77" s="155">
        <v>120</v>
      </c>
      <c r="L77" s="30">
        <v>0</v>
      </c>
      <c r="M77" s="30">
        <v>0</v>
      </c>
      <c r="N77" s="29">
        <v>9.5</v>
      </c>
      <c r="O77" s="30">
        <f t="shared" si="1"/>
        <v>0</v>
      </c>
      <c r="P77" s="30">
        <f t="shared" si="2"/>
        <v>0</v>
      </c>
      <c r="Q77" s="31">
        <f t="shared" si="3"/>
        <v>0</v>
      </c>
      <c r="R77" s="31">
        <f t="shared" si="4"/>
        <v>0</v>
      </c>
      <c r="S77" s="31">
        <f t="shared" si="5"/>
        <v>0</v>
      </c>
      <c r="T77" s="31">
        <f t="shared" si="6"/>
        <v>0</v>
      </c>
    </row>
    <row r="78" spans="2:20" ht="12.75" customHeight="1" x14ac:dyDescent="0.3">
      <c r="B78" s="75">
        <f t="shared" si="7"/>
        <v>65</v>
      </c>
      <c r="C78" s="75"/>
      <c r="D78" s="151" t="s">
        <v>625</v>
      </c>
      <c r="E78" s="151"/>
      <c r="F78" s="151"/>
      <c r="G78" s="151"/>
      <c r="H78" s="76" t="s">
        <v>14</v>
      </c>
      <c r="I78" s="77"/>
      <c r="J78" s="27">
        <v>100</v>
      </c>
      <c r="K78" s="155">
        <v>1200</v>
      </c>
      <c r="L78" s="30">
        <v>0</v>
      </c>
      <c r="M78" s="30">
        <v>0</v>
      </c>
      <c r="N78" s="29">
        <v>9.5</v>
      </c>
      <c r="O78" s="30">
        <f t="shared" si="1"/>
        <v>0</v>
      </c>
      <c r="P78" s="30">
        <f t="shared" si="2"/>
        <v>0</v>
      </c>
      <c r="Q78" s="31">
        <f t="shared" si="3"/>
        <v>0</v>
      </c>
      <c r="R78" s="31">
        <f t="shared" si="4"/>
        <v>0</v>
      </c>
      <c r="S78" s="31">
        <f t="shared" si="5"/>
        <v>0</v>
      </c>
      <c r="T78" s="31">
        <f t="shared" si="6"/>
        <v>0</v>
      </c>
    </row>
    <row r="79" spans="2:20" ht="12.75" customHeight="1" x14ac:dyDescent="0.3">
      <c r="B79" s="75">
        <f t="shared" si="7"/>
        <v>66</v>
      </c>
      <c r="C79" s="75"/>
      <c r="D79" s="152" t="s">
        <v>626</v>
      </c>
      <c r="E79" s="153"/>
      <c r="F79" s="153"/>
      <c r="G79" s="154"/>
      <c r="H79" s="76" t="s">
        <v>14</v>
      </c>
      <c r="I79" s="77"/>
      <c r="J79" s="27">
        <v>2</v>
      </c>
      <c r="K79" s="155">
        <v>20</v>
      </c>
      <c r="L79" s="30">
        <v>0</v>
      </c>
      <c r="M79" s="30">
        <v>0</v>
      </c>
      <c r="N79" s="29">
        <v>9.5</v>
      </c>
      <c r="O79" s="30">
        <f t="shared" ref="O79:O97" si="8">PRODUCT(L79,1.095)</f>
        <v>0</v>
      </c>
      <c r="P79" s="30">
        <f t="shared" ref="P79:P97" si="9">PRODUCT(M79,1.095)</f>
        <v>0</v>
      </c>
      <c r="Q79" s="31">
        <f t="shared" ref="Q79:Q97" si="10">PRODUCT(J79,O79)</f>
        <v>0</v>
      </c>
      <c r="R79" s="31">
        <f t="shared" ref="R79:R97" si="11">PRODUCT(J79,L79)</f>
        <v>0</v>
      </c>
      <c r="S79" s="31">
        <f t="shared" ref="S79:S97" si="12">PRODUCT(K79,P79)</f>
        <v>0</v>
      </c>
      <c r="T79" s="31">
        <f t="shared" ref="T79:T97" si="13">PRODUCT(K79,M79)</f>
        <v>0</v>
      </c>
    </row>
    <row r="80" spans="2:20" ht="12.75" customHeight="1" x14ac:dyDescent="0.3">
      <c r="B80" s="75">
        <f t="shared" ref="B80:B97" si="14">B79+1</f>
        <v>67</v>
      </c>
      <c r="C80" s="75"/>
      <c r="D80" s="152" t="s">
        <v>627</v>
      </c>
      <c r="E80" s="153"/>
      <c r="F80" s="153"/>
      <c r="G80" s="154"/>
      <c r="H80" s="76" t="s">
        <v>14</v>
      </c>
      <c r="I80" s="77"/>
      <c r="J80" s="27">
        <v>9</v>
      </c>
      <c r="K80" s="155">
        <v>115</v>
      </c>
      <c r="L80" s="30">
        <v>0</v>
      </c>
      <c r="M80" s="30">
        <v>0</v>
      </c>
      <c r="N80" s="29">
        <v>9.5</v>
      </c>
      <c r="O80" s="30">
        <f t="shared" si="8"/>
        <v>0</v>
      </c>
      <c r="P80" s="30">
        <f t="shared" si="9"/>
        <v>0</v>
      </c>
      <c r="Q80" s="31">
        <f t="shared" si="10"/>
        <v>0</v>
      </c>
      <c r="R80" s="31">
        <f t="shared" si="11"/>
        <v>0</v>
      </c>
      <c r="S80" s="31">
        <f t="shared" si="12"/>
        <v>0</v>
      </c>
      <c r="T80" s="31">
        <f t="shared" si="13"/>
        <v>0</v>
      </c>
    </row>
    <row r="81" spans="2:20" ht="12.75" customHeight="1" x14ac:dyDescent="0.3">
      <c r="B81" s="75">
        <f t="shared" si="14"/>
        <v>68</v>
      </c>
      <c r="C81" s="75"/>
      <c r="D81" s="152" t="s">
        <v>628</v>
      </c>
      <c r="E81" s="153"/>
      <c r="F81" s="153"/>
      <c r="G81" s="154"/>
      <c r="H81" s="76" t="s">
        <v>14</v>
      </c>
      <c r="I81" s="77"/>
      <c r="J81" s="27">
        <v>0</v>
      </c>
      <c r="K81" s="155">
        <v>80</v>
      </c>
      <c r="L81" s="30">
        <v>0</v>
      </c>
      <c r="M81" s="30">
        <v>0</v>
      </c>
      <c r="N81" s="29">
        <v>9.5</v>
      </c>
      <c r="O81" s="30">
        <f t="shared" si="8"/>
        <v>0</v>
      </c>
      <c r="P81" s="30">
        <f t="shared" si="9"/>
        <v>0</v>
      </c>
      <c r="Q81" s="31">
        <f t="shared" si="10"/>
        <v>0</v>
      </c>
      <c r="R81" s="31">
        <f t="shared" si="11"/>
        <v>0</v>
      </c>
      <c r="S81" s="31">
        <f t="shared" si="12"/>
        <v>0</v>
      </c>
      <c r="T81" s="31">
        <f t="shared" si="13"/>
        <v>0</v>
      </c>
    </row>
    <row r="82" spans="2:20" ht="12.75" customHeight="1" x14ac:dyDescent="0.3">
      <c r="B82" s="75">
        <f t="shared" si="14"/>
        <v>69</v>
      </c>
      <c r="C82" s="75"/>
      <c r="D82" s="152" t="s">
        <v>629</v>
      </c>
      <c r="E82" s="153"/>
      <c r="F82" s="153"/>
      <c r="G82" s="154"/>
      <c r="H82" s="76" t="s">
        <v>14</v>
      </c>
      <c r="I82" s="77"/>
      <c r="J82" s="27">
        <v>17</v>
      </c>
      <c r="K82" s="155">
        <v>200</v>
      </c>
      <c r="L82" s="30">
        <v>0</v>
      </c>
      <c r="M82" s="30">
        <v>0</v>
      </c>
      <c r="N82" s="29">
        <v>9.5</v>
      </c>
      <c r="O82" s="30">
        <f t="shared" si="8"/>
        <v>0</v>
      </c>
      <c r="P82" s="30">
        <f t="shared" si="9"/>
        <v>0</v>
      </c>
      <c r="Q82" s="31">
        <f t="shared" si="10"/>
        <v>0</v>
      </c>
      <c r="R82" s="31">
        <f t="shared" si="11"/>
        <v>0</v>
      </c>
      <c r="S82" s="31">
        <f t="shared" si="12"/>
        <v>0</v>
      </c>
      <c r="T82" s="31">
        <f t="shared" si="13"/>
        <v>0</v>
      </c>
    </row>
    <row r="83" spans="2:20" ht="12.75" customHeight="1" x14ac:dyDescent="0.3">
      <c r="B83" s="75">
        <f t="shared" si="14"/>
        <v>70</v>
      </c>
      <c r="C83" s="75"/>
      <c r="D83" s="152" t="s">
        <v>630</v>
      </c>
      <c r="E83" s="153"/>
      <c r="F83" s="153"/>
      <c r="G83" s="154"/>
      <c r="H83" s="76" t="s">
        <v>14</v>
      </c>
      <c r="I83" s="77"/>
      <c r="J83" s="27">
        <v>6</v>
      </c>
      <c r="K83" s="155">
        <v>70</v>
      </c>
      <c r="L83" s="30">
        <v>0</v>
      </c>
      <c r="M83" s="30">
        <v>0</v>
      </c>
      <c r="N83" s="29">
        <v>9.5</v>
      </c>
      <c r="O83" s="30">
        <f t="shared" si="8"/>
        <v>0</v>
      </c>
      <c r="P83" s="30">
        <f t="shared" si="9"/>
        <v>0</v>
      </c>
      <c r="Q83" s="31">
        <f t="shared" si="10"/>
        <v>0</v>
      </c>
      <c r="R83" s="31">
        <f t="shared" si="11"/>
        <v>0</v>
      </c>
      <c r="S83" s="31">
        <f t="shared" si="12"/>
        <v>0</v>
      </c>
      <c r="T83" s="31">
        <f t="shared" si="13"/>
        <v>0</v>
      </c>
    </row>
    <row r="84" spans="2:20" ht="12.75" customHeight="1" x14ac:dyDescent="0.3">
      <c r="B84" s="75">
        <f t="shared" si="14"/>
        <v>71</v>
      </c>
      <c r="C84" s="75"/>
      <c r="D84" s="152" t="s">
        <v>631</v>
      </c>
      <c r="E84" s="153"/>
      <c r="F84" s="153"/>
      <c r="G84" s="154"/>
      <c r="H84" s="76" t="s">
        <v>14</v>
      </c>
      <c r="I84" s="77"/>
      <c r="J84" s="27">
        <v>5</v>
      </c>
      <c r="K84" s="155">
        <v>56</v>
      </c>
      <c r="L84" s="30">
        <v>0</v>
      </c>
      <c r="M84" s="30">
        <v>0</v>
      </c>
      <c r="N84" s="29">
        <v>9.5</v>
      </c>
      <c r="O84" s="30">
        <f t="shared" si="8"/>
        <v>0</v>
      </c>
      <c r="P84" s="30">
        <f t="shared" si="9"/>
        <v>0</v>
      </c>
      <c r="Q84" s="31">
        <f t="shared" si="10"/>
        <v>0</v>
      </c>
      <c r="R84" s="31">
        <f t="shared" si="11"/>
        <v>0</v>
      </c>
      <c r="S84" s="31">
        <f t="shared" si="12"/>
        <v>0</v>
      </c>
      <c r="T84" s="31">
        <f t="shared" si="13"/>
        <v>0</v>
      </c>
    </row>
    <row r="85" spans="2:20" ht="12.75" customHeight="1" x14ac:dyDescent="0.3">
      <c r="B85" s="75">
        <f t="shared" si="14"/>
        <v>72</v>
      </c>
      <c r="C85" s="75"/>
      <c r="D85" s="152" t="s">
        <v>632</v>
      </c>
      <c r="E85" s="153"/>
      <c r="F85" s="153"/>
      <c r="G85" s="154"/>
      <c r="H85" s="76" t="s">
        <v>14</v>
      </c>
      <c r="I85" s="77"/>
      <c r="J85" s="27">
        <v>23</v>
      </c>
      <c r="K85" s="155">
        <v>276</v>
      </c>
      <c r="L85" s="30">
        <v>0</v>
      </c>
      <c r="M85" s="30">
        <v>0</v>
      </c>
      <c r="N85" s="29">
        <v>9.5</v>
      </c>
      <c r="O85" s="30">
        <f t="shared" si="8"/>
        <v>0</v>
      </c>
      <c r="P85" s="30">
        <f t="shared" si="9"/>
        <v>0</v>
      </c>
      <c r="Q85" s="31">
        <f t="shared" si="10"/>
        <v>0</v>
      </c>
      <c r="R85" s="31">
        <f t="shared" si="11"/>
        <v>0</v>
      </c>
      <c r="S85" s="31">
        <f t="shared" si="12"/>
        <v>0</v>
      </c>
      <c r="T85" s="31">
        <f t="shared" si="13"/>
        <v>0</v>
      </c>
    </row>
    <row r="86" spans="2:20" ht="12.75" customHeight="1" x14ac:dyDescent="0.3">
      <c r="B86" s="75">
        <f t="shared" si="14"/>
        <v>73</v>
      </c>
      <c r="C86" s="75"/>
      <c r="D86" s="152" t="s">
        <v>633</v>
      </c>
      <c r="E86" s="153"/>
      <c r="F86" s="153"/>
      <c r="G86" s="154"/>
      <c r="H86" s="76" t="s">
        <v>14</v>
      </c>
      <c r="I86" s="77"/>
      <c r="J86" s="27">
        <v>2</v>
      </c>
      <c r="K86" s="155">
        <v>28</v>
      </c>
      <c r="L86" s="30">
        <v>0</v>
      </c>
      <c r="M86" s="30">
        <v>0</v>
      </c>
      <c r="N86" s="29">
        <v>9.5</v>
      </c>
      <c r="O86" s="30">
        <f t="shared" si="8"/>
        <v>0</v>
      </c>
      <c r="P86" s="30">
        <f t="shared" si="9"/>
        <v>0</v>
      </c>
      <c r="Q86" s="31">
        <f t="shared" si="10"/>
        <v>0</v>
      </c>
      <c r="R86" s="31">
        <f t="shared" si="11"/>
        <v>0</v>
      </c>
      <c r="S86" s="31">
        <f t="shared" si="12"/>
        <v>0</v>
      </c>
      <c r="T86" s="31">
        <f t="shared" si="13"/>
        <v>0</v>
      </c>
    </row>
    <row r="87" spans="2:20" ht="12.75" customHeight="1" x14ac:dyDescent="0.3">
      <c r="B87" s="75">
        <f t="shared" si="14"/>
        <v>74</v>
      </c>
      <c r="C87" s="75"/>
      <c r="D87" s="152" t="s">
        <v>634</v>
      </c>
      <c r="E87" s="153"/>
      <c r="F87" s="153"/>
      <c r="G87" s="154"/>
      <c r="H87" s="76" t="s">
        <v>14</v>
      </c>
      <c r="I87" s="77"/>
      <c r="J87" s="156">
        <v>0</v>
      </c>
      <c r="K87" s="155">
        <v>33</v>
      </c>
      <c r="L87" s="30">
        <v>0</v>
      </c>
      <c r="M87" s="30">
        <v>0</v>
      </c>
      <c r="N87" s="29">
        <v>9.5</v>
      </c>
      <c r="O87" s="30">
        <f t="shared" si="8"/>
        <v>0</v>
      </c>
      <c r="P87" s="30">
        <f t="shared" si="9"/>
        <v>0</v>
      </c>
      <c r="Q87" s="31">
        <f t="shared" si="10"/>
        <v>0</v>
      </c>
      <c r="R87" s="31">
        <f t="shared" si="11"/>
        <v>0</v>
      </c>
      <c r="S87" s="31">
        <f t="shared" si="12"/>
        <v>0</v>
      </c>
      <c r="T87" s="31">
        <f t="shared" si="13"/>
        <v>0</v>
      </c>
    </row>
    <row r="88" spans="2:20" ht="12.75" customHeight="1" x14ac:dyDescent="0.3">
      <c r="B88" s="75">
        <f t="shared" si="14"/>
        <v>75</v>
      </c>
      <c r="C88" s="75"/>
      <c r="D88" s="152" t="s">
        <v>635</v>
      </c>
      <c r="E88" s="153"/>
      <c r="F88" s="153"/>
      <c r="G88" s="154"/>
      <c r="H88" s="76" t="s">
        <v>14</v>
      </c>
      <c r="I88" s="77"/>
      <c r="J88" s="156">
        <v>0</v>
      </c>
      <c r="K88" s="155">
        <v>400</v>
      </c>
      <c r="L88" s="30">
        <v>0</v>
      </c>
      <c r="M88" s="30">
        <v>0</v>
      </c>
      <c r="N88" s="29">
        <v>9.5</v>
      </c>
      <c r="O88" s="30">
        <f t="shared" si="8"/>
        <v>0</v>
      </c>
      <c r="P88" s="30">
        <f t="shared" si="9"/>
        <v>0</v>
      </c>
      <c r="Q88" s="31">
        <f t="shared" si="10"/>
        <v>0</v>
      </c>
      <c r="R88" s="31">
        <f t="shared" si="11"/>
        <v>0</v>
      </c>
      <c r="S88" s="31">
        <f t="shared" si="12"/>
        <v>0</v>
      </c>
      <c r="T88" s="31">
        <f t="shared" si="13"/>
        <v>0</v>
      </c>
    </row>
    <row r="89" spans="2:20" ht="12.75" customHeight="1" x14ac:dyDescent="0.3">
      <c r="B89" s="75">
        <f t="shared" si="14"/>
        <v>76</v>
      </c>
      <c r="C89" s="75"/>
      <c r="D89" s="152" t="s">
        <v>636</v>
      </c>
      <c r="E89" s="153"/>
      <c r="F89" s="153"/>
      <c r="G89" s="154"/>
      <c r="H89" s="76" t="s">
        <v>14</v>
      </c>
      <c r="I89" s="77"/>
      <c r="J89" s="156">
        <v>0.3</v>
      </c>
      <c r="K89" s="155">
        <v>4</v>
      </c>
      <c r="L89" s="30">
        <v>0</v>
      </c>
      <c r="M89" s="30">
        <v>0</v>
      </c>
      <c r="N89" s="29">
        <v>9.5</v>
      </c>
      <c r="O89" s="30">
        <f t="shared" si="8"/>
        <v>0</v>
      </c>
      <c r="P89" s="30">
        <f t="shared" si="9"/>
        <v>0</v>
      </c>
      <c r="Q89" s="31">
        <f t="shared" si="10"/>
        <v>0</v>
      </c>
      <c r="R89" s="31">
        <f t="shared" si="11"/>
        <v>0</v>
      </c>
      <c r="S89" s="31">
        <f t="shared" si="12"/>
        <v>0</v>
      </c>
      <c r="T89" s="31">
        <f t="shared" si="13"/>
        <v>0</v>
      </c>
    </row>
    <row r="90" spans="2:20" ht="12.75" customHeight="1" x14ac:dyDescent="0.3">
      <c r="B90" s="75">
        <f t="shared" si="14"/>
        <v>77</v>
      </c>
      <c r="C90" s="75"/>
      <c r="D90" s="152" t="s">
        <v>637</v>
      </c>
      <c r="E90" s="153"/>
      <c r="F90" s="153"/>
      <c r="G90" s="154"/>
      <c r="H90" s="76" t="s">
        <v>14</v>
      </c>
      <c r="I90" s="77"/>
      <c r="J90" s="156">
        <v>3</v>
      </c>
      <c r="K90" s="155">
        <v>36</v>
      </c>
      <c r="L90" s="30">
        <v>0</v>
      </c>
      <c r="M90" s="30">
        <v>0</v>
      </c>
      <c r="N90" s="29">
        <v>9.5</v>
      </c>
      <c r="O90" s="30">
        <f t="shared" si="8"/>
        <v>0</v>
      </c>
      <c r="P90" s="30">
        <f t="shared" si="9"/>
        <v>0</v>
      </c>
      <c r="Q90" s="31">
        <f t="shared" si="10"/>
        <v>0</v>
      </c>
      <c r="R90" s="31">
        <f t="shared" si="11"/>
        <v>0</v>
      </c>
      <c r="S90" s="31">
        <f t="shared" si="12"/>
        <v>0</v>
      </c>
      <c r="T90" s="31">
        <f t="shared" si="13"/>
        <v>0</v>
      </c>
    </row>
    <row r="91" spans="2:20" ht="12.75" customHeight="1" x14ac:dyDescent="0.3">
      <c r="B91" s="75">
        <f t="shared" si="14"/>
        <v>78</v>
      </c>
      <c r="C91" s="75"/>
      <c r="D91" s="152" t="s">
        <v>638</v>
      </c>
      <c r="E91" s="153"/>
      <c r="F91" s="153"/>
      <c r="G91" s="154"/>
      <c r="H91" s="76" t="s">
        <v>14</v>
      </c>
      <c r="I91" s="77"/>
      <c r="J91" s="156">
        <v>2</v>
      </c>
      <c r="K91" s="155">
        <v>24</v>
      </c>
      <c r="L91" s="30">
        <v>0</v>
      </c>
      <c r="M91" s="30">
        <v>0</v>
      </c>
      <c r="N91" s="29">
        <v>9.5</v>
      </c>
      <c r="O91" s="30">
        <f t="shared" si="8"/>
        <v>0</v>
      </c>
      <c r="P91" s="30">
        <f t="shared" si="9"/>
        <v>0</v>
      </c>
      <c r="Q91" s="31">
        <f t="shared" si="10"/>
        <v>0</v>
      </c>
      <c r="R91" s="31">
        <f t="shared" si="11"/>
        <v>0</v>
      </c>
      <c r="S91" s="31">
        <f t="shared" si="12"/>
        <v>0</v>
      </c>
      <c r="T91" s="31">
        <f t="shared" si="13"/>
        <v>0</v>
      </c>
    </row>
    <row r="92" spans="2:20" ht="12.75" customHeight="1" x14ac:dyDescent="0.3">
      <c r="B92" s="75">
        <f t="shared" si="14"/>
        <v>79</v>
      </c>
      <c r="C92" s="75"/>
      <c r="D92" s="152" t="s">
        <v>639</v>
      </c>
      <c r="E92" s="153"/>
      <c r="F92" s="153"/>
      <c r="G92" s="154"/>
      <c r="H92" s="76" t="s">
        <v>14</v>
      </c>
      <c r="I92" s="77"/>
      <c r="J92" s="156">
        <v>20</v>
      </c>
      <c r="K92" s="155">
        <v>240</v>
      </c>
      <c r="L92" s="30">
        <v>0</v>
      </c>
      <c r="M92" s="30">
        <v>0</v>
      </c>
      <c r="N92" s="29">
        <v>9.5</v>
      </c>
      <c r="O92" s="30">
        <f t="shared" si="8"/>
        <v>0</v>
      </c>
      <c r="P92" s="30">
        <f t="shared" si="9"/>
        <v>0</v>
      </c>
      <c r="Q92" s="31">
        <f t="shared" si="10"/>
        <v>0</v>
      </c>
      <c r="R92" s="31">
        <f t="shared" si="11"/>
        <v>0</v>
      </c>
      <c r="S92" s="31">
        <f t="shared" si="12"/>
        <v>0</v>
      </c>
      <c r="T92" s="31">
        <f t="shared" si="13"/>
        <v>0</v>
      </c>
    </row>
    <row r="93" spans="2:20" ht="12.75" customHeight="1" x14ac:dyDescent="0.3">
      <c r="B93" s="75">
        <f t="shared" si="14"/>
        <v>80</v>
      </c>
      <c r="C93" s="75"/>
      <c r="D93" s="152" t="s">
        <v>68</v>
      </c>
      <c r="E93" s="153"/>
      <c r="F93" s="153"/>
      <c r="G93" s="154"/>
      <c r="H93" s="76" t="s">
        <v>14</v>
      </c>
      <c r="I93" s="77"/>
      <c r="J93" s="156">
        <v>1</v>
      </c>
      <c r="K93" s="155">
        <v>12</v>
      </c>
      <c r="L93" s="30">
        <v>0</v>
      </c>
      <c r="M93" s="30">
        <v>0</v>
      </c>
      <c r="N93" s="29">
        <v>9.5</v>
      </c>
      <c r="O93" s="30">
        <f t="shared" si="8"/>
        <v>0</v>
      </c>
      <c r="P93" s="30">
        <f t="shared" si="9"/>
        <v>0</v>
      </c>
      <c r="Q93" s="31">
        <f t="shared" si="10"/>
        <v>0</v>
      </c>
      <c r="R93" s="31">
        <f t="shared" si="11"/>
        <v>0</v>
      </c>
      <c r="S93" s="31">
        <f t="shared" si="12"/>
        <v>0</v>
      </c>
      <c r="T93" s="31">
        <f t="shared" si="13"/>
        <v>0</v>
      </c>
    </row>
    <row r="94" spans="2:20" ht="12.75" customHeight="1" x14ac:dyDescent="0.3">
      <c r="B94" s="75">
        <f t="shared" si="14"/>
        <v>81</v>
      </c>
      <c r="C94" s="75"/>
      <c r="D94" s="152" t="s">
        <v>640</v>
      </c>
      <c r="E94" s="153"/>
      <c r="F94" s="153"/>
      <c r="G94" s="154"/>
      <c r="H94" s="76" t="s">
        <v>14</v>
      </c>
      <c r="I94" s="77"/>
      <c r="J94" s="156">
        <v>2</v>
      </c>
      <c r="K94" s="155">
        <v>24</v>
      </c>
      <c r="L94" s="30">
        <v>0</v>
      </c>
      <c r="M94" s="30">
        <v>0</v>
      </c>
      <c r="N94" s="29">
        <v>9.5</v>
      </c>
      <c r="O94" s="30">
        <f t="shared" si="8"/>
        <v>0</v>
      </c>
      <c r="P94" s="30">
        <f t="shared" si="9"/>
        <v>0</v>
      </c>
      <c r="Q94" s="31">
        <f t="shared" si="10"/>
        <v>0</v>
      </c>
      <c r="R94" s="31">
        <f t="shared" si="11"/>
        <v>0</v>
      </c>
      <c r="S94" s="31">
        <f t="shared" si="12"/>
        <v>0</v>
      </c>
      <c r="T94" s="31">
        <f t="shared" si="13"/>
        <v>0</v>
      </c>
    </row>
    <row r="95" spans="2:20" ht="12.75" customHeight="1" x14ac:dyDescent="0.3">
      <c r="B95" s="75">
        <f t="shared" si="14"/>
        <v>82</v>
      </c>
      <c r="C95" s="75"/>
      <c r="D95" s="152" t="s">
        <v>641</v>
      </c>
      <c r="E95" s="153"/>
      <c r="F95" s="153"/>
      <c r="G95" s="154"/>
      <c r="H95" s="76" t="s">
        <v>14</v>
      </c>
      <c r="I95" s="77"/>
      <c r="J95" s="156">
        <v>30</v>
      </c>
      <c r="K95" s="155">
        <v>360</v>
      </c>
      <c r="L95" s="30">
        <v>0</v>
      </c>
      <c r="M95" s="30">
        <v>0</v>
      </c>
      <c r="N95" s="29">
        <v>9.5</v>
      </c>
      <c r="O95" s="30">
        <f t="shared" si="8"/>
        <v>0</v>
      </c>
      <c r="P95" s="30">
        <f t="shared" si="9"/>
        <v>0</v>
      </c>
      <c r="Q95" s="31">
        <f t="shared" si="10"/>
        <v>0</v>
      </c>
      <c r="R95" s="31">
        <f t="shared" si="11"/>
        <v>0</v>
      </c>
      <c r="S95" s="31">
        <f t="shared" si="12"/>
        <v>0</v>
      </c>
      <c r="T95" s="31">
        <f t="shared" si="13"/>
        <v>0</v>
      </c>
    </row>
    <row r="96" spans="2:20" ht="12.75" customHeight="1" x14ac:dyDescent="0.3">
      <c r="B96" s="75">
        <f t="shared" si="14"/>
        <v>83</v>
      </c>
      <c r="C96" s="75"/>
      <c r="D96" s="152" t="s">
        <v>642</v>
      </c>
      <c r="E96" s="153"/>
      <c r="F96" s="153"/>
      <c r="G96" s="154"/>
      <c r="H96" s="76" t="s">
        <v>14</v>
      </c>
      <c r="I96" s="77"/>
      <c r="J96" s="156">
        <v>2</v>
      </c>
      <c r="K96" s="155">
        <v>24</v>
      </c>
      <c r="L96" s="30">
        <v>0</v>
      </c>
      <c r="M96" s="30">
        <v>0</v>
      </c>
      <c r="N96" s="29">
        <v>9.5</v>
      </c>
      <c r="O96" s="30">
        <f t="shared" si="8"/>
        <v>0</v>
      </c>
      <c r="P96" s="30">
        <f t="shared" si="9"/>
        <v>0</v>
      </c>
      <c r="Q96" s="31">
        <f t="shared" si="10"/>
        <v>0</v>
      </c>
      <c r="R96" s="31">
        <f t="shared" si="11"/>
        <v>0</v>
      </c>
      <c r="S96" s="31">
        <f t="shared" si="12"/>
        <v>0</v>
      </c>
      <c r="T96" s="31">
        <f t="shared" si="13"/>
        <v>0</v>
      </c>
    </row>
    <row r="97" spans="2:20" ht="12.75" customHeight="1" x14ac:dyDescent="0.3">
      <c r="B97" s="75">
        <f t="shared" si="14"/>
        <v>84</v>
      </c>
      <c r="C97" s="75"/>
      <c r="D97" s="152" t="s">
        <v>643</v>
      </c>
      <c r="E97" s="153"/>
      <c r="F97" s="153"/>
      <c r="G97" s="154"/>
      <c r="H97" s="76" t="s">
        <v>14</v>
      </c>
      <c r="I97" s="77"/>
      <c r="J97" s="156">
        <v>0</v>
      </c>
      <c r="K97" s="155">
        <v>160</v>
      </c>
      <c r="L97" s="30">
        <v>0</v>
      </c>
      <c r="M97" s="30">
        <v>0</v>
      </c>
      <c r="N97" s="29">
        <v>9.5</v>
      </c>
      <c r="O97" s="30">
        <f t="shared" si="8"/>
        <v>0</v>
      </c>
      <c r="P97" s="30">
        <f t="shared" si="9"/>
        <v>0</v>
      </c>
      <c r="Q97" s="31">
        <f t="shared" si="10"/>
        <v>0</v>
      </c>
      <c r="R97" s="31">
        <f t="shared" si="11"/>
        <v>0</v>
      </c>
      <c r="S97" s="31">
        <f t="shared" si="12"/>
        <v>0</v>
      </c>
      <c r="T97" s="31">
        <f t="shared" si="13"/>
        <v>0</v>
      </c>
    </row>
    <row r="98" spans="2:20" ht="12.75" customHeight="1" x14ac:dyDescent="0.3">
      <c r="B98" s="80"/>
      <c r="C98" s="81"/>
      <c r="D98" s="105" t="s">
        <v>589</v>
      </c>
      <c r="E98" s="106"/>
      <c r="F98" s="106"/>
      <c r="G98" s="107"/>
      <c r="H98" s="82"/>
      <c r="I98" s="82"/>
      <c r="J98" s="82"/>
      <c r="K98" s="82"/>
      <c r="L98" s="83"/>
      <c r="M98" s="83"/>
      <c r="N98" s="82"/>
      <c r="O98" s="84"/>
      <c r="P98" s="84"/>
      <c r="Q98" s="85">
        <f>SUM(Q14:Q97)</f>
        <v>0</v>
      </c>
      <c r="R98" s="85">
        <f>SUM(R14:R97)</f>
        <v>0</v>
      </c>
      <c r="S98" s="86">
        <f>SUM(S14:S97)</f>
        <v>0</v>
      </c>
      <c r="T98" s="86">
        <f>SUM(T14:T97)</f>
        <v>0</v>
      </c>
    </row>
    <row r="99" spans="2:20" ht="12.75" customHeight="1" x14ac:dyDescent="0.3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2:20" ht="12.75" customHeight="1" x14ac:dyDescent="0.3">
      <c r="B100" s="4" t="s">
        <v>16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2:20" ht="12.75" customHeight="1" x14ac:dyDescent="0.3">
      <c r="B101" s="4" t="s">
        <v>17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2:20" ht="12.75" customHeight="1" x14ac:dyDescent="0.3">
      <c r="B102" s="4" t="s">
        <v>18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2:20" ht="12.75" customHeight="1" x14ac:dyDescent="0.3">
      <c r="B103" s="4" t="s">
        <v>145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2:20" ht="12.75" customHeight="1" x14ac:dyDescent="0.3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2:20" ht="12.75" customHeight="1" x14ac:dyDescent="0.3">
      <c r="B105" s="1" t="s">
        <v>70</v>
      </c>
      <c r="C105" s="1"/>
      <c r="D105" s="1"/>
      <c r="E105" s="1"/>
      <c r="F105" s="1"/>
      <c r="G105" s="87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2:20" ht="12.75" customHeight="1" x14ac:dyDescent="0.3">
      <c r="B106" s="1"/>
      <c r="C106" s="1"/>
      <c r="D106" s="1"/>
      <c r="E106" s="1"/>
      <c r="F106" s="1"/>
      <c r="G106" s="87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2:20" ht="12.75" customHeight="1" x14ac:dyDescent="0.3">
      <c r="B107" s="1" t="s">
        <v>644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2:20" ht="12.75" customHeight="1" x14ac:dyDescent="0.3">
      <c r="B108" s="1"/>
      <c r="C108" s="1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2:20" ht="12.75" customHeight="1" x14ac:dyDescent="0.3">
      <c r="B109" s="157" t="s">
        <v>71</v>
      </c>
      <c r="C109" s="157"/>
      <c r="D109" s="158"/>
      <c r="E109" s="158"/>
      <c r="F109" s="158"/>
      <c r="G109" s="158"/>
      <c r="H109" s="158"/>
      <c r="I109" s="158"/>
      <c r="J109" s="158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2:20" ht="12.75" customHeight="1" x14ac:dyDescent="0.3">
      <c r="B110" s="1" t="s">
        <v>72</v>
      </c>
      <c r="C110" s="1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2:20" ht="12.75" customHeight="1" x14ac:dyDescent="0.3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2:20" ht="12.75" customHeight="1" x14ac:dyDescent="0.3">
      <c r="B112" s="4" t="s">
        <v>19</v>
      </c>
      <c r="C112" s="4"/>
      <c r="D112" s="4"/>
      <c r="E112" s="4"/>
      <c r="F112" s="4"/>
      <c r="G112" s="4"/>
      <c r="H112" s="4"/>
      <c r="I112" s="46" t="s">
        <v>20</v>
      </c>
      <c r="J112" s="4"/>
      <c r="K112" s="4"/>
      <c r="L112" s="4"/>
      <c r="M112" s="4"/>
      <c r="N112" s="4" t="s">
        <v>21</v>
      </c>
      <c r="O112" s="4"/>
      <c r="P112" s="4"/>
      <c r="Q112" s="4"/>
      <c r="R112" s="4"/>
      <c r="S112" s="4"/>
      <c r="T112" s="4"/>
    </row>
    <row r="117" spans="9:9" ht="12.75" customHeight="1" x14ac:dyDescent="0.3">
      <c r="I117" s="47"/>
    </row>
  </sheetData>
  <sheetProtection algorithmName="SHA-512" hashValue="HYUZbsYG8Iny717JDj8bcpE0v0oeaQyUp6+XYjq/DigI1+1i+fgVkhN7kS/L0MgetmPim8IX4GRQttSpXv8rUg==" saltValue="8npiORuZestFCo1OxUX0JQ==" spinCount="100000" sheet="1" objects="1" scenarios="1"/>
  <protectedRanges>
    <protectedRange sqref="D112" name="Obseg7"/>
    <protectedRange sqref="I5" name="Obseg6"/>
    <protectedRange sqref="E112" name="Range4"/>
    <protectedRange sqref="L14:M97" name="Range3"/>
    <protectedRange sqref="I14:I97" name="Range2"/>
    <protectedRange sqref="E5:F6" name="Range1"/>
    <protectedRange sqref="C14:C97" name="Obseg5"/>
  </protectedRanges>
  <mergeCells count="87">
    <mergeCell ref="D83:G83"/>
    <mergeCell ref="D84:G84"/>
    <mergeCell ref="D85:G85"/>
    <mergeCell ref="D86:G86"/>
    <mergeCell ref="D87:G87"/>
    <mergeCell ref="D78:G78"/>
    <mergeCell ref="D79:G79"/>
    <mergeCell ref="D80:G80"/>
    <mergeCell ref="D81:G81"/>
    <mergeCell ref="D82:G82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97:G97"/>
    <mergeCell ref="D72:G72"/>
    <mergeCell ref="D73:G73"/>
    <mergeCell ref="D88:G88"/>
    <mergeCell ref="D89:G89"/>
    <mergeCell ref="D90:G90"/>
    <mergeCell ref="D91:G91"/>
    <mergeCell ref="D92:G92"/>
    <mergeCell ref="D93:G93"/>
    <mergeCell ref="D94:G94"/>
    <mergeCell ref="D95:G95"/>
    <mergeCell ref="D96:G96"/>
    <mergeCell ref="D74:G74"/>
    <mergeCell ref="D75:G75"/>
    <mergeCell ref="D76:G76"/>
    <mergeCell ref="D77:G77"/>
    <mergeCell ref="D98:G98"/>
  </mergeCells>
  <pageMargins left="0.75" right="0.75" top="1" bottom="1" header="0" footer="0"/>
  <pageSetup paperSize="9" scale="57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DDD8-73D9-49FB-AB0D-2B7C216B4449}">
  <dimension ref="A2:T43"/>
  <sheetViews>
    <sheetView topLeftCell="A4" zoomScaleNormal="100" workbookViewId="0">
      <selection activeCell="H15" sqref="H1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76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77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27</v>
      </c>
      <c r="J8" s="49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654</v>
      </c>
      <c r="J9" s="6"/>
      <c r="K9" s="7"/>
      <c r="L9" s="7"/>
      <c r="M9" s="6"/>
      <c r="N9" s="50"/>
      <c r="O9" s="50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1"/>
      <c r="C11" s="52"/>
      <c r="D11" s="108"/>
      <c r="E11" s="108"/>
      <c r="F11" s="108"/>
      <c r="G11" s="108"/>
      <c r="H11" s="53"/>
      <c r="I11" s="54"/>
      <c r="J11" s="55" t="s">
        <v>28</v>
      </c>
      <c r="K11" s="56"/>
      <c r="L11" s="57"/>
      <c r="M11" s="58"/>
      <c r="N11" s="59" t="s">
        <v>29</v>
      </c>
      <c r="O11" s="58"/>
      <c r="P11" s="61"/>
      <c r="Q11" s="91" t="s">
        <v>75</v>
      </c>
      <c r="R11" s="89" t="s">
        <v>74</v>
      </c>
      <c r="S11" s="59"/>
      <c r="T11" s="61"/>
    </row>
    <row r="12" spans="1:20" ht="12.75" customHeight="1" x14ac:dyDescent="0.3">
      <c r="A12" s="1"/>
      <c r="B12" s="62" t="s">
        <v>2</v>
      </c>
      <c r="C12" s="63" t="s">
        <v>3</v>
      </c>
      <c r="D12" s="64"/>
      <c r="E12" s="109" t="s">
        <v>30</v>
      </c>
      <c r="F12" s="109"/>
      <c r="G12" s="109"/>
      <c r="H12" s="109"/>
      <c r="I12" s="65" t="s">
        <v>31</v>
      </c>
      <c r="J12" s="66" t="s">
        <v>32</v>
      </c>
      <c r="K12" s="60" t="s">
        <v>33</v>
      </c>
      <c r="L12" s="60" t="s">
        <v>8</v>
      </c>
      <c r="M12" s="60" t="s">
        <v>8</v>
      </c>
      <c r="N12" s="60" t="s">
        <v>9</v>
      </c>
      <c r="O12" s="60" t="s">
        <v>10</v>
      </c>
      <c r="P12" s="60" t="s">
        <v>10</v>
      </c>
      <c r="Q12" s="67" t="s">
        <v>11</v>
      </c>
      <c r="R12" s="88" t="s">
        <v>73</v>
      </c>
      <c r="S12" s="67" t="s">
        <v>11</v>
      </c>
      <c r="T12" s="67" t="s">
        <v>73</v>
      </c>
    </row>
    <row r="13" spans="1:20" ht="12.75" customHeight="1" x14ac:dyDescent="0.3">
      <c r="A13" s="1"/>
      <c r="B13" s="68"/>
      <c r="C13" s="69"/>
      <c r="D13" s="70"/>
      <c r="E13" s="70"/>
      <c r="F13" s="70"/>
      <c r="G13" s="70"/>
      <c r="H13" s="70"/>
      <c r="I13" s="71"/>
      <c r="J13" s="72" t="s">
        <v>34</v>
      </c>
      <c r="K13" s="60"/>
      <c r="L13" s="60" t="s">
        <v>35</v>
      </c>
      <c r="M13" s="60" t="s">
        <v>36</v>
      </c>
      <c r="N13" s="73"/>
      <c r="O13" s="60" t="s">
        <v>35</v>
      </c>
      <c r="P13" s="71" t="s">
        <v>36</v>
      </c>
      <c r="Q13" s="90" t="s">
        <v>37</v>
      </c>
      <c r="R13" s="74" t="s">
        <v>37</v>
      </c>
      <c r="S13" s="74" t="s">
        <v>38</v>
      </c>
      <c r="T13" s="74" t="s">
        <v>38</v>
      </c>
    </row>
    <row r="14" spans="1:20" ht="12.75" customHeight="1" x14ac:dyDescent="0.3">
      <c r="B14" s="75">
        <f>B13+1</f>
        <v>1</v>
      </c>
      <c r="C14" s="75"/>
      <c r="D14" s="159" t="s">
        <v>645</v>
      </c>
      <c r="E14" s="160" t="s">
        <v>645</v>
      </c>
      <c r="F14" s="160" t="s">
        <v>645</v>
      </c>
      <c r="G14" s="161" t="s">
        <v>645</v>
      </c>
      <c r="H14" s="76" t="s">
        <v>14</v>
      </c>
      <c r="I14" s="77"/>
      <c r="J14" s="27">
        <v>500</v>
      </c>
      <c r="K14" s="155">
        <v>6000</v>
      </c>
      <c r="L14" s="30">
        <v>0</v>
      </c>
      <c r="M14" s="30">
        <v>0</v>
      </c>
      <c r="N14" s="29">
        <v>9.5</v>
      </c>
      <c r="O14" s="30">
        <f>PRODUCT(L14,1.095)</f>
        <v>0</v>
      </c>
      <c r="P14" s="30">
        <f>PRODUCT(M14,1.095)</f>
        <v>0</v>
      </c>
      <c r="Q14" s="31">
        <f>PRODUCT(J14,O14)</f>
        <v>0</v>
      </c>
      <c r="R14" s="31">
        <f>PRODUCT(J14,L14)</f>
        <v>0</v>
      </c>
      <c r="S14" s="31">
        <f t="shared" ref="S14:S23" si="0">PRODUCT(K14,P14)</f>
        <v>0</v>
      </c>
      <c r="T14" s="31">
        <f>PRODUCT(K14,M14)</f>
        <v>0</v>
      </c>
    </row>
    <row r="15" spans="1:20" ht="12.75" customHeight="1" x14ac:dyDescent="0.3">
      <c r="B15" s="75">
        <f>B14+1</f>
        <v>2</v>
      </c>
      <c r="C15" s="75"/>
      <c r="D15" s="159" t="s">
        <v>646</v>
      </c>
      <c r="E15" s="160" t="s">
        <v>646</v>
      </c>
      <c r="F15" s="160" t="s">
        <v>646</v>
      </c>
      <c r="G15" s="161" t="s">
        <v>646</v>
      </c>
      <c r="H15" s="76" t="s">
        <v>14</v>
      </c>
      <c r="I15" s="77"/>
      <c r="J15" s="27">
        <v>200</v>
      </c>
      <c r="K15" s="155">
        <v>2400</v>
      </c>
      <c r="L15" s="30">
        <v>0</v>
      </c>
      <c r="M15" s="30">
        <v>0</v>
      </c>
      <c r="N15" s="29">
        <v>9.5</v>
      </c>
      <c r="O15" s="30">
        <f t="shared" ref="O15:P23" si="1">PRODUCT(L15,1.095)</f>
        <v>0</v>
      </c>
      <c r="P15" s="30">
        <f t="shared" si="1"/>
        <v>0</v>
      </c>
      <c r="Q15" s="31">
        <f t="shared" ref="Q15:Q23" si="2">PRODUCT(J15,O15)</f>
        <v>0</v>
      </c>
      <c r="R15" s="31">
        <f t="shared" ref="R15:R23" si="3">PRODUCT(J15,L15)</f>
        <v>0</v>
      </c>
      <c r="S15" s="31">
        <f t="shared" si="0"/>
        <v>0</v>
      </c>
      <c r="T15" s="31">
        <f t="shared" ref="T15:T23" si="4">PRODUCT(K15,M15)</f>
        <v>0</v>
      </c>
    </row>
    <row r="16" spans="1:20" ht="12.75" customHeight="1" x14ac:dyDescent="0.3">
      <c r="B16" s="75">
        <f t="shared" ref="B16:B23" si="5">B15+1</f>
        <v>3</v>
      </c>
      <c r="C16" s="75"/>
      <c r="D16" s="159" t="s">
        <v>647</v>
      </c>
      <c r="E16" s="160" t="s">
        <v>648</v>
      </c>
      <c r="F16" s="160" t="s">
        <v>648</v>
      </c>
      <c r="G16" s="161" t="s">
        <v>648</v>
      </c>
      <c r="H16" s="76" t="s">
        <v>14</v>
      </c>
      <c r="I16" s="77"/>
      <c r="J16" s="27">
        <v>60</v>
      </c>
      <c r="K16" s="155">
        <v>540</v>
      </c>
      <c r="L16" s="30">
        <v>0</v>
      </c>
      <c r="M16" s="30">
        <v>0</v>
      </c>
      <c r="N16" s="29">
        <v>9.5</v>
      </c>
      <c r="O16" s="30">
        <f t="shared" si="1"/>
        <v>0</v>
      </c>
      <c r="P16" s="30">
        <f t="shared" si="1"/>
        <v>0</v>
      </c>
      <c r="Q16" s="31">
        <f t="shared" si="2"/>
        <v>0</v>
      </c>
      <c r="R16" s="31">
        <f t="shared" si="3"/>
        <v>0</v>
      </c>
      <c r="S16" s="31">
        <f t="shared" si="0"/>
        <v>0</v>
      </c>
      <c r="T16" s="31">
        <f t="shared" si="4"/>
        <v>0</v>
      </c>
    </row>
    <row r="17" spans="2:20" ht="12.75" customHeight="1" x14ac:dyDescent="0.3">
      <c r="B17" s="75">
        <f t="shared" si="5"/>
        <v>4</v>
      </c>
      <c r="C17" s="75"/>
      <c r="D17" s="159" t="s">
        <v>649</v>
      </c>
      <c r="E17" s="160" t="s">
        <v>649</v>
      </c>
      <c r="F17" s="160" t="s">
        <v>649</v>
      </c>
      <c r="G17" s="161" t="s">
        <v>649</v>
      </c>
      <c r="H17" s="76" t="s">
        <v>14</v>
      </c>
      <c r="I17" s="77"/>
      <c r="J17" s="27">
        <v>10</v>
      </c>
      <c r="K17" s="155">
        <v>90</v>
      </c>
      <c r="L17" s="30">
        <v>0</v>
      </c>
      <c r="M17" s="30">
        <v>0</v>
      </c>
      <c r="N17" s="29">
        <v>9.5</v>
      </c>
      <c r="O17" s="30">
        <f t="shared" si="1"/>
        <v>0</v>
      </c>
      <c r="P17" s="30">
        <f t="shared" si="1"/>
        <v>0</v>
      </c>
      <c r="Q17" s="31">
        <f t="shared" si="2"/>
        <v>0</v>
      </c>
      <c r="R17" s="31">
        <f t="shared" si="3"/>
        <v>0</v>
      </c>
      <c r="S17" s="31">
        <f t="shared" si="0"/>
        <v>0</v>
      </c>
      <c r="T17" s="31">
        <f t="shared" si="4"/>
        <v>0</v>
      </c>
    </row>
    <row r="18" spans="2:20" ht="12.75" customHeight="1" x14ac:dyDescent="0.3">
      <c r="B18" s="75">
        <f t="shared" si="5"/>
        <v>5</v>
      </c>
      <c r="C18" s="75"/>
      <c r="D18" s="159" t="s">
        <v>615</v>
      </c>
      <c r="E18" s="160" t="s">
        <v>615</v>
      </c>
      <c r="F18" s="160" t="s">
        <v>615</v>
      </c>
      <c r="G18" s="161" t="s">
        <v>615</v>
      </c>
      <c r="H18" s="76" t="s">
        <v>14</v>
      </c>
      <c r="I18" s="77"/>
      <c r="J18" s="27">
        <v>12</v>
      </c>
      <c r="K18" s="155">
        <v>108</v>
      </c>
      <c r="L18" s="30">
        <v>0</v>
      </c>
      <c r="M18" s="30">
        <v>0</v>
      </c>
      <c r="N18" s="29">
        <v>9.5</v>
      </c>
      <c r="O18" s="30">
        <f t="shared" si="1"/>
        <v>0</v>
      </c>
      <c r="P18" s="30">
        <f t="shared" si="1"/>
        <v>0</v>
      </c>
      <c r="Q18" s="31">
        <f t="shared" si="2"/>
        <v>0</v>
      </c>
      <c r="R18" s="31">
        <f t="shared" si="3"/>
        <v>0</v>
      </c>
      <c r="S18" s="31">
        <f t="shared" si="0"/>
        <v>0</v>
      </c>
      <c r="T18" s="31">
        <f t="shared" si="4"/>
        <v>0</v>
      </c>
    </row>
    <row r="19" spans="2:20" ht="12.75" customHeight="1" x14ac:dyDescent="0.3">
      <c r="B19" s="75">
        <f t="shared" si="5"/>
        <v>6</v>
      </c>
      <c r="C19" s="75"/>
      <c r="D19" s="159" t="s">
        <v>650</v>
      </c>
      <c r="E19" s="160"/>
      <c r="F19" s="160"/>
      <c r="G19" s="161"/>
      <c r="H19" s="76" t="s">
        <v>14</v>
      </c>
      <c r="I19" s="77"/>
      <c r="J19" s="27">
        <v>0</v>
      </c>
      <c r="K19" s="155">
        <v>480</v>
      </c>
      <c r="L19" s="30">
        <v>0</v>
      </c>
      <c r="M19" s="30">
        <v>0</v>
      </c>
      <c r="N19" s="29">
        <v>9.5</v>
      </c>
      <c r="O19" s="30">
        <f t="shared" si="1"/>
        <v>0</v>
      </c>
      <c r="P19" s="30">
        <f t="shared" si="1"/>
        <v>0</v>
      </c>
      <c r="Q19" s="31">
        <f t="shared" si="2"/>
        <v>0</v>
      </c>
      <c r="R19" s="31">
        <f t="shared" si="3"/>
        <v>0</v>
      </c>
      <c r="S19" s="31">
        <f t="shared" si="0"/>
        <v>0</v>
      </c>
      <c r="T19" s="31">
        <f t="shared" si="4"/>
        <v>0</v>
      </c>
    </row>
    <row r="20" spans="2:20" ht="12.75" customHeight="1" x14ac:dyDescent="0.3">
      <c r="B20" s="75">
        <f t="shared" si="5"/>
        <v>7</v>
      </c>
      <c r="C20" s="75"/>
      <c r="D20" s="159" t="s">
        <v>45</v>
      </c>
      <c r="E20" s="160" t="s">
        <v>610</v>
      </c>
      <c r="F20" s="160" t="s">
        <v>610</v>
      </c>
      <c r="G20" s="161" t="s">
        <v>610</v>
      </c>
      <c r="H20" s="76" t="s">
        <v>14</v>
      </c>
      <c r="I20" s="77"/>
      <c r="J20" s="27">
        <v>0</v>
      </c>
      <c r="K20" s="162">
        <v>540</v>
      </c>
      <c r="L20" s="30">
        <v>0</v>
      </c>
      <c r="M20" s="30">
        <v>0</v>
      </c>
      <c r="N20" s="29">
        <v>9.5</v>
      </c>
      <c r="O20" s="30">
        <f t="shared" si="1"/>
        <v>0</v>
      </c>
      <c r="P20" s="30">
        <f t="shared" si="1"/>
        <v>0</v>
      </c>
      <c r="Q20" s="31">
        <f t="shared" si="2"/>
        <v>0</v>
      </c>
      <c r="R20" s="31">
        <f t="shared" si="3"/>
        <v>0</v>
      </c>
      <c r="S20" s="31">
        <f t="shared" si="0"/>
        <v>0</v>
      </c>
      <c r="T20" s="31">
        <f t="shared" si="4"/>
        <v>0</v>
      </c>
    </row>
    <row r="21" spans="2:20" ht="12.75" customHeight="1" x14ac:dyDescent="0.3">
      <c r="B21" s="75">
        <f t="shared" si="5"/>
        <v>8</v>
      </c>
      <c r="C21" s="75"/>
      <c r="D21" s="159" t="s">
        <v>41</v>
      </c>
      <c r="E21" s="160" t="s">
        <v>41</v>
      </c>
      <c r="F21" s="160" t="s">
        <v>41</v>
      </c>
      <c r="G21" s="161" t="s">
        <v>41</v>
      </c>
      <c r="H21" s="76" t="s">
        <v>14</v>
      </c>
      <c r="I21" s="77"/>
      <c r="J21" s="27">
        <v>200</v>
      </c>
      <c r="K21" s="162">
        <v>2400</v>
      </c>
      <c r="L21" s="30">
        <v>0</v>
      </c>
      <c r="M21" s="30">
        <v>0</v>
      </c>
      <c r="N21" s="29">
        <v>9.5</v>
      </c>
      <c r="O21" s="30">
        <f t="shared" si="1"/>
        <v>0</v>
      </c>
      <c r="P21" s="30">
        <f t="shared" si="1"/>
        <v>0</v>
      </c>
      <c r="Q21" s="31">
        <f t="shared" si="2"/>
        <v>0</v>
      </c>
      <c r="R21" s="31">
        <f t="shared" si="3"/>
        <v>0</v>
      </c>
      <c r="S21" s="31">
        <f t="shared" si="0"/>
        <v>0</v>
      </c>
      <c r="T21" s="31">
        <f t="shared" si="4"/>
        <v>0</v>
      </c>
    </row>
    <row r="22" spans="2:20" ht="12.75" customHeight="1" x14ac:dyDescent="0.3">
      <c r="B22" s="75">
        <f t="shared" si="5"/>
        <v>9</v>
      </c>
      <c r="C22" s="75"/>
      <c r="D22" s="159" t="s">
        <v>42</v>
      </c>
      <c r="E22" s="160" t="s">
        <v>651</v>
      </c>
      <c r="F22" s="160" t="s">
        <v>651</v>
      </c>
      <c r="G22" s="161" t="s">
        <v>651</v>
      </c>
      <c r="H22" s="76" t="s">
        <v>14</v>
      </c>
      <c r="I22" s="77"/>
      <c r="J22" s="27">
        <v>90</v>
      </c>
      <c r="K22" s="162">
        <v>810</v>
      </c>
      <c r="L22" s="30">
        <v>0</v>
      </c>
      <c r="M22" s="30">
        <v>0</v>
      </c>
      <c r="N22" s="29">
        <v>9.5</v>
      </c>
      <c r="O22" s="30">
        <f t="shared" si="1"/>
        <v>0</v>
      </c>
      <c r="P22" s="30">
        <f t="shared" si="1"/>
        <v>0</v>
      </c>
      <c r="Q22" s="31">
        <f t="shared" si="2"/>
        <v>0</v>
      </c>
      <c r="R22" s="31">
        <f t="shared" si="3"/>
        <v>0</v>
      </c>
      <c r="S22" s="31">
        <f t="shared" si="0"/>
        <v>0</v>
      </c>
      <c r="T22" s="31">
        <f t="shared" si="4"/>
        <v>0</v>
      </c>
    </row>
    <row r="23" spans="2:20" ht="12.75" customHeight="1" x14ac:dyDescent="0.3">
      <c r="B23" s="75">
        <f t="shared" si="5"/>
        <v>10</v>
      </c>
      <c r="C23" s="75"/>
      <c r="D23" s="159" t="s">
        <v>652</v>
      </c>
      <c r="E23" s="160" t="s">
        <v>653</v>
      </c>
      <c r="F23" s="160" t="s">
        <v>653</v>
      </c>
      <c r="G23" s="161" t="s">
        <v>653</v>
      </c>
      <c r="H23" s="76" t="s">
        <v>14</v>
      </c>
      <c r="I23" s="77"/>
      <c r="J23" s="27">
        <v>90</v>
      </c>
      <c r="K23" s="162">
        <v>810</v>
      </c>
      <c r="L23" s="30">
        <v>0</v>
      </c>
      <c r="M23" s="30">
        <v>0</v>
      </c>
      <c r="N23" s="29">
        <v>9.5</v>
      </c>
      <c r="O23" s="30">
        <f t="shared" si="1"/>
        <v>0</v>
      </c>
      <c r="P23" s="30">
        <f t="shared" si="1"/>
        <v>0</v>
      </c>
      <c r="Q23" s="31">
        <f t="shared" si="2"/>
        <v>0</v>
      </c>
      <c r="R23" s="31">
        <f t="shared" si="3"/>
        <v>0</v>
      </c>
      <c r="S23" s="31">
        <f t="shared" si="0"/>
        <v>0</v>
      </c>
      <c r="T23" s="31">
        <f t="shared" si="4"/>
        <v>0</v>
      </c>
    </row>
    <row r="24" spans="2:20" ht="12.75" customHeight="1" x14ac:dyDescent="0.3">
      <c r="B24" s="80"/>
      <c r="C24" s="81"/>
      <c r="D24" s="105" t="s">
        <v>69</v>
      </c>
      <c r="E24" s="106"/>
      <c r="F24" s="106"/>
      <c r="G24" s="107"/>
      <c r="H24" s="82"/>
      <c r="I24" s="82"/>
      <c r="J24" s="82"/>
      <c r="K24" s="82"/>
      <c r="L24" s="83"/>
      <c r="M24" s="83"/>
      <c r="N24" s="82"/>
      <c r="O24" s="84"/>
      <c r="P24" s="84"/>
      <c r="Q24" s="85">
        <f>SUM(Q14:Q23)</f>
        <v>0</v>
      </c>
      <c r="R24" s="85">
        <f>SUM(R14:R23)</f>
        <v>0</v>
      </c>
      <c r="S24" s="86">
        <f>SUM(S14:S23)</f>
        <v>0</v>
      </c>
      <c r="T24" s="86">
        <f>SUM(T14:T23)</f>
        <v>0</v>
      </c>
    </row>
    <row r="25" spans="2:20" ht="12.75" customHeight="1" x14ac:dyDescent="0.3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2:20" ht="12.75" customHeight="1" x14ac:dyDescent="0.3">
      <c r="B26" s="4" t="s">
        <v>16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2:20" ht="12.75" customHeight="1" x14ac:dyDescent="0.3">
      <c r="B27" s="4" t="s">
        <v>17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2:20" ht="12.75" customHeight="1" x14ac:dyDescent="0.3">
      <c r="B28" s="4" t="s">
        <v>18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2:20" ht="12.75" customHeight="1" x14ac:dyDescent="0.3">
      <c r="B29" s="4" t="s">
        <v>145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2:20" ht="12.75" customHeight="1" x14ac:dyDescent="0.3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ht="12.75" customHeight="1" x14ac:dyDescent="0.3">
      <c r="B31" s="1" t="s">
        <v>70</v>
      </c>
      <c r="C31" s="1"/>
      <c r="D31" s="1"/>
      <c r="E31" s="1"/>
      <c r="F31" s="1"/>
      <c r="G31" s="87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 ht="12.75" customHeight="1" x14ac:dyDescent="0.3">
      <c r="B32" s="1"/>
      <c r="C32" s="1"/>
      <c r="D32" s="1"/>
      <c r="E32" s="1"/>
      <c r="F32" s="1"/>
      <c r="G32" s="87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2:20" ht="12.75" customHeight="1" x14ac:dyDescent="0.3">
      <c r="B33" s="1" t="s">
        <v>644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 ht="12.75" customHeight="1" x14ac:dyDescent="0.3">
      <c r="B34" s="1"/>
      <c r="C34" s="1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 ht="12.75" customHeight="1" x14ac:dyDescent="0.3">
      <c r="B35" s="157" t="s">
        <v>71</v>
      </c>
      <c r="C35" s="157"/>
      <c r="D35" s="158"/>
      <c r="E35" s="158"/>
      <c r="F35" s="158"/>
      <c r="G35" s="158"/>
      <c r="H35" s="158"/>
      <c r="I35" s="158"/>
      <c r="J35" s="158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ht="12.75" customHeight="1" x14ac:dyDescent="0.3">
      <c r="B36" s="1" t="s">
        <v>72</v>
      </c>
      <c r="C36" s="1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ht="12.75" customHeight="1" x14ac:dyDescent="0.3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ht="12.75" customHeight="1" x14ac:dyDescent="0.3">
      <c r="B38" s="4" t="s">
        <v>19</v>
      </c>
      <c r="C38" s="4"/>
      <c r="D38" s="4"/>
      <c r="E38" s="4"/>
      <c r="F38" s="4"/>
      <c r="G38" s="4"/>
      <c r="H38" s="4"/>
      <c r="I38" s="46" t="s">
        <v>20</v>
      </c>
      <c r="J38" s="4"/>
      <c r="K38" s="4"/>
      <c r="L38" s="4"/>
      <c r="M38" s="4"/>
      <c r="N38" s="4" t="s">
        <v>21</v>
      </c>
      <c r="O38" s="4"/>
      <c r="P38" s="4"/>
      <c r="Q38" s="4"/>
      <c r="R38" s="4"/>
      <c r="S38" s="4"/>
      <c r="T38" s="4"/>
    </row>
    <row r="43" spans="2:20" ht="12.75" customHeight="1" x14ac:dyDescent="0.3">
      <c r="I43" s="47"/>
    </row>
  </sheetData>
  <sheetProtection algorithmName="SHA-512" hashValue="+nwXGnXjXZ1qm4pA4UWUEpezWoLWlfWBwU6BYxa6UbFjCvg9cuRJSv3Q0OMGWfKL/F1QbfrGjgSQnXQEnBXLrQ==" saltValue="a1Zzk/5UC3nx8c0wDj/X1w==" spinCount="100000" sheet="1" objects="1" scenarios="1"/>
  <protectedRanges>
    <protectedRange sqref="D38" name="Obseg7"/>
    <protectedRange sqref="I5" name="Obseg6"/>
    <protectedRange sqref="E38" name="Range4"/>
    <protectedRange sqref="L14:M23" name="Range3"/>
    <protectedRange sqref="I14:I23" name="Range2"/>
    <protectedRange sqref="E5:F6" name="Range1"/>
    <protectedRange sqref="C14:C23" name="Obseg5"/>
  </protectedRanges>
  <mergeCells count="13">
    <mergeCell ref="D24:G24"/>
    <mergeCell ref="D18:G18"/>
    <mergeCell ref="D19:G19"/>
    <mergeCell ref="D20:G20"/>
    <mergeCell ref="D21:G21"/>
    <mergeCell ref="D22:G22"/>
    <mergeCell ref="D23:G23"/>
    <mergeCell ref="D11:G11"/>
    <mergeCell ref="E12:H12"/>
    <mergeCell ref="D14:G14"/>
    <mergeCell ref="D15:G15"/>
    <mergeCell ref="D16:G16"/>
    <mergeCell ref="D17:G17"/>
  </mergeCells>
  <pageMargins left="0.75" right="0.75" top="1" bottom="1" header="0" footer="0"/>
  <pageSetup paperSize="9" scale="57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2B99F-F929-4092-9515-9D7DD6210A93}">
  <dimension ref="A1:N59"/>
  <sheetViews>
    <sheetView zoomScaleNormal="100" workbookViewId="0">
      <selection activeCell="C3" sqref="C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76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77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655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41" t="s">
        <v>657</v>
      </c>
      <c r="D12" s="142" t="s">
        <v>657</v>
      </c>
      <c r="E12" s="142" t="s">
        <v>657</v>
      </c>
      <c r="F12" s="143" t="s">
        <v>657</v>
      </c>
      <c r="G12" s="147" t="s">
        <v>14</v>
      </c>
      <c r="H12" s="26"/>
      <c r="I12" s="132">
        <v>70</v>
      </c>
      <c r="J12" s="28">
        <v>0</v>
      </c>
      <c r="K12" s="29">
        <v>9.5</v>
      </c>
      <c r="L12" s="30">
        <f t="shared" ref="L12:L44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37">
        <f t="shared" ref="A13:A44" si="1">A12+1</f>
        <v>2</v>
      </c>
      <c r="B13" s="32"/>
      <c r="C13" s="141" t="s">
        <v>658</v>
      </c>
      <c r="D13" s="142" t="s">
        <v>658</v>
      </c>
      <c r="E13" s="142" t="s">
        <v>658</v>
      </c>
      <c r="F13" s="143" t="s">
        <v>658</v>
      </c>
      <c r="G13" s="147" t="s">
        <v>14</v>
      </c>
      <c r="H13" s="38"/>
      <c r="I13" s="132">
        <v>40</v>
      </c>
      <c r="J13" s="28">
        <v>0</v>
      </c>
      <c r="K13" s="29">
        <v>9.5</v>
      </c>
      <c r="L13" s="30">
        <f t="shared" si="0"/>
        <v>0</v>
      </c>
      <c r="M13" s="31">
        <f t="shared" ref="M13:M44" si="2">PRODUCT(I13,L13)</f>
        <v>0</v>
      </c>
      <c r="N13" s="31">
        <f t="shared" ref="N13:N44" si="3">PRODUCT(I13,J13)</f>
        <v>0</v>
      </c>
    </row>
    <row r="14" spans="1:14" ht="15" customHeight="1" x14ac:dyDescent="0.3">
      <c r="A14" s="37">
        <f t="shared" si="1"/>
        <v>3</v>
      </c>
      <c r="B14" s="32"/>
      <c r="C14" s="141" t="s">
        <v>659</v>
      </c>
      <c r="D14" s="142"/>
      <c r="E14" s="142"/>
      <c r="F14" s="143"/>
      <c r="G14" s="147" t="s">
        <v>14</v>
      </c>
      <c r="H14" s="38"/>
      <c r="I14" s="132">
        <v>40</v>
      </c>
      <c r="J14" s="28">
        <v>0</v>
      </c>
      <c r="K14" s="29">
        <v>9.5</v>
      </c>
      <c r="L14" s="30">
        <f t="shared" si="0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37">
        <f t="shared" si="1"/>
        <v>4</v>
      </c>
      <c r="B15" s="32"/>
      <c r="C15" s="141" t="s">
        <v>660</v>
      </c>
      <c r="D15" s="142"/>
      <c r="E15" s="142"/>
      <c r="F15" s="143"/>
      <c r="G15" s="147" t="s">
        <v>14</v>
      </c>
      <c r="H15" s="38"/>
      <c r="I15" s="132">
        <v>30</v>
      </c>
      <c r="J15" s="28">
        <v>0</v>
      </c>
      <c r="K15" s="29">
        <v>9.5</v>
      </c>
      <c r="L15" s="30">
        <f t="shared" si="0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37">
        <f t="shared" si="1"/>
        <v>5</v>
      </c>
      <c r="B16" s="32"/>
      <c r="C16" s="141" t="s">
        <v>661</v>
      </c>
      <c r="D16" s="142" t="s">
        <v>661</v>
      </c>
      <c r="E16" s="142" t="s">
        <v>661</v>
      </c>
      <c r="F16" s="143" t="s">
        <v>661</v>
      </c>
      <c r="G16" s="147" t="s">
        <v>14</v>
      </c>
      <c r="H16" s="26"/>
      <c r="I16" s="132">
        <v>80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37">
        <f t="shared" si="1"/>
        <v>6</v>
      </c>
      <c r="B17" s="32"/>
      <c r="C17" s="141" t="s">
        <v>662</v>
      </c>
      <c r="D17" s="142"/>
      <c r="E17" s="142"/>
      <c r="F17" s="143"/>
      <c r="G17" s="147" t="s">
        <v>14</v>
      </c>
      <c r="H17" s="26"/>
      <c r="I17" s="132">
        <v>130</v>
      </c>
      <c r="J17" s="28">
        <v>0</v>
      </c>
      <c r="K17" s="29">
        <v>9.5</v>
      </c>
      <c r="L17" s="30">
        <f t="shared" si="0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37">
        <f t="shared" si="1"/>
        <v>7</v>
      </c>
      <c r="B18" s="32"/>
      <c r="C18" s="141" t="s">
        <v>663</v>
      </c>
      <c r="D18" s="142" t="s">
        <v>663</v>
      </c>
      <c r="E18" s="142" t="s">
        <v>663</v>
      </c>
      <c r="F18" s="143" t="s">
        <v>663</v>
      </c>
      <c r="G18" s="147" t="s">
        <v>14</v>
      </c>
      <c r="H18" s="26"/>
      <c r="I18" s="132">
        <v>210</v>
      </c>
      <c r="J18" s="28">
        <v>0</v>
      </c>
      <c r="K18" s="29">
        <v>9.5</v>
      </c>
      <c r="L18" s="30">
        <f t="shared" si="0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37">
        <f t="shared" si="1"/>
        <v>8</v>
      </c>
      <c r="B19" s="32"/>
      <c r="C19" s="141" t="s">
        <v>664</v>
      </c>
      <c r="D19" s="142" t="s">
        <v>664</v>
      </c>
      <c r="E19" s="142" t="s">
        <v>664</v>
      </c>
      <c r="F19" s="143" t="s">
        <v>664</v>
      </c>
      <c r="G19" s="147" t="s">
        <v>14</v>
      </c>
      <c r="H19" s="26"/>
      <c r="I19" s="132">
        <v>110</v>
      </c>
      <c r="J19" s="28">
        <v>0</v>
      </c>
      <c r="K19" s="29">
        <v>9.5</v>
      </c>
      <c r="L19" s="30">
        <f t="shared" si="0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37">
        <f t="shared" si="1"/>
        <v>9</v>
      </c>
      <c r="B20" s="32"/>
      <c r="C20" s="141" t="s">
        <v>665</v>
      </c>
      <c r="D20" s="142" t="s">
        <v>665</v>
      </c>
      <c r="E20" s="142" t="s">
        <v>665</v>
      </c>
      <c r="F20" s="143" t="s">
        <v>665</v>
      </c>
      <c r="G20" s="147" t="s">
        <v>14</v>
      </c>
      <c r="H20" s="26"/>
      <c r="I20" s="132">
        <v>170</v>
      </c>
      <c r="J20" s="28">
        <v>0</v>
      </c>
      <c r="K20" s="29">
        <v>9.5</v>
      </c>
      <c r="L20" s="30">
        <f t="shared" si="0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37">
        <f t="shared" si="1"/>
        <v>10</v>
      </c>
      <c r="B21" s="32"/>
      <c r="C21" s="141" t="s">
        <v>666</v>
      </c>
      <c r="D21" s="142" t="s">
        <v>666</v>
      </c>
      <c r="E21" s="142" t="s">
        <v>666</v>
      </c>
      <c r="F21" s="143" t="s">
        <v>666</v>
      </c>
      <c r="G21" s="147" t="s">
        <v>14</v>
      </c>
      <c r="H21" s="26"/>
      <c r="I21" s="132">
        <v>50</v>
      </c>
      <c r="J21" s="28">
        <v>0</v>
      </c>
      <c r="K21" s="29">
        <v>9.5</v>
      </c>
      <c r="L21" s="30">
        <f t="shared" si="0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37">
        <f t="shared" si="1"/>
        <v>11</v>
      </c>
      <c r="B22" s="32"/>
      <c r="C22" s="141" t="s">
        <v>667</v>
      </c>
      <c r="D22" s="142" t="s">
        <v>667</v>
      </c>
      <c r="E22" s="142" t="s">
        <v>667</v>
      </c>
      <c r="F22" s="143" t="s">
        <v>667</v>
      </c>
      <c r="G22" s="147" t="s">
        <v>14</v>
      </c>
      <c r="H22" s="26"/>
      <c r="I22" s="132">
        <v>145</v>
      </c>
      <c r="J22" s="28">
        <v>0</v>
      </c>
      <c r="K22" s="29">
        <v>9.5</v>
      </c>
      <c r="L22" s="30">
        <f t="shared" si="0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37">
        <f t="shared" si="1"/>
        <v>12</v>
      </c>
      <c r="B23" s="32"/>
      <c r="C23" s="141" t="s">
        <v>668</v>
      </c>
      <c r="D23" s="142" t="s">
        <v>668</v>
      </c>
      <c r="E23" s="142" t="s">
        <v>668</v>
      </c>
      <c r="F23" s="143" t="s">
        <v>668</v>
      </c>
      <c r="G23" s="147" t="s">
        <v>14</v>
      </c>
      <c r="H23" s="26"/>
      <c r="I23" s="132">
        <v>110</v>
      </c>
      <c r="J23" s="28">
        <v>0</v>
      </c>
      <c r="K23" s="29">
        <v>9.5</v>
      </c>
      <c r="L23" s="30">
        <f t="shared" si="0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37">
        <f t="shared" si="1"/>
        <v>13</v>
      </c>
      <c r="B24" s="32"/>
      <c r="C24" s="141" t="s">
        <v>669</v>
      </c>
      <c r="D24" s="142" t="s">
        <v>669</v>
      </c>
      <c r="E24" s="142" t="s">
        <v>669</v>
      </c>
      <c r="F24" s="143" t="s">
        <v>669</v>
      </c>
      <c r="G24" s="147" t="s">
        <v>14</v>
      </c>
      <c r="H24" s="26"/>
      <c r="I24" s="132">
        <v>55</v>
      </c>
      <c r="J24" s="28">
        <v>0</v>
      </c>
      <c r="K24" s="29">
        <v>9.5</v>
      </c>
      <c r="L24" s="30">
        <f t="shared" si="0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37">
        <f t="shared" si="1"/>
        <v>14</v>
      </c>
      <c r="B25" s="32"/>
      <c r="C25" s="141" t="s">
        <v>670</v>
      </c>
      <c r="D25" s="142" t="s">
        <v>670</v>
      </c>
      <c r="E25" s="142" t="s">
        <v>670</v>
      </c>
      <c r="F25" s="143" t="s">
        <v>670</v>
      </c>
      <c r="G25" s="147" t="s">
        <v>14</v>
      </c>
      <c r="H25" s="26"/>
      <c r="I25" s="132">
        <v>30</v>
      </c>
      <c r="J25" s="28">
        <v>0</v>
      </c>
      <c r="K25" s="29">
        <v>9.5</v>
      </c>
      <c r="L25" s="30">
        <f t="shared" si="0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37">
        <f t="shared" si="1"/>
        <v>15</v>
      </c>
      <c r="B26" s="32"/>
      <c r="C26" s="141" t="s">
        <v>671</v>
      </c>
      <c r="D26" s="142" t="s">
        <v>671</v>
      </c>
      <c r="E26" s="142" t="s">
        <v>671</v>
      </c>
      <c r="F26" s="143" t="s">
        <v>671</v>
      </c>
      <c r="G26" s="147" t="s">
        <v>14</v>
      </c>
      <c r="H26" s="26"/>
      <c r="I26" s="132">
        <v>200</v>
      </c>
      <c r="J26" s="28">
        <v>0</v>
      </c>
      <c r="K26" s="29">
        <v>9.5</v>
      </c>
      <c r="L26" s="30">
        <f t="shared" si="0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37">
        <f t="shared" si="1"/>
        <v>16</v>
      </c>
      <c r="B27" s="32"/>
      <c r="C27" s="123" t="s">
        <v>672</v>
      </c>
      <c r="D27" s="124" t="s">
        <v>672</v>
      </c>
      <c r="E27" s="124" t="s">
        <v>672</v>
      </c>
      <c r="F27" s="125" t="s">
        <v>672</v>
      </c>
      <c r="G27" s="129" t="s">
        <v>198</v>
      </c>
      <c r="H27" s="26"/>
      <c r="I27" s="130">
        <v>100</v>
      </c>
      <c r="J27" s="28">
        <v>0</v>
      </c>
      <c r="K27" s="29">
        <v>9.5</v>
      </c>
      <c r="L27" s="30">
        <f t="shared" si="0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37">
        <f t="shared" si="1"/>
        <v>17</v>
      </c>
      <c r="B28" s="32"/>
      <c r="C28" s="123" t="s">
        <v>673</v>
      </c>
      <c r="D28" s="124" t="s">
        <v>673</v>
      </c>
      <c r="E28" s="124" t="s">
        <v>673</v>
      </c>
      <c r="F28" s="125" t="s">
        <v>673</v>
      </c>
      <c r="G28" s="129" t="s">
        <v>14</v>
      </c>
      <c r="H28" s="26"/>
      <c r="I28" s="130">
        <v>100</v>
      </c>
      <c r="J28" s="28">
        <v>0</v>
      </c>
      <c r="K28" s="29">
        <v>9.5</v>
      </c>
      <c r="L28" s="30">
        <f t="shared" si="0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37">
        <f t="shared" si="1"/>
        <v>18</v>
      </c>
      <c r="B29" s="32"/>
      <c r="C29" s="123" t="s">
        <v>674</v>
      </c>
      <c r="D29" s="124" t="s">
        <v>674</v>
      </c>
      <c r="E29" s="124" t="s">
        <v>674</v>
      </c>
      <c r="F29" s="125" t="s">
        <v>674</v>
      </c>
      <c r="G29" s="129" t="s">
        <v>14</v>
      </c>
      <c r="H29" s="26"/>
      <c r="I29" s="130">
        <v>20</v>
      </c>
      <c r="J29" s="28">
        <v>0</v>
      </c>
      <c r="K29" s="29">
        <v>9.5</v>
      </c>
      <c r="L29" s="30">
        <f t="shared" si="0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37">
        <f t="shared" si="1"/>
        <v>19</v>
      </c>
      <c r="B30" s="32"/>
      <c r="C30" s="123" t="s">
        <v>675</v>
      </c>
      <c r="D30" s="124" t="s">
        <v>675</v>
      </c>
      <c r="E30" s="124" t="s">
        <v>675</v>
      </c>
      <c r="F30" s="125" t="s">
        <v>675</v>
      </c>
      <c r="G30" s="129" t="s">
        <v>14</v>
      </c>
      <c r="H30" s="38"/>
      <c r="I30" s="130">
        <v>50</v>
      </c>
      <c r="J30" s="28">
        <v>0</v>
      </c>
      <c r="K30" s="29">
        <v>9.5</v>
      </c>
      <c r="L30" s="30">
        <f t="shared" si="0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37">
        <f t="shared" si="1"/>
        <v>20</v>
      </c>
      <c r="B31" s="32"/>
      <c r="C31" s="123" t="s">
        <v>676</v>
      </c>
      <c r="D31" s="124" t="s">
        <v>676</v>
      </c>
      <c r="E31" s="124" t="s">
        <v>676</v>
      </c>
      <c r="F31" s="125" t="s">
        <v>676</v>
      </c>
      <c r="G31" s="129" t="s">
        <v>14</v>
      </c>
      <c r="H31" s="38"/>
      <c r="I31" s="130">
        <v>150</v>
      </c>
      <c r="J31" s="28">
        <v>0</v>
      </c>
      <c r="K31" s="29">
        <v>9.5</v>
      </c>
      <c r="L31" s="30">
        <f t="shared" si="0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37">
        <f t="shared" si="1"/>
        <v>21</v>
      </c>
      <c r="B32" s="32"/>
      <c r="C32" s="123" t="s">
        <v>677</v>
      </c>
      <c r="D32" s="124" t="s">
        <v>677</v>
      </c>
      <c r="E32" s="124" t="s">
        <v>677</v>
      </c>
      <c r="F32" s="125" t="s">
        <v>677</v>
      </c>
      <c r="G32" s="129" t="s">
        <v>14</v>
      </c>
      <c r="H32" s="38"/>
      <c r="I32" s="130">
        <v>10</v>
      </c>
      <c r="J32" s="28">
        <v>0</v>
      </c>
      <c r="K32" s="29">
        <v>9.5</v>
      </c>
      <c r="L32" s="30">
        <f t="shared" si="0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37">
        <f t="shared" si="1"/>
        <v>22</v>
      </c>
      <c r="B33" s="32"/>
      <c r="C33" s="123" t="s">
        <v>678</v>
      </c>
      <c r="D33" s="124" t="s">
        <v>678</v>
      </c>
      <c r="E33" s="124" t="s">
        <v>678</v>
      </c>
      <c r="F33" s="125" t="s">
        <v>678</v>
      </c>
      <c r="G33" s="129" t="s">
        <v>14</v>
      </c>
      <c r="H33" s="38"/>
      <c r="I33" s="130">
        <v>30</v>
      </c>
      <c r="J33" s="28">
        <v>0</v>
      </c>
      <c r="K33" s="29">
        <v>9.5</v>
      </c>
      <c r="L33" s="30">
        <f t="shared" si="0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37">
        <f t="shared" si="1"/>
        <v>23</v>
      </c>
      <c r="B34" s="32"/>
      <c r="C34" s="123" t="s">
        <v>679</v>
      </c>
      <c r="D34" s="124" t="s">
        <v>679</v>
      </c>
      <c r="E34" s="124" t="s">
        <v>679</v>
      </c>
      <c r="F34" s="125" t="s">
        <v>679</v>
      </c>
      <c r="G34" s="129" t="s">
        <v>14</v>
      </c>
      <c r="H34" s="26"/>
      <c r="I34" s="130">
        <v>30</v>
      </c>
      <c r="J34" s="28">
        <v>0</v>
      </c>
      <c r="K34" s="29">
        <v>9.5</v>
      </c>
      <c r="L34" s="30">
        <f t="shared" si="0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3">
      <c r="A35" s="37">
        <f t="shared" si="1"/>
        <v>24</v>
      </c>
      <c r="B35" s="32"/>
      <c r="C35" s="126" t="s">
        <v>680</v>
      </c>
      <c r="D35" s="127" t="s">
        <v>680</v>
      </c>
      <c r="E35" s="127" t="s">
        <v>680</v>
      </c>
      <c r="F35" s="128" t="s">
        <v>680</v>
      </c>
      <c r="G35" s="129" t="s">
        <v>14</v>
      </c>
      <c r="H35" s="26"/>
      <c r="I35" s="130">
        <v>10</v>
      </c>
      <c r="J35" s="28">
        <v>0</v>
      </c>
      <c r="K35" s="29">
        <v>9.5</v>
      </c>
      <c r="L35" s="30">
        <f t="shared" si="0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3">
      <c r="A36" s="37">
        <f t="shared" si="1"/>
        <v>25</v>
      </c>
      <c r="B36" s="32"/>
      <c r="C36" s="126" t="s">
        <v>681</v>
      </c>
      <c r="D36" s="127" t="s">
        <v>681</v>
      </c>
      <c r="E36" s="127" t="s">
        <v>681</v>
      </c>
      <c r="F36" s="128" t="s">
        <v>681</v>
      </c>
      <c r="G36" s="129" t="s">
        <v>14</v>
      </c>
      <c r="H36" s="26"/>
      <c r="I36" s="130">
        <v>30</v>
      </c>
      <c r="J36" s="28">
        <v>0</v>
      </c>
      <c r="K36" s="29">
        <v>9.5</v>
      </c>
      <c r="L36" s="30">
        <f t="shared" si="0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3">
      <c r="A37" s="37">
        <f t="shared" si="1"/>
        <v>26</v>
      </c>
      <c r="B37" s="32"/>
      <c r="C37" s="126" t="s">
        <v>682</v>
      </c>
      <c r="D37" s="127"/>
      <c r="E37" s="127"/>
      <c r="F37" s="128"/>
      <c r="G37" s="129" t="s">
        <v>14</v>
      </c>
      <c r="H37" s="26"/>
      <c r="I37" s="130">
        <v>200</v>
      </c>
      <c r="J37" s="28">
        <v>0</v>
      </c>
      <c r="K37" s="29">
        <v>9.5</v>
      </c>
      <c r="L37" s="30">
        <f t="shared" si="0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3">
      <c r="A38" s="37">
        <f t="shared" si="1"/>
        <v>27</v>
      </c>
      <c r="B38" s="32"/>
      <c r="C38" s="126" t="s">
        <v>683</v>
      </c>
      <c r="D38" s="127" t="s">
        <v>684</v>
      </c>
      <c r="E38" s="127" t="s">
        <v>684</v>
      </c>
      <c r="F38" s="128" t="s">
        <v>684</v>
      </c>
      <c r="G38" s="129" t="s">
        <v>14</v>
      </c>
      <c r="H38" s="26"/>
      <c r="I38" s="131">
        <v>100</v>
      </c>
      <c r="J38" s="28">
        <v>0</v>
      </c>
      <c r="K38" s="29">
        <v>9.5</v>
      </c>
      <c r="L38" s="30">
        <f t="shared" si="0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3">
      <c r="A39" s="37">
        <f t="shared" si="1"/>
        <v>28</v>
      </c>
      <c r="B39" s="32"/>
      <c r="C39" s="126" t="s">
        <v>685</v>
      </c>
      <c r="D39" s="127"/>
      <c r="E39" s="127"/>
      <c r="F39" s="128"/>
      <c r="G39" s="129" t="s">
        <v>14</v>
      </c>
      <c r="H39" s="26"/>
      <c r="I39" s="131">
        <v>100</v>
      </c>
      <c r="J39" s="28">
        <v>0</v>
      </c>
      <c r="K39" s="29">
        <v>9.5</v>
      </c>
      <c r="L39" s="30">
        <f t="shared" si="0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3">
      <c r="A40" s="37">
        <f t="shared" si="1"/>
        <v>29</v>
      </c>
      <c r="B40" s="32"/>
      <c r="C40" s="126" t="s">
        <v>686</v>
      </c>
      <c r="D40" s="127" t="s">
        <v>686</v>
      </c>
      <c r="E40" s="127" t="s">
        <v>686</v>
      </c>
      <c r="F40" s="128" t="s">
        <v>686</v>
      </c>
      <c r="G40" s="129" t="s">
        <v>14</v>
      </c>
      <c r="H40" s="26"/>
      <c r="I40" s="131">
        <v>15</v>
      </c>
      <c r="J40" s="28">
        <v>0</v>
      </c>
      <c r="K40" s="29">
        <v>9.5</v>
      </c>
      <c r="L40" s="30">
        <f t="shared" si="0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3">
      <c r="A41" s="37">
        <f t="shared" si="1"/>
        <v>30</v>
      </c>
      <c r="B41" s="32"/>
      <c r="C41" s="126" t="s">
        <v>687</v>
      </c>
      <c r="D41" s="127" t="s">
        <v>687</v>
      </c>
      <c r="E41" s="127" t="s">
        <v>687</v>
      </c>
      <c r="F41" s="128" t="s">
        <v>687</v>
      </c>
      <c r="G41" s="129" t="s">
        <v>14</v>
      </c>
      <c r="H41" s="26"/>
      <c r="I41" s="131">
        <v>15</v>
      </c>
      <c r="J41" s="28">
        <v>0</v>
      </c>
      <c r="K41" s="29">
        <v>9.5</v>
      </c>
      <c r="L41" s="30">
        <f t="shared" si="0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3">
      <c r="A42" s="37">
        <f t="shared" si="1"/>
        <v>31</v>
      </c>
      <c r="B42" s="32"/>
      <c r="C42" s="126" t="s">
        <v>688</v>
      </c>
      <c r="D42" s="127"/>
      <c r="E42" s="127"/>
      <c r="F42" s="128"/>
      <c r="G42" s="129" t="s">
        <v>14</v>
      </c>
      <c r="H42" s="26"/>
      <c r="I42" s="131">
        <v>150</v>
      </c>
      <c r="J42" s="28">
        <v>0</v>
      </c>
      <c r="K42" s="29">
        <v>9.5</v>
      </c>
      <c r="L42" s="30">
        <f t="shared" si="0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3">
      <c r="A43" s="37">
        <f t="shared" si="1"/>
        <v>32</v>
      </c>
      <c r="B43" s="32"/>
      <c r="C43" s="126" t="s">
        <v>689</v>
      </c>
      <c r="D43" s="127"/>
      <c r="E43" s="127"/>
      <c r="F43" s="128"/>
      <c r="G43" s="129" t="s">
        <v>14</v>
      </c>
      <c r="H43" s="26"/>
      <c r="I43" s="131">
        <v>50</v>
      </c>
      <c r="J43" s="28">
        <v>0</v>
      </c>
      <c r="K43" s="29">
        <v>9.5</v>
      </c>
      <c r="L43" s="30">
        <f t="shared" si="0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3">
      <c r="A44" s="37">
        <f t="shared" si="1"/>
        <v>33</v>
      </c>
      <c r="B44" s="32"/>
      <c r="C44" s="126" t="s">
        <v>690</v>
      </c>
      <c r="D44" s="127" t="s">
        <v>691</v>
      </c>
      <c r="E44" s="127" t="s">
        <v>691</v>
      </c>
      <c r="F44" s="128" t="s">
        <v>691</v>
      </c>
      <c r="G44" s="129" t="s">
        <v>14</v>
      </c>
      <c r="H44" s="26"/>
      <c r="I44" s="131">
        <v>40</v>
      </c>
      <c r="J44" s="28">
        <v>0</v>
      </c>
      <c r="K44" s="29">
        <v>9.5</v>
      </c>
      <c r="L44" s="30">
        <f t="shared" si="0"/>
        <v>0</v>
      </c>
      <c r="M44" s="31">
        <f t="shared" si="2"/>
        <v>0</v>
      </c>
      <c r="N44" s="31">
        <f t="shared" si="3"/>
        <v>0</v>
      </c>
    </row>
    <row r="45" spans="1:14" ht="12.75" customHeight="1" x14ac:dyDescent="0.3">
      <c r="A45" s="41"/>
      <c r="B45" s="41"/>
      <c r="C45" s="92" t="s">
        <v>656</v>
      </c>
      <c r="D45" s="92"/>
      <c r="E45" s="92"/>
      <c r="F45" s="92"/>
      <c r="G45" s="42"/>
      <c r="H45" s="42"/>
      <c r="I45" s="42"/>
      <c r="J45" s="43"/>
      <c r="K45" s="42"/>
      <c r="L45" s="44"/>
      <c r="M45" s="45">
        <f>SUM(M12:M44)</f>
        <v>0</v>
      </c>
      <c r="N45" s="45">
        <f>SUM(N12:N44)</f>
        <v>0</v>
      </c>
    </row>
    <row r="46" spans="1:14" ht="12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 t="s">
        <v>16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17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18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3">
      <c r="A50" s="4" t="s">
        <v>145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" t="s">
        <v>19</v>
      </c>
      <c r="B53" s="4"/>
      <c r="C53" s="4"/>
      <c r="D53" s="4"/>
      <c r="E53" s="4"/>
      <c r="F53" s="4"/>
      <c r="G53" s="4"/>
      <c r="H53" s="46" t="s">
        <v>20</v>
      </c>
      <c r="I53" s="4"/>
      <c r="J53" s="4"/>
      <c r="K53" s="4" t="s">
        <v>21</v>
      </c>
      <c r="L53" s="4"/>
      <c r="M53" s="4"/>
      <c r="N53" s="4"/>
    </row>
    <row r="56" spans="1:14" ht="12.75" customHeight="1" x14ac:dyDescent="0.3">
      <c r="B56" s="47"/>
      <c r="C56" s="47"/>
    </row>
    <row r="57" spans="1:14" ht="12.75" customHeight="1" x14ac:dyDescent="0.3">
      <c r="B57" s="47"/>
      <c r="C57" s="47"/>
    </row>
    <row r="58" spans="1:14" ht="12.75" customHeight="1" x14ac:dyDescent="0.3">
      <c r="B58" s="47"/>
      <c r="C58" s="47"/>
    </row>
    <row r="59" spans="1:14" ht="12.75" customHeight="1" x14ac:dyDescent="0.3">
      <c r="B59" s="47"/>
      <c r="C59" s="47"/>
    </row>
  </sheetData>
  <sheetProtection algorithmName="SHA-512" hashValue="IbiNbmV7JptVDL1paMTcTYtB4Hjy5yYNGdcLuQkcWgAfcyNrAaoEsBLr2QMc+UiN3DjGvQyiyYJn5LYR2j4RFA==" saltValue="XOoAfBycqu9O5bF/tHq32w==" spinCount="100000" sheet="1" objects="1" scenarios="1"/>
  <protectedRanges>
    <protectedRange sqref="C53" name="Obseg3"/>
    <protectedRange sqref="C4:C5" name="Obseg2"/>
    <protectedRange sqref="C53" name="Range2"/>
  </protectedRanges>
  <mergeCells count="35">
    <mergeCell ref="C45:F45"/>
    <mergeCell ref="C41:F41"/>
    <mergeCell ref="C42:F42"/>
    <mergeCell ref="C43:F43"/>
    <mergeCell ref="C44:F44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02D3F-B39B-409B-8EC7-CFFE26471EA4}">
  <dimension ref="A1:N54"/>
  <sheetViews>
    <sheetView zoomScaleNormal="100" workbookViewId="0">
      <selection activeCell="J13" sqref="J13:J3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76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77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692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9" t="s">
        <v>694</v>
      </c>
      <c r="D12" s="120" t="s">
        <v>694</v>
      </c>
      <c r="E12" s="120" t="s">
        <v>694</v>
      </c>
      <c r="F12" s="121" t="s">
        <v>694</v>
      </c>
      <c r="G12" s="122" t="s">
        <v>198</v>
      </c>
      <c r="H12" s="26"/>
      <c r="I12" s="40">
        <v>100</v>
      </c>
      <c r="J12" s="28">
        <v>0</v>
      </c>
      <c r="K12" s="29">
        <v>9.5</v>
      </c>
      <c r="L12" s="30">
        <f t="shared" ref="L12:L39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37">
        <f t="shared" ref="A13:A39" si="1">A12+1</f>
        <v>2</v>
      </c>
      <c r="B13" s="32"/>
      <c r="C13" s="119" t="s">
        <v>695</v>
      </c>
      <c r="D13" s="120" t="s">
        <v>695</v>
      </c>
      <c r="E13" s="120" t="s">
        <v>695</v>
      </c>
      <c r="F13" s="121" t="s">
        <v>695</v>
      </c>
      <c r="G13" s="122" t="s">
        <v>198</v>
      </c>
      <c r="H13" s="38"/>
      <c r="I13" s="40">
        <v>250</v>
      </c>
      <c r="J13" s="28">
        <v>0</v>
      </c>
      <c r="K13" s="29">
        <v>9.5</v>
      </c>
      <c r="L13" s="30">
        <f t="shared" si="0"/>
        <v>0</v>
      </c>
      <c r="M13" s="31">
        <f t="shared" ref="M13:M39" si="2">PRODUCT(I13,L13)</f>
        <v>0</v>
      </c>
      <c r="N13" s="31">
        <f t="shared" ref="N13:N39" si="3">PRODUCT(I13,J13)</f>
        <v>0</v>
      </c>
    </row>
    <row r="14" spans="1:14" ht="15" customHeight="1" x14ac:dyDescent="0.3">
      <c r="A14" s="37">
        <f t="shared" si="1"/>
        <v>3</v>
      </c>
      <c r="B14" s="32"/>
      <c r="C14" s="119" t="s">
        <v>696</v>
      </c>
      <c r="D14" s="120" t="s">
        <v>696</v>
      </c>
      <c r="E14" s="120" t="s">
        <v>696</v>
      </c>
      <c r="F14" s="121" t="s">
        <v>696</v>
      </c>
      <c r="G14" s="122" t="s">
        <v>198</v>
      </c>
      <c r="H14" s="38"/>
      <c r="I14" s="40">
        <v>100</v>
      </c>
      <c r="J14" s="28">
        <v>0</v>
      </c>
      <c r="K14" s="29">
        <v>9.5</v>
      </c>
      <c r="L14" s="30">
        <f t="shared" si="0"/>
        <v>0</v>
      </c>
      <c r="M14" s="31">
        <f t="shared" si="2"/>
        <v>0</v>
      </c>
      <c r="N14" s="31">
        <f t="shared" si="3"/>
        <v>0</v>
      </c>
    </row>
    <row r="15" spans="1:14" ht="24.95" customHeight="1" x14ac:dyDescent="0.3">
      <c r="A15" s="37">
        <f t="shared" si="1"/>
        <v>4</v>
      </c>
      <c r="B15" s="32"/>
      <c r="C15" s="119" t="s">
        <v>697</v>
      </c>
      <c r="D15" s="120" t="s">
        <v>697</v>
      </c>
      <c r="E15" s="120" t="s">
        <v>697</v>
      </c>
      <c r="F15" s="121" t="s">
        <v>697</v>
      </c>
      <c r="G15" s="122" t="s">
        <v>198</v>
      </c>
      <c r="H15" s="38"/>
      <c r="I15" s="40">
        <v>100</v>
      </c>
      <c r="J15" s="39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3">
      <c r="A16" s="37">
        <f t="shared" si="1"/>
        <v>5</v>
      </c>
      <c r="B16" s="32"/>
      <c r="C16" s="119" t="s">
        <v>698</v>
      </c>
      <c r="D16" s="120" t="s">
        <v>698</v>
      </c>
      <c r="E16" s="120" t="s">
        <v>698</v>
      </c>
      <c r="F16" s="121" t="s">
        <v>698</v>
      </c>
      <c r="G16" s="122" t="s">
        <v>198</v>
      </c>
      <c r="H16" s="26"/>
      <c r="I16" s="40">
        <v>100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37">
        <f t="shared" si="1"/>
        <v>6</v>
      </c>
      <c r="B17" s="32"/>
      <c r="C17" s="119" t="s">
        <v>699</v>
      </c>
      <c r="D17" s="120" t="s">
        <v>699</v>
      </c>
      <c r="E17" s="120" t="s">
        <v>699</v>
      </c>
      <c r="F17" s="121" t="s">
        <v>699</v>
      </c>
      <c r="G17" s="122" t="s">
        <v>198</v>
      </c>
      <c r="H17" s="26"/>
      <c r="I17" s="40">
        <v>12</v>
      </c>
      <c r="J17" s="28">
        <v>0</v>
      </c>
      <c r="K17" s="29">
        <v>9.5</v>
      </c>
      <c r="L17" s="30">
        <f t="shared" si="0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37">
        <f t="shared" si="1"/>
        <v>7</v>
      </c>
      <c r="B18" s="32"/>
      <c r="C18" s="119" t="s">
        <v>700</v>
      </c>
      <c r="D18" s="120" t="s">
        <v>701</v>
      </c>
      <c r="E18" s="120" t="s">
        <v>701</v>
      </c>
      <c r="F18" s="121" t="s">
        <v>701</v>
      </c>
      <c r="G18" s="122" t="s">
        <v>198</v>
      </c>
      <c r="H18" s="26"/>
      <c r="I18" s="40">
        <v>12</v>
      </c>
      <c r="J18" s="28">
        <v>0</v>
      </c>
      <c r="K18" s="29">
        <v>9.5</v>
      </c>
      <c r="L18" s="30">
        <f t="shared" si="0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37">
        <f t="shared" si="1"/>
        <v>8</v>
      </c>
      <c r="B19" s="32"/>
      <c r="C19" s="119" t="s">
        <v>702</v>
      </c>
      <c r="D19" s="120" t="s">
        <v>703</v>
      </c>
      <c r="E19" s="120" t="s">
        <v>703</v>
      </c>
      <c r="F19" s="121" t="s">
        <v>703</v>
      </c>
      <c r="G19" s="122" t="s">
        <v>198</v>
      </c>
      <c r="H19" s="26"/>
      <c r="I19" s="40">
        <v>12</v>
      </c>
      <c r="J19" s="28">
        <v>0</v>
      </c>
      <c r="K19" s="29">
        <v>9.5</v>
      </c>
      <c r="L19" s="30">
        <f t="shared" si="0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37">
        <f t="shared" si="1"/>
        <v>9</v>
      </c>
      <c r="B20" s="32"/>
      <c r="C20" s="119" t="s">
        <v>704</v>
      </c>
      <c r="D20" s="120" t="s">
        <v>704</v>
      </c>
      <c r="E20" s="120" t="s">
        <v>704</v>
      </c>
      <c r="F20" s="121" t="s">
        <v>704</v>
      </c>
      <c r="G20" s="122" t="s">
        <v>198</v>
      </c>
      <c r="H20" s="26"/>
      <c r="I20" s="40">
        <v>12</v>
      </c>
      <c r="J20" s="28">
        <v>0</v>
      </c>
      <c r="K20" s="29">
        <v>9.5</v>
      </c>
      <c r="L20" s="30">
        <f t="shared" si="0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37">
        <f t="shared" si="1"/>
        <v>10</v>
      </c>
      <c r="B21" s="32"/>
      <c r="C21" s="119" t="s">
        <v>705</v>
      </c>
      <c r="D21" s="120" t="s">
        <v>705</v>
      </c>
      <c r="E21" s="120" t="s">
        <v>705</v>
      </c>
      <c r="F21" s="121" t="s">
        <v>705</v>
      </c>
      <c r="G21" s="122" t="s">
        <v>198</v>
      </c>
      <c r="H21" s="26"/>
      <c r="I21" s="40">
        <v>8</v>
      </c>
      <c r="J21" s="28">
        <v>0</v>
      </c>
      <c r="K21" s="29">
        <v>9.5</v>
      </c>
      <c r="L21" s="30">
        <f t="shared" si="0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37">
        <f t="shared" si="1"/>
        <v>11</v>
      </c>
      <c r="B22" s="32"/>
      <c r="C22" s="119" t="s">
        <v>706</v>
      </c>
      <c r="D22" s="120" t="s">
        <v>706</v>
      </c>
      <c r="E22" s="120" t="s">
        <v>706</v>
      </c>
      <c r="F22" s="121" t="s">
        <v>706</v>
      </c>
      <c r="G22" s="122" t="s">
        <v>198</v>
      </c>
      <c r="H22" s="26"/>
      <c r="I22" s="40">
        <v>48</v>
      </c>
      <c r="J22" s="28">
        <v>0</v>
      </c>
      <c r="K22" s="29">
        <v>9.5</v>
      </c>
      <c r="L22" s="30">
        <f t="shared" si="0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37">
        <f t="shared" si="1"/>
        <v>12</v>
      </c>
      <c r="B23" s="32"/>
      <c r="C23" s="119" t="s">
        <v>707</v>
      </c>
      <c r="D23" s="120" t="s">
        <v>707</v>
      </c>
      <c r="E23" s="120" t="s">
        <v>707</v>
      </c>
      <c r="F23" s="121" t="s">
        <v>707</v>
      </c>
      <c r="G23" s="122" t="s">
        <v>198</v>
      </c>
      <c r="H23" s="26"/>
      <c r="I23" s="40">
        <v>200</v>
      </c>
      <c r="J23" s="28">
        <v>0</v>
      </c>
      <c r="K23" s="29">
        <v>9.5</v>
      </c>
      <c r="L23" s="30">
        <f t="shared" si="0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37">
        <f t="shared" si="1"/>
        <v>13</v>
      </c>
      <c r="B24" s="32"/>
      <c r="C24" s="119" t="s">
        <v>708</v>
      </c>
      <c r="D24" s="120" t="s">
        <v>708</v>
      </c>
      <c r="E24" s="120" t="s">
        <v>708</v>
      </c>
      <c r="F24" s="121" t="s">
        <v>708</v>
      </c>
      <c r="G24" s="122" t="s">
        <v>198</v>
      </c>
      <c r="H24" s="26"/>
      <c r="I24" s="40">
        <v>12</v>
      </c>
      <c r="J24" s="28">
        <v>0</v>
      </c>
      <c r="K24" s="29">
        <v>9.5</v>
      </c>
      <c r="L24" s="30">
        <f t="shared" si="0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37">
        <f t="shared" si="1"/>
        <v>14</v>
      </c>
      <c r="B25" s="32"/>
      <c r="C25" s="133" t="s">
        <v>709</v>
      </c>
      <c r="D25" s="134" t="s">
        <v>709</v>
      </c>
      <c r="E25" s="134" t="s">
        <v>709</v>
      </c>
      <c r="F25" s="135" t="s">
        <v>709</v>
      </c>
      <c r="G25" s="122" t="s">
        <v>198</v>
      </c>
      <c r="H25" s="26"/>
      <c r="I25" s="40">
        <v>6</v>
      </c>
      <c r="J25" s="28">
        <v>0</v>
      </c>
      <c r="K25" s="29">
        <v>9.5</v>
      </c>
      <c r="L25" s="30">
        <f t="shared" si="0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37">
        <f t="shared" si="1"/>
        <v>15</v>
      </c>
      <c r="B26" s="32"/>
      <c r="C26" s="133" t="s">
        <v>710</v>
      </c>
      <c r="D26" s="134" t="s">
        <v>710</v>
      </c>
      <c r="E26" s="134" t="s">
        <v>710</v>
      </c>
      <c r="F26" s="135" t="s">
        <v>710</v>
      </c>
      <c r="G26" s="122" t="s">
        <v>198</v>
      </c>
      <c r="H26" s="26"/>
      <c r="I26" s="40">
        <v>6</v>
      </c>
      <c r="J26" s="28">
        <v>0</v>
      </c>
      <c r="K26" s="29">
        <v>9.5</v>
      </c>
      <c r="L26" s="30">
        <f t="shared" si="0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37">
        <f t="shared" si="1"/>
        <v>16</v>
      </c>
      <c r="B27" s="32"/>
      <c r="C27" s="133" t="s">
        <v>711</v>
      </c>
      <c r="D27" s="134" t="s">
        <v>711</v>
      </c>
      <c r="E27" s="134" t="s">
        <v>711</v>
      </c>
      <c r="F27" s="135" t="s">
        <v>711</v>
      </c>
      <c r="G27" s="122" t="s">
        <v>198</v>
      </c>
      <c r="H27" s="26"/>
      <c r="I27" s="136">
        <v>30</v>
      </c>
      <c r="J27" s="28">
        <v>0</v>
      </c>
      <c r="K27" s="29">
        <v>9.5</v>
      </c>
      <c r="L27" s="30">
        <f t="shared" si="0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37">
        <f t="shared" si="1"/>
        <v>17</v>
      </c>
      <c r="B28" s="32"/>
      <c r="C28" s="119" t="s">
        <v>712</v>
      </c>
      <c r="D28" s="120" t="s">
        <v>712</v>
      </c>
      <c r="E28" s="120" t="s">
        <v>712</v>
      </c>
      <c r="F28" s="121" t="s">
        <v>712</v>
      </c>
      <c r="G28" s="122" t="s">
        <v>198</v>
      </c>
      <c r="H28" s="26"/>
      <c r="I28" s="40">
        <v>12</v>
      </c>
      <c r="J28" s="28">
        <v>0</v>
      </c>
      <c r="K28" s="29">
        <v>9.5</v>
      </c>
      <c r="L28" s="30">
        <f t="shared" si="0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37">
        <f t="shared" si="1"/>
        <v>18</v>
      </c>
      <c r="B29" s="32"/>
      <c r="C29" s="119" t="s">
        <v>713</v>
      </c>
      <c r="D29" s="120" t="s">
        <v>713</v>
      </c>
      <c r="E29" s="120" t="s">
        <v>713</v>
      </c>
      <c r="F29" s="121" t="s">
        <v>713</v>
      </c>
      <c r="G29" s="122" t="s">
        <v>198</v>
      </c>
      <c r="H29" s="26"/>
      <c r="I29" s="40">
        <v>19</v>
      </c>
      <c r="J29" s="28">
        <v>0</v>
      </c>
      <c r="K29" s="29">
        <v>9.5</v>
      </c>
      <c r="L29" s="30">
        <f t="shared" si="0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37">
        <f t="shared" si="1"/>
        <v>19</v>
      </c>
      <c r="B30" s="32"/>
      <c r="C30" s="119" t="s">
        <v>714</v>
      </c>
      <c r="D30" s="120" t="s">
        <v>714</v>
      </c>
      <c r="E30" s="120" t="s">
        <v>714</v>
      </c>
      <c r="F30" s="121" t="s">
        <v>714</v>
      </c>
      <c r="G30" s="122" t="s">
        <v>198</v>
      </c>
      <c r="H30" s="38"/>
      <c r="I30" s="40">
        <v>10</v>
      </c>
      <c r="J30" s="28">
        <v>0</v>
      </c>
      <c r="K30" s="29">
        <v>9.5</v>
      </c>
      <c r="L30" s="30">
        <f t="shared" si="0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37">
        <f t="shared" si="1"/>
        <v>20</v>
      </c>
      <c r="B31" s="32"/>
      <c r="C31" s="119" t="s">
        <v>715</v>
      </c>
      <c r="D31" s="120" t="s">
        <v>715</v>
      </c>
      <c r="E31" s="120" t="s">
        <v>715</v>
      </c>
      <c r="F31" s="121" t="s">
        <v>715</v>
      </c>
      <c r="G31" s="122" t="s">
        <v>198</v>
      </c>
      <c r="H31" s="38"/>
      <c r="I31" s="40">
        <v>20</v>
      </c>
      <c r="J31" s="28">
        <v>0</v>
      </c>
      <c r="K31" s="29">
        <v>9.5</v>
      </c>
      <c r="L31" s="30">
        <f t="shared" si="0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37">
        <f t="shared" si="1"/>
        <v>21</v>
      </c>
      <c r="B32" s="32"/>
      <c r="C32" s="119" t="s">
        <v>716</v>
      </c>
      <c r="D32" s="120" t="s">
        <v>716</v>
      </c>
      <c r="E32" s="120" t="s">
        <v>716</v>
      </c>
      <c r="F32" s="121" t="s">
        <v>716</v>
      </c>
      <c r="G32" s="122" t="s">
        <v>198</v>
      </c>
      <c r="H32" s="38"/>
      <c r="I32" s="40">
        <v>2</v>
      </c>
      <c r="J32" s="28">
        <v>0</v>
      </c>
      <c r="K32" s="29">
        <v>9.5</v>
      </c>
      <c r="L32" s="30">
        <f t="shared" si="0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37">
        <f t="shared" si="1"/>
        <v>22</v>
      </c>
      <c r="B33" s="32"/>
      <c r="C33" s="119" t="s">
        <v>717</v>
      </c>
      <c r="D33" s="120" t="s">
        <v>717</v>
      </c>
      <c r="E33" s="120" t="s">
        <v>717</v>
      </c>
      <c r="F33" s="121" t="s">
        <v>717</v>
      </c>
      <c r="G33" s="122" t="s">
        <v>198</v>
      </c>
      <c r="H33" s="38"/>
      <c r="I33" s="40">
        <v>18</v>
      </c>
      <c r="J33" s="28">
        <v>0</v>
      </c>
      <c r="K33" s="29">
        <v>9.5</v>
      </c>
      <c r="L33" s="30">
        <f t="shared" si="0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37">
        <f t="shared" si="1"/>
        <v>23</v>
      </c>
      <c r="B34" s="32"/>
      <c r="C34" s="119" t="s">
        <v>718</v>
      </c>
      <c r="D34" s="120" t="s">
        <v>718</v>
      </c>
      <c r="E34" s="120" t="s">
        <v>718</v>
      </c>
      <c r="F34" s="121" t="s">
        <v>718</v>
      </c>
      <c r="G34" s="122" t="s">
        <v>198</v>
      </c>
      <c r="H34" s="26"/>
      <c r="I34" s="40">
        <v>9</v>
      </c>
      <c r="J34" s="28">
        <v>0</v>
      </c>
      <c r="K34" s="29">
        <v>9.5</v>
      </c>
      <c r="L34" s="30">
        <f t="shared" si="0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3">
      <c r="A35" s="37">
        <f t="shared" si="1"/>
        <v>24</v>
      </c>
      <c r="B35" s="32"/>
      <c r="C35" s="119" t="s">
        <v>719</v>
      </c>
      <c r="D35" s="120" t="s">
        <v>719</v>
      </c>
      <c r="E35" s="120" t="s">
        <v>719</v>
      </c>
      <c r="F35" s="121" t="s">
        <v>719</v>
      </c>
      <c r="G35" s="122" t="s">
        <v>198</v>
      </c>
      <c r="H35" s="26"/>
      <c r="I35" s="40">
        <v>40</v>
      </c>
      <c r="J35" s="28">
        <v>0</v>
      </c>
      <c r="K35" s="29">
        <v>9.5</v>
      </c>
      <c r="L35" s="30">
        <f t="shared" si="0"/>
        <v>0</v>
      </c>
      <c r="M35" s="31">
        <f t="shared" si="2"/>
        <v>0</v>
      </c>
      <c r="N35" s="31">
        <f t="shared" si="3"/>
        <v>0</v>
      </c>
    </row>
    <row r="36" spans="1:14" ht="24.95" customHeight="1" x14ac:dyDescent="0.3">
      <c r="A36" s="37">
        <f t="shared" si="1"/>
        <v>25</v>
      </c>
      <c r="B36" s="32"/>
      <c r="C36" s="119" t="s">
        <v>720</v>
      </c>
      <c r="D36" s="120" t="s">
        <v>721</v>
      </c>
      <c r="E36" s="120" t="s">
        <v>721</v>
      </c>
      <c r="F36" s="121" t="s">
        <v>721</v>
      </c>
      <c r="G36" s="122" t="s">
        <v>198</v>
      </c>
      <c r="H36" s="26"/>
      <c r="I36" s="40">
        <v>120</v>
      </c>
      <c r="J36" s="39">
        <v>0</v>
      </c>
      <c r="K36" s="33">
        <v>9.5</v>
      </c>
      <c r="L36" s="34">
        <f t="shared" si="0"/>
        <v>0</v>
      </c>
      <c r="M36" s="35">
        <f t="shared" si="2"/>
        <v>0</v>
      </c>
      <c r="N36" s="35">
        <f t="shared" si="3"/>
        <v>0</v>
      </c>
    </row>
    <row r="37" spans="1:14" ht="24.95" customHeight="1" x14ac:dyDescent="0.3">
      <c r="A37" s="37">
        <f t="shared" si="1"/>
        <v>26</v>
      </c>
      <c r="B37" s="32"/>
      <c r="C37" s="119" t="s">
        <v>722</v>
      </c>
      <c r="D37" s="120" t="s">
        <v>723</v>
      </c>
      <c r="E37" s="120" t="s">
        <v>723</v>
      </c>
      <c r="F37" s="121" t="s">
        <v>723</v>
      </c>
      <c r="G37" s="122" t="s">
        <v>198</v>
      </c>
      <c r="H37" s="26"/>
      <c r="I37" s="40">
        <v>120</v>
      </c>
      <c r="J37" s="39">
        <v>0</v>
      </c>
      <c r="K37" s="33">
        <v>9.5</v>
      </c>
      <c r="L37" s="34">
        <f t="shared" si="0"/>
        <v>0</v>
      </c>
      <c r="M37" s="35">
        <f t="shared" si="2"/>
        <v>0</v>
      </c>
      <c r="N37" s="35">
        <f t="shared" si="3"/>
        <v>0</v>
      </c>
    </row>
    <row r="38" spans="1:14" ht="15" customHeight="1" x14ac:dyDescent="0.3">
      <c r="A38" s="37">
        <f t="shared" si="1"/>
        <v>27</v>
      </c>
      <c r="B38" s="32"/>
      <c r="C38" s="119" t="s">
        <v>724</v>
      </c>
      <c r="D38" s="120"/>
      <c r="E38" s="120"/>
      <c r="F38" s="121"/>
      <c r="G38" s="122" t="s">
        <v>198</v>
      </c>
      <c r="H38" s="26"/>
      <c r="I38" s="40">
        <v>20</v>
      </c>
      <c r="J38" s="28">
        <v>0</v>
      </c>
      <c r="K38" s="29">
        <v>9.5</v>
      </c>
      <c r="L38" s="30">
        <f t="shared" si="0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3">
      <c r="A39" s="37">
        <f t="shared" si="1"/>
        <v>28</v>
      </c>
      <c r="B39" s="32"/>
      <c r="C39" s="119" t="s">
        <v>725</v>
      </c>
      <c r="D39" s="120" t="s">
        <v>726</v>
      </c>
      <c r="E39" s="120" t="s">
        <v>726</v>
      </c>
      <c r="F39" s="121" t="s">
        <v>726</v>
      </c>
      <c r="G39" s="122" t="s">
        <v>198</v>
      </c>
      <c r="H39" s="26"/>
      <c r="I39" s="40">
        <v>168</v>
      </c>
      <c r="J39" s="28">
        <v>0</v>
      </c>
      <c r="K39" s="29">
        <v>9.5</v>
      </c>
      <c r="L39" s="30">
        <f t="shared" si="0"/>
        <v>0</v>
      </c>
      <c r="M39" s="31">
        <f t="shared" si="2"/>
        <v>0</v>
      </c>
      <c r="N39" s="31">
        <f t="shared" si="3"/>
        <v>0</v>
      </c>
    </row>
    <row r="40" spans="1:14" ht="12.75" customHeight="1" x14ac:dyDescent="0.3">
      <c r="A40" s="41"/>
      <c r="B40" s="41"/>
      <c r="C40" s="92" t="s">
        <v>693</v>
      </c>
      <c r="D40" s="92"/>
      <c r="E40" s="92"/>
      <c r="F40" s="92"/>
      <c r="G40" s="42"/>
      <c r="H40" s="42"/>
      <c r="I40" s="42"/>
      <c r="J40" s="43"/>
      <c r="K40" s="42"/>
      <c r="L40" s="44"/>
      <c r="M40" s="45">
        <f>SUM(M12:M39)</f>
        <v>0</v>
      </c>
      <c r="N40" s="45">
        <f>SUM(N12:N39)</f>
        <v>0</v>
      </c>
    </row>
    <row r="41" spans="1:14" ht="12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 t="s">
        <v>16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 t="s">
        <v>17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4" t="s">
        <v>18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4"/>
      <c r="B45" s="4" t="s">
        <v>586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19</v>
      </c>
      <c r="B48" s="4"/>
      <c r="C48" s="4"/>
      <c r="D48" s="4"/>
      <c r="E48" s="4"/>
      <c r="F48" s="4"/>
      <c r="G48" s="4"/>
      <c r="H48" s="46" t="s">
        <v>20</v>
      </c>
      <c r="I48" s="4"/>
      <c r="J48" s="4"/>
      <c r="K48" s="4" t="s">
        <v>21</v>
      </c>
      <c r="L48" s="4"/>
      <c r="M48" s="4"/>
      <c r="N48" s="4"/>
    </row>
    <row r="51" spans="2:3" ht="12.75" customHeight="1" x14ac:dyDescent="0.3">
      <c r="B51" s="47"/>
      <c r="C51" s="47"/>
    </row>
    <row r="52" spans="2:3" ht="12.75" customHeight="1" x14ac:dyDescent="0.3">
      <c r="B52" s="47"/>
      <c r="C52" s="47"/>
    </row>
    <row r="53" spans="2:3" ht="12.75" customHeight="1" x14ac:dyDescent="0.3">
      <c r="B53" s="47"/>
      <c r="C53" s="47"/>
    </row>
    <row r="54" spans="2:3" ht="12.75" customHeight="1" x14ac:dyDescent="0.3">
      <c r="B54" s="47"/>
      <c r="C54" s="47"/>
    </row>
  </sheetData>
  <sheetProtection algorithmName="SHA-512" hashValue="thh1Ts5tV+vnf+6hGgbOK0c10NFXe/p5YQOnzNrDtKxEmTx2LmD/kLZDKYczmb5B7OSy/Q5jrWRUfbjDEs/wWw==" saltValue="8LeNK0OrVN2e9TM3aNN5AQ==" spinCount="100000" sheet="1" objects="1" scenarios="1"/>
  <protectedRanges>
    <protectedRange sqref="C48" name="Obseg3"/>
    <protectedRange sqref="C4:C5" name="Obseg2"/>
    <protectedRange sqref="C48" name="Range2"/>
  </protectedRanges>
  <mergeCells count="30">
    <mergeCell ref="C40:F40"/>
    <mergeCell ref="C35:F35"/>
    <mergeCell ref="C36:F36"/>
    <mergeCell ref="C37:F37"/>
    <mergeCell ref="C38:F38"/>
    <mergeCell ref="C39:F39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ED6FE-C5E0-49D5-83DA-F60BD66AAC06}">
  <dimension ref="A1:N38"/>
  <sheetViews>
    <sheetView topLeftCell="A3" zoomScaleNormal="100" workbookViewId="0">
      <selection activeCell="H22" sqref="H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76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77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728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19" t="s">
        <v>729</v>
      </c>
      <c r="D12" s="120"/>
      <c r="E12" s="120"/>
      <c r="F12" s="121"/>
      <c r="G12" s="122" t="s">
        <v>198</v>
      </c>
      <c r="H12" s="26"/>
      <c r="I12" s="40">
        <v>10</v>
      </c>
      <c r="J12" s="28">
        <v>0</v>
      </c>
      <c r="K12" s="29">
        <v>9.5</v>
      </c>
      <c r="L12" s="30">
        <f t="shared" ref="L12:L23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37">
        <f t="shared" ref="A13:A23" si="1">A12+1</f>
        <v>2</v>
      </c>
      <c r="B13" s="32"/>
      <c r="C13" s="119" t="s">
        <v>730</v>
      </c>
      <c r="D13" s="120"/>
      <c r="E13" s="120"/>
      <c r="F13" s="121"/>
      <c r="G13" s="122" t="s">
        <v>198</v>
      </c>
      <c r="H13" s="38"/>
      <c r="I13" s="40">
        <v>2</v>
      </c>
      <c r="J13" s="28">
        <v>0</v>
      </c>
      <c r="K13" s="29">
        <v>9.5</v>
      </c>
      <c r="L13" s="30">
        <f t="shared" si="0"/>
        <v>0</v>
      </c>
      <c r="M13" s="31">
        <f t="shared" ref="M13:M23" si="2">PRODUCT(I13,L13)</f>
        <v>0</v>
      </c>
      <c r="N13" s="31">
        <f t="shared" ref="N13:N23" si="3">PRODUCT(I13,J13)</f>
        <v>0</v>
      </c>
    </row>
    <row r="14" spans="1:14" ht="15" customHeight="1" x14ac:dyDescent="0.3">
      <c r="A14" s="37">
        <f t="shared" si="1"/>
        <v>3</v>
      </c>
      <c r="B14" s="32"/>
      <c r="C14" s="119" t="s">
        <v>731</v>
      </c>
      <c r="D14" s="120"/>
      <c r="E14" s="120"/>
      <c r="F14" s="121"/>
      <c r="G14" s="122" t="s">
        <v>198</v>
      </c>
      <c r="H14" s="38"/>
      <c r="I14" s="40">
        <v>2</v>
      </c>
      <c r="J14" s="28">
        <v>0</v>
      </c>
      <c r="K14" s="29">
        <v>9.5</v>
      </c>
      <c r="L14" s="30">
        <f t="shared" si="0"/>
        <v>0</v>
      </c>
      <c r="M14" s="31">
        <f t="shared" si="2"/>
        <v>0</v>
      </c>
      <c r="N14" s="31">
        <f t="shared" si="3"/>
        <v>0</v>
      </c>
    </row>
    <row r="15" spans="1:14" ht="24.95" customHeight="1" x14ac:dyDescent="0.3">
      <c r="A15" s="37">
        <f t="shared" si="1"/>
        <v>4</v>
      </c>
      <c r="B15" s="32"/>
      <c r="C15" s="119" t="s">
        <v>732</v>
      </c>
      <c r="D15" s="120"/>
      <c r="E15" s="120"/>
      <c r="F15" s="121"/>
      <c r="G15" s="122" t="s">
        <v>198</v>
      </c>
      <c r="H15" s="38"/>
      <c r="I15" s="40">
        <v>2</v>
      </c>
      <c r="J15" s="39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3">
      <c r="A16" s="37">
        <f t="shared" si="1"/>
        <v>5</v>
      </c>
      <c r="B16" s="32"/>
      <c r="C16" s="119" t="s">
        <v>733</v>
      </c>
      <c r="D16" s="120"/>
      <c r="E16" s="120"/>
      <c r="F16" s="121"/>
      <c r="G16" s="122" t="s">
        <v>198</v>
      </c>
      <c r="H16" s="26"/>
      <c r="I16" s="40">
        <v>4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37">
        <f t="shared" si="1"/>
        <v>6</v>
      </c>
      <c r="B17" s="32"/>
      <c r="C17" s="119" t="s">
        <v>734</v>
      </c>
      <c r="D17" s="120"/>
      <c r="E17" s="120"/>
      <c r="F17" s="121"/>
      <c r="G17" s="122" t="s">
        <v>198</v>
      </c>
      <c r="H17" s="26"/>
      <c r="I17" s="40">
        <v>10</v>
      </c>
      <c r="J17" s="28">
        <v>0</v>
      </c>
      <c r="K17" s="29">
        <v>9.5</v>
      </c>
      <c r="L17" s="30">
        <f t="shared" si="0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37">
        <f t="shared" si="1"/>
        <v>7</v>
      </c>
      <c r="B18" s="32"/>
      <c r="C18" s="119" t="s">
        <v>735</v>
      </c>
      <c r="D18" s="120"/>
      <c r="E18" s="120"/>
      <c r="F18" s="121"/>
      <c r="G18" s="122" t="s">
        <v>198</v>
      </c>
      <c r="H18" s="26"/>
      <c r="I18" s="40">
        <v>4</v>
      </c>
      <c r="J18" s="28">
        <v>0</v>
      </c>
      <c r="K18" s="29">
        <v>9.5</v>
      </c>
      <c r="L18" s="30">
        <f t="shared" si="0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37">
        <f t="shared" si="1"/>
        <v>8</v>
      </c>
      <c r="B19" s="32"/>
      <c r="C19" s="119" t="s">
        <v>736</v>
      </c>
      <c r="D19" s="120"/>
      <c r="E19" s="120"/>
      <c r="F19" s="121"/>
      <c r="G19" s="122" t="s">
        <v>198</v>
      </c>
      <c r="H19" s="26"/>
      <c r="I19" s="40">
        <v>4</v>
      </c>
      <c r="J19" s="28">
        <v>0</v>
      </c>
      <c r="K19" s="29">
        <v>9.5</v>
      </c>
      <c r="L19" s="30">
        <f t="shared" si="0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37">
        <f t="shared" si="1"/>
        <v>9</v>
      </c>
      <c r="B20" s="32"/>
      <c r="C20" s="119" t="s">
        <v>737</v>
      </c>
      <c r="D20" s="120"/>
      <c r="E20" s="120"/>
      <c r="F20" s="121"/>
      <c r="G20" s="122" t="s">
        <v>198</v>
      </c>
      <c r="H20" s="26"/>
      <c r="I20" s="40">
        <v>4</v>
      </c>
      <c r="J20" s="28">
        <v>0</v>
      </c>
      <c r="K20" s="29">
        <v>9.5</v>
      </c>
      <c r="L20" s="30">
        <f t="shared" si="0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37">
        <f t="shared" si="1"/>
        <v>10</v>
      </c>
      <c r="B21" s="32"/>
      <c r="C21" s="119" t="s">
        <v>738</v>
      </c>
      <c r="D21" s="120"/>
      <c r="E21" s="120"/>
      <c r="F21" s="121"/>
      <c r="G21" s="122" t="s">
        <v>198</v>
      </c>
      <c r="H21" s="26"/>
      <c r="I21" s="40">
        <v>4</v>
      </c>
      <c r="J21" s="28">
        <v>0</v>
      </c>
      <c r="K21" s="29">
        <v>9.5</v>
      </c>
      <c r="L21" s="30">
        <f t="shared" si="0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37">
        <f t="shared" si="1"/>
        <v>11</v>
      </c>
      <c r="B22" s="32"/>
      <c r="C22" s="119" t="s">
        <v>739</v>
      </c>
      <c r="D22" s="120"/>
      <c r="E22" s="120"/>
      <c r="F22" s="121"/>
      <c r="G22" s="122" t="s">
        <v>198</v>
      </c>
      <c r="H22" s="26"/>
      <c r="I22" s="40">
        <v>4</v>
      </c>
      <c r="J22" s="28">
        <v>0</v>
      </c>
      <c r="K22" s="29">
        <v>9.5</v>
      </c>
      <c r="L22" s="30">
        <f t="shared" si="0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37">
        <f t="shared" si="1"/>
        <v>12</v>
      </c>
      <c r="B23" s="32"/>
      <c r="C23" s="119" t="s">
        <v>740</v>
      </c>
      <c r="D23" s="120"/>
      <c r="E23" s="120"/>
      <c r="F23" s="121"/>
      <c r="G23" s="122" t="s">
        <v>198</v>
      </c>
      <c r="H23" s="26"/>
      <c r="I23" s="40">
        <v>4</v>
      </c>
      <c r="J23" s="28">
        <v>0</v>
      </c>
      <c r="K23" s="29">
        <v>9.5</v>
      </c>
      <c r="L23" s="30">
        <f t="shared" si="0"/>
        <v>0</v>
      </c>
      <c r="M23" s="31">
        <f t="shared" si="2"/>
        <v>0</v>
      </c>
      <c r="N23" s="31">
        <f t="shared" si="3"/>
        <v>0</v>
      </c>
    </row>
    <row r="24" spans="1:14" ht="12.75" customHeight="1" x14ac:dyDescent="0.3">
      <c r="A24" s="41"/>
      <c r="B24" s="41"/>
      <c r="C24" s="92" t="s">
        <v>727</v>
      </c>
      <c r="D24" s="92"/>
      <c r="E24" s="92"/>
      <c r="F24" s="92"/>
      <c r="G24" s="42"/>
      <c r="H24" s="42"/>
      <c r="I24" s="42"/>
      <c r="J24" s="43"/>
      <c r="K24" s="42"/>
      <c r="L24" s="44"/>
      <c r="M24" s="45">
        <f>SUM(M12:M23)</f>
        <v>0</v>
      </c>
      <c r="N24" s="45">
        <f>SUM(N12:N23)</f>
        <v>0</v>
      </c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/>
      <c r="B29" s="4" t="s">
        <v>586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19</v>
      </c>
      <c r="B32" s="4"/>
      <c r="C32" s="4"/>
      <c r="D32" s="4"/>
      <c r="E32" s="4"/>
      <c r="F32" s="4"/>
      <c r="G32" s="4"/>
      <c r="H32" s="46" t="s">
        <v>20</v>
      </c>
      <c r="I32" s="4"/>
      <c r="J32" s="4"/>
      <c r="K32" s="4" t="s">
        <v>21</v>
      </c>
      <c r="L32" s="4"/>
      <c r="M32" s="4"/>
      <c r="N32" s="4"/>
    </row>
    <row r="35" spans="2:3" ht="12.75" customHeight="1" x14ac:dyDescent="0.3">
      <c r="B35" s="47"/>
      <c r="C35" s="47"/>
    </row>
    <row r="36" spans="2:3" ht="12.75" customHeight="1" x14ac:dyDescent="0.3">
      <c r="B36" s="47"/>
      <c r="C36" s="47"/>
    </row>
    <row r="37" spans="2:3" ht="12.75" customHeight="1" x14ac:dyDescent="0.3">
      <c r="B37" s="47"/>
      <c r="C37" s="47"/>
    </row>
    <row r="38" spans="2:3" ht="12.75" customHeight="1" x14ac:dyDescent="0.3">
      <c r="B38" s="47"/>
      <c r="C38" s="47"/>
    </row>
  </sheetData>
  <sheetProtection algorithmName="SHA-512" hashValue="+RNqXKjYaViRYtyYcUHdSg7quHcCcKbYW25Q2/glmo47rgkmvhM9SXvBZTN8Wgd07yNBmxUefj50FvA5i9z+/w==" saltValue="7v4yqXlj8hxAZTwEBqpvgw==" spinCount="100000" sheet="1" objects="1" scenarios="1"/>
  <protectedRanges>
    <protectedRange sqref="C32" name="Obseg3"/>
    <protectedRange sqref="C4:C5" name="Obseg2"/>
    <protectedRange sqref="C32" name="Range2"/>
  </protectedRanges>
  <mergeCells count="14">
    <mergeCell ref="C24:F24"/>
    <mergeCell ref="C23:F23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A6CA8-B412-45CF-9161-79935E5EB167}">
  <dimension ref="A1:N163"/>
  <sheetViews>
    <sheetView zoomScaleNormal="100" workbookViewId="0">
      <selection activeCell="J13" sqref="J13:J14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76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77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741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3">
      <c r="A12" s="24">
        <v>1</v>
      </c>
      <c r="B12" s="25"/>
      <c r="C12" s="102" t="s">
        <v>742</v>
      </c>
      <c r="D12" s="103" t="s">
        <v>742</v>
      </c>
      <c r="E12" s="103" t="s">
        <v>742</v>
      </c>
      <c r="F12" s="104" t="s">
        <v>742</v>
      </c>
      <c r="G12" s="122" t="s">
        <v>14</v>
      </c>
      <c r="H12" s="26"/>
      <c r="I12" s="40">
        <v>3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37">
        <f t="shared" ref="A13:A148" si="1">A12+1</f>
        <v>2</v>
      </c>
      <c r="B13" s="32"/>
      <c r="C13" s="102" t="s">
        <v>743</v>
      </c>
      <c r="D13" s="103" t="s">
        <v>743</v>
      </c>
      <c r="E13" s="103" t="s">
        <v>743</v>
      </c>
      <c r="F13" s="104" t="s">
        <v>743</v>
      </c>
      <c r="G13" s="122" t="s">
        <v>14</v>
      </c>
      <c r="H13" s="38"/>
      <c r="I13" s="40">
        <v>3</v>
      </c>
      <c r="J13" s="28">
        <v>0</v>
      </c>
      <c r="K13" s="29">
        <v>9.5</v>
      </c>
      <c r="L13" s="30">
        <f t="shared" ref="L13:L76" si="2">PRODUCT(J13,1.095)</f>
        <v>0</v>
      </c>
      <c r="M13" s="31">
        <f t="shared" ref="M13:M76" si="3">PRODUCT(I13,L13)</f>
        <v>0</v>
      </c>
      <c r="N13" s="31">
        <f t="shared" ref="N13:N76" si="4">PRODUCT(I13,J13)</f>
        <v>0</v>
      </c>
    </row>
    <row r="14" spans="1:14" ht="15" customHeight="1" x14ac:dyDescent="0.3">
      <c r="A14" s="37">
        <f t="shared" si="1"/>
        <v>3</v>
      </c>
      <c r="B14" s="32"/>
      <c r="C14" s="102" t="s">
        <v>744</v>
      </c>
      <c r="D14" s="103" t="s">
        <v>744</v>
      </c>
      <c r="E14" s="103" t="s">
        <v>744</v>
      </c>
      <c r="F14" s="104" t="s">
        <v>744</v>
      </c>
      <c r="G14" s="122" t="s">
        <v>198</v>
      </c>
      <c r="H14" s="38"/>
      <c r="I14" s="40">
        <v>3</v>
      </c>
      <c r="J14" s="28">
        <v>0</v>
      </c>
      <c r="K14" s="29">
        <v>9.5</v>
      </c>
      <c r="L14" s="30">
        <f t="shared" si="2"/>
        <v>0</v>
      </c>
      <c r="M14" s="31">
        <f t="shared" si="3"/>
        <v>0</v>
      </c>
      <c r="N14" s="31">
        <f t="shared" si="4"/>
        <v>0</v>
      </c>
    </row>
    <row r="15" spans="1:14" ht="15" customHeight="1" x14ac:dyDescent="0.3">
      <c r="A15" s="37">
        <f t="shared" si="1"/>
        <v>4</v>
      </c>
      <c r="B15" s="32"/>
      <c r="C15" s="102" t="s">
        <v>745</v>
      </c>
      <c r="D15" s="103" t="s">
        <v>745</v>
      </c>
      <c r="E15" s="103" t="s">
        <v>745</v>
      </c>
      <c r="F15" s="104" t="s">
        <v>745</v>
      </c>
      <c r="G15" s="122" t="s">
        <v>198</v>
      </c>
      <c r="H15" s="38"/>
      <c r="I15" s="40">
        <v>3</v>
      </c>
      <c r="J15" s="28">
        <v>0</v>
      </c>
      <c r="K15" s="29">
        <v>9.5</v>
      </c>
      <c r="L15" s="30">
        <f t="shared" si="2"/>
        <v>0</v>
      </c>
      <c r="M15" s="31">
        <f t="shared" si="3"/>
        <v>0</v>
      </c>
      <c r="N15" s="31">
        <f t="shared" si="4"/>
        <v>0</v>
      </c>
    </row>
    <row r="16" spans="1:14" ht="15" customHeight="1" x14ac:dyDescent="0.3">
      <c r="A16" s="37">
        <f t="shared" si="1"/>
        <v>5</v>
      </c>
      <c r="B16" s="32"/>
      <c r="C16" s="102" t="s">
        <v>746</v>
      </c>
      <c r="D16" s="103" t="s">
        <v>746</v>
      </c>
      <c r="E16" s="103" t="s">
        <v>746</v>
      </c>
      <c r="F16" s="104" t="s">
        <v>746</v>
      </c>
      <c r="G16" s="122" t="s">
        <v>198</v>
      </c>
      <c r="H16" s="38"/>
      <c r="I16" s="40">
        <v>3</v>
      </c>
      <c r="J16" s="28">
        <v>0</v>
      </c>
      <c r="K16" s="29">
        <v>9.5</v>
      </c>
      <c r="L16" s="30">
        <f t="shared" si="2"/>
        <v>0</v>
      </c>
      <c r="M16" s="31">
        <f t="shared" si="3"/>
        <v>0</v>
      </c>
      <c r="N16" s="31">
        <f t="shared" si="4"/>
        <v>0</v>
      </c>
    </row>
    <row r="17" spans="1:14" ht="15" customHeight="1" x14ac:dyDescent="0.3">
      <c r="A17" s="37">
        <f t="shared" si="1"/>
        <v>6</v>
      </c>
      <c r="B17" s="32"/>
      <c r="C17" s="102" t="s">
        <v>747</v>
      </c>
      <c r="D17" s="103" t="s">
        <v>747</v>
      </c>
      <c r="E17" s="103" t="s">
        <v>747</v>
      </c>
      <c r="F17" s="104" t="s">
        <v>747</v>
      </c>
      <c r="G17" s="122" t="s">
        <v>198</v>
      </c>
      <c r="H17" s="38"/>
      <c r="I17" s="40">
        <v>3</v>
      </c>
      <c r="J17" s="28">
        <v>0</v>
      </c>
      <c r="K17" s="29">
        <v>9.5</v>
      </c>
      <c r="L17" s="30">
        <f t="shared" si="2"/>
        <v>0</v>
      </c>
      <c r="M17" s="31">
        <f t="shared" si="3"/>
        <v>0</v>
      </c>
      <c r="N17" s="31">
        <f t="shared" si="4"/>
        <v>0</v>
      </c>
    </row>
    <row r="18" spans="1:14" ht="15" customHeight="1" x14ac:dyDescent="0.3">
      <c r="A18" s="37">
        <f t="shared" si="1"/>
        <v>7</v>
      </c>
      <c r="B18" s="32"/>
      <c r="C18" s="102" t="s">
        <v>748</v>
      </c>
      <c r="D18" s="103" t="s">
        <v>748</v>
      </c>
      <c r="E18" s="103" t="s">
        <v>748</v>
      </c>
      <c r="F18" s="104" t="s">
        <v>748</v>
      </c>
      <c r="G18" s="122" t="s">
        <v>14</v>
      </c>
      <c r="H18" s="38"/>
      <c r="I18" s="40">
        <v>5</v>
      </c>
      <c r="J18" s="28">
        <v>0</v>
      </c>
      <c r="K18" s="29">
        <v>9.5</v>
      </c>
      <c r="L18" s="30">
        <f t="shared" si="2"/>
        <v>0</v>
      </c>
      <c r="M18" s="31">
        <f t="shared" si="3"/>
        <v>0</v>
      </c>
      <c r="N18" s="31">
        <f t="shared" si="4"/>
        <v>0</v>
      </c>
    </row>
    <row r="19" spans="1:14" ht="15" customHeight="1" x14ac:dyDescent="0.3">
      <c r="A19" s="37">
        <f t="shared" si="1"/>
        <v>8</v>
      </c>
      <c r="B19" s="32"/>
      <c r="C19" s="102" t="s">
        <v>749</v>
      </c>
      <c r="D19" s="103" t="s">
        <v>750</v>
      </c>
      <c r="E19" s="103" t="s">
        <v>750</v>
      </c>
      <c r="F19" s="104" t="s">
        <v>750</v>
      </c>
      <c r="G19" s="122" t="s">
        <v>14</v>
      </c>
      <c r="H19" s="38"/>
      <c r="I19" s="40">
        <v>11</v>
      </c>
      <c r="J19" s="28">
        <v>0</v>
      </c>
      <c r="K19" s="29">
        <v>9.5</v>
      </c>
      <c r="L19" s="30">
        <f t="shared" si="2"/>
        <v>0</v>
      </c>
      <c r="M19" s="31">
        <f t="shared" si="3"/>
        <v>0</v>
      </c>
      <c r="N19" s="31">
        <f t="shared" si="4"/>
        <v>0</v>
      </c>
    </row>
    <row r="20" spans="1:14" ht="15" customHeight="1" x14ac:dyDescent="0.3">
      <c r="A20" s="37">
        <f t="shared" si="1"/>
        <v>9</v>
      </c>
      <c r="B20" s="32"/>
      <c r="C20" s="102" t="s">
        <v>751</v>
      </c>
      <c r="D20" s="103" t="s">
        <v>752</v>
      </c>
      <c r="E20" s="103" t="s">
        <v>752</v>
      </c>
      <c r="F20" s="104" t="s">
        <v>752</v>
      </c>
      <c r="G20" s="122" t="s">
        <v>14</v>
      </c>
      <c r="H20" s="38"/>
      <c r="I20" s="40">
        <v>12</v>
      </c>
      <c r="J20" s="28">
        <v>0</v>
      </c>
      <c r="K20" s="29">
        <v>9.5</v>
      </c>
      <c r="L20" s="30">
        <f t="shared" si="2"/>
        <v>0</v>
      </c>
      <c r="M20" s="31">
        <f t="shared" si="3"/>
        <v>0</v>
      </c>
      <c r="N20" s="31">
        <f t="shared" si="4"/>
        <v>0</v>
      </c>
    </row>
    <row r="21" spans="1:14" ht="15" customHeight="1" x14ac:dyDescent="0.3">
      <c r="A21" s="37">
        <f t="shared" si="1"/>
        <v>10</v>
      </c>
      <c r="B21" s="32"/>
      <c r="C21" s="102" t="s">
        <v>753</v>
      </c>
      <c r="D21" s="103" t="s">
        <v>754</v>
      </c>
      <c r="E21" s="103" t="s">
        <v>754</v>
      </c>
      <c r="F21" s="104" t="s">
        <v>754</v>
      </c>
      <c r="G21" s="122" t="s">
        <v>198</v>
      </c>
      <c r="H21" s="38"/>
      <c r="I21" s="40">
        <v>40</v>
      </c>
      <c r="J21" s="28">
        <v>0</v>
      </c>
      <c r="K21" s="29">
        <v>9.5</v>
      </c>
      <c r="L21" s="30">
        <f t="shared" si="2"/>
        <v>0</v>
      </c>
      <c r="M21" s="31">
        <f t="shared" si="3"/>
        <v>0</v>
      </c>
      <c r="N21" s="31">
        <f t="shared" si="4"/>
        <v>0</v>
      </c>
    </row>
    <row r="22" spans="1:14" ht="15" customHeight="1" x14ac:dyDescent="0.3">
      <c r="A22" s="37">
        <f t="shared" si="1"/>
        <v>11</v>
      </c>
      <c r="B22" s="32"/>
      <c r="C22" s="102" t="s">
        <v>755</v>
      </c>
      <c r="D22" s="103" t="s">
        <v>755</v>
      </c>
      <c r="E22" s="103" t="s">
        <v>755</v>
      </c>
      <c r="F22" s="104" t="s">
        <v>755</v>
      </c>
      <c r="G22" s="122" t="s">
        <v>14</v>
      </c>
      <c r="H22" s="38"/>
      <c r="I22" s="40">
        <v>31</v>
      </c>
      <c r="J22" s="28">
        <v>0</v>
      </c>
      <c r="K22" s="29">
        <v>9.5</v>
      </c>
      <c r="L22" s="30">
        <f t="shared" si="2"/>
        <v>0</v>
      </c>
      <c r="M22" s="31">
        <f t="shared" si="3"/>
        <v>0</v>
      </c>
      <c r="N22" s="31">
        <f t="shared" si="4"/>
        <v>0</v>
      </c>
    </row>
    <row r="23" spans="1:14" ht="15" customHeight="1" x14ac:dyDescent="0.3">
      <c r="A23" s="37">
        <f t="shared" si="1"/>
        <v>12</v>
      </c>
      <c r="B23" s="32"/>
      <c r="C23" s="102" t="s">
        <v>756</v>
      </c>
      <c r="D23" s="103" t="s">
        <v>757</v>
      </c>
      <c r="E23" s="103" t="s">
        <v>757</v>
      </c>
      <c r="F23" s="104" t="s">
        <v>757</v>
      </c>
      <c r="G23" s="122" t="s">
        <v>14</v>
      </c>
      <c r="H23" s="38"/>
      <c r="I23" s="40">
        <v>85</v>
      </c>
      <c r="J23" s="28">
        <v>0</v>
      </c>
      <c r="K23" s="29">
        <v>9.5</v>
      </c>
      <c r="L23" s="30">
        <f t="shared" si="2"/>
        <v>0</v>
      </c>
      <c r="M23" s="31">
        <f t="shared" si="3"/>
        <v>0</v>
      </c>
      <c r="N23" s="31">
        <f t="shared" si="4"/>
        <v>0</v>
      </c>
    </row>
    <row r="24" spans="1:14" ht="15" customHeight="1" x14ac:dyDescent="0.3">
      <c r="A24" s="37">
        <f t="shared" si="1"/>
        <v>13</v>
      </c>
      <c r="B24" s="32"/>
      <c r="C24" s="102" t="s">
        <v>758</v>
      </c>
      <c r="D24" s="103" t="s">
        <v>759</v>
      </c>
      <c r="E24" s="103" t="s">
        <v>759</v>
      </c>
      <c r="F24" s="104" t="s">
        <v>759</v>
      </c>
      <c r="G24" s="122" t="s">
        <v>14</v>
      </c>
      <c r="H24" s="38"/>
      <c r="I24" s="40">
        <v>6</v>
      </c>
      <c r="J24" s="28">
        <v>0</v>
      </c>
      <c r="K24" s="29">
        <v>9.5</v>
      </c>
      <c r="L24" s="30">
        <f t="shared" si="2"/>
        <v>0</v>
      </c>
      <c r="M24" s="31">
        <f t="shared" si="3"/>
        <v>0</v>
      </c>
      <c r="N24" s="31">
        <f t="shared" si="4"/>
        <v>0</v>
      </c>
    </row>
    <row r="25" spans="1:14" ht="15" customHeight="1" x14ac:dyDescent="0.3">
      <c r="A25" s="37">
        <f t="shared" si="1"/>
        <v>14</v>
      </c>
      <c r="B25" s="32"/>
      <c r="C25" s="102" t="s">
        <v>760</v>
      </c>
      <c r="D25" s="103" t="s">
        <v>761</v>
      </c>
      <c r="E25" s="103" t="s">
        <v>761</v>
      </c>
      <c r="F25" s="104" t="s">
        <v>761</v>
      </c>
      <c r="G25" s="122" t="s">
        <v>14</v>
      </c>
      <c r="H25" s="38"/>
      <c r="I25" s="40">
        <v>26</v>
      </c>
      <c r="J25" s="28">
        <v>0</v>
      </c>
      <c r="K25" s="29">
        <v>9.5</v>
      </c>
      <c r="L25" s="30">
        <f t="shared" si="2"/>
        <v>0</v>
      </c>
      <c r="M25" s="31">
        <f t="shared" si="3"/>
        <v>0</v>
      </c>
      <c r="N25" s="31">
        <f t="shared" si="4"/>
        <v>0</v>
      </c>
    </row>
    <row r="26" spans="1:14" ht="15" customHeight="1" x14ac:dyDescent="0.3">
      <c r="A26" s="37">
        <f t="shared" si="1"/>
        <v>15</v>
      </c>
      <c r="B26" s="32"/>
      <c r="C26" s="102" t="s">
        <v>762</v>
      </c>
      <c r="D26" s="103" t="s">
        <v>763</v>
      </c>
      <c r="E26" s="103" t="s">
        <v>763</v>
      </c>
      <c r="F26" s="104" t="s">
        <v>763</v>
      </c>
      <c r="G26" s="122" t="s">
        <v>198</v>
      </c>
      <c r="H26" s="38"/>
      <c r="I26" s="40">
        <v>10</v>
      </c>
      <c r="J26" s="28">
        <v>0</v>
      </c>
      <c r="K26" s="29">
        <v>9.5</v>
      </c>
      <c r="L26" s="30">
        <f t="shared" si="2"/>
        <v>0</v>
      </c>
      <c r="M26" s="31">
        <f t="shared" si="3"/>
        <v>0</v>
      </c>
      <c r="N26" s="31">
        <f t="shared" si="4"/>
        <v>0</v>
      </c>
    </row>
    <row r="27" spans="1:14" ht="15" customHeight="1" x14ac:dyDescent="0.3">
      <c r="A27" s="37">
        <f t="shared" si="1"/>
        <v>16</v>
      </c>
      <c r="B27" s="32"/>
      <c r="C27" s="102" t="s">
        <v>764</v>
      </c>
      <c r="D27" s="103" t="s">
        <v>764</v>
      </c>
      <c r="E27" s="103" t="s">
        <v>764</v>
      </c>
      <c r="F27" s="104" t="s">
        <v>764</v>
      </c>
      <c r="G27" s="122" t="s">
        <v>14</v>
      </c>
      <c r="H27" s="38"/>
      <c r="I27" s="40">
        <v>2</v>
      </c>
      <c r="J27" s="28">
        <v>0</v>
      </c>
      <c r="K27" s="29">
        <v>9.5</v>
      </c>
      <c r="L27" s="30">
        <f t="shared" si="2"/>
        <v>0</v>
      </c>
      <c r="M27" s="31">
        <f t="shared" si="3"/>
        <v>0</v>
      </c>
      <c r="N27" s="31">
        <f t="shared" si="4"/>
        <v>0</v>
      </c>
    </row>
    <row r="28" spans="1:14" ht="15" customHeight="1" x14ac:dyDescent="0.3">
      <c r="A28" s="37">
        <f t="shared" si="1"/>
        <v>17</v>
      </c>
      <c r="B28" s="32"/>
      <c r="C28" s="102" t="s">
        <v>765</v>
      </c>
      <c r="D28" s="103" t="s">
        <v>765</v>
      </c>
      <c r="E28" s="103" t="s">
        <v>765</v>
      </c>
      <c r="F28" s="104" t="s">
        <v>765</v>
      </c>
      <c r="G28" s="122" t="s">
        <v>14</v>
      </c>
      <c r="H28" s="38"/>
      <c r="I28" s="40">
        <v>2</v>
      </c>
      <c r="J28" s="28">
        <v>0</v>
      </c>
      <c r="K28" s="29">
        <v>9.5</v>
      </c>
      <c r="L28" s="30">
        <f t="shared" si="2"/>
        <v>0</v>
      </c>
      <c r="M28" s="31">
        <f t="shared" si="3"/>
        <v>0</v>
      </c>
      <c r="N28" s="31">
        <f t="shared" si="4"/>
        <v>0</v>
      </c>
    </row>
    <row r="29" spans="1:14" ht="15" customHeight="1" x14ac:dyDescent="0.3">
      <c r="A29" s="37">
        <f t="shared" si="1"/>
        <v>18</v>
      </c>
      <c r="B29" s="32"/>
      <c r="C29" s="102" t="s">
        <v>766</v>
      </c>
      <c r="D29" s="103" t="s">
        <v>767</v>
      </c>
      <c r="E29" s="103" t="s">
        <v>767</v>
      </c>
      <c r="F29" s="104" t="s">
        <v>767</v>
      </c>
      <c r="G29" s="122" t="s">
        <v>14</v>
      </c>
      <c r="H29" s="38"/>
      <c r="I29" s="40">
        <v>20</v>
      </c>
      <c r="J29" s="28">
        <v>0</v>
      </c>
      <c r="K29" s="29">
        <v>9.5</v>
      </c>
      <c r="L29" s="30">
        <f t="shared" si="2"/>
        <v>0</v>
      </c>
      <c r="M29" s="31">
        <f t="shared" si="3"/>
        <v>0</v>
      </c>
      <c r="N29" s="31">
        <f t="shared" si="4"/>
        <v>0</v>
      </c>
    </row>
    <row r="30" spans="1:14" ht="15" customHeight="1" x14ac:dyDescent="0.3">
      <c r="A30" s="37">
        <f t="shared" si="1"/>
        <v>19</v>
      </c>
      <c r="B30" s="32"/>
      <c r="C30" s="102" t="s">
        <v>768</v>
      </c>
      <c r="D30" s="103" t="s">
        <v>768</v>
      </c>
      <c r="E30" s="103" t="s">
        <v>768</v>
      </c>
      <c r="F30" s="104" t="s">
        <v>768</v>
      </c>
      <c r="G30" s="122" t="s">
        <v>198</v>
      </c>
      <c r="H30" s="38"/>
      <c r="I30" s="40">
        <v>10</v>
      </c>
      <c r="J30" s="28">
        <v>0</v>
      </c>
      <c r="K30" s="29">
        <v>9.5</v>
      </c>
      <c r="L30" s="30">
        <f t="shared" si="2"/>
        <v>0</v>
      </c>
      <c r="M30" s="31">
        <f t="shared" si="3"/>
        <v>0</v>
      </c>
      <c r="N30" s="31">
        <f t="shared" si="4"/>
        <v>0</v>
      </c>
    </row>
    <row r="31" spans="1:14" ht="15" customHeight="1" x14ac:dyDescent="0.3">
      <c r="A31" s="37">
        <f t="shared" si="1"/>
        <v>20</v>
      </c>
      <c r="B31" s="32"/>
      <c r="C31" s="102" t="s">
        <v>769</v>
      </c>
      <c r="D31" s="103" t="s">
        <v>769</v>
      </c>
      <c r="E31" s="103" t="s">
        <v>769</v>
      </c>
      <c r="F31" s="104" t="s">
        <v>769</v>
      </c>
      <c r="G31" s="122" t="s">
        <v>198</v>
      </c>
      <c r="H31" s="38"/>
      <c r="I31" s="40">
        <v>80</v>
      </c>
      <c r="J31" s="28">
        <v>0</v>
      </c>
      <c r="K31" s="29">
        <v>9.5</v>
      </c>
      <c r="L31" s="30">
        <f t="shared" si="2"/>
        <v>0</v>
      </c>
      <c r="M31" s="31">
        <f t="shared" si="3"/>
        <v>0</v>
      </c>
      <c r="N31" s="31">
        <f t="shared" si="4"/>
        <v>0</v>
      </c>
    </row>
    <row r="32" spans="1:14" ht="15" customHeight="1" x14ac:dyDescent="0.3">
      <c r="A32" s="37">
        <f t="shared" si="1"/>
        <v>21</v>
      </c>
      <c r="B32" s="32"/>
      <c r="C32" s="102" t="s">
        <v>770</v>
      </c>
      <c r="D32" s="103" t="s">
        <v>770</v>
      </c>
      <c r="E32" s="103" t="s">
        <v>770</v>
      </c>
      <c r="F32" s="104" t="s">
        <v>770</v>
      </c>
      <c r="G32" s="122" t="s">
        <v>304</v>
      </c>
      <c r="H32" s="38"/>
      <c r="I32" s="40">
        <v>5</v>
      </c>
      <c r="J32" s="28">
        <v>0</v>
      </c>
      <c r="K32" s="29">
        <v>9.5</v>
      </c>
      <c r="L32" s="30">
        <f t="shared" si="2"/>
        <v>0</v>
      </c>
      <c r="M32" s="31">
        <f t="shared" si="3"/>
        <v>0</v>
      </c>
      <c r="N32" s="31">
        <f t="shared" si="4"/>
        <v>0</v>
      </c>
    </row>
    <row r="33" spans="1:14" ht="15" customHeight="1" x14ac:dyDescent="0.3">
      <c r="A33" s="37">
        <f t="shared" si="1"/>
        <v>22</v>
      </c>
      <c r="B33" s="32"/>
      <c r="C33" s="102" t="s">
        <v>771</v>
      </c>
      <c r="D33" s="103" t="s">
        <v>771</v>
      </c>
      <c r="E33" s="103" t="s">
        <v>771</v>
      </c>
      <c r="F33" s="104" t="s">
        <v>771</v>
      </c>
      <c r="G33" s="122" t="s">
        <v>304</v>
      </c>
      <c r="H33" s="38"/>
      <c r="I33" s="40">
        <v>160</v>
      </c>
      <c r="J33" s="28">
        <v>0</v>
      </c>
      <c r="K33" s="29">
        <v>9.5</v>
      </c>
      <c r="L33" s="30">
        <f t="shared" si="2"/>
        <v>0</v>
      </c>
      <c r="M33" s="31">
        <f t="shared" si="3"/>
        <v>0</v>
      </c>
      <c r="N33" s="31">
        <f t="shared" si="4"/>
        <v>0</v>
      </c>
    </row>
    <row r="34" spans="1:14" ht="15" customHeight="1" x14ac:dyDescent="0.3">
      <c r="A34" s="37">
        <f t="shared" si="1"/>
        <v>23</v>
      </c>
      <c r="B34" s="32"/>
      <c r="C34" s="102" t="s">
        <v>772</v>
      </c>
      <c r="D34" s="103" t="s">
        <v>772</v>
      </c>
      <c r="E34" s="103" t="s">
        <v>772</v>
      </c>
      <c r="F34" s="104" t="s">
        <v>772</v>
      </c>
      <c r="G34" s="122" t="s">
        <v>304</v>
      </c>
      <c r="H34" s="38"/>
      <c r="I34" s="136">
        <v>3</v>
      </c>
      <c r="J34" s="28">
        <v>0</v>
      </c>
      <c r="K34" s="29">
        <v>9.5</v>
      </c>
      <c r="L34" s="30">
        <f t="shared" si="2"/>
        <v>0</v>
      </c>
      <c r="M34" s="31">
        <f t="shared" si="3"/>
        <v>0</v>
      </c>
      <c r="N34" s="31">
        <f t="shared" si="4"/>
        <v>0</v>
      </c>
    </row>
    <row r="35" spans="1:14" ht="15" customHeight="1" x14ac:dyDescent="0.3">
      <c r="A35" s="37">
        <f t="shared" si="1"/>
        <v>24</v>
      </c>
      <c r="B35" s="32"/>
      <c r="C35" s="102" t="s">
        <v>773</v>
      </c>
      <c r="D35" s="103" t="s">
        <v>773</v>
      </c>
      <c r="E35" s="103" t="s">
        <v>773</v>
      </c>
      <c r="F35" s="104" t="s">
        <v>773</v>
      </c>
      <c r="G35" s="122" t="s">
        <v>916</v>
      </c>
      <c r="H35" s="38"/>
      <c r="I35" s="136">
        <v>18</v>
      </c>
      <c r="J35" s="28">
        <v>0</v>
      </c>
      <c r="K35" s="29">
        <v>9.5</v>
      </c>
      <c r="L35" s="30">
        <f t="shared" si="2"/>
        <v>0</v>
      </c>
      <c r="M35" s="31">
        <f t="shared" si="3"/>
        <v>0</v>
      </c>
      <c r="N35" s="31">
        <f t="shared" si="4"/>
        <v>0</v>
      </c>
    </row>
    <row r="36" spans="1:14" ht="15" customHeight="1" x14ac:dyDescent="0.3">
      <c r="A36" s="37">
        <f t="shared" si="1"/>
        <v>25</v>
      </c>
      <c r="B36" s="32"/>
      <c r="C36" s="102" t="s">
        <v>774</v>
      </c>
      <c r="D36" s="103" t="s">
        <v>774</v>
      </c>
      <c r="E36" s="103" t="s">
        <v>774</v>
      </c>
      <c r="F36" s="104" t="s">
        <v>774</v>
      </c>
      <c r="G36" s="122" t="s">
        <v>14</v>
      </c>
      <c r="H36" s="38"/>
      <c r="I36" s="136">
        <v>100</v>
      </c>
      <c r="J36" s="28">
        <v>0</v>
      </c>
      <c r="K36" s="29">
        <v>9.5</v>
      </c>
      <c r="L36" s="30">
        <f t="shared" si="2"/>
        <v>0</v>
      </c>
      <c r="M36" s="31">
        <f t="shared" si="3"/>
        <v>0</v>
      </c>
      <c r="N36" s="31">
        <f t="shared" si="4"/>
        <v>0</v>
      </c>
    </row>
    <row r="37" spans="1:14" ht="15" customHeight="1" x14ac:dyDescent="0.3">
      <c r="A37" s="37">
        <f t="shared" si="1"/>
        <v>26</v>
      </c>
      <c r="B37" s="32"/>
      <c r="C37" s="102" t="s">
        <v>775</v>
      </c>
      <c r="D37" s="103" t="s">
        <v>775</v>
      </c>
      <c r="E37" s="103" t="s">
        <v>775</v>
      </c>
      <c r="F37" s="104" t="s">
        <v>775</v>
      </c>
      <c r="G37" s="122" t="s">
        <v>198</v>
      </c>
      <c r="H37" s="38"/>
      <c r="I37" s="40">
        <v>60</v>
      </c>
      <c r="J37" s="28">
        <v>0</v>
      </c>
      <c r="K37" s="29">
        <v>9.5</v>
      </c>
      <c r="L37" s="30">
        <f t="shared" si="2"/>
        <v>0</v>
      </c>
      <c r="M37" s="31">
        <f t="shared" si="3"/>
        <v>0</v>
      </c>
      <c r="N37" s="31">
        <f t="shared" si="4"/>
        <v>0</v>
      </c>
    </row>
    <row r="38" spans="1:14" ht="15" customHeight="1" x14ac:dyDescent="0.3">
      <c r="A38" s="37">
        <f t="shared" si="1"/>
        <v>27</v>
      </c>
      <c r="B38" s="32"/>
      <c r="C38" s="102" t="s">
        <v>776</v>
      </c>
      <c r="D38" s="103" t="s">
        <v>776</v>
      </c>
      <c r="E38" s="103" t="s">
        <v>776</v>
      </c>
      <c r="F38" s="104" t="s">
        <v>776</v>
      </c>
      <c r="G38" s="122" t="s">
        <v>198</v>
      </c>
      <c r="H38" s="38"/>
      <c r="I38" s="40">
        <v>10</v>
      </c>
      <c r="J38" s="28">
        <v>0</v>
      </c>
      <c r="K38" s="29">
        <v>9.5</v>
      </c>
      <c r="L38" s="30">
        <f t="shared" si="2"/>
        <v>0</v>
      </c>
      <c r="M38" s="31">
        <f t="shared" si="3"/>
        <v>0</v>
      </c>
      <c r="N38" s="31">
        <f t="shared" si="4"/>
        <v>0</v>
      </c>
    </row>
    <row r="39" spans="1:14" ht="15" customHeight="1" x14ac:dyDescent="0.3">
      <c r="A39" s="37">
        <f t="shared" si="1"/>
        <v>28</v>
      </c>
      <c r="B39" s="32"/>
      <c r="C39" s="102" t="s">
        <v>777</v>
      </c>
      <c r="D39" s="103" t="s">
        <v>778</v>
      </c>
      <c r="E39" s="103" t="s">
        <v>778</v>
      </c>
      <c r="F39" s="104" t="s">
        <v>778</v>
      </c>
      <c r="G39" s="122" t="s">
        <v>198</v>
      </c>
      <c r="H39" s="38"/>
      <c r="I39" s="40">
        <v>50</v>
      </c>
      <c r="J39" s="28">
        <v>0</v>
      </c>
      <c r="K39" s="29">
        <v>9.5</v>
      </c>
      <c r="L39" s="30">
        <f t="shared" si="2"/>
        <v>0</v>
      </c>
      <c r="M39" s="31">
        <f t="shared" si="3"/>
        <v>0</v>
      </c>
      <c r="N39" s="31">
        <f t="shared" si="4"/>
        <v>0</v>
      </c>
    </row>
    <row r="40" spans="1:14" ht="15" customHeight="1" x14ac:dyDescent="0.3">
      <c r="A40" s="37">
        <f t="shared" si="1"/>
        <v>29</v>
      </c>
      <c r="B40" s="32"/>
      <c r="C40" s="102" t="s">
        <v>779</v>
      </c>
      <c r="D40" s="103" t="s">
        <v>779</v>
      </c>
      <c r="E40" s="103" t="s">
        <v>779</v>
      </c>
      <c r="F40" s="104" t="s">
        <v>779</v>
      </c>
      <c r="G40" s="122" t="s">
        <v>304</v>
      </c>
      <c r="H40" s="38"/>
      <c r="I40" s="40">
        <v>70</v>
      </c>
      <c r="J40" s="28">
        <v>0</v>
      </c>
      <c r="K40" s="29">
        <v>9.5</v>
      </c>
      <c r="L40" s="30">
        <f t="shared" si="2"/>
        <v>0</v>
      </c>
      <c r="M40" s="31">
        <f t="shared" si="3"/>
        <v>0</v>
      </c>
      <c r="N40" s="31">
        <f t="shared" si="4"/>
        <v>0</v>
      </c>
    </row>
    <row r="41" spans="1:14" ht="15" customHeight="1" x14ac:dyDescent="0.3">
      <c r="A41" s="37">
        <f t="shared" si="1"/>
        <v>30</v>
      </c>
      <c r="B41" s="32"/>
      <c r="C41" s="102" t="s">
        <v>780</v>
      </c>
      <c r="D41" s="103" t="s">
        <v>781</v>
      </c>
      <c r="E41" s="103" t="s">
        <v>781</v>
      </c>
      <c r="F41" s="104" t="s">
        <v>781</v>
      </c>
      <c r="G41" s="122" t="s">
        <v>304</v>
      </c>
      <c r="H41" s="38"/>
      <c r="I41" s="40">
        <v>110</v>
      </c>
      <c r="J41" s="28">
        <v>0</v>
      </c>
      <c r="K41" s="29">
        <v>9.5</v>
      </c>
      <c r="L41" s="30">
        <f t="shared" si="2"/>
        <v>0</v>
      </c>
      <c r="M41" s="31">
        <f t="shared" si="3"/>
        <v>0</v>
      </c>
      <c r="N41" s="31">
        <f t="shared" si="4"/>
        <v>0</v>
      </c>
    </row>
    <row r="42" spans="1:14" ht="15" customHeight="1" x14ac:dyDescent="0.3">
      <c r="A42" s="37">
        <f t="shared" si="1"/>
        <v>31</v>
      </c>
      <c r="B42" s="32"/>
      <c r="C42" s="102" t="s">
        <v>782</v>
      </c>
      <c r="D42" s="103" t="s">
        <v>782</v>
      </c>
      <c r="E42" s="103" t="s">
        <v>782</v>
      </c>
      <c r="F42" s="104" t="s">
        <v>782</v>
      </c>
      <c r="G42" s="122" t="s">
        <v>304</v>
      </c>
      <c r="H42" s="38"/>
      <c r="I42" s="40">
        <v>20</v>
      </c>
      <c r="J42" s="28">
        <v>0</v>
      </c>
      <c r="K42" s="29">
        <v>9.5</v>
      </c>
      <c r="L42" s="30">
        <f t="shared" si="2"/>
        <v>0</v>
      </c>
      <c r="M42" s="31">
        <f t="shared" si="3"/>
        <v>0</v>
      </c>
      <c r="N42" s="31">
        <f t="shared" si="4"/>
        <v>0</v>
      </c>
    </row>
    <row r="43" spans="1:14" ht="15" customHeight="1" x14ac:dyDescent="0.3">
      <c r="A43" s="37">
        <f t="shared" si="1"/>
        <v>32</v>
      </c>
      <c r="B43" s="32"/>
      <c r="C43" s="102" t="s">
        <v>783</v>
      </c>
      <c r="D43" s="103" t="s">
        <v>784</v>
      </c>
      <c r="E43" s="103" t="s">
        <v>784</v>
      </c>
      <c r="F43" s="104" t="s">
        <v>784</v>
      </c>
      <c r="G43" s="122" t="s">
        <v>304</v>
      </c>
      <c r="H43" s="38"/>
      <c r="I43" s="40">
        <v>20</v>
      </c>
      <c r="J43" s="28">
        <v>0</v>
      </c>
      <c r="K43" s="29">
        <v>9.5</v>
      </c>
      <c r="L43" s="30">
        <f t="shared" si="2"/>
        <v>0</v>
      </c>
      <c r="M43" s="31">
        <f t="shared" si="3"/>
        <v>0</v>
      </c>
      <c r="N43" s="31">
        <f t="shared" si="4"/>
        <v>0</v>
      </c>
    </row>
    <row r="44" spans="1:14" ht="15" customHeight="1" x14ac:dyDescent="0.3">
      <c r="A44" s="37">
        <f t="shared" si="1"/>
        <v>33</v>
      </c>
      <c r="B44" s="32"/>
      <c r="C44" s="102" t="s">
        <v>785</v>
      </c>
      <c r="D44" s="103" t="s">
        <v>786</v>
      </c>
      <c r="E44" s="103" t="s">
        <v>786</v>
      </c>
      <c r="F44" s="104" t="s">
        <v>786</v>
      </c>
      <c r="G44" s="122" t="s">
        <v>304</v>
      </c>
      <c r="H44" s="38"/>
      <c r="I44" s="40">
        <v>35</v>
      </c>
      <c r="J44" s="28">
        <v>0</v>
      </c>
      <c r="K44" s="29">
        <v>9.5</v>
      </c>
      <c r="L44" s="30">
        <f t="shared" si="2"/>
        <v>0</v>
      </c>
      <c r="M44" s="31">
        <f t="shared" si="3"/>
        <v>0</v>
      </c>
      <c r="N44" s="31">
        <f t="shared" si="4"/>
        <v>0</v>
      </c>
    </row>
    <row r="45" spans="1:14" ht="15" customHeight="1" x14ac:dyDescent="0.3">
      <c r="A45" s="37">
        <f t="shared" si="1"/>
        <v>34</v>
      </c>
      <c r="B45" s="32"/>
      <c r="C45" s="102" t="s">
        <v>787</v>
      </c>
      <c r="D45" s="103" t="s">
        <v>788</v>
      </c>
      <c r="E45" s="103" t="s">
        <v>788</v>
      </c>
      <c r="F45" s="104" t="s">
        <v>788</v>
      </c>
      <c r="G45" s="122" t="s">
        <v>304</v>
      </c>
      <c r="H45" s="38"/>
      <c r="I45" s="40">
        <v>470</v>
      </c>
      <c r="J45" s="28">
        <v>0</v>
      </c>
      <c r="K45" s="29">
        <v>9.5</v>
      </c>
      <c r="L45" s="30">
        <f t="shared" si="2"/>
        <v>0</v>
      </c>
      <c r="M45" s="31">
        <f t="shared" si="3"/>
        <v>0</v>
      </c>
      <c r="N45" s="31">
        <f t="shared" si="4"/>
        <v>0</v>
      </c>
    </row>
    <row r="46" spans="1:14" ht="15" customHeight="1" x14ac:dyDescent="0.3">
      <c r="A46" s="37">
        <f t="shared" si="1"/>
        <v>35</v>
      </c>
      <c r="B46" s="32"/>
      <c r="C46" s="102" t="s">
        <v>789</v>
      </c>
      <c r="D46" s="103" t="s">
        <v>789</v>
      </c>
      <c r="E46" s="103" t="s">
        <v>789</v>
      </c>
      <c r="F46" s="104" t="s">
        <v>789</v>
      </c>
      <c r="G46" s="122" t="s">
        <v>304</v>
      </c>
      <c r="H46" s="38"/>
      <c r="I46" s="40">
        <v>12</v>
      </c>
      <c r="J46" s="28">
        <v>0</v>
      </c>
      <c r="K46" s="29">
        <v>9.5</v>
      </c>
      <c r="L46" s="30">
        <f t="shared" si="2"/>
        <v>0</v>
      </c>
      <c r="M46" s="31">
        <f t="shared" si="3"/>
        <v>0</v>
      </c>
      <c r="N46" s="31">
        <f t="shared" si="4"/>
        <v>0</v>
      </c>
    </row>
    <row r="47" spans="1:14" ht="15" customHeight="1" x14ac:dyDescent="0.3">
      <c r="A47" s="37">
        <f t="shared" si="1"/>
        <v>36</v>
      </c>
      <c r="B47" s="32"/>
      <c r="C47" s="102" t="s">
        <v>790</v>
      </c>
      <c r="D47" s="103" t="s">
        <v>790</v>
      </c>
      <c r="E47" s="103" t="s">
        <v>790</v>
      </c>
      <c r="F47" s="104" t="s">
        <v>790</v>
      </c>
      <c r="G47" s="122" t="s">
        <v>304</v>
      </c>
      <c r="H47" s="38"/>
      <c r="I47" s="40">
        <v>340</v>
      </c>
      <c r="J47" s="28">
        <v>0</v>
      </c>
      <c r="K47" s="29">
        <v>9.5</v>
      </c>
      <c r="L47" s="30">
        <f t="shared" si="2"/>
        <v>0</v>
      </c>
      <c r="M47" s="31">
        <f t="shared" si="3"/>
        <v>0</v>
      </c>
      <c r="N47" s="31">
        <f t="shared" si="4"/>
        <v>0</v>
      </c>
    </row>
    <row r="48" spans="1:14" ht="15" customHeight="1" x14ac:dyDescent="0.3">
      <c r="A48" s="37">
        <f t="shared" si="1"/>
        <v>37</v>
      </c>
      <c r="B48" s="32"/>
      <c r="C48" s="102" t="s">
        <v>791</v>
      </c>
      <c r="D48" s="103" t="s">
        <v>791</v>
      </c>
      <c r="E48" s="103" t="s">
        <v>791</v>
      </c>
      <c r="F48" s="104" t="s">
        <v>791</v>
      </c>
      <c r="G48" s="122" t="s">
        <v>304</v>
      </c>
      <c r="H48" s="38"/>
      <c r="I48" s="40">
        <v>30</v>
      </c>
      <c r="J48" s="28">
        <v>0</v>
      </c>
      <c r="K48" s="29">
        <v>9.5</v>
      </c>
      <c r="L48" s="30">
        <f t="shared" si="2"/>
        <v>0</v>
      </c>
      <c r="M48" s="31">
        <f t="shared" si="3"/>
        <v>0</v>
      </c>
      <c r="N48" s="31">
        <f t="shared" si="4"/>
        <v>0</v>
      </c>
    </row>
    <row r="49" spans="1:14" ht="15" customHeight="1" x14ac:dyDescent="0.3">
      <c r="A49" s="37">
        <f t="shared" si="1"/>
        <v>38</v>
      </c>
      <c r="B49" s="32"/>
      <c r="C49" s="102" t="s">
        <v>792</v>
      </c>
      <c r="D49" s="103" t="s">
        <v>793</v>
      </c>
      <c r="E49" s="103" t="s">
        <v>793</v>
      </c>
      <c r="F49" s="104" t="s">
        <v>793</v>
      </c>
      <c r="G49" s="122" t="s">
        <v>198</v>
      </c>
      <c r="H49" s="38"/>
      <c r="I49" s="40">
        <v>830</v>
      </c>
      <c r="J49" s="28">
        <v>0</v>
      </c>
      <c r="K49" s="29">
        <v>9.5</v>
      </c>
      <c r="L49" s="30">
        <f t="shared" si="2"/>
        <v>0</v>
      </c>
      <c r="M49" s="31">
        <f t="shared" si="3"/>
        <v>0</v>
      </c>
      <c r="N49" s="31">
        <f t="shared" si="4"/>
        <v>0</v>
      </c>
    </row>
    <row r="50" spans="1:14" ht="15" customHeight="1" x14ac:dyDescent="0.3">
      <c r="A50" s="37">
        <f t="shared" si="1"/>
        <v>39</v>
      </c>
      <c r="B50" s="32"/>
      <c r="C50" s="102" t="s">
        <v>794</v>
      </c>
      <c r="D50" s="103" t="s">
        <v>795</v>
      </c>
      <c r="E50" s="103" t="s">
        <v>795</v>
      </c>
      <c r="F50" s="104" t="s">
        <v>795</v>
      </c>
      <c r="G50" s="122" t="s">
        <v>198</v>
      </c>
      <c r="H50" s="38"/>
      <c r="I50" s="40">
        <v>470</v>
      </c>
      <c r="J50" s="28">
        <v>0</v>
      </c>
      <c r="K50" s="29">
        <v>9.5</v>
      </c>
      <c r="L50" s="30">
        <f t="shared" si="2"/>
        <v>0</v>
      </c>
      <c r="M50" s="31">
        <f t="shared" si="3"/>
        <v>0</v>
      </c>
      <c r="N50" s="31">
        <f t="shared" si="4"/>
        <v>0</v>
      </c>
    </row>
    <row r="51" spans="1:14" ht="15" customHeight="1" x14ac:dyDescent="0.3">
      <c r="A51" s="37">
        <f t="shared" si="1"/>
        <v>40</v>
      </c>
      <c r="B51" s="32"/>
      <c r="C51" s="102" t="s">
        <v>796</v>
      </c>
      <c r="D51" s="103" t="s">
        <v>796</v>
      </c>
      <c r="E51" s="103" t="s">
        <v>796</v>
      </c>
      <c r="F51" s="104" t="s">
        <v>796</v>
      </c>
      <c r="G51" s="122" t="s">
        <v>198</v>
      </c>
      <c r="H51" s="38"/>
      <c r="I51" s="40">
        <v>780</v>
      </c>
      <c r="J51" s="28">
        <v>0</v>
      </c>
      <c r="K51" s="29">
        <v>9.5</v>
      </c>
      <c r="L51" s="30">
        <f t="shared" si="2"/>
        <v>0</v>
      </c>
      <c r="M51" s="31">
        <f t="shared" si="3"/>
        <v>0</v>
      </c>
      <c r="N51" s="31">
        <f t="shared" si="4"/>
        <v>0</v>
      </c>
    </row>
    <row r="52" spans="1:14" ht="15" customHeight="1" x14ac:dyDescent="0.3">
      <c r="A52" s="37">
        <f t="shared" si="1"/>
        <v>41</v>
      </c>
      <c r="B52" s="32"/>
      <c r="C52" s="102" t="s">
        <v>797</v>
      </c>
      <c r="D52" s="103" t="s">
        <v>797</v>
      </c>
      <c r="E52" s="103" t="s">
        <v>797</v>
      </c>
      <c r="F52" s="104" t="s">
        <v>797</v>
      </c>
      <c r="G52" s="122" t="s">
        <v>198</v>
      </c>
      <c r="H52" s="38"/>
      <c r="I52" s="40">
        <v>250</v>
      </c>
      <c r="J52" s="28">
        <v>0</v>
      </c>
      <c r="K52" s="29">
        <v>9.5</v>
      </c>
      <c r="L52" s="30">
        <f t="shared" si="2"/>
        <v>0</v>
      </c>
      <c r="M52" s="31">
        <f t="shared" si="3"/>
        <v>0</v>
      </c>
      <c r="N52" s="31">
        <f t="shared" si="4"/>
        <v>0</v>
      </c>
    </row>
    <row r="53" spans="1:14" ht="15" customHeight="1" x14ac:dyDescent="0.3">
      <c r="A53" s="37">
        <f t="shared" si="1"/>
        <v>42</v>
      </c>
      <c r="B53" s="32"/>
      <c r="C53" s="102" t="s">
        <v>798</v>
      </c>
      <c r="D53" s="103" t="s">
        <v>798</v>
      </c>
      <c r="E53" s="103" t="s">
        <v>798</v>
      </c>
      <c r="F53" s="104" t="s">
        <v>798</v>
      </c>
      <c r="G53" s="122" t="s">
        <v>198</v>
      </c>
      <c r="H53" s="38"/>
      <c r="I53" s="40">
        <v>250</v>
      </c>
      <c r="J53" s="28">
        <v>0</v>
      </c>
      <c r="K53" s="29">
        <v>9.5</v>
      </c>
      <c r="L53" s="30">
        <f t="shared" si="2"/>
        <v>0</v>
      </c>
      <c r="M53" s="31">
        <f t="shared" si="3"/>
        <v>0</v>
      </c>
      <c r="N53" s="31">
        <f t="shared" si="4"/>
        <v>0</v>
      </c>
    </row>
    <row r="54" spans="1:14" ht="15" customHeight="1" x14ac:dyDescent="0.3">
      <c r="A54" s="37">
        <f t="shared" si="1"/>
        <v>43</v>
      </c>
      <c r="B54" s="32"/>
      <c r="C54" s="102" t="s">
        <v>799</v>
      </c>
      <c r="D54" s="103" t="s">
        <v>799</v>
      </c>
      <c r="E54" s="103" t="s">
        <v>799</v>
      </c>
      <c r="F54" s="104" t="s">
        <v>799</v>
      </c>
      <c r="G54" s="122" t="s">
        <v>198</v>
      </c>
      <c r="H54" s="38"/>
      <c r="I54" s="40">
        <v>250</v>
      </c>
      <c r="J54" s="28">
        <v>0</v>
      </c>
      <c r="K54" s="29">
        <v>9.5</v>
      </c>
      <c r="L54" s="30">
        <f t="shared" si="2"/>
        <v>0</v>
      </c>
      <c r="M54" s="31">
        <f t="shared" si="3"/>
        <v>0</v>
      </c>
      <c r="N54" s="31">
        <f t="shared" si="4"/>
        <v>0</v>
      </c>
    </row>
    <row r="55" spans="1:14" ht="15" customHeight="1" x14ac:dyDescent="0.3">
      <c r="A55" s="37">
        <f t="shared" si="1"/>
        <v>44</v>
      </c>
      <c r="B55" s="32"/>
      <c r="C55" s="102" t="s">
        <v>800</v>
      </c>
      <c r="D55" s="103" t="s">
        <v>800</v>
      </c>
      <c r="E55" s="103" t="s">
        <v>800</v>
      </c>
      <c r="F55" s="104" t="s">
        <v>800</v>
      </c>
      <c r="G55" s="122" t="s">
        <v>198</v>
      </c>
      <c r="H55" s="38"/>
      <c r="I55" s="40">
        <v>250</v>
      </c>
      <c r="J55" s="28">
        <v>0</v>
      </c>
      <c r="K55" s="29">
        <v>9.5</v>
      </c>
      <c r="L55" s="30">
        <f t="shared" si="2"/>
        <v>0</v>
      </c>
      <c r="M55" s="31">
        <f t="shared" si="3"/>
        <v>0</v>
      </c>
      <c r="N55" s="31">
        <f t="shared" si="4"/>
        <v>0</v>
      </c>
    </row>
    <row r="56" spans="1:14" ht="15" customHeight="1" x14ac:dyDescent="0.3">
      <c r="A56" s="37">
        <f t="shared" si="1"/>
        <v>45</v>
      </c>
      <c r="B56" s="32"/>
      <c r="C56" s="102" t="s">
        <v>801</v>
      </c>
      <c r="D56" s="103" t="s">
        <v>801</v>
      </c>
      <c r="E56" s="103" t="s">
        <v>801</v>
      </c>
      <c r="F56" s="104" t="s">
        <v>801</v>
      </c>
      <c r="G56" s="122" t="s">
        <v>198</v>
      </c>
      <c r="H56" s="38"/>
      <c r="I56" s="40">
        <v>380</v>
      </c>
      <c r="J56" s="28">
        <v>0</v>
      </c>
      <c r="K56" s="29">
        <v>9.5</v>
      </c>
      <c r="L56" s="30">
        <f t="shared" si="2"/>
        <v>0</v>
      </c>
      <c r="M56" s="31">
        <f t="shared" si="3"/>
        <v>0</v>
      </c>
      <c r="N56" s="31">
        <f t="shared" si="4"/>
        <v>0</v>
      </c>
    </row>
    <row r="57" spans="1:14" ht="15" customHeight="1" x14ac:dyDescent="0.3">
      <c r="A57" s="37">
        <f t="shared" si="1"/>
        <v>46</v>
      </c>
      <c r="B57" s="32"/>
      <c r="C57" s="102" t="s">
        <v>802</v>
      </c>
      <c r="D57" s="103" t="s">
        <v>803</v>
      </c>
      <c r="E57" s="103" t="s">
        <v>803</v>
      </c>
      <c r="F57" s="104" t="s">
        <v>803</v>
      </c>
      <c r="G57" s="122" t="s">
        <v>198</v>
      </c>
      <c r="H57" s="38"/>
      <c r="I57" s="40">
        <v>30</v>
      </c>
      <c r="J57" s="28">
        <v>0</v>
      </c>
      <c r="K57" s="29">
        <v>9.5</v>
      </c>
      <c r="L57" s="30">
        <f t="shared" si="2"/>
        <v>0</v>
      </c>
      <c r="M57" s="31">
        <f t="shared" si="3"/>
        <v>0</v>
      </c>
      <c r="N57" s="31">
        <f t="shared" si="4"/>
        <v>0</v>
      </c>
    </row>
    <row r="58" spans="1:14" ht="15" customHeight="1" x14ac:dyDescent="0.3">
      <c r="A58" s="37">
        <f t="shared" si="1"/>
        <v>47</v>
      </c>
      <c r="B58" s="32"/>
      <c r="C58" s="102" t="s">
        <v>804</v>
      </c>
      <c r="D58" s="103" t="s">
        <v>804</v>
      </c>
      <c r="E58" s="103" t="s">
        <v>804</v>
      </c>
      <c r="F58" s="104" t="s">
        <v>804</v>
      </c>
      <c r="G58" s="122" t="s">
        <v>14</v>
      </c>
      <c r="H58" s="38"/>
      <c r="I58" s="40">
        <v>2</v>
      </c>
      <c r="J58" s="28">
        <v>0</v>
      </c>
      <c r="K58" s="29">
        <v>9.5</v>
      </c>
      <c r="L58" s="30">
        <f t="shared" si="2"/>
        <v>0</v>
      </c>
      <c r="M58" s="31">
        <f t="shared" si="3"/>
        <v>0</v>
      </c>
      <c r="N58" s="31">
        <f t="shared" si="4"/>
        <v>0</v>
      </c>
    </row>
    <row r="59" spans="1:14" ht="15" customHeight="1" x14ac:dyDescent="0.3">
      <c r="A59" s="37">
        <f t="shared" si="1"/>
        <v>48</v>
      </c>
      <c r="B59" s="32"/>
      <c r="C59" s="102" t="s">
        <v>805</v>
      </c>
      <c r="D59" s="103" t="s">
        <v>805</v>
      </c>
      <c r="E59" s="103" t="s">
        <v>805</v>
      </c>
      <c r="F59" s="104" t="s">
        <v>805</v>
      </c>
      <c r="G59" s="122" t="s">
        <v>14</v>
      </c>
      <c r="H59" s="38"/>
      <c r="I59" s="40">
        <v>10</v>
      </c>
      <c r="J59" s="28">
        <v>0</v>
      </c>
      <c r="K59" s="29">
        <v>9.5</v>
      </c>
      <c r="L59" s="30">
        <f t="shared" si="2"/>
        <v>0</v>
      </c>
      <c r="M59" s="31">
        <f t="shared" si="3"/>
        <v>0</v>
      </c>
      <c r="N59" s="31">
        <f t="shared" si="4"/>
        <v>0</v>
      </c>
    </row>
    <row r="60" spans="1:14" ht="24.95" customHeight="1" x14ac:dyDescent="0.3">
      <c r="A60" s="37">
        <f t="shared" si="1"/>
        <v>49</v>
      </c>
      <c r="B60" s="32"/>
      <c r="C60" s="102" t="s">
        <v>806</v>
      </c>
      <c r="D60" s="103" t="s">
        <v>806</v>
      </c>
      <c r="E60" s="103" t="s">
        <v>806</v>
      </c>
      <c r="F60" s="104" t="s">
        <v>806</v>
      </c>
      <c r="G60" s="122" t="s">
        <v>14</v>
      </c>
      <c r="H60" s="38"/>
      <c r="I60" s="40">
        <v>17</v>
      </c>
      <c r="J60" s="28">
        <v>0</v>
      </c>
      <c r="K60" s="29">
        <v>9.5</v>
      </c>
      <c r="L60" s="30">
        <f t="shared" si="2"/>
        <v>0</v>
      </c>
      <c r="M60" s="31">
        <f t="shared" si="3"/>
        <v>0</v>
      </c>
      <c r="N60" s="31">
        <f t="shared" si="4"/>
        <v>0</v>
      </c>
    </row>
    <row r="61" spans="1:14" ht="15" customHeight="1" x14ac:dyDescent="0.3">
      <c r="A61" s="37">
        <f t="shared" si="1"/>
        <v>50</v>
      </c>
      <c r="B61" s="32"/>
      <c r="C61" s="102" t="s">
        <v>807</v>
      </c>
      <c r="D61" s="103" t="s">
        <v>808</v>
      </c>
      <c r="E61" s="103" t="s">
        <v>808</v>
      </c>
      <c r="F61" s="104" t="s">
        <v>808</v>
      </c>
      <c r="G61" s="122" t="s">
        <v>14</v>
      </c>
      <c r="H61" s="38"/>
      <c r="I61" s="40">
        <v>10</v>
      </c>
      <c r="J61" s="28">
        <v>0</v>
      </c>
      <c r="K61" s="29">
        <v>9.5</v>
      </c>
      <c r="L61" s="30">
        <f t="shared" si="2"/>
        <v>0</v>
      </c>
      <c r="M61" s="31">
        <f t="shared" si="3"/>
        <v>0</v>
      </c>
      <c r="N61" s="31">
        <f t="shared" si="4"/>
        <v>0</v>
      </c>
    </row>
    <row r="62" spans="1:14" ht="15" customHeight="1" x14ac:dyDescent="0.3">
      <c r="A62" s="37">
        <f t="shared" si="1"/>
        <v>51</v>
      </c>
      <c r="B62" s="32"/>
      <c r="C62" s="102" t="s">
        <v>809</v>
      </c>
      <c r="D62" s="103" t="s">
        <v>809</v>
      </c>
      <c r="E62" s="103" t="s">
        <v>809</v>
      </c>
      <c r="F62" s="104" t="s">
        <v>809</v>
      </c>
      <c r="G62" s="122" t="s">
        <v>14</v>
      </c>
      <c r="H62" s="38"/>
      <c r="I62" s="40">
        <v>250</v>
      </c>
      <c r="J62" s="28">
        <v>0</v>
      </c>
      <c r="K62" s="29">
        <v>9.5</v>
      </c>
      <c r="L62" s="30">
        <f t="shared" si="2"/>
        <v>0</v>
      </c>
      <c r="M62" s="31">
        <f t="shared" si="3"/>
        <v>0</v>
      </c>
      <c r="N62" s="31">
        <f t="shared" si="4"/>
        <v>0</v>
      </c>
    </row>
    <row r="63" spans="1:14" ht="15" customHeight="1" x14ac:dyDescent="0.3">
      <c r="A63" s="37">
        <f t="shared" si="1"/>
        <v>52</v>
      </c>
      <c r="B63" s="32"/>
      <c r="C63" s="102" t="s">
        <v>810</v>
      </c>
      <c r="D63" s="103" t="s">
        <v>811</v>
      </c>
      <c r="E63" s="103" t="s">
        <v>811</v>
      </c>
      <c r="F63" s="104" t="s">
        <v>811</v>
      </c>
      <c r="G63" s="122" t="s">
        <v>14</v>
      </c>
      <c r="H63" s="38"/>
      <c r="I63" s="40">
        <v>8</v>
      </c>
      <c r="J63" s="28">
        <v>0</v>
      </c>
      <c r="K63" s="29">
        <v>9.5</v>
      </c>
      <c r="L63" s="30">
        <f t="shared" si="2"/>
        <v>0</v>
      </c>
      <c r="M63" s="31">
        <f t="shared" si="3"/>
        <v>0</v>
      </c>
      <c r="N63" s="31">
        <f t="shared" si="4"/>
        <v>0</v>
      </c>
    </row>
    <row r="64" spans="1:14" ht="15" customHeight="1" x14ac:dyDescent="0.3">
      <c r="A64" s="37">
        <f t="shared" si="1"/>
        <v>53</v>
      </c>
      <c r="B64" s="32"/>
      <c r="C64" s="102" t="s">
        <v>812</v>
      </c>
      <c r="D64" s="103" t="s">
        <v>812</v>
      </c>
      <c r="E64" s="103" t="s">
        <v>812</v>
      </c>
      <c r="F64" s="104" t="s">
        <v>812</v>
      </c>
      <c r="G64" s="122" t="s">
        <v>14</v>
      </c>
      <c r="H64" s="38"/>
      <c r="I64" s="40">
        <v>20</v>
      </c>
      <c r="J64" s="28">
        <v>0</v>
      </c>
      <c r="K64" s="29">
        <v>9.5</v>
      </c>
      <c r="L64" s="30">
        <f t="shared" si="2"/>
        <v>0</v>
      </c>
      <c r="M64" s="31">
        <f t="shared" si="3"/>
        <v>0</v>
      </c>
      <c r="N64" s="31">
        <f t="shared" si="4"/>
        <v>0</v>
      </c>
    </row>
    <row r="65" spans="1:14" ht="15" customHeight="1" x14ac:dyDescent="0.3">
      <c r="A65" s="37">
        <f t="shared" si="1"/>
        <v>54</v>
      </c>
      <c r="B65" s="32"/>
      <c r="C65" s="102" t="s">
        <v>813</v>
      </c>
      <c r="D65" s="103" t="s">
        <v>813</v>
      </c>
      <c r="E65" s="103" t="s">
        <v>813</v>
      </c>
      <c r="F65" s="104" t="s">
        <v>813</v>
      </c>
      <c r="G65" s="122" t="s">
        <v>14</v>
      </c>
      <c r="H65" s="38"/>
      <c r="I65" s="40">
        <v>200</v>
      </c>
      <c r="J65" s="28">
        <v>0</v>
      </c>
      <c r="K65" s="29">
        <v>9.5</v>
      </c>
      <c r="L65" s="30">
        <f t="shared" si="2"/>
        <v>0</v>
      </c>
      <c r="M65" s="31">
        <f t="shared" si="3"/>
        <v>0</v>
      </c>
      <c r="N65" s="31">
        <f t="shared" si="4"/>
        <v>0</v>
      </c>
    </row>
    <row r="66" spans="1:14" ht="15" customHeight="1" x14ac:dyDescent="0.3">
      <c r="A66" s="37">
        <f t="shared" si="1"/>
        <v>55</v>
      </c>
      <c r="B66" s="32"/>
      <c r="C66" s="102" t="s">
        <v>814</v>
      </c>
      <c r="D66" s="103" t="s">
        <v>815</v>
      </c>
      <c r="E66" s="103" t="s">
        <v>815</v>
      </c>
      <c r="F66" s="104" t="s">
        <v>815</v>
      </c>
      <c r="G66" s="122" t="s">
        <v>14</v>
      </c>
      <c r="H66" s="38"/>
      <c r="I66" s="40">
        <v>300</v>
      </c>
      <c r="J66" s="28">
        <v>0</v>
      </c>
      <c r="K66" s="29">
        <v>9.5</v>
      </c>
      <c r="L66" s="30">
        <f t="shared" si="2"/>
        <v>0</v>
      </c>
      <c r="M66" s="31">
        <f t="shared" si="3"/>
        <v>0</v>
      </c>
      <c r="N66" s="31">
        <f t="shared" si="4"/>
        <v>0</v>
      </c>
    </row>
    <row r="67" spans="1:14" ht="15" customHeight="1" x14ac:dyDescent="0.3">
      <c r="A67" s="37">
        <f t="shared" si="1"/>
        <v>56</v>
      </c>
      <c r="B67" s="32"/>
      <c r="C67" s="102" t="s">
        <v>816</v>
      </c>
      <c r="D67" s="103" t="s">
        <v>816</v>
      </c>
      <c r="E67" s="103" t="s">
        <v>816</v>
      </c>
      <c r="F67" s="104" t="s">
        <v>816</v>
      </c>
      <c r="G67" s="122" t="s">
        <v>198</v>
      </c>
      <c r="H67" s="38"/>
      <c r="I67" s="40">
        <v>20</v>
      </c>
      <c r="J67" s="28">
        <v>0</v>
      </c>
      <c r="K67" s="29">
        <v>9.5</v>
      </c>
      <c r="L67" s="30">
        <f t="shared" si="2"/>
        <v>0</v>
      </c>
      <c r="M67" s="31">
        <f t="shared" si="3"/>
        <v>0</v>
      </c>
      <c r="N67" s="31">
        <f t="shared" si="4"/>
        <v>0</v>
      </c>
    </row>
    <row r="68" spans="1:14" ht="15" customHeight="1" x14ac:dyDescent="0.3">
      <c r="A68" s="37">
        <f t="shared" si="1"/>
        <v>57</v>
      </c>
      <c r="B68" s="32"/>
      <c r="C68" s="102" t="s">
        <v>817</v>
      </c>
      <c r="D68" s="103" t="s">
        <v>817</v>
      </c>
      <c r="E68" s="103" t="s">
        <v>817</v>
      </c>
      <c r="F68" s="104" t="s">
        <v>817</v>
      </c>
      <c r="G68" s="122" t="s">
        <v>198</v>
      </c>
      <c r="H68" s="38"/>
      <c r="I68" s="40">
        <v>214</v>
      </c>
      <c r="J68" s="28">
        <v>0</v>
      </c>
      <c r="K68" s="29">
        <v>9.5</v>
      </c>
      <c r="L68" s="30">
        <f t="shared" si="2"/>
        <v>0</v>
      </c>
      <c r="M68" s="31">
        <f t="shared" si="3"/>
        <v>0</v>
      </c>
      <c r="N68" s="31">
        <f t="shared" si="4"/>
        <v>0</v>
      </c>
    </row>
    <row r="69" spans="1:14" ht="15" customHeight="1" x14ac:dyDescent="0.3">
      <c r="A69" s="37">
        <f t="shared" si="1"/>
        <v>58</v>
      </c>
      <c r="B69" s="32"/>
      <c r="C69" s="102" t="s">
        <v>818</v>
      </c>
      <c r="D69" s="103" t="s">
        <v>819</v>
      </c>
      <c r="E69" s="103" t="s">
        <v>819</v>
      </c>
      <c r="F69" s="104" t="s">
        <v>819</v>
      </c>
      <c r="G69" s="122" t="s">
        <v>14</v>
      </c>
      <c r="H69" s="38"/>
      <c r="I69" s="40">
        <v>130</v>
      </c>
      <c r="J69" s="28">
        <v>0</v>
      </c>
      <c r="K69" s="29">
        <v>9.5</v>
      </c>
      <c r="L69" s="30">
        <f t="shared" si="2"/>
        <v>0</v>
      </c>
      <c r="M69" s="31">
        <f t="shared" si="3"/>
        <v>0</v>
      </c>
      <c r="N69" s="31">
        <f t="shared" si="4"/>
        <v>0</v>
      </c>
    </row>
    <row r="70" spans="1:14" ht="15" customHeight="1" x14ac:dyDescent="0.3">
      <c r="A70" s="37">
        <f t="shared" si="1"/>
        <v>59</v>
      </c>
      <c r="B70" s="32"/>
      <c r="C70" s="102" t="s">
        <v>820</v>
      </c>
      <c r="D70" s="103" t="s">
        <v>821</v>
      </c>
      <c r="E70" s="103" t="s">
        <v>821</v>
      </c>
      <c r="F70" s="104" t="s">
        <v>821</v>
      </c>
      <c r="G70" s="122" t="s">
        <v>14</v>
      </c>
      <c r="H70" s="38"/>
      <c r="I70" s="40">
        <v>40</v>
      </c>
      <c r="J70" s="28">
        <v>0</v>
      </c>
      <c r="K70" s="29">
        <v>9.5</v>
      </c>
      <c r="L70" s="30">
        <f t="shared" si="2"/>
        <v>0</v>
      </c>
      <c r="M70" s="31">
        <f t="shared" si="3"/>
        <v>0</v>
      </c>
      <c r="N70" s="31">
        <f t="shared" si="4"/>
        <v>0</v>
      </c>
    </row>
    <row r="71" spans="1:14" ht="15" customHeight="1" x14ac:dyDescent="0.3">
      <c r="A71" s="37">
        <f t="shared" si="1"/>
        <v>60</v>
      </c>
      <c r="B71" s="32"/>
      <c r="C71" s="102" t="s">
        <v>822</v>
      </c>
      <c r="D71" s="103" t="s">
        <v>823</v>
      </c>
      <c r="E71" s="103" t="s">
        <v>823</v>
      </c>
      <c r="F71" s="104" t="s">
        <v>823</v>
      </c>
      <c r="G71" s="122" t="s">
        <v>14</v>
      </c>
      <c r="H71" s="38"/>
      <c r="I71" s="40">
        <v>40</v>
      </c>
      <c r="J71" s="28">
        <v>0</v>
      </c>
      <c r="K71" s="29">
        <v>9.5</v>
      </c>
      <c r="L71" s="30">
        <f t="shared" si="2"/>
        <v>0</v>
      </c>
      <c r="M71" s="31">
        <f t="shared" si="3"/>
        <v>0</v>
      </c>
      <c r="N71" s="31">
        <f t="shared" si="4"/>
        <v>0</v>
      </c>
    </row>
    <row r="72" spans="1:14" ht="15" customHeight="1" x14ac:dyDescent="0.3">
      <c r="A72" s="37">
        <f t="shared" si="1"/>
        <v>61</v>
      </c>
      <c r="B72" s="32"/>
      <c r="C72" s="102" t="s">
        <v>824</v>
      </c>
      <c r="D72" s="103" t="s">
        <v>825</v>
      </c>
      <c r="E72" s="103" t="s">
        <v>825</v>
      </c>
      <c r="F72" s="104" t="s">
        <v>825</v>
      </c>
      <c r="G72" s="122" t="s">
        <v>14</v>
      </c>
      <c r="H72" s="38"/>
      <c r="I72" s="40">
        <v>135</v>
      </c>
      <c r="J72" s="28">
        <v>0</v>
      </c>
      <c r="K72" s="29">
        <v>9.5</v>
      </c>
      <c r="L72" s="30">
        <f t="shared" si="2"/>
        <v>0</v>
      </c>
      <c r="M72" s="31">
        <f t="shared" si="3"/>
        <v>0</v>
      </c>
      <c r="N72" s="31">
        <f t="shared" si="4"/>
        <v>0</v>
      </c>
    </row>
    <row r="73" spans="1:14" ht="15" customHeight="1" x14ac:dyDescent="0.3">
      <c r="A73" s="37">
        <f t="shared" si="1"/>
        <v>62</v>
      </c>
      <c r="B73" s="32"/>
      <c r="C73" s="102" t="s">
        <v>826</v>
      </c>
      <c r="D73" s="103"/>
      <c r="E73" s="103"/>
      <c r="F73" s="104"/>
      <c r="G73" s="122" t="s">
        <v>14</v>
      </c>
      <c r="H73" s="38"/>
      <c r="I73" s="40">
        <v>56</v>
      </c>
      <c r="J73" s="28">
        <v>0</v>
      </c>
      <c r="K73" s="29">
        <v>9.5</v>
      </c>
      <c r="L73" s="30">
        <f t="shared" si="2"/>
        <v>0</v>
      </c>
      <c r="M73" s="31">
        <f t="shared" si="3"/>
        <v>0</v>
      </c>
      <c r="N73" s="31">
        <f t="shared" si="4"/>
        <v>0</v>
      </c>
    </row>
    <row r="74" spans="1:14" ht="15" customHeight="1" x14ac:dyDescent="0.3">
      <c r="A74" s="37">
        <f t="shared" si="1"/>
        <v>63</v>
      </c>
      <c r="B74" s="32"/>
      <c r="C74" s="102" t="s">
        <v>827</v>
      </c>
      <c r="D74" s="103" t="s">
        <v>828</v>
      </c>
      <c r="E74" s="103" t="s">
        <v>828</v>
      </c>
      <c r="F74" s="104" t="s">
        <v>828</v>
      </c>
      <c r="G74" s="122" t="s">
        <v>14</v>
      </c>
      <c r="H74" s="38"/>
      <c r="I74" s="40">
        <v>56</v>
      </c>
      <c r="J74" s="28">
        <v>0</v>
      </c>
      <c r="K74" s="29">
        <v>9.5</v>
      </c>
      <c r="L74" s="30">
        <f t="shared" si="2"/>
        <v>0</v>
      </c>
      <c r="M74" s="31">
        <f t="shared" si="3"/>
        <v>0</v>
      </c>
      <c r="N74" s="31">
        <f t="shared" si="4"/>
        <v>0</v>
      </c>
    </row>
    <row r="75" spans="1:14" ht="15" customHeight="1" x14ac:dyDescent="0.3">
      <c r="A75" s="37">
        <f t="shared" si="1"/>
        <v>64</v>
      </c>
      <c r="B75" s="32"/>
      <c r="C75" s="102" t="s">
        <v>829</v>
      </c>
      <c r="D75" s="103" t="s">
        <v>829</v>
      </c>
      <c r="E75" s="103" t="s">
        <v>829</v>
      </c>
      <c r="F75" s="104" t="s">
        <v>829</v>
      </c>
      <c r="G75" s="122" t="s">
        <v>14</v>
      </c>
      <c r="H75" s="38"/>
      <c r="I75" s="40">
        <v>7</v>
      </c>
      <c r="J75" s="28">
        <v>0</v>
      </c>
      <c r="K75" s="29">
        <v>9.5</v>
      </c>
      <c r="L75" s="30">
        <f t="shared" si="2"/>
        <v>0</v>
      </c>
      <c r="M75" s="31">
        <f t="shared" si="3"/>
        <v>0</v>
      </c>
      <c r="N75" s="31">
        <f t="shared" si="4"/>
        <v>0</v>
      </c>
    </row>
    <row r="76" spans="1:14" ht="15" customHeight="1" x14ac:dyDescent="0.3">
      <c r="A76" s="37">
        <f t="shared" si="1"/>
        <v>65</v>
      </c>
      <c r="B76" s="32"/>
      <c r="C76" s="102" t="s">
        <v>830</v>
      </c>
      <c r="D76" s="103" t="s">
        <v>830</v>
      </c>
      <c r="E76" s="103" t="s">
        <v>830</v>
      </c>
      <c r="F76" s="104" t="s">
        <v>830</v>
      </c>
      <c r="G76" s="122" t="s">
        <v>14</v>
      </c>
      <c r="H76" s="38"/>
      <c r="I76" s="40">
        <v>40</v>
      </c>
      <c r="J76" s="28">
        <v>0</v>
      </c>
      <c r="K76" s="29">
        <v>9.5</v>
      </c>
      <c r="L76" s="30">
        <f t="shared" si="2"/>
        <v>0</v>
      </c>
      <c r="M76" s="31">
        <f t="shared" si="3"/>
        <v>0</v>
      </c>
      <c r="N76" s="31">
        <f t="shared" si="4"/>
        <v>0</v>
      </c>
    </row>
    <row r="77" spans="1:14" ht="15" customHeight="1" x14ac:dyDescent="0.3">
      <c r="A77" s="37">
        <f t="shared" si="1"/>
        <v>66</v>
      </c>
      <c r="B77" s="32"/>
      <c r="C77" s="102" t="s">
        <v>831</v>
      </c>
      <c r="D77" s="103" t="s">
        <v>832</v>
      </c>
      <c r="E77" s="103" t="s">
        <v>832</v>
      </c>
      <c r="F77" s="104" t="s">
        <v>832</v>
      </c>
      <c r="G77" s="122" t="s">
        <v>14</v>
      </c>
      <c r="H77" s="38"/>
      <c r="I77" s="40">
        <v>8</v>
      </c>
      <c r="J77" s="28">
        <v>0</v>
      </c>
      <c r="K77" s="29">
        <v>9.5</v>
      </c>
      <c r="L77" s="30">
        <f t="shared" ref="L77:L140" si="5">PRODUCT(J77,1.095)</f>
        <v>0</v>
      </c>
      <c r="M77" s="31">
        <f t="shared" ref="M77:M140" si="6">PRODUCT(I77,L77)</f>
        <v>0</v>
      </c>
      <c r="N77" s="31">
        <f t="shared" ref="N77:N140" si="7">PRODUCT(I77,J77)</f>
        <v>0</v>
      </c>
    </row>
    <row r="78" spans="1:14" ht="15" customHeight="1" x14ac:dyDescent="0.3">
      <c r="A78" s="37">
        <f t="shared" si="1"/>
        <v>67</v>
      </c>
      <c r="B78" s="32"/>
      <c r="C78" s="102" t="s">
        <v>833</v>
      </c>
      <c r="D78" s="103" t="s">
        <v>833</v>
      </c>
      <c r="E78" s="103" t="s">
        <v>833</v>
      </c>
      <c r="F78" s="104" t="s">
        <v>833</v>
      </c>
      <c r="G78" s="122" t="s">
        <v>14</v>
      </c>
      <c r="H78" s="38"/>
      <c r="I78" s="40">
        <v>5</v>
      </c>
      <c r="J78" s="28">
        <v>0</v>
      </c>
      <c r="K78" s="29">
        <v>9.5</v>
      </c>
      <c r="L78" s="30">
        <f t="shared" si="5"/>
        <v>0</v>
      </c>
      <c r="M78" s="31">
        <f t="shared" si="6"/>
        <v>0</v>
      </c>
      <c r="N78" s="31">
        <f t="shared" si="7"/>
        <v>0</v>
      </c>
    </row>
    <row r="79" spans="1:14" ht="15" customHeight="1" x14ac:dyDescent="0.3">
      <c r="A79" s="37">
        <f t="shared" si="1"/>
        <v>68</v>
      </c>
      <c r="B79" s="32"/>
      <c r="C79" s="102" t="s">
        <v>834</v>
      </c>
      <c r="D79" s="103" t="s">
        <v>834</v>
      </c>
      <c r="E79" s="103" t="s">
        <v>834</v>
      </c>
      <c r="F79" s="104" t="s">
        <v>834</v>
      </c>
      <c r="G79" s="122" t="s">
        <v>14</v>
      </c>
      <c r="H79" s="38"/>
      <c r="I79" s="40">
        <v>5</v>
      </c>
      <c r="J79" s="28">
        <v>0</v>
      </c>
      <c r="K79" s="29">
        <v>9.5</v>
      </c>
      <c r="L79" s="30">
        <f t="shared" si="5"/>
        <v>0</v>
      </c>
      <c r="M79" s="31">
        <f t="shared" si="6"/>
        <v>0</v>
      </c>
      <c r="N79" s="31">
        <f t="shared" si="7"/>
        <v>0</v>
      </c>
    </row>
    <row r="80" spans="1:14" ht="15" customHeight="1" x14ac:dyDescent="0.3">
      <c r="A80" s="37">
        <f t="shared" si="1"/>
        <v>69</v>
      </c>
      <c r="B80" s="32"/>
      <c r="C80" s="102" t="s">
        <v>835</v>
      </c>
      <c r="D80" s="103" t="s">
        <v>835</v>
      </c>
      <c r="E80" s="103" t="s">
        <v>835</v>
      </c>
      <c r="F80" s="104" t="s">
        <v>835</v>
      </c>
      <c r="G80" s="122" t="s">
        <v>14</v>
      </c>
      <c r="H80" s="38"/>
      <c r="I80" s="40">
        <v>5</v>
      </c>
      <c r="J80" s="28">
        <v>0</v>
      </c>
      <c r="K80" s="29">
        <v>9.5</v>
      </c>
      <c r="L80" s="30">
        <f t="shared" si="5"/>
        <v>0</v>
      </c>
      <c r="M80" s="31">
        <f t="shared" si="6"/>
        <v>0</v>
      </c>
      <c r="N80" s="31">
        <f t="shared" si="7"/>
        <v>0</v>
      </c>
    </row>
    <row r="81" spans="1:14" ht="15" customHeight="1" x14ac:dyDescent="0.3">
      <c r="A81" s="37">
        <f t="shared" si="1"/>
        <v>70</v>
      </c>
      <c r="B81" s="32"/>
      <c r="C81" s="102" t="s">
        <v>836</v>
      </c>
      <c r="D81" s="103" t="s">
        <v>836</v>
      </c>
      <c r="E81" s="103" t="s">
        <v>836</v>
      </c>
      <c r="F81" s="104" t="s">
        <v>836</v>
      </c>
      <c r="G81" s="122" t="s">
        <v>14</v>
      </c>
      <c r="H81" s="38"/>
      <c r="I81" s="40">
        <v>3</v>
      </c>
      <c r="J81" s="28">
        <v>0</v>
      </c>
      <c r="K81" s="29">
        <v>9.5</v>
      </c>
      <c r="L81" s="30">
        <f t="shared" si="5"/>
        <v>0</v>
      </c>
      <c r="M81" s="31">
        <f t="shared" si="6"/>
        <v>0</v>
      </c>
      <c r="N81" s="31">
        <f t="shared" si="7"/>
        <v>0</v>
      </c>
    </row>
    <row r="82" spans="1:14" ht="15" customHeight="1" x14ac:dyDescent="0.3">
      <c r="A82" s="37">
        <f t="shared" si="1"/>
        <v>71</v>
      </c>
      <c r="B82" s="32"/>
      <c r="C82" s="102" t="s">
        <v>837</v>
      </c>
      <c r="D82" s="103" t="s">
        <v>837</v>
      </c>
      <c r="E82" s="103" t="s">
        <v>837</v>
      </c>
      <c r="F82" s="104" t="s">
        <v>837</v>
      </c>
      <c r="G82" s="122" t="s">
        <v>198</v>
      </c>
      <c r="H82" s="38"/>
      <c r="I82" s="40">
        <v>1150</v>
      </c>
      <c r="J82" s="28">
        <v>0</v>
      </c>
      <c r="K82" s="29">
        <v>9.5</v>
      </c>
      <c r="L82" s="30">
        <f t="shared" si="5"/>
        <v>0</v>
      </c>
      <c r="M82" s="31">
        <f t="shared" si="6"/>
        <v>0</v>
      </c>
      <c r="N82" s="31">
        <f t="shared" si="7"/>
        <v>0</v>
      </c>
    </row>
    <row r="83" spans="1:14" ht="15" customHeight="1" x14ac:dyDescent="0.3">
      <c r="A83" s="37">
        <f t="shared" si="1"/>
        <v>72</v>
      </c>
      <c r="B83" s="32"/>
      <c r="C83" s="102" t="s">
        <v>838</v>
      </c>
      <c r="D83" s="103" t="s">
        <v>838</v>
      </c>
      <c r="E83" s="103" t="s">
        <v>838</v>
      </c>
      <c r="F83" s="104" t="s">
        <v>838</v>
      </c>
      <c r="G83" s="122" t="s">
        <v>198</v>
      </c>
      <c r="H83" s="38"/>
      <c r="I83" s="40">
        <v>1150</v>
      </c>
      <c r="J83" s="28">
        <v>0</v>
      </c>
      <c r="K83" s="29">
        <v>9.5</v>
      </c>
      <c r="L83" s="30">
        <f t="shared" si="5"/>
        <v>0</v>
      </c>
      <c r="M83" s="31">
        <f t="shared" si="6"/>
        <v>0</v>
      </c>
      <c r="N83" s="31">
        <f t="shared" si="7"/>
        <v>0</v>
      </c>
    </row>
    <row r="84" spans="1:14" ht="15" customHeight="1" x14ac:dyDescent="0.3">
      <c r="A84" s="37">
        <f t="shared" si="1"/>
        <v>73</v>
      </c>
      <c r="B84" s="32"/>
      <c r="C84" s="102" t="s">
        <v>839</v>
      </c>
      <c r="D84" s="103" t="s">
        <v>839</v>
      </c>
      <c r="E84" s="103" t="s">
        <v>839</v>
      </c>
      <c r="F84" s="104" t="s">
        <v>839</v>
      </c>
      <c r="G84" s="122" t="s">
        <v>198</v>
      </c>
      <c r="H84" s="38"/>
      <c r="I84" s="40">
        <v>83</v>
      </c>
      <c r="J84" s="28">
        <v>0</v>
      </c>
      <c r="K84" s="29">
        <v>9.5</v>
      </c>
      <c r="L84" s="30">
        <f t="shared" si="5"/>
        <v>0</v>
      </c>
      <c r="M84" s="31">
        <f t="shared" si="6"/>
        <v>0</v>
      </c>
      <c r="N84" s="31">
        <f t="shared" si="7"/>
        <v>0</v>
      </c>
    </row>
    <row r="85" spans="1:14" ht="15" customHeight="1" x14ac:dyDescent="0.3">
      <c r="A85" s="37">
        <f t="shared" si="1"/>
        <v>74</v>
      </c>
      <c r="B85" s="32"/>
      <c r="C85" s="102" t="s">
        <v>840</v>
      </c>
      <c r="D85" s="103" t="s">
        <v>840</v>
      </c>
      <c r="E85" s="103" t="s">
        <v>840</v>
      </c>
      <c r="F85" s="104" t="s">
        <v>840</v>
      </c>
      <c r="G85" s="122" t="s">
        <v>304</v>
      </c>
      <c r="H85" s="38"/>
      <c r="I85" s="40">
        <v>2</v>
      </c>
      <c r="J85" s="28">
        <v>0</v>
      </c>
      <c r="K85" s="29">
        <v>22</v>
      </c>
      <c r="L85" s="30">
        <f>PRODUCT(J85,1.22)</f>
        <v>0</v>
      </c>
      <c r="M85" s="31">
        <f t="shared" si="6"/>
        <v>0</v>
      </c>
      <c r="N85" s="31">
        <f t="shared" si="7"/>
        <v>0</v>
      </c>
    </row>
    <row r="86" spans="1:14" ht="15" customHeight="1" x14ac:dyDescent="0.3">
      <c r="A86" s="37">
        <f t="shared" si="1"/>
        <v>75</v>
      </c>
      <c r="B86" s="32"/>
      <c r="C86" s="102" t="s">
        <v>841</v>
      </c>
      <c r="D86" s="103" t="s">
        <v>841</v>
      </c>
      <c r="E86" s="103" t="s">
        <v>841</v>
      </c>
      <c r="F86" s="104" t="s">
        <v>841</v>
      </c>
      <c r="G86" s="122" t="s">
        <v>14</v>
      </c>
      <c r="H86" s="38"/>
      <c r="I86" s="40">
        <v>12</v>
      </c>
      <c r="J86" s="28">
        <v>0</v>
      </c>
      <c r="K86" s="29">
        <v>9.5</v>
      </c>
      <c r="L86" s="30">
        <f t="shared" si="5"/>
        <v>0</v>
      </c>
      <c r="M86" s="31">
        <f t="shared" si="6"/>
        <v>0</v>
      </c>
      <c r="N86" s="31">
        <f t="shared" si="7"/>
        <v>0</v>
      </c>
    </row>
    <row r="87" spans="1:14" ht="15" customHeight="1" x14ac:dyDescent="0.3">
      <c r="A87" s="37">
        <f t="shared" si="1"/>
        <v>76</v>
      </c>
      <c r="B87" s="32"/>
      <c r="C87" s="102" t="s">
        <v>842</v>
      </c>
      <c r="D87" s="103" t="s">
        <v>842</v>
      </c>
      <c r="E87" s="103" t="s">
        <v>842</v>
      </c>
      <c r="F87" s="104" t="s">
        <v>842</v>
      </c>
      <c r="G87" s="122" t="s">
        <v>198</v>
      </c>
      <c r="H87" s="38"/>
      <c r="I87" s="40">
        <v>2</v>
      </c>
      <c r="J87" s="28">
        <v>0</v>
      </c>
      <c r="K87" s="29">
        <v>9.5</v>
      </c>
      <c r="L87" s="30">
        <f t="shared" si="5"/>
        <v>0</v>
      </c>
      <c r="M87" s="31">
        <f t="shared" si="6"/>
        <v>0</v>
      </c>
      <c r="N87" s="31">
        <f t="shared" si="7"/>
        <v>0</v>
      </c>
    </row>
    <row r="88" spans="1:14" ht="15" customHeight="1" x14ac:dyDescent="0.3">
      <c r="A88" s="37">
        <f t="shared" si="1"/>
        <v>77</v>
      </c>
      <c r="B88" s="32"/>
      <c r="C88" s="102" t="s">
        <v>843</v>
      </c>
      <c r="D88" s="103" t="s">
        <v>844</v>
      </c>
      <c r="E88" s="103" t="s">
        <v>844</v>
      </c>
      <c r="F88" s="104" t="s">
        <v>844</v>
      </c>
      <c r="G88" s="122" t="s">
        <v>14</v>
      </c>
      <c r="H88" s="38"/>
      <c r="I88" s="40">
        <v>18</v>
      </c>
      <c r="J88" s="28">
        <v>0</v>
      </c>
      <c r="K88" s="29">
        <v>9.5</v>
      </c>
      <c r="L88" s="30">
        <f t="shared" si="5"/>
        <v>0</v>
      </c>
      <c r="M88" s="31">
        <f t="shared" si="6"/>
        <v>0</v>
      </c>
      <c r="N88" s="31">
        <f t="shared" si="7"/>
        <v>0</v>
      </c>
    </row>
    <row r="89" spans="1:14" ht="15" customHeight="1" x14ac:dyDescent="0.3">
      <c r="A89" s="37">
        <f t="shared" si="1"/>
        <v>78</v>
      </c>
      <c r="B89" s="32"/>
      <c r="C89" s="102" t="s">
        <v>845</v>
      </c>
      <c r="D89" s="103" t="s">
        <v>845</v>
      </c>
      <c r="E89" s="103" t="s">
        <v>845</v>
      </c>
      <c r="F89" s="104" t="s">
        <v>845</v>
      </c>
      <c r="G89" s="122" t="s">
        <v>198</v>
      </c>
      <c r="H89" s="38"/>
      <c r="I89" s="40">
        <v>3</v>
      </c>
      <c r="J89" s="28">
        <v>0</v>
      </c>
      <c r="K89" s="29">
        <v>9.5</v>
      </c>
      <c r="L89" s="30">
        <f t="shared" si="5"/>
        <v>0</v>
      </c>
      <c r="M89" s="31">
        <f t="shared" si="6"/>
        <v>0</v>
      </c>
      <c r="N89" s="31">
        <f t="shared" si="7"/>
        <v>0</v>
      </c>
    </row>
    <row r="90" spans="1:14" ht="15" customHeight="1" x14ac:dyDescent="0.3">
      <c r="A90" s="37">
        <f t="shared" si="1"/>
        <v>79</v>
      </c>
      <c r="B90" s="32"/>
      <c r="C90" s="102" t="s">
        <v>846</v>
      </c>
      <c r="D90" s="103" t="s">
        <v>847</v>
      </c>
      <c r="E90" s="103" t="s">
        <v>847</v>
      </c>
      <c r="F90" s="104" t="s">
        <v>847</v>
      </c>
      <c r="G90" s="122" t="s">
        <v>198</v>
      </c>
      <c r="H90" s="38"/>
      <c r="I90" s="40">
        <v>26</v>
      </c>
      <c r="J90" s="28">
        <v>0</v>
      </c>
      <c r="K90" s="29">
        <v>9.5</v>
      </c>
      <c r="L90" s="30">
        <f t="shared" si="5"/>
        <v>0</v>
      </c>
      <c r="M90" s="31">
        <f t="shared" si="6"/>
        <v>0</v>
      </c>
      <c r="N90" s="31">
        <f t="shared" si="7"/>
        <v>0</v>
      </c>
    </row>
    <row r="91" spans="1:14" ht="15" customHeight="1" x14ac:dyDescent="0.3">
      <c r="A91" s="37">
        <f t="shared" si="1"/>
        <v>80</v>
      </c>
      <c r="B91" s="32"/>
      <c r="C91" s="102" t="s">
        <v>848</v>
      </c>
      <c r="D91" s="103" t="s">
        <v>848</v>
      </c>
      <c r="E91" s="103" t="s">
        <v>848</v>
      </c>
      <c r="F91" s="104" t="s">
        <v>848</v>
      </c>
      <c r="G91" s="122" t="s">
        <v>198</v>
      </c>
      <c r="H91" s="38"/>
      <c r="I91" s="40">
        <v>34</v>
      </c>
      <c r="J91" s="28">
        <v>0</v>
      </c>
      <c r="K91" s="29">
        <v>9.5</v>
      </c>
      <c r="L91" s="30">
        <f t="shared" si="5"/>
        <v>0</v>
      </c>
      <c r="M91" s="31">
        <f t="shared" si="6"/>
        <v>0</v>
      </c>
      <c r="N91" s="31">
        <f t="shared" si="7"/>
        <v>0</v>
      </c>
    </row>
    <row r="92" spans="1:14" ht="24.95" customHeight="1" x14ac:dyDescent="0.3">
      <c r="A92" s="37">
        <f t="shared" si="1"/>
        <v>81</v>
      </c>
      <c r="B92" s="32"/>
      <c r="C92" s="102" t="s">
        <v>849</v>
      </c>
      <c r="D92" s="103" t="s">
        <v>849</v>
      </c>
      <c r="E92" s="103" t="s">
        <v>849</v>
      </c>
      <c r="F92" s="104" t="s">
        <v>849</v>
      </c>
      <c r="G92" s="122" t="s">
        <v>198</v>
      </c>
      <c r="H92" s="38"/>
      <c r="I92" s="40">
        <v>34</v>
      </c>
      <c r="J92" s="28">
        <v>0</v>
      </c>
      <c r="K92" s="29">
        <v>9.5</v>
      </c>
      <c r="L92" s="30">
        <f t="shared" si="5"/>
        <v>0</v>
      </c>
      <c r="M92" s="31">
        <f t="shared" si="6"/>
        <v>0</v>
      </c>
      <c r="N92" s="31">
        <f t="shared" si="7"/>
        <v>0</v>
      </c>
    </row>
    <row r="93" spans="1:14" ht="24.95" customHeight="1" x14ac:dyDescent="0.3">
      <c r="A93" s="37">
        <f t="shared" si="1"/>
        <v>82</v>
      </c>
      <c r="B93" s="32"/>
      <c r="C93" s="102" t="s">
        <v>850</v>
      </c>
      <c r="D93" s="103" t="s">
        <v>850</v>
      </c>
      <c r="E93" s="103" t="s">
        <v>850</v>
      </c>
      <c r="F93" s="104" t="s">
        <v>850</v>
      </c>
      <c r="G93" s="122" t="s">
        <v>198</v>
      </c>
      <c r="H93" s="38"/>
      <c r="I93" s="40">
        <v>3</v>
      </c>
      <c r="J93" s="28">
        <v>0</v>
      </c>
      <c r="K93" s="29">
        <v>9.5</v>
      </c>
      <c r="L93" s="30">
        <f t="shared" si="5"/>
        <v>0</v>
      </c>
      <c r="M93" s="31">
        <f t="shared" si="6"/>
        <v>0</v>
      </c>
      <c r="N93" s="31">
        <f t="shared" si="7"/>
        <v>0</v>
      </c>
    </row>
    <row r="94" spans="1:14" ht="15" customHeight="1" x14ac:dyDescent="0.3">
      <c r="A94" s="37">
        <f t="shared" si="1"/>
        <v>83</v>
      </c>
      <c r="B94" s="32"/>
      <c r="C94" s="102" t="s">
        <v>851</v>
      </c>
      <c r="D94" s="103" t="s">
        <v>851</v>
      </c>
      <c r="E94" s="103" t="s">
        <v>851</v>
      </c>
      <c r="F94" s="104" t="s">
        <v>851</v>
      </c>
      <c r="G94" s="122" t="s">
        <v>198</v>
      </c>
      <c r="H94" s="38"/>
      <c r="I94" s="40">
        <v>245</v>
      </c>
      <c r="J94" s="28">
        <v>0</v>
      </c>
      <c r="K94" s="29">
        <v>9.5</v>
      </c>
      <c r="L94" s="30">
        <f t="shared" si="5"/>
        <v>0</v>
      </c>
      <c r="M94" s="31">
        <f t="shared" si="6"/>
        <v>0</v>
      </c>
      <c r="N94" s="31">
        <f t="shared" si="7"/>
        <v>0</v>
      </c>
    </row>
    <row r="95" spans="1:14" ht="15" customHeight="1" x14ac:dyDescent="0.3">
      <c r="A95" s="37">
        <f t="shared" si="1"/>
        <v>84</v>
      </c>
      <c r="B95" s="32"/>
      <c r="C95" s="102" t="s">
        <v>852</v>
      </c>
      <c r="D95" s="103" t="s">
        <v>852</v>
      </c>
      <c r="E95" s="103" t="s">
        <v>852</v>
      </c>
      <c r="F95" s="104" t="s">
        <v>852</v>
      </c>
      <c r="G95" s="122" t="s">
        <v>198</v>
      </c>
      <c r="H95" s="38"/>
      <c r="I95" s="40">
        <v>6</v>
      </c>
      <c r="J95" s="28">
        <v>0</v>
      </c>
      <c r="K95" s="29">
        <v>9.5</v>
      </c>
      <c r="L95" s="30">
        <f t="shared" si="5"/>
        <v>0</v>
      </c>
      <c r="M95" s="31">
        <f t="shared" si="6"/>
        <v>0</v>
      </c>
      <c r="N95" s="31">
        <f t="shared" si="7"/>
        <v>0</v>
      </c>
    </row>
    <row r="96" spans="1:14" ht="15" customHeight="1" x14ac:dyDescent="0.3">
      <c r="A96" s="37">
        <f t="shared" si="1"/>
        <v>85</v>
      </c>
      <c r="B96" s="32"/>
      <c r="C96" s="102" t="s">
        <v>853</v>
      </c>
      <c r="D96" s="103" t="s">
        <v>853</v>
      </c>
      <c r="E96" s="103" t="s">
        <v>853</v>
      </c>
      <c r="F96" s="104" t="s">
        <v>853</v>
      </c>
      <c r="G96" s="122" t="s">
        <v>198</v>
      </c>
      <c r="H96" s="38"/>
      <c r="I96" s="40">
        <v>15</v>
      </c>
      <c r="J96" s="28">
        <v>0</v>
      </c>
      <c r="K96" s="29">
        <v>9.5</v>
      </c>
      <c r="L96" s="30">
        <f t="shared" si="5"/>
        <v>0</v>
      </c>
      <c r="M96" s="31">
        <f t="shared" si="6"/>
        <v>0</v>
      </c>
      <c r="N96" s="31">
        <f t="shared" si="7"/>
        <v>0</v>
      </c>
    </row>
    <row r="97" spans="1:14" ht="15" customHeight="1" x14ac:dyDescent="0.3">
      <c r="A97" s="37">
        <f t="shared" si="1"/>
        <v>86</v>
      </c>
      <c r="B97" s="32"/>
      <c r="C97" s="102" t="s">
        <v>854</v>
      </c>
      <c r="D97" s="103" t="s">
        <v>855</v>
      </c>
      <c r="E97" s="103" t="s">
        <v>855</v>
      </c>
      <c r="F97" s="104" t="s">
        <v>855</v>
      </c>
      <c r="G97" s="122" t="s">
        <v>14</v>
      </c>
      <c r="H97" s="38"/>
      <c r="I97" s="40">
        <v>4</v>
      </c>
      <c r="J97" s="28">
        <v>0</v>
      </c>
      <c r="K97" s="29">
        <v>9.5</v>
      </c>
      <c r="L97" s="30">
        <f t="shared" si="5"/>
        <v>0</v>
      </c>
      <c r="M97" s="31">
        <f t="shared" si="6"/>
        <v>0</v>
      </c>
      <c r="N97" s="31">
        <f t="shared" si="7"/>
        <v>0</v>
      </c>
    </row>
    <row r="98" spans="1:14" ht="15" customHeight="1" x14ac:dyDescent="0.3">
      <c r="A98" s="37">
        <f t="shared" si="1"/>
        <v>87</v>
      </c>
      <c r="B98" s="32"/>
      <c r="C98" s="102" t="s">
        <v>856</v>
      </c>
      <c r="D98" s="103" t="s">
        <v>856</v>
      </c>
      <c r="E98" s="103" t="s">
        <v>856</v>
      </c>
      <c r="F98" s="104" t="s">
        <v>856</v>
      </c>
      <c r="G98" s="122" t="s">
        <v>198</v>
      </c>
      <c r="H98" s="38"/>
      <c r="I98" s="40">
        <v>6</v>
      </c>
      <c r="J98" s="28">
        <v>0</v>
      </c>
      <c r="K98" s="29">
        <v>9.5</v>
      </c>
      <c r="L98" s="30">
        <f t="shared" si="5"/>
        <v>0</v>
      </c>
      <c r="M98" s="31">
        <f t="shared" si="6"/>
        <v>0</v>
      </c>
      <c r="N98" s="31">
        <f t="shared" si="7"/>
        <v>0</v>
      </c>
    </row>
    <row r="99" spans="1:14" ht="15" customHeight="1" x14ac:dyDescent="0.3">
      <c r="A99" s="37">
        <f t="shared" si="1"/>
        <v>88</v>
      </c>
      <c r="B99" s="32"/>
      <c r="C99" s="102" t="s">
        <v>857</v>
      </c>
      <c r="D99" s="103" t="s">
        <v>857</v>
      </c>
      <c r="E99" s="103" t="s">
        <v>857</v>
      </c>
      <c r="F99" s="104" t="s">
        <v>857</v>
      </c>
      <c r="G99" s="122" t="s">
        <v>198</v>
      </c>
      <c r="H99" s="38"/>
      <c r="I99" s="40">
        <v>300</v>
      </c>
      <c r="J99" s="28">
        <v>0</v>
      </c>
      <c r="K99" s="29">
        <v>9.5</v>
      </c>
      <c r="L99" s="30">
        <f t="shared" si="5"/>
        <v>0</v>
      </c>
      <c r="M99" s="31">
        <f t="shared" si="6"/>
        <v>0</v>
      </c>
      <c r="N99" s="31">
        <f t="shared" si="7"/>
        <v>0</v>
      </c>
    </row>
    <row r="100" spans="1:14" ht="15" customHeight="1" x14ac:dyDescent="0.3">
      <c r="A100" s="37">
        <f t="shared" si="1"/>
        <v>89</v>
      </c>
      <c r="B100" s="32"/>
      <c r="C100" s="102" t="s">
        <v>858</v>
      </c>
      <c r="D100" s="103" t="s">
        <v>859</v>
      </c>
      <c r="E100" s="103" t="s">
        <v>859</v>
      </c>
      <c r="F100" s="104" t="s">
        <v>859</v>
      </c>
      <c r="G100" s="122" t="s">
        <v>14</v>
      </c>
      <c r="H100" s="38"/>
      <c r="I100" s="40">
        <v>38</v>
      </c>
      <c r="J100" s="28">
        <v>0</v>
      </c>
      <c r="K100" s="29">
        <v>9.5</v>
      </c>
      <c r="L100" s="30">
        <f t="shared" si="5"/>
        <v>0</v>
      </c>
      <c r="M100" s="31">
        <f t="shared" si="6"/>
        <v>0</v>
      </c>
      <c r="N100" s="31">
        <f t="shared" si="7"/>
        <v>0</v>
      </c>
    </row>
    <row r="101" spans="1:14" ht="15" customHeight="1" x14ac:dyDescent="0.3">
      <c r="A101" s="37">
        <f t="shared" si="1"/>
        <v>90</v>
      </c>
      <c r="B101" s="32"/>
      <c r="C101" s="102" t="s">
        <v>860</v>
      </c>
      <c r="D101" s="103" t="s">
        <v>860</v>
      </c>
      <c r="E101" s="103" t="s">
        <v>860</v>
      </c>
      <c r="F101" s="104" t="s">
        <v>860</v>
      </c>
      <c r="G101" s="122" t="s">
        <v>198</v>
      </c>
      <c r="H101" s="38"/>
      <c r="I101" s="40">
        <v>22</v>
      </c>
      <c r="J101" s="28">
        <v>0</v>
      </c>
      <c r="K101" s="29">
        <v>9.5</v>
      </c>
      <c r="L101" s="30">
        <f t="shared" si="5"/>
        <v>0</v>
      </c>
      <c r="M101" s="31">
        <f t="shared" si="6"/>
        <v>0</v>
      </c>
      <c r="N101" s="31">
        <f t="shared" si="7"/>
        <v>0</v>
      </c>
    </row>
    <row r="102" spans="1:14" ht="15" customHeight="1" x14ac:dyDescent="0.3">
      <c r="A102" s="37">
        <f t="shared" si="1"/>
        <v>91</v>
      </c>
      <c r="B102" s="32"/>
      <c r="C102" s="102" t="s">
        <v>861</v>
      </c>
      <c r="D102" s="103" t="s">
        <v>862</v>
      </c>
      <c r="E102" s="103" t="s">
        <v>862</v>
      </c>
      <c r="F102" s="104" t="s">
        <v>862</v>
      </c>
      <c r="G102" s="122" t="s">
        <v>14</v>
      </c>
      <c r="H102" s="38"/>
      <c r="I102" s="40">
        <v>150</v>
      </c>
      <c r="J102" s="28">
        <v>0</v>
      </c>
      <c r="K102" s="29">
        <v>9.5</v>
      </c>
      <c r="L102" s="30">
        <f t="shared" si="5"/>
        <v>0</v>
      </c>
      <c r="M102" s="31">
        <f t="shared" si="6"/>
        <v>0</v>
      </c>
      <c r="N102" s="31">
        <f t="shared" si="7"/>
        <v>0</v>
      </c>
    </row>
    <row r="103" spans="1:14" ht="15" customHeight="1" x14ac:dyDescent="0.3">
      <c r="A103" s="37">
        <f t="shared" si="1"/>
        <v>92</v>
      </c>
      <c r="B103" s="32"/>
      <c r="C103" s="102" t="s">
        <v>863</v>
      </c>
      <c r="D103" s="103" t="s">
        <v>863</v>
      </c>
      <c r="E103" s="103" t="s">
        <v>863</v>
      </c>
      <c r="F103" s="104" t="s">
        <v>863</v>
      </c>
      <c r="G103" s="122" t="s">
        <v>198</v>
      </c>
      <c r="H103" s="38"/>
      <c r="I103" s="40">
        <v>18</v>
      </c>
      <c r="J103" s="28">
        <v>0</v>
      </c>
      <c r="K103" s="29">
        <v>9.5</v>
      </c>
      <c r="L103" s="30">
        <f t="shared" si="5"/>
        <v>0</v>
      </c>
      <c r="M103" s="31">
        <f t="shared" si="6"/>
        <v>0</v>
      </c>
      <c r="N103" s="31">
        <f t="shared" si="7"/>
        <v>0</v>
      </c>
    </row>
    <row r="104" spans="1:14" ht="15" customHeight="1" x14ac:dyDescent="0.3">
      <c r="A104" s="37">
        <f t="shared" si="1"/>
        <v>93</v>
      </c>
      <c r="B104" s="32"/>
      <c r="C104" s="102" t="s">
        <v>864</v>
      </c>
      <c r="D104" s="103" t="s">
        <v>865</v>
      </c>
      <c r="E104" s="103" t="s">
        <v>865</v>
      </c>
      <c r="F104" s="104" t="s">
        <v>865</v>
      </c>
      <c r="G104" s="122" t="s">
        <v>14</v>
      </c>
      <c r="H104" s="38"/>
      <c r="I104" s="40">
        <v>20</v>
      </c>
      <c r="J104" s="28">
        <v>0</v>
      </c>
      <c r="K104" s="29">
        <v>9.5</v>
      </c>
      <c r="L104" s="30">
        <f t="shared" si="5"/>
        <v>0</v>
      </c>
      <c r="M104" s="31">
        <f t="shared" si="6"/>
        <v>0</v>
      </c>
      <c r="N104" s="31">
        <f t="shared" si="7"/>
        <v>0</v>
      </c>
    </row>
    <row r="105" spans="1:14" ht="15" customHeight="1" x14ac:dyDescent="0.3">
      <c r="A105" s="37">
        <f t="shared" si="1"/>
        <v>94</v>
      </c>
      <c r="B105" s="32"/>
      <c r="C105" s="102" t="s">
        <v>866</v>
      </c>
      <c r="D105" s="103"/>
      <c r="E105" s="103"/>
      <c r="F105" s="104"/>
      <c r="G105" s="122" t="s">
        <v>14</v>
      </c>
      <c r="H105" s="38"/>
      <c r="I105" s="40">
        <v>20</v>
      </c>
      <c r="J105" s="28">
        <v>0</v>
      </c>
      <c r="K105" s="29">
        <v>9.5</v>
      </c>
      <c r="L105" s="30">
        <f t="shared" si="5"/>
        <v>0</v>
      </c>
      <c r="M105" s="31">
        <f t="shared" si="6"/>
        <v>0</v>
      </c>
      <c r="N105" s="31">
        <f t="shared" si="7"/>
        <v>0</v>
      </c>
    </row>
    <row r="106" spans="1:14" ht="15" customHeight="1" x14ac:dyDescent="0.3">
      <c r="A106" s="37">
        <f t="shared" si="1"/>
        <v>95</v>
      </c>
      <c r="B106" s="32"/>
      <c r="C106" s="102" t="s">
        <v>867</v>
      </c>
      <c r="D106" s="103" t="s">
        <v>868</v>
      </c>
      <c r="E106" s="103" t="s">
        <v>868</v>
      </c>
      <c r="F106" s="104" t="s">
        <v>868</v>
      </c>
      <c r="G106" s="122" t="s">
        <v>14</v>
      </c>
      <c r="H106" s="38"/>
      <c r="I106" s="40">
        <v>45</v>
      </c>
      <c r="J106" s="28">
        <v>0</v>
      </c>
      <c r="K106" s="29">
        <v>9.5</v>
      </c>
      <c r="L106" s="30">
        <f t="shared" si="5"/>
        <v>0</v>
      </c>
      <c r="M106" s="31">
        <f t="shared" si="6"/>
        <v>0</v>
      </c>
      <c r="N106" s="31">
        <f t="shared" si="7"/>
        <v>0</v>
      </c>
    </row>
    <row r="107" spans="1:14" ht="15" customHeight="1" x14ac:dyDescent="0.3">
      <c r="A107" s="37">
        <f t="shared" si="1"/>
        <v>96</v>
      </c>
      <c r="B107" s="32"/>
      <c r="C107" s="102" t="s">
        <v>869</v>
      </c>
      <c r="D107" s="103" t="s">
        <v>870</v>
      </c>
      <c r="E107" s="103" t="s">
        <v>870</v>
      </c>
      <c r="F107" s="104" t="s">
        <v>870</v>
      </c>
      <c r="G107" s="122" t="s">
        <v>14</v>
      </c>
      <c r="H107" s="38"/>
      <c r="I107" s="40">
        <v>40</v>
      </c>
      <c r="J107" s="28">
        <v>0</v>
      </c>
      <c r="K107" s="29">
        <v>9.5</v>
      </c>
      <c r="L107" s="30">
        <f t="shared" si="5"/>
        <v>0</v>
      </c>
      <c r="M107" s="31">
        <f t="shared" si="6"/>
        <v>0</v>
      </c>
      <c r="N107" s="31">
        <f t="shared" si="7"/>
        <v>0</v>
      </c>
    </row>
    <row r="108" spans="1:14" ht="15" customHeight="1" x14ac:dyDescent="0.3">
      <c r="A108" s="37">
        <f t="shared" si="1"/>
        <v>97</v>
      </c>
      <c r="B108" s="32"/>
      <c r="C108" s="102" t="s">
        <v>871</v>
      </c>
      <c r="D108" s="103" t="s">
        <v>871</v>
      </c>
      <c r="E108" s="103" t="s">
        <v>871</v>
      </c>
      <c r="F108" s="104" t="s">
        <v>871</v>
      </c>
      <c r="G108" s="122" t="s">
        <v>14</v>
      </c>
      <c r="H108" s="38"/>
      <c r="I108" s="40">
        <v>12</v>
      </c>
      <c r="J108" s="28">
        <v>0</v>
      </c>
      <c r="K108" s="29">
        <v>9.5</v>
      </c>
      <c r="L108" s="30">
        <f t="shared" si="5"/>
        <v>0</v>
      </c>
      <c r="M108" s="31">
        <f t="shared" si="6"/>
        <v>0</v>
      </c>
      <c r="N108" s="31">
        <f t="shared" si="7"/>
        <v>0</v>
      </c>
    </row>
    <row r="109" spans="1:14" ht="15" customHeight="1" x14ac:dyDescent="0.3">
      <c r="A109" s="37">
        <f t="shared" si="1"/>
        <v>98</v>
      </c>
      <c r="B109" s="32"/>
      <c r="C109" s="102" t="s">
        <v>872</v>
      </c>
      <c r="D109" s="103" t="s">
        <v>871</v>
      </c>
      <c r="E109" s="103" t="s">
        <v>871</v>
      </c>
      <c r="F109" s="104" t="s">
        <v>871</v>
      </c>
      <c r="G109" s="122" t="s">
        <v>14</v>
      </c>
      <c r="H109" s="38"/>
      <c r="I109" s="40">
        <v>12</v>
      </c>
      <c r="J109" s="28">
        <v>0</v>
      </c>
      <c r="K109" s="29">
        <v>9.5</v>
      </c>
      <c r="L109" s="30">
        <f t="shared" si="5"/>
        <v>0</v>
      </c>
      <c r="M109" s="31">
        <f t="shared" si="6"/>
        <v>0</v>
      </c>
      <c r="N109" s="31">
        <f t="shared" si="7"/>
        <v>0</v>
      </c>
    </row>
    <row r="110" spans="1:14" ht="15" customHeight="1" x14ac:dyDescent="0.3">
      <c r="A110" s="37">
        <f t="shared" si="1"/>
        <v>99</v>
      </c>
      <c r="B110" s="32"/>
      <c r="C110" s="102" t="s">
        <v>873</v>
      </c>
      <c r="D110" s="103"/>
      <c r="E110" s="103"/>
      <c r="F110" s="104"/>
      <c r="G110" s="122" t="s">
        <v>14</v>
      </c>
      <c r="H110" s="38"/>
      <c r="I110" s="40">
        <v>12</v>
      </c>
      <c r="J110" s="28">
        <v>0</v>
      </c>
      <c r="K110" s="29">
        <v>9.5</v>
      </c>
      <c r="L110" s="30">
        <f t="shared" si="5"/>
        <v>0</v>
      </c>
      <c r="M110" s="31">
        <f t="shared" si="6"/>
        <v>0</v>
      </c>
      <c r="N110" s="31">
        <f t="shared" si="7"/>
        <v>0</v>
      </c>
    </row>
    <row r="111" spans="1:14" ht="15" customHeight="1" x14ac:dyDescent="0.3">
      <c r="A111" s="37">
        <f t="shared" si="1"/>
        <v>100</v>
      </c>
      <c r="B111" s="32"/>
      <c r="C111" s="102" t="s">
        <v>874</v>
      </c>
      <c r="D111" s="103" t="s">
        <v>875</v>
      </c>
      <c r="E111" s="103" t="s">
        <v>875</v>
      </c>
      <c r="F111" s="104" t="s">
        <v>875</v>
      </c>
      <c r="G111" s="122" t="s">
        <v>14</v>
      </c>
      <c r="H111" s="38"/>
      <c r="I111" s="40">
        <v>190</v>
      </c>
      <c r="J111" s="28">
        <v>0</v>
      </c>
      <c r="K111" s="29">
        <v>9.5</v>
      </c>
      <c r="L111" s="30">
        <f t="shared" si="5"/>
        <v>0</v>
      </c>
      <c r="M111" s="31">
        <f t="shared" si="6"/>
        <v>0</v>
      </c>
      <c r="N111" s="31">
        <f t="shared" si="7"/>
        <v>0</v>
      </c>
    </row>
    <row r="112" spans="1:14" ht="15" customHeight="1" x14ac:dyDescent="0.3">
      <c r="A112" s="37">
        <f t="shared" si="1"/>
        <v>101</v>
      </c>
      <c r="B112" s="32"/>
      <c r="C112" s="102" t="s">
        <v>876</v>
      </c>
      <c r="D112" s="103" t="s">
        <v>877</v>
      </c>
      <c r="E112" s="103" t="s">
        <v>877</v>
      </c>
      <c r="F112" s="104" t="s">
        <v>877</v>
      </c>
      <c r="G112" s="122" t="s">
        <v>14</v>
      </c>
      <c r="H112" s="38"/>
      <c r="I112" s="40">
        <v>30</v>
      </c>
      <c r="J112" s="28">
        <v>0</v>
      </c>
      <c r="K112" s="29">
        <v>9.5</v>
      </c>
      <c r="L112" s="30">
        <f t="shared" si="5"/>
        <v>0</v>
      </c>
      <c r="M112" s="31">
        <f t="shared" si="6"/>
        <v>0</v>
      </c>
      <c r="N112" s="31">
        <f t="shared" si="7"/>
        <v>0</v>
      </c>
    </row>
    <row r="113" spans="1:14" ht="15" customHeight="1" x14ac:dyDescent="0.3">
      <c r="A113" s="37">
        <f t="shared" si="1"/>
        <v>102</v>
      </c>
      <c r="B113" s="32"/>
      <c r="C113" s="102" t="s">
        <v>878</v>
      </c>
      <c r="D113" s="103" t="s">
        <v>878</v>
      </c>
      <c r="E113" s="103" t="s">
        <v>878</v>
      </c>
      <c r="F113" s="104" t="s">
        <v>878</v>
      </c>
      <c r="G113" s="122" t="s">
        <v>198</v>
      </c>
      <c r="H113" s="38"/>
      <c r="I113" s="40">
        <v>12</v>
      </c>
      <c r="J113" s="28">
        <v>0</v>
      </c>
      <c r="K113" s="29">
        <v>9.5</v>
      </c>
      <c r="L113" s="30">
        <f t="shared" si="5"/>
        <v>0</v>
      </c>
      <c r="M113" s="31">
        <f t="shared" si="6"/>
        <v>0</v>
      </c>
      <c r="N113" s="31">
        <f t="shared" si="7"/>
        <v>0</v>
      </c>
    </row>
    <row r="114" spans="1:14" ht="15" customHeight="1" x14ac:dyDescent="0.3">
      <c r="A114" s="37">
        <f t="shared" si="1"/>
        <v>103</v>
      </c>
      <c r="B114" s="32"/>
      <c r="C114" s="102" t="s">
        <v>879</v>
      </c>
      <c r="D114" s="103" t="s">
        <v>880</v>
      </c>
      <c r="E114" s="103" t="s">
        <v>880</v>
      </c>
      <c r="F114" s="104" t="s">
        <v>880</v>
      </c>
      <c r="G114" s="122" t="s">
        <v>14</v>
      </c>
      <c r="H114" s="38"/>
      <c r="I114" s="40">
        <v>51</v>
      </c>
      <c r="J114" s="28">
        <v>0</v>
      </c>
      <c r="K114" s="29">
        <v>9.5</v>
      </c>
      <c r="L114" s="30">
        <f t="shared" si="5"/>
        <v>0</v>
      </c>
      <c r="M114" s="31">
        <f t="shared" si="6"/>
        <v>0</v>
      </c>
      <c r="N114" s="31">
        <f t="shared" si="7"/>
        <v>0</v>
      </c>
    </row>
    <row r="115" spans="1:14" ht="15" customHeight="1" x14ac:dyDescent="0.3">
      <c r="A115" s="37">
        <f t="shared" si="1"/>
        <v>104</v>
      </c>
      <c r="B115" s="32"/>
      <c r="C115" s="102" t="s">
        <v>881</v>
      </c>
      <c r="D115" s="103" t="s">
        <v>881</v>
      </c>
      <c r="E115" s="103" t="s">
        <v>881</v>
      </c>
      <c r="F115" s="104" t="s">
        <v>881</v>
      </c>
      <c r="G115" s="122" t="s">
        <v>198</v>
      </c>
      <c r="H115" s="38"/>
      <c r="I115" s="40">
        <v>100</v>
      </c>
      <c r="J115" s="28">
        <v>0</v>
      </c>
      <c r="K115" s="29">
        <v>9.5</v>
      </c>
      <c r="L115" s="30">
        <f t="shared" si="5"/>
        <v>0</v>
      </c>
      <c r="M115" s="31">
        <f t="shared" si="6"/>
        <v>0</v>
      </c>
      <c r="N115" s="31">
        <f t="shared" si="7"/>
        <v>0</v>
      </c>
    </row>
    <row r="116" spans="1:14" ht="24.95" customHeight="1" x14ac:dyDescent="0.3">
      <c r="A116" s="37">
        <f t="shared" si="1"/>
        <v>105</v>
      </c>
      <c r="B116" s="32"/>
      <c r="C116" s="102" t="s">
        <v>882</v>
      </c>
      <c r="D116" s="103" t="s">
        <v>883</v>
      </c>
      <c r="E116" s="103" t="s">
        <v>883</v>
      </c>
      <c r="F116" s="104" t="s">
        <v>883</v>
      </c>
      <c r="G116" s="122" t="s">
        <v>14</v>
      </c>
      <c r="H116" s="38"/>
      <c r="I116" s="40">
        <v>60</v>
      </c>
      <c r="J116" s="28">
        <v>0</v>
      </c>
      <c r="K116" s="29">
        <v>9.5</v>
      </c>
      <c r="L116" s="30">
        <f t="shared" si="5"/>
        <v>0</v>
      </c>
      <c r="M116" s="31">
        <f t="shared" si="6"/>
        <v>0</v>
      </c>
      <c r="N116" s="31">
        <f t="shared" si="7"/>
        <v>0</v>
      </c>
    </row>
    <row r="117" spans="1:14" ht="15" customHeight="1" x14ac:dyDescent="0.3">
      <c r="A117" s="37">
        <f t="shared" si="1"/>
        <v>106</v>
      </c>
      <c r="B117" s="32"/>
      <c r="C117" s="102" t="s">
        <v>884</v>
      </c>
      <c r="D117" s="103" t="s">
        <v>884</v>
      </c>
      <c r="E117" s="103" t="s">
        <v>884</v>
      </c>
      <c r="F117" s="104" t="s">
        <v>884</v>
      </c>
      <c r="G117" s="122" t="s">
        <v>14</v>
      </c>
      <c r="H117" s="38"/>
      <c r="I117" s="40">
        <v>60</v>
      </c>
      <c r="J117" s="28">
        <v>0</v>
      </c>
      <c r="K117" s="29">
        <v>9.5</v>
      </c>
      <c r="L117" s="30">
        <f t="shared" si="5"/>
        <v>0</v>
      </c>
      <c r="M117" s="31">
        <f t="shared" si="6"/>
        <v>0</v>
      </c>
      <c r="N117" s="31">
        <f t="shared" si="7"/>
        <v>0</v>
      </c>
    </row>
    <row r="118" spans="1:14" ht="15" customHeight="1" x14ac:dyDescent="0.3">
      <c r="A118" s="37">
        <f t="shared" si="1"/>
        <v>107</v>
      </c>
      <c r="B118" s="32"/>
      <c r="C118" s="102" t="s">
        <v>885</v>
      </c>
      <c r="D118" s="103"/>
      <c r="E118" s="103"/>
      <c r="F118" s="104"/>
      <c r="G118" s="122" t="s">
        <v>14</v>
      </c>
      <c r="H118" s="38"/>
      <c r="I118" s="40">
        <v>30</v>
      </c>
      <c r="J118" s="28">
        <v>0</v>
      </c>
      <c r="K118" s="29">
        <v>9.5</v>
      </c>
      <c r="L118" s="30">
        <f t="shared" si="5"/>
        <v>0</v>
      </c>
      <c r="M118" s="31">
        <f t="shared" si="6"/>
        <v>0</v>
      </c>
      <c r="N118" s="31">
        <f t="shared" si="7"/>
        <v>0</v>
      </c>
    </row>
    <row r="119" spans="1:14" ht="15" customHeight="1" x14ac:dyDescent="0.3">
      <c r="A119" s="37">
        <f t="shared" si="1"/>
        <v>108</v>
      </c>
      <c r="B119" s="32"/>
      <c r="C119" s="102" t="s">
        <v>886</v>
      </c>
      <c r="D119" s="103"/>
      <c r="E119" s="103"/>
      <c r="F119" s="104"/>
      <c r="G119" s="122" t="s">
        <v>14</v>
      </c>
      <c r="H119" s="38"/>
      <c r="I119" s="40">
        <v>120</v>
      </c>
      <c r="J119" s="28">
        <v>0</v>
      </c>
      <c r="K119" s="29">
        <v>9.5</v>
      </c>
      <c r="L119" s="30">
        <f t="shared" si="5"/>
        <v>0</v>
      </c>
      <c r="M119" s="31">
        <f t="shared" si="6"/>
        <v>0</v>
      </c>
      <c r="N119" s="31">
        <f t="shared" si="7"/>
        <v>0</v>
      </c>
    </row>
    <row r="120" spans="1:14" ht="15" customHeight="1" x14ac:dyDescent="0.3">
      <c r="A120" s="37">
        <f t="shared" si="1"/>
        <v>109</v>
      </c>
      <c r="B120" s="32"/>
      <c r="C120" s="102" t="s">
        <v>887</v>
      </c>
      <c r="D120" s="103"/>
      <c r="E120" s="103"/>
      <c r="F120" s="104"/>
      <c r="G120" s="122" t="s">
        <v>14</v>
      </c>
      <c r="H120" s="38"/>
      <c r="I120" s="40">
        <v>10</v>
      </c>
      <c r="J120" s="28">
        <v>0</v>
      </c>
      <c r="K120" s="29">
        <v>9.5</v>
      </c>
      <c r="L120" s="30">
        <f t="shared" si="5"/>
        <v>0</v>
      </c>
      <c r="M120" s="31">
        <f t="shared" si="6"/>
        <v>0</v>
      </c>
      <c r="N120" s="31">
        <f t="shared" si="7"/>
        <v>0</v>
      </c>
    </row>
    <row r="121" spans="1:14" ht="15" customHeight="1" x14ac:dyDescent="0.3">
      <c r="A121" s="37">
        <f t="shared" si="1"/>
        <v>110</v>
      </c>
      <c r="B121" s="32"/>
      <c r="C121" s="102" t="s">
        <v>888</v>
      </c>
      <c r="D121" s="103"/>
      <c r="E121" s="103"/>
      <c r="F121" s="104"/>
      <c r="G121" s="122" t="s">
        <v>14</v>
      </c>
      <c r="H121" s="38"/>
      <c r="I121" s="40">
        <v>13</v>
      </c>
      <c r="J121" s="28">
        <v>0</v>
      </c>
      <c r="K121" s="29">
        <v>9.5</v>
      </c>
      <c r="L121" s="30">
        <f t="shared" si="5"/>
        <v>0</v>
      </c>
      <c r="M121" s="31">
        <f t="shared" si="6"/>
        <v>0</v>
      </c>
      <c r="N121" s="31">
        <f t="shared" si="7"/>
        <v>0</v>
      </c>
    </row>
    <row r="122" spans="1:14" ht="15" customHeight="1" x14ac:dyDescent="0.3">
      <c r="A122" s="37">
        <f t="shared" si="1"/>
        <v>111</v>
      </c>
      <c r="B122" s="32"/>
      <c r="C122" s="102" t="s">
        <v>889</v>
      </c>
      <c r="D122" s="103"/>
      <c r="E122" s="103"/>
      <c r="F122" s="104"/>
      <c r="G122" s="122" t="s">
        <v>14</v>
      </c>
      <c r="H122" s="38"/>
      <c r="I122" s="40">
        <v>5</v>
      </c>
      <c r="J122" s="28">
        <v>0</v>
      </c>
      <c r="K122" s="29">
        <v>9.5</v>
      </c>
      <c r="L122" s="30">
        <f t="shared" si="5"/>
        <v>0</v>
      </c>
      <c r="M122" s="31">
        <f t="shared" si="6"/>
        <v>0</v>
      </c>
      <c r="N122" s="31">
        <f t="shared" si="7"/>
        <v>0</v>
      </c>
    </row>
    <row r="123" spans="1:14" ht="15" customHeight="1" x14ac:dyDescent="0.3">
      <c r="A123" s="37">
        <f t="shared" si="1"/>
        <v>112</v>
      </c>
      <c r="B123" s="32"/>
      <c r="C123" s="102" t="s">
        <v>890</v>
      </c>
      <c r="D123" s="103"/>
      <c r="E123" s="103"/>
      <c r="F123" s="104"/>
      <c r="G123" s="122" t="s">
        <v>14</v>
      </c>
      <c r="H123" s="38"/>
      <c r="I123" s="40">
        <v>7</v>
      </c>
      <c r="J123" s="28">
        <v>0</v>
      </c>
      <c r="K123" s="29">
        <v>9.5</v>
      </c>
      <c r="L123" s="30">
        <f t="shared" si="5"/>
        <v>0</v>
      </c>
      <c r="M123" s="31">
        <f t="shared" si="6"/>
        <v>0</v>
      </c>
      <c r="N123" s="31">
        <f t="shared" si="7"/>
        <v>0</v>
      </c>
    </row>
    <row r="124" spans="1:14" ht="15" customHeight="1" x14ac:dyDescent="0.3">
      <c r="A124" s="37">
        <f t="shared" si="1"/>
        <v>113</v>
      </c>
      <c r="B124" s="32"/>
      <c r="C124" s="102" t="s">
        <v>891</v>
      </c>
      <c r="D124" s="103"/>
      <c r="E124" s="103"/>
      <c r="F124" s="104"/>
      <c r="G124" s="122" t="s">
        <v>14</v>
      </c>
      <c r="H124" s="38"/>
      <c r="I124" s="40">
        <v>15</v>
      </c>
      <c r="J124" s="28">
        <v>0</v>
      </c>
      <c r="K124" s="29">
        <v>9.5</v>
      </c>
      <c r="L124" s="30">
        <f t="shared" si="5"/>
        <v>0</v>
      </c>
      <c r="M124" s="31">
        <f t="shared" si="6"/>
        <v>0</v>
      </c>
      <c r="N124" s="31">
        <f t="shared" si="7"/>
        <v>0</v>
      </c>
    </row>
    <row r="125" spans="1:14" ht="15" customHeight="1" x14ac:dyDescent="0.3">
      <c r="A125" s="37">
        <f t="shared" si="1"/>
        <v>114</v>
      </c>
      <c r="B125" s="32"/>
      <c r="C125" s="102" t="s">
        <v>892</v>
      </c>
      <c r="D125" s="103"/>
      <c r="E125" s="103"/>
      <c r="F125" s="104"/>
      <c r="G125" s="122" t="s">
        <v>14</v>
      </c>
      <c r="H125" s="38"/>
      <c r="I125" s="40">
        <v>7</v>
      </c>
      <c r="J125" s="28">
        <v>0</v>
      </c>
      <c r="K125" s="29">
        <v>9.5</v>
      </c>
      <c r="L125" s="30">
        <f t="shared" si="5"/>
        <v>0</v>
      </c>
      <c r="M125" s="31">
        <f t="shared" si="6"/>
        <v>0</v>
      </c>
      <c r="N125" s="31">
        <f t="shared" si="7"/>
        <v>0</v>
      </c>
    </row>
    <row r="126" spans="1:14" ht="15" customHeight="1" x14ac:dyDescent="0.3">
      <c r="A126" s="37">
        <f t="shared" si="1"/>
        <v>115</v>
      </c>
      <c r="B126" s="32"/>
      <c r="C126" s="102" t="s">
        <v>893</v>
      </c>
      <c r="D126" s="103"/>
      <c r="E126" s="103"/>
      <c r="F126" s="104"/>
      <c r="G126" s="122" t="s">
        <v>14</v>
      </c>
      <c r="H126" s="38"/>
      <c r="I126" s="40">
        <v>15</v>
      </c>
      <c r="J126" s="28">
        <v>0</v>
      </c>
      <c r="K126" s="29">
        <v>9.5</v>
      </c>
      <c r="L126" s="30">
        <f t="shared" si="5"/>
        <v>0</v>
      </c>
      <c r="M126" s="31">
        <f t="shared" si="6"/>
        <v>0</v>
      </c>
      <c r="N126" s="31">
        <f t="shared" si="7"/>
        <v>0</v>
      </c>
    </row>
    <row r="127" spans="1:14" ht="15" customHeight="1" x14ac:dyDescent="0.3">
      <c r="A127" s="37">
        <f t="shared" si="1"/>
        <v>116</v>
      </c>
      <c r="B127" s="32"/>
      <c r="C127" s="102" t="s">
        <v>894</v>
      </c>
      <c r="D127" s="103"/>
      <c r="E127" s="103"/>
      <c r="F127" s="104"/>
      <c r="G127" s="122" t="s">
        <v>14</v>
      </c>
      <c r="H127" s="38"/>
      <c r="I127" s="40">
        <v>10</v>
      </c>
      <c r="J127" s="28">
        <v>0</v>
      </c>
      <c r="K127" s="29">
        <v>9.5</v>
      </c>
      <c r="L127" s="30">
        <f t="shared" si="5"/>
        <v>0</v>
      </c>
      <c r="M127" s="31">
        <f t="shared" si="6"/>
        <v>0</v>
      </c>
      <c r="N127" s="31">
        <f t="shared" si="7"/>
        <v>0</v>
      </c>
    </row>
    <row r="128" spans="1:14" ht="15" customHeight="1" x14ac:dyDescent="0.3">
      <c r="A128" s="37">
        <f t="shared" si="1"/>
        <v>117</v>
      </c>
      <c r="B128" s="32"/>
      <c r="C128" s="102" t="s">
        <v>895</v>
      </c>
      <c r="D128" s="103"/>
      <c r="E128" s="103"/>
      <c r="F128" s="104"/>
      <c r="G128" s="122" t="s">
        <v>14</v>
      </c>
      <c r="H128" s="38"/>
      <c r="I128" s="40">
        <v>7</v>
      </c>
      <c r="J128" s="28">
        <v>0</v>
      </c>
      <c r="K128" s="29">
        <v>9.5</v>
      </c>
      <c r="L128" s="30">
        <f t="shared" si="5"/>
        <v>0</v>
      </c>
      <c r="M128" s="31">
        <f t="shared" si="6"/>
        <v>0</v>
      </c>
      <c r="N128" s="31">
        <f t="shared" si="7"/>
        <v>0</v>
      </c>
    </row>
    <row r="129" spans="1:14" ht="15" customHeight="1" x14ac:dyDescent="0.3">
      <c r="A129" s="37">
        <f t="shared" si="1"/>
        <v>118</v>
      </c>
      <c r="B129" s="32"/>
      <c r="C129" s="102" t="s">
        <v>896</v>
      </c>
      <c r="D129" s="103"/>
      <c r="E129" s="103"/>
      <c r="F129" s="104"/>
      <c r="G129" s="122" t="s">
        <v>14</v>
      </c>
      <c r="H129" s="38"/>
      <c r="I129" s="40">
        <v>8</v>
      </c>
      <c r="J129" s="28">
        <v>0</v>
      </c>
      <c r="K129" s="29">
        <v>9.5</v>
      </c>
      <c r="L129" s="30">
        <f t="shared" si="5"/>
        <v>0</v>
      </c>
      <c r="M129" s="31">
        <f t="shared" si="6"/>
        <v>0</v>
      </c>
      <c r="N129" s="31">
        <f t="shared" si="7"/>
        <v>0</v>
      </c>
    </row>
    <row r="130" spans="1:14" ht="15" customHeight="1" x14ac:dyDescent="0.3">
      <c r="A130" s="37">
        <f t="shared" si="1"/>
        <v>119</v>
      </c>
      <c r="B130" s="32"/>
      <c r="C130" s="102" t="s">
        <v>897</v>
      </c>
      <c r="D130" s="103"/>
      <c r="E130" s="103"/>
      <c r="F130" s="104"/>
      <c r="G130" s="122" t="s">
        <v>14</v>
      </c>
      <c r="H130" s="38"/>
      <c r="I130" s="40">
        <v>5</v>
      </c>
      <c r="J130" s="28">
        <v>0</v>
      </c>
      <c r="K130" s="29">
        <v>9.5</v>
      </c>
      <c r="L130" s="30">
        <f t="shared" si="5"/>
        <v>0</v>
      </c>
      <c r="M130" s="31">
        <f t="shared" si="6"/>
        <v>0</v>
      </c>
      <c r="N130" s="31">
        <f t="shared" si="7"/>
        <v>0</v>
      </c>
    </row>
    <row r="131" spans="1:14" ht="15" customHeight="1" x14ac:dyDescent="0.3">
      <c r="A131" s="37">
        <f t="shared" si="1"/>
        <v>120</v>
      </c>
      <c r="B131" s="32"/>
      <c r="C131" s="102" t="s">
        <v>898</v>
      </c>
      <c r="D131" s="103"/>
      <c r="E131" s="103"/>
      <c r="F131" s="104"/>
      <c r="G131" s="122" t="s">
        <v>14</v>
      </c>
      <c r="H131" s="38"/>
      <c r="I131" s="40">
        <v>7</v>
      </c>
      <c r="J131" s="28">
        <v>0</v>
      </c>
      <c r="K131" s="29">
        <v>9.5</v>
      </c>
      <c r="L131" s="30">
        <f t="shared" si="5"/>
        <v>0</v>
      </c>
      <c r="M131" s="31">
        <f t="shared" si="6"/>
        <v>0</v>
      </c>
      <c r="N131" s="31">
        <f t="shared" si="7"/>
        <v>0</v>
      </c>
    </row>
    <row r="132" spans="1:14" ht="15" customHeight="1" x14ac:dyDescent="0.3">
      <c r="A132" s="37">
        <f t="shared" si="1"/>
        <v>121</v>
      </c>
      <c r="B132" s="32"/>
      <c r="C132" s="102" t="s">
        <v>899</v>
      </c>
      <c r="D132" s="103"/>
      <c r="E132" s="103"/>
      <c r="F132" s="104"/>
      <c r="G132" s="122" t="s">
        <v>198</v>
      </c>
      <c r="H132" s="38"/>
      <c r="I132" s="40">
        <v>5</v>
      </c>
      <c r="J132" s="28">
        <v>0</v>
      </c>
      <c r="K132" s="29">
        <v>9.5</v>
      </c>
      <c r="L132" s="30">
        <f t="shared" si="5"/>
        <v>0</v>
      </c>
      <c r="M132" s="31">
        <f t="shared" si="6"/>
        <v>0</v>
      </c>
      <c r="N132" s="31">
        <f t="shared" si="7"/>
        <v>0</v>
      </c>
    </row>
    <row r="133" spans="1:14" ht="15" customHeight="1" x14ac:dyDescent="0.3">
      <c r="A133" s="37">
        <f t="shared" si="1"/>
        <v>122</v>
      </c>
      <c r="B133" s="32"/>
      <c r="C133" s="102" t="s">
        <v>900</v>
      </c>
      <c r="D133" s="103"/>
      <c r="E133" s="103"/>
      <c r="F133" s="104"/>
      <c r="G133" s="122" t="s">
        <v>198</v>
      </c>
      <c r="H133" s="38"/>
      <c r="I133" s="40">
        <v>5</v>
      </c>
      <c r="J133" s="28">
        <v>0</v>
      </c>
      <c r="K133" s="29">
        <v>9.5</v>
      </c>
      <c r="L133" s="30">
        <f t="shared" si="5"/>
        <v>0</v>
      </c>
      <c r="M133" s="31">
        <f t="shared" si="6"/>
        <v>0</v>
      </c>
      <c r="N133" s="31">
        <f t="shared" si="7"/>
        <v>0</v>
      </c>
    </row>
    <row r="134" spans="1:14" ht="15" customHeight="1" x14ac:dyDescent="0.3">
      <c r="A134" s="37">
        <f t="shared" si="1"/>
        <v>123</v>
      </c>
      <c r="B134" s="32"/>
      <c r="C134" s="102" t="s">
        <v>901</v>
      </c>
      <c r="D134" s="103"/>
      <c r="E134" s="103"/>
      <c r="F134" s="104"/>
      <c r="G134" s="122" t="s">
        <v>198</v>
      </c>
      <c r="H134" s="38"/>
      <c r="I134" s="40">
        <v>5</v>
      </c>
      <c r="J134" s="28">
        <v>0</v>
      </c>
      <c r="K134" s="29">
        <v>9.5</v>
      </c>
      <c r="L134" s="30">
        <f t="shared" si="5"/>
        <v>0</v>
      </c>
      <c r="M134" s="31">
        <f t="shared" si="6"/>
        <v>0</v>
      </c>
      <c r="N134" s="31">
        <f t="shared" si="7"/>
        <v>0</v>
      </c>
    </row>
    <row r="135" spans="1:14" ht="15" customHeight="1" x14ac:dyDescent="0.3">
      <c r="A135" s="37">
        <f t="shared" si="1"/>
        <v>124</v>
      </c>
      <c r="B135" s="32"/>
      <c r="C135" s="102" t="s">
        <v>902</v>
      </c>
      <c r="D135" s="103"/>
      <c r="E135" s="103"/>
      <c r="F135" s="104"/>
      <c r="G135" s="122" t="s">
        <v>198</v>
      </c>
      <c r="H135" s="38"/>
      <c r="I135" s="40">
        <v>5</v>
      </c>
      <c r="J135" s="28">
        <v>0</v>
      </c>
      <c r="K135" s="29">
        <v>9.5</v>
      </c>
      <c r="L135" s="30">
        <f t="shared" si="5"/>
        <v>0</v>
      </c>
      <c r="M135" s="31">
        <f t="shared" si="6"/>
        <v>0</v>
      </c>
      <c r="N135" s="31">
        <f t="shared" si="7"/>
        <v>0</v>
      </c>
    </row>
    <row r="136" spans="1:14" ht="15" customHeight="1" x14ac:dyDescent="0.3">
      <c r="A136" s="37">
        <f t="shared" si="1"/>
        <v>125</v>
      </c>
      <c r="B136" s="32"/>
      <c r="C136" s="102" t="s">
        <v>903</v>
      </c>
      <c r="D136" s="103"/>
      <c r="E136" s="103"/>
      <c r="F136" s="104"/>
      <c r="G136" s="122" t="s">
        <v>198</v>
      </c>
      <c r="H136" s="38"/>
      <c r="I136" s="40">
        <v>5</v>
      </c>
      <c r="J136" s="28">
        <v>0</v>
      </c>
      <c r="K136" s="29">
        <v>9.5</v>
      </c>
      <c r="L136" s="30">
        <f t="shared" si="5"/>
        <v>0</v>
      </c>
      <c r="M136" s="31">
        <f t="shared" si="6"/>
        <v>0</v>
      </c>
      <c r="N136" s="31">
        <f t="shared" si="7"/>
        <v>0</v>
      </c>
    </row>
    <row r="137" spans="1:14" ht="15" customHeight="1" x14ac:dyDescent="0.3">
      <c r="A137" s="37">
        <f t="shared" si="1"/>
        <v>126</v>
      </c>
      <c r="B137" s="32"/>
      <c r="C137" s="102" t="s">
        <v>904</v>
      </c>
      <c r="D137" s="103"/>
      <c r="E137" s="103"/>
      <c r="F137" s="104"/>
      <c r="G137" s="122" t="s">
        <v>198</v>
      </c>
      <c r="H137" s="38"/>
      <c r="I137" s="40">
        <v>5</v>
      </c>
      <c r="J137" s="28">
        <v>0</v>
      </c>
      <c r="K137" s="29">
        <v>9.5</v>
      </c>
      <c r="L137" s="30">
        <f t="shared" si="5"/>
        <v>0</v>
      </c>
      <c r="M137" s="31">
        <f t="shared" si="6"/>
        <v>0</v>
      </c>
      <c r="N137" s="31">
        <f t="shared" si="7"/>
        <v>0</v>
      </c>
    </row>
    <row r="138" spans="1:14" ht="15" customHeight="1" x14ac:dyDescent="0.3">
      <c r="A138" s="37">
        <f t="shared" si="1"/>
        <v>127</v>
      </c>
      <c r="B138" s="32"/>
      <c r="C138" s="102" t="s">
        <v>905</v>
      </c>
      <c r="D138" s="103"/>
      <c r="E138" s="103"/>
      <c r="F138" s="104"/>
      <c r="G138" s="122" t="s">
        <v>198</v>
      </c>
      <c r="H138" s="38"/>
      <c r="I138" s="40">
        <v>5</v>
      </c>
      <c r="J138" s="28">
        <v>0</v>
      </c>
      <c r="K138" s="29">
        <v>9.5</v>
      </c>
      <c r="L138" s="30">
        <f t="shared" si="5"/>
        <v>0</v>
      </c>
      <c r="M138" s="31">
        <f t="shared" si="6"/>
        <v>0</v>
      </c>
      <c r="N138" s="31">
        <f t="shared" si="7"/>
        <v>0</v>
      </c>
    </row>
    <row r="139" spans="1:14" ht="15" customHeight="1" x14ac:dyDescent="0.3">
      <c r="A139" s="37">
        <f t="shared" si="1"/>
        <v>128</v>
      </c>
      <c r="B139" s="32"/>
      <c r="C139" s="102" t="s">
        <v>906</v>
      </c>
      <c r="D139" s="103"/>
      <c r="E139" s="103"/>
      <c r="F139" s="104"/>
      <c r="G139" s="122" t="s">
        <v>198</v>
      </c>
      <c r="H139" s="38"/>
      <c r="I139" s="40">
        <v>5</v>
      </c>
      <c r="J139" s="28">
        <v>0</v>
      </c>
      <c r="K139" s="29">
        <v>9.5</v>
      </c>
      <c r="L139" s="30">
        <f t="shared" si="5"/>
        <v>0</v>
      </c>
      <c r="M139" s="31">
        <f t="shared" si="6"/>
        <v>0</v>
      </c>
      <c r="N139" s="31">
        <f t="shared" si="7"/>
        <v>0</v>
      </c>
    </row>
    <row r="140" spans="1:14" ht="15" customHeight="1" x14ac:dyDescent="0.3">
      <c r="A140" s="37">
        <f t="shared" si="1"/>
        <v>129</v>
      </c>
      <c r="B140" s="32"/>
      <c r="C140" s="102" t="s">
        <v>907</v>
      </c>
      <c r="D140" s="103"/>
      <c r="E140" s="103"/>
      <c r="F140" s="104"/>
      <c r="G140" s="122" t="s">
        <v>198</v>
      </c>
      <c r="H140" s="38"/>
      <c r="I140" s="40">
        <v>45</v>
      </c>
      <c r="J140" s="28">
        <v>0</v>
      </c>
      <c r="K140" s="29">
        <v>9.5</v>
      </c>
      <c r="L140" s="30">
        <f t="shared" si="5"/>
        <v>0</v>
      </c>
      <c r="M140" s="31">
        <f t="shared" si="6"/>
        <v>0</v>
      </c>
      <c r="N140" s="31">
        <f t="shared" si="7"/>
        <v>0</v>
      </c>
    </row>
    <row r="141" spans="1:14" ht="15" customHeight="1" x14ac:dyDescent="0.3">
      <c r="A141" s="37">
        <f t="shared" si="1"/>
        <v>130</v>
      </c>
      <c r="B141" s="32"/>
      <c r="C141" s="102" t="s">
        <v>908</v>
      </c>
      <c r="D141" s="103"/>
      <c r="E141" s="103"/>
      <c r="F141" s="104"/>
      <c r="G141" s="122" t="s">
        <v>14</v>
      </c>
      <c r="H141" s="38"/>
      <c r="I141" s="40">
        <v>40</v>
      </c>
      <c r="J141" s="28">
        <v>0</v>
      </c>
      <c r="K141" s="29">
        <v>9.5</v>
      </c>
      <c r="L141" s="30">
        <f t="shared" ref="L141:L148" si="8">PRODUCT(J141,1.095)</f>
        <v>0</v>
      </c>
      <c r="M141" s="31">
        <f t="shared" ref="M141:M148" si="9">PRODUCT(I141,L141)</f>
        <v>0</v>
      </c>
      <c r="N141" s="31">
        <f t="shared" ref="N141:N148" si="10">PRODUCT(I141,J141)</f>
        <v>0</v>
      </c>
    </row>
    <row r="142" spans="1:14" ht="15" customHeight="1" x14ac:dyDescent="0.3">
      <c r="A142" s="37">
        <f t="shared" si="1"/>
        <v>131</v>
      </c>
      <c r="B142" s="32"/>
      <c r="C142" s="102" t="s">
        <v>909</v>
      </c>
      <c r="D142" s="103"/>
      <c r="E142" s="103"/>
      <c r="F142" s="104"/>
      <c r="G142" s="122" t="s">
        <v>14</v>
      </c>
      <c r="H142" s="38"/>
      <c r="I142" s="40">
        <v>150</v>
      </c>
      <c r="J142" s="28">
        <v>0</v>
      </c>
      <c r="K142" s="29">
        <v>9.5</v>
      </c>
      <c r="L142" s="30">
        <f t="shared" si="8"/>
        <v>0</v>
      </c>
      <c r="M142" s="31">
        <f t="shared" si="9"/>
        <v>0</v>
      </c>
      <c r="N142" s="31">
        <f t="shared" si="10"/>
        <v>0</v>
      </c>
    </row>
    <row r="143" spans="1:14" ht="15" customHeight="1" x14ac:dyDescent="0.3">
      <c r="A143" s="37">
        <f t="shared" si="1"/>
        <v>132</v>
      </c>
      <c r="B143" s="32"/>
      <c r="C143" s="102" t="s">
        <v>910</v>
      </c>
      <c r="D143" s="103"/>
      <c r="E143" s="103"/>
      <c r="F143" s="104"/>
      <c r="G143" s="122" t="s">
        <v>14</v>
      </c>
      <c r="H143" s="38"/>
      <c r="I143" s="40">
        <v>6</v>
      </c>
      <c r="J143" s="28">
        <v>0</v>
      </c>
      <c r="K143" s="29">
        <v>9.5</v>
      </c>
      <c r="L143" s="30">
        <f t="shared" si="8"/>
        <v>0</v>
      </c>
      <c r="M143" s="31">
        <f t="shared" si="9"/>
        <v>0</v>
      </c>
      <c r="N143" s="31">
        <f t="shared" si="10"/>
        <v>0</v>
      </c>
    </row>
    <row r="144" spans="1:14" ht="15" customHeight="1" x14ac:dyDescent="0.3">
      <c r="A144" s="37">
        <f t="shared" si="1"/>
        <v>133</v>
      </c>
      <c r="B144" s="32"/>
      <c r="C144" s="102" t="s">
        <v>911</v>
      </c>
      <c r="D144" s="103"/>
      <c r="E144" s="103"/>
      <c r="F144" s="104"/>
      <c r="G144" s="122" t="s">
        <v>14</v>
      </c>
      <c r="H144" s="38"/>
      <c r="I144" s="40">
        <v>6</v>
      </c>
      <c r="J144" s="28">
        <v>0</v>
      </c>
      <c r="K144" s="29">
        <v>9.5</v>
      </c>
      <c r="L144" s="30">
        <f t="shared" si="8"/>
        <v>0</v>
      </c>
      <c r="M144" s="31">
        <f t="shared" si="9"/>
        <v>0</v>
      </c>
      <c r="N144" s="31">
        <f t="shared" si="10"/>
        <v>0</v>
      </c>
    </row>
    <row r="145" spans="1:14" ht="15" customHeight="1" x14ac:dyDescent="0.3">
      <c r="A145" s="37">
        <f t="shared" si="1"/>
        <v>134</v>
      </c>
      <c r="B145" s="32"/>
      <c r="C145" s="102" t="s">
        <v>912</v>
      </c>
      <c r="D145" s="103"/>
      <c r="E145" s="103"/>
      <c r="F145" s="104"/>
      <c r="G145" s="122" t="s">
        <v>14</v>
      </c>
      <c r="H145" s="38"/>
      <c r="I145" s="40">
        <v>12</v>
      </c>
      <c r="J145" s="28">
        <v>0</v>
      </c>
      <c r="K145" s="29">
        <v>9.5</v>
      </c>
      <c r="L145" s="30">
        <f t="shared" si="8"/>
        <v>0</v>
      </c>
      <c r="M145" s="31">
        <f t="shared" si="9"/>
        <v>0</v>
      </c>
      <c r="N145" s="31">
        <f t="shared" si="10"/>
        <v>0</v>
      </c>
    </row>
    <row r="146" spans="1:14" ht="15" customHeight="1" x14ac:dyDescent="0.3">
      <c r="A146" s="37">
        <f t="shared" si="1"/>
        <v>135</v>
      </c>
      <c r="B146" s="32"/>
      <c r="C146" s="102" t="s">
        <v>913</v>
      </c>
      <c r="D146" s="103"/>
      <c r="E146" s="103"/>
      <c r="F146" s="104"/>
      <c r="G146" s="122" t="s">
        <v>14</v>
      </c>
      <c r="H146" s="38"/>
      <c r="I146" s="40">
        <v>6</v>
      </c>
      <c r="J146" s="28">
        <v>0</v>
      </c>
      <c r="K146" s="29">
        <v>9.5</v>
      </c>
      <c r="L146" s="30">
        <f t="shared" si="8"/>
        <v>0</v>
      </c>
      <c r="M146" s="31">
        <f t="shared" si="9"/>
        <v>0</v>
      </c>
      <c r="N146" s="31">
        <f t="shared" si="10"/>
        <v>0</v>
      </c>
    </row>
    <row r="147" spans="1:14" ht="15" customHeight="1" x14ac:dyDescent="0.3">
      <c r="A147" s="37">
        <f t="shared" si="1"/>
        <v>136</v>
      </c>
      <c r="B147" s="32"/>
      <c r="C147" s="102" t="s">
        <v>914</v>
      </c>
      <c r="D147" s="103"/>
      <c r="E147" s="103"/>
      <c r="F147" s="104"/>
      <c r="G147" s="122" t="s">
        <v>14</v>
      </c>
      <c r="H147" s="38"/>
      <c r="I147" s="40">
        <v>60</v>
      </c>
      <c r="J147" s="28">
        <v>0</v>
      </c>
      <c r="K147" s="29">
        <v>9.5</v>
      </c>
      <c r="L147" s="30">
        <f t="shared" si="8"/>
        <v>0</v>
      </c>
      <c r="M147" s="31">
        <f t="shared" si="9"/>
        <v>0</v>
      </c>
      <c r="N147" s="31">
        <f t="shared" si="10"/>
        <v>0</v>
      </c>
    </row>
    <row r="148" spans="1:14" ht="15" customHeight="1" x14ac:dyDescent="0.3">
      <c r="A148" s="37">
        <f t="shared" si="1"/>
        <v>137</v>
      </c>
      <c r="B148" s="32"/>
      <c r="C148" s="102" t="s">
        <v>915</v>
      </c>
      <c r="D148" s="103"/>
      <c r="E148" s="103"/>
      <c r="F148" s="104"/>
      <c r="G148" s="122" t="s">
        <v>14</v>
      </c>
      <c r="H148" s="38"/>
      <c r="I148" s="40">
        <v>60</v>
      </c>
      <c r="J148" s="28">
        <v>0</v>
      </c>
      <c r="K148" s="29">
        <v>9.5</v>
      </c>
      <c r="L148" s="30">
        <f t="shared" si="8"/>
        <v>0</v>
      </c>
      <c r="M148" s="31">
        <f t="shared" si="9"/>
        <v>0</v>
      </c>
      <c r="N148" s="31">
        <f t="shared" si="10"/>
        <v>0</v>
      </c>
    </row>
    <row r="149" spans="1:14" ht="12.75" customHeight="1" x14ac:dyDescent="0.3">
      <c r="A149" s="41"/>
      <c r="B149" s="41"/>
      <c r="C149" s="92" t="s">
        <v>917</v>
      </c>
      <c r="D149" s="92"/>
      <c r="E149" s="92"/>
      <c r="F149" s="92"/>
      <c r="G149" s="42"/>
      <c r="H149" s="42"/>
      <c r="I149" s="42"/>
      <c r="J149" s="43"/>
      <c r="K149" s="42"/>
      <c r="L149" s="44"/>
      <c r="M149" s="45">
        <f>SUM(M12:M148)</f>
        <v>0</v>
      </c>
      <c r="N149" s="45">
        <f>SUM(N12:N148)</f>
        <v>0</v>
      </c>
    </row>
    <row r="150" spans="1:14" ht="12.75" customHeight="1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ht="12.75" customHeight="1" x14ac:dyDescent="0.3">
      <c r="A151" s="4" t="s">
        <v>16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ht="12.75" customHeight="1" x14ac:dyDescent="0.3">
      <c r="A152" s="4" t="s">
        <v>17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ht="12.75" customHeight="1" x14ac:dyDescent="0.3">
      <c r="A153" s="4" t="s">
        <v>18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ht="12.75" customHeight="1" x14ac:dyDescent="0.3">
      <c r="A154" s="4" t="s">
        <v>586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ht="12.75" customHeight="1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ht="12.75" customHeight="1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ht="12.75" customHeight="1" x14ac:dyDescent="0.3">
      <c r="A157" s="4" t="s">
        <v>19</v>
      </c>
      <c r="B157" s="4"/>
      <c r="C157" s="4"/>
      <c r="D157" s="4"/>
      <c r="E157" s="4"/>
      <c r="F157" s="4"/>
      <c r="G157" s="4"/>
      <c r="H157" s="46" t="s">
        <v>20</v>
      </c>
      <c r="I157" s="4"/>
      <c r="J157" s="4"/>
      <c r="K157" s="4" t="s">
        <v>21</v>
      </c>
      <c r="L157" s="4"/>
      <c r="M157" s="4"/>
      <c r="N157" s="4"/>
    </row>
    <row r="160" spans="1:14" ht="12.75" customHeight="1" x14ac:dyDescent="0.3">
      <c r="B160" s="47"/>
      <c r="C160" s="47"/>
    </row>
    <row r="161" spans="2:3" ht="12.75" customHeight="1" x14ac:dyDescent="0.3">
      <c r="B161" s="47"/>
      <c r="C161" s="47"/>
    </row>
    <row r="162" spans="2:3" ht="12.75" customHeight="1" x14ac:dyDescent="0.3">
      <c r="B162" s="47"/>
      <c r="C162" s="47"/>
    </row>
    <row r="163" spans="2:3" ht="12.75" customHeight="1" x14ac:dyDescent="0.3">
      <c r="B163" s="47"/>
      <c r="C163" s="47"/>
    </row>
  </sheetData>
  <sheetProtection algorithmName="SHA-512" hashValue="wBch7R5yimY0QQCW7hkxgj2H8p3OGWd+SBN42F1sEBKNemY6XgCWRfWd6/FeB2t2H5gXXe09gJ8qqNbop1gzfw==" saltValue="SKwS/u1Wsl4yIYf130t+3w==" spinCount="100000" sheet="1" objects="1" scenarios="1"/>
  <protectedRanges>
    <protectedRange sqref="C157" name="Obseg3"/>
    <protectedRange sqref="C4:C5" name="Obseg2"/>
    <protectedRange sqref="C157" name="Range2"/>
  </protectedRanges>
  <mergeCells count="139">
    <mergeCell ref="C145:F145"/>
    <mergeCell ref="C146:F146"/>
    <mergeCell ref="C147:F147"/>
    <mergeCell ref="C148:F148"/>
    <mergeCell ref="C139:F139"/>
    <mergeCell ref="C140:F140"/>
    <mergeCell ref="C141:F141"/>
    <mergeCell ref="C142:F142"/>
    <mergeCell ref="C143:F143"/>
    <mergeCell ref="C144:F144"/>
    <mergeCell ref="C133:F133"/>
    <mergeCell ref="C134:F134"/>
    <mergeCell ref="C135:F135"/>
    <mergeCell ref="C136:F136"/>
    <mergeCell ref="C137:F137"/>
    <mergeCell ref="C138:F138"/>
    <mergeCell ref="C127:F127"/>
    <mergeCell ref="C128:F128"/>
    <mergeCell ref="C129:F129"/>
    <mergeCell ref="C130:F130"/>
    <mergeCell ref="C131:F131"/>
    <mergeCell ref="C132:F132"/>
    <mergeCell ref="C121:F121"/>
    <mergeCell ref="C122:F122"/>
    <mergeCell ref="C123:F123"/>
    <mergeCell ref="C124:F124"/>
    <mergeCell ref="C125:F125"/>
    <mergeCell ref="C126:F126"/>
    <mergeCell ref="C115:F115"/>
    <mergeCell ref="C116:F116"/>
    <mergeCell ref="C117:F117"/>
    <mergeCell ref="C118:F118"/>
    <mergeCell ref="C119:F119"/>
    <mergeCell ref="C120:F120"/>
    <mergeCell ref="C109:F109"/>
    <mergeCell ref="C110:F110"/>
    <mergeCell ref="C111:F111"/>
    <mergeCell ref="C112:F112"/>
    <mergeCell ref="C113:F113"/>
    <mergeCell ref="C114:F114"/>
    <mergeCell ref="C103:F103"/>
    <mergeCell ref="C104:F104"/>
    <mergeCell ref="C105:F105"/>
    <mergeCell ref="C106:F106"/>
    <mergeCell ref="C107:F107"/>
    <mergeCell ref="C108:F108"/>
    <mergeCell ref="C97:F97"/>
    <mergeCell ref="C98:F98"/>
    <mergeCell ref="C99:F99"/>
    <mergeCell ref="C100:F100"/>
    <mergeCell ref="C101:F101"/>
    <mergeCell ref="C102:F102"/>
    <mergeCell ref="C91:F91"/>
    <mergeCell ref="C92:F92"/>
    <mergeCell ref="C93:F93"/>
    <mergeCell ref="C94:F94"/>
    <mergeCell ref="C95:F95"/>
    <mergeCell ref="C96:F96"/>
    <mergeCell ref="C85:F85"/>
    <mergeCell ref="C86:F86"/>
    <mergeCell ref="C87:F87"/>
    <mergeCell ref="C88:F88"/>
    <mergeCell ref="C89:F89"/>
    <mergeCell ref="C90:F90"/>
    <mergeCell ref="C79:F79"/>
    <mergeCell ref="C80:F80"/>
    <mergeCell ref="C81:F81"/>
    <mergeCell ref="C82:F82"/>
    <mergeCell ref="C83:F83"/>
    <mergeCell ref="C84:F84"/>
    <mergeCell ref="C73:F73"/>
    <mergeCell ref="C74:F74"/>
    <mergeCell ref="C75:F75"/>
    <mergeCell ref="C76:F76"/>
    <mergeCell ref="C77:F77"/>
    <mergeCell ref="C78:F78"/>
    <mergeCell ref="C67:F67"/>
    <mergeCell ref="C68:F68"/>
    <mergeCell ref="C69:F69"/>
    <mergeCell ref="C70:F70"/>
    <mergeCell ref="C71:F71"/>
    <mergeCell ref="C72:F72"/>
    <mergeCell ref="C61:F61"/>
    <mergeCell ref="C62:F62"/>
    <mergeCell ref="C63:F63"/>
    <mergeCell ref="C64:F64"/>
    <mergeCell ref="C65:F65"/>
    <mergeCell ref="C66:F66"/>
    <mergeCell ref="C55:F55"/>
    <mergeCell ref="C56:F56"/>
    <mergeCell ref="C57:F57"/>
    <mergeCell ref="C58:F58"/>
    <mergeCell ref="C59:F59"/>
    <mergeCell ref="C60:F60"/>
    <mergeCell ref="C49:F49"/>
    <mergeCell ref="C50:F50"/>
    <mergeCell ref="C51:F51"/>
    <mergeCell ref="C52:F52"/>
    <mergeCell ref="C53:F53"/>
    <mergeCell ref="C54:F54"/>
    <mergeCell ref="C43:F43"/>
    <mergeCell ref="C44:F44"/>
    <mergeCell ref="C45:F45"/>
    <mergeCell ref="C46:F46"/>
    <mergeCell ref="C47:F47"/>
    <mergeCell ref="C48:F48"/>
    <mergeCell ref="C37:F37"/>
    <mergeCell ref="C38:F38"/>
    <mergeCell ref="C39:F39"/>
    <mergeCell ref="C40:F40"/>
    <mergeCell ref="C41:F41"/>
    <mergeCell ref="C42:F42"/>
    <mergeCell ref="C31:F31"/>
    <mergeCell ref="C32:F32"/>
    <mergeCell ref="C33:F33"/>
    <mergeCell ref="C34:F34"/>
    <mergeCell ref="C35:F35"/>
    <mergeCell ref="C36:F36"/>
    <mergeCell ref="C25:F25"/>
    <mergeCell ref="C26:F26"/>
    <mergeCell ref="C27:F27"/>
    <mergeCell ref="C28:F28"/>
    <mergeCell ref="C29:F29"/>
    <mergeCell ref="C30:F30"/>
    <mergeCell ref="C149:F149"/>
    <mergeCell ref="C16:F16"/>
    <mergeCell ref="C17:F17"/>
    <mergeCell ref="C18:F18"/>
    <mergeCell ref="C19:F19"/>
    <mergeCell ref="C20:F20"/>
    <mergeCell ref="C10:F10"/>
    <mergeCell ref="C12:F12"/>
    <mergeCell ref="C13:F13"/>
    <mergeCell ref="C14:F14"/>
    <mergeCell ref="C15:F15"/>
    <mergeCell ref="C21:F21"/>
    <mergeCell ref="C22:F22"/>
    <mergeCell ref="C23:F23"/>
    <mergeCell ref="C24:F2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85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99377-A933-414E-9C39-23BE0BA0AE58}">
  <dimension ref="A1:N67"/>
  <sheetViews>
    <sheetView zoomScaleNormal="100" workbookViewId="0">
      <selection activeCell="J13" sqref="J13:J5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76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77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919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24.95" customHeight="1" x14ac:dyDescent="0.3">
      <c r="A12" s="24">
        <v>1</v>
      </c>
      <c r="B12" s="25"/>
      <c r="C12" s="119" t="s">
        <v>920</v>
      </c>
      <c r="D12" s="120"/>
      <c r="E12" s="120"/>
      <c r="F12" s="121"/>
      <c r="G12" s="122" t="s">
        <v>198</v>
      </c>
      <c r="H12" s="26"/>
      <c r="I12" s="40">
        <v>1</v>
      </c>
      <c r="J12" s="28">
        <v>0</v>
      </c>
      <c r="K12" s="29">
        <v>9.5</v>
      </c>
      <c r="L12" s="30">
        <f t="shared" ref="L12:L52" si="0">PRODUCT(J12,1.095)</f>
        <v>0</v>
      </c>
      <c r="M12" s="31">
        <f>PRODUCT(I12,L12)</f>
        <v>0</v>
      </c>
      <c r="N12" s="31">
        <f>PRODUCT(I12,J12)</f>
        <v>0</v>
      </c>
    </row>
    <row r="13" spans="1:14" ht="24.95" customHeight="1" x14ac:dyDescent="0.3">
      <c r="A13" s="37">
        <f t="shared" ref="A13:A52" si="1">A12+1</f>
        <v>2</v>
      </c>
      <c r="B13" s="32"/>
      <c r="C13" s="119" t="s">
        <v>921</v>
      </c>
      <c r="D13" s="120"/>
      <c r="E13" s="120"/>
      <c r="F13" s="121"/>
      <c r="G13" s="122" t="s">
        <v>198</v>
      </c>
      <c r="H13" s="38"/>
      <c r="I13" s="40">
        <v>20</v>
      </c>
      <c r="J13" s="28">
        <v>0</v>
      </c>
      <c r="K13" s="29">
        <v>9.5</v>
      </c>
      <c r="L13" s="30">
        <f t="shared" si="0"/>
        <v>0</v>
      </c>
      <c r="M13" s="31">
        <f t="shared" ref="M13:M52" si="2">PRODUCT(I13,L13)</f>
        <v>0</v>
      </c>
      <c r="N13" s="31">
        <f t="shared" ref="N13:N52" si="3">PRODUCT(I13,J13)</f>
        <v>0</v>
      </c>
    </row>
    <row r="14" spans="1:14" ht="24.95" customHeight="1" x14ac:dyDescent="0.3">
      <c r="A14" s="37">
        <f t="shared" si="1"/>
        <v>3</v>
      </c>
      <c r="B14" s="32"/>
      <c r="C14" s="119" t="s">
        <v>922</v>
      </c>
      <c r="D14" s="120"/>
      <c r="E14" s="120"/>
      <c r="F14" s="121"/>
      <c r="G14" s="122" t="s">
        <v>198</v>
      </c>
      <c r="H14" s="38"/>
      <c r="I14" s="40">
        <v>6</v>
      </c>
      <c r="J14" s="28">
        <v>0</v>
      </c>
      <c r="K14" s="29">
        <v>9.5</v>
      </c>
      <c r="L14" s="30">
        <f t="shared" si="0"/>
        <v>0</v>
      </c>
      <c r="M14" s="31">
        <f t="shared" si="2"/>
        <v>0</v>
      </c>
      <c r="N14" s="31">
        <f t="shared" si="3"/>
        <v>0</v>
      </c>
    </row>
    <row r="15" spans="1:14" ht="24.95" customHeight="1" x14ac:dyDescent="0.3">
      <c r="A15" s="37">
        <f t="shared" si="1"/>
        <v>4</v>
      </c>
      <c r="B15" s="32"/>
      <c r="C15" s="119" t="s">
        <v>923</v>
      </c>
      <c r="D15" s="120"/>
      <c r="E15" s="120"/>
      <c r="F15" s="121"/>
      <c r="G15" s="122" t="s">
        <v>198</v>
      </c>
      <c r="H15" s="38"/>
      <c r="I15" s="40">
        <v>1</v>
      </c>
      <c r="J15" s="28">
        <v>0</v>
      </c>
      <c r="K15" s="29">
        <v>9.5</v>
      </c>
      <c r="L15" s="30">
        <f t="shared" si="0"/>
        <v>0</v>
      </c>
      <c r="M15" s="31">
        <f t="shared" si="2"/>
        <v>0</v>
      </c>
      <c r="N15" s="31">
        <f t="shared" si="3"/>
        <v>0</v>
      </c>
    </row>
    <row r="16" spans="1:14" ht="24.95" customHeight="1" x14ac:dyDescent="0.3">
      <c r="A16" s="37">
        <f t="shared" si="1"/>
        <v>5</v>
      </c>
      <c r="B16" s="32"/>
      <c r="C16" s="119" t="s">
        <v>924</v>
      </c>
      <c r="D16" s="120"/>
      <c r="E16" s="120"/>
      <c r="F16" s="121"/>
      <c r="G16" s="122" t="s">
        <v>198</v>
      </c>
      <c r="H16" s="38"/>
      <c r="I16" s="40">
        <v>12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24.95" customHeight="1" x14ac:dyDescent="0.3">
      <c r="A17" s="37">
        <f t="shared" si="1"/>
        <v>6</v>
      </c>
      <c r="B17" s="32"/>
      <c r="C17" s="119" t="s">
        <v>925</v>
      </c>
      <c r="D17" s="120"/>
      <c r="E17" s="120"/>
      <c r="F17" s="121"/>
      <c r="G17" s="122" t="s">
        <v>198</v>
      </c>
      <c r="H17" s="38"/>
      <c r="I17" s="40">
        <v>1</v>
      </c>
      <c r="J17" s="28">
        <v>0</v>
      </c>
      <c r="K17" s="29">
        <v>9.5</v>
      </c>
      <c r="L17" s="30">
        <f t="shared" si="0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37">
        <f t="shared" si="1"/>
        <v>7</v>
      </c>
      <c r="B18" s="32"/>
      <c r="C18" s="119" t="s">
        <v>926</v>
      </c>
      <c r="D18" s="120"/>
      <c r="E18" s="120"/>
      <c r="F18" s="121"/>
      <c r="G18" s="122" t="s">
        <v>198</v>
      </c>
      <c r="H18" s="38"/>
      <c r="I18" s="40">
        <v>1</v>
      </c>
      <c r="J18" s="28">
        <v>0</v>
      </c>
      <c r="K18" s="29">
        <v>9.5</v>
      </c>
      <c r="L18" s="30">
        <f t="shared" si="0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37">
        <f t="shared" si="1"/>
        <v>8</v>
      </c>
      <c r="B19" s="32"/>
      <c r="C19" s="119" t="s">
        <v>927</v>
      </c>
      <c r="D19" s="120"/>
      <c r="E19" s="120"/>
      <c r="F19" s="121"/>
      <c r="G19" s="122" t="s">
        <v>198</v>
      </c>
      <c r="H19" s="38"/>
      <c r="I19" s="40">
        <v>1</v>
      </c>
      <c r="J19" s="28">
        <v>0</v>
      </c>
      <c r="K19" s="29">
        <v>9.5</v>
      </c>
      <c r="L19" s="30">
        <f t="shared" si="0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37">
        <f t="shared" si="1"/>
        <v>9</v>
      </c>
      <c r="B20" s="32"/>
      <c r="C20" s="119" t="s">
        <v>928</v>
      </c>
      <c r="D20" s="120"/>
      <c r="E20" s="120"/>
      <c r="F20" s="121"/>
      <c r="G20" s="122" t="s">
        <v>198</v>
      </c>
      <c r="H20" s="38"/>
      <c r="I20" s="40">
        <v>15</v>
      </c>
      <c r="J20" s="28">
        <v>0</v>
      </c>
      <c r="K20" s="29">
        <v>9.5</v>
      </c>
      <c r="L20" s="30">
        <f t="shared" si="0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37">
        <f t="shared" si="1"/>
        <v>10</v>
      </c>
      <c r="B21" s="32"/>
      <c r="C21" s="119" t="s">
        <v>929</v>
      </c>
      <c r="D21" s="120"/>
      <c r="E21" s="120"/>
      <c r="F21" s="121"/>
      <c r="G21" s="122" t="s">
        <v>198</v>
      </c>
      <c r="H21" s="38"/>
      <c r="I21" s="40">
        <v>2</v>
      </c>
      <c r="J21" s="28">
        <v>0</v>
      </c>
      <c r="K21" s="29">
        <v>9.5</v>
      </c>
      <c r="L21" s="30">
        <f t="shared" si="0"/>
        <v>0</v>
      </c>
      <c r="M21" s="31">
        <f t="shared" si="2"/>
        <v>0</v>
      </c>
      <c r="N21" s="31">
        <f t="shared" si="3"/>
        <v>0</v>
      </c>
    </row>
    <row r="22" spans="1:14" ht="24.95" customHeight="1" x14ac:dyDescent="0.3">
      <c r="A22" s="37">
        <f t="shared" si="1"/>
        <v>11</v>
      </c>
      <c r="B22" s="32"/>
      <c r="C22" s="119" t="s">
        <v>930</v>
      </c>
      <c r="D22" s="120"/>
      <c r="E22" s="120"/>
      <c r="F22" s="121"/>
      <c r="G22" s="122" t="s">
        <v>198</v>
      </c>
      <c r="H22" s="38"/>
      <c r="I22" s="40">
        <v>11</v>
      </c>
      <c r="J22" s="28">
        <v>0</v>
      </c>
      <c r="K22" s="29">
        <v>9.5</v>
      </c>
      <c r="L22" s="30">
        <f t="shared" si="0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37">
        <f t="shared" si="1"/>
        <v>12</v>
      </c>
      <c r="B23" s="32"/>
      <c r="C23" s="119" t="s">
        <v>931</v>
      </c>
      <c r="D23" s="120"/>
      <c r="E23" s="120"/>
      <c r="F23" s="121"/>
      <c r="G23" s="122" t="s">
        <v>198</v>
      </c>
      <c r="H23" s="38"/>
      <c r="I23" s="40">
        <v>1</v>
      </c>
      <c r="J23" s="28">
        <v>0</v>
      </c>
      <c r="K23" s="29">
        <v>9.5</v>
      </c>
      <c r="L23" s="30">
        <f t="shared" si="0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37">
        <f t="shared" si="1"/>
        <v>13</v>
      </c>
      <c r="B24" s="32"/>
      <c r="C24" s="119" t="s">
        <v>932</v>
      </c>
      <c r="D24" s="120"/>
      <c r="E24" s="120"/>
      <c r="F24" s="121"/>
      <c r="G24" s="122" t="s">
        <v>198</v>
      </c>
      <c r="H24" s="38"/>
      <c r="I24" s="40">
        <v>34</v>
      </c>
      <c r="J24" s="28">
        <v>0</v>
      </c>
      <c r="K24" s="29">
        <v>9.5</v>
      </c>
      <c r="L24" s="30">
        <f t="shared" si="0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37">
        <f t="shared" si="1"/>
        <v>14</v>
      </c>
      <c r="B25" s="32"/>
      <c r="C25" s="119" t="s">
        <v>933</v>
      </c>
      <c r="D25" s="120"/>
      <c r="E25" s="120"/>
      <c r="F25" s="121"/>
      <c r="G25" s="122" t="s">
        <v>198</v>
      </c>
      <c r="H25" s="38"/>
      <c r="I25" s="40">
        <v>26</v>
      </c>
      <c r="J25" s="28">
        <v>0</v>
      </c>
      <c r="K25" s="29">
        <v>9.5</v>
      </c>
      <c r="L25" s="30">
        <f t="shared" si="0"/>
        <v>0</v>
      </c>
      <c r="M25" s="31">
        <f t="shared" si="2"/>
        <v>0</v>
      </c>
      <c r="N25" s="31">
        <f t="shared" si="3"/>
        <v>0</v>
      </c>
    </row>
    <row r="26" spans="1:14" ht="24.95" customHeight="1" x14ac:dyDescent="0.3">
      <c r="A26" s="37">
        <f t="shared" si="1"/>
        <v>15</v>
      </c>
      <c r="B26" s="32"/>
      <c r="C26" s="119" t="s">
        <v>934</v>
      </c>
      <c r="D26" s="120"/>
      <c r="E26" s="120"/>
      <c r="F26" s="121"/>
      <c r="G26" s="122" t="s">
        <v>198</v>
      </c>
      <c r="H26" s="38"/>
      <c r="I26" s="40">
        <v>2</v>
      </c>
      <c r="J26" s="28">
        <v>0</v>
      </c>
      <c r="K26" s="29">
        <v>9.5</v>
      </c>
      <c r="L26" s="30">
        <f t="shared" si="0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37">
        <f t="shared" si="1"/>
        <v>16</v>
      </c>
      <c r="B27" s="32"/>
      <c r="C27" s="119" t="s">
        <v>935</v>
      </c>
      <c r="D27" s="120"/>
      <c r="E27" s="120"/>
      <c r="F27" s="121"/>
      <c r="G27" s="122" t="s">
        <v>198</v>
      </c>
      <c r="H27" s="38"/>
      <c r="I27" s="40">
        <v>58</v>
      </c>
      <c r="J27" s="28">
        <v>0</v>
      </c>
      <c r="K27" s="29">
        <v>9.5</v>
      </c>
      <c r="L27" s="30">
        <f t="shared" si="0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37">
        <f t="shared" si="1"/>
        <v>17</v>
      </c>
      <c r="B28" s="32"/>
      <c r="C28" s="119" t="s">
        <v>936</v>
      </c>
      <c r="D28" s="120"/>
      <c r="E28" s="120"/>
      <c r="F28" s="121"/>
      <c r="G28" s="122" t="s">
        <v>198</v>
      </c>
      <c r="H28" s="38"/>
      <c r="I28" s="40">
        <v>13</v>
      </c>
      <c r="J28" s="28">
        <v>0</v>
      </c>
      <c r="K28" s="29">
        <v>9.5</v>
      </c>
      <c r="L28" s="30">
        <f t="shared" si="0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37">
        <f t="shared" si="1"/>
        <v>18</v>
      </c>
      <c r="B29" s="32"/>
      <c r="C29" s="119" t="s">
        <v>937</v>
      </c>
      <c r="D29" s="120" t="s">
        <v>938</v>
      </c>
      <c r="E29" s="120" t="s">
        <v>938</v>
      </c>
      <c r="F29" s="121" t="s">
        <v>938</v>
      </c>
      <c r="G29" s="122" t="s">
        <v>198</v>
      </c>
      <c r="H29" s="38"/>
      <c r="I29" s="40">
        <v>10</v>
      </c>
      <c r="J29" s="28">
        <v>0</v>
      </c>
      <c r="K29" s="29">
        <v>9.5</v>
      </c>
      <c r="L29" s="30">
        <f t="shared" si="0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37">
        <f t="shared" si="1"/>
        <v>19</v>
      </c>
      <c r="B30" s="32"/>
      <c r="C30" s="119" t="s">
        <v>939</v>
      </c>
      <c r="D30" s="120"/>
      <c r="E30" s="120"/>
      <c r="F30" s="121"/>
      <c r="G30" s="122" t="s">
        <v>198</v>
      </c>
      <c r="H30" s="38"/>
      <c r="I30" s="40">
        <v>5</v>
      </c>
      <c r="J30" s="28">
        <v>0</v>
      </c>
      <c r="K30" s="29">
        <v>9.5</v>
      </c>
      <c r="L30" s="30">
        <f t="shared" si="0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37">
        <f t="shared" si="1"/>
        <v>20</v>
      </c>
      <c r="B31" s="32"/>
      <c r="C31" s="119" t="s">
        <v>940</v>
      </c>
      <c r="D31" s="120"/>
      <c r="E31" s="120"/>
      <c r="F31" s="121"/>
      <c r="G31" s="122" t="s">
        <v>198</v>
      </c>
      <c r="H31" s="38"/>
      <c r="I31" s="40">
        <v>8</v>
      </c>
      <c r="J31" s="28">
        <v>0</v>
      </c>
      <c r="K31" s="29">
        <v>9.5</v>
      </c>
      <c r="L31" s="30">
        <f t="shared" si="0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37">
        <f t="shared" si="1"/>
        <v>21</v>
      </c>
      <c r="B32" s="32"/>
      <c r="C32" s="133" t="s">
        <v>941</v>
      </c>
      <c r="D32" s="134"/>
      <c r="E32" s="134"/>
      <c r="F32" s="135"/>
      <c r="G32" s="122" t="s">
        <v>198</v>
      </c>
      <c r="H32" s="38"/>
      <c r="I32" s="40">
        <v>4</v>
      </c>
      <c r="J32" s="28">
        <v>0</v>
      </c>
      <c r="K32" s="29">
        <v>9.5</v>
      </c>
      <c r="L32" s="30">
        <f t="shared" si="0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37">
        <f t="shared" si="1"/>
        <v>22</v>
      </c>
      <c r="B33" s="32"/>
      <c r="C33" s="133" t="s">
        <v>942</v>
      </c>
      <c r="D33" s="134"/>
      <c r="E33" s="134"/>
      <c r="F33" s="135"/>
      <c r="G33" s="122" t="s">
        <v>198</v>
      </c>
      <c r="H33" s="38"/>
      <c r="I33" s="40">
        <v>5</v>
      </c>
      <c r="J33" s="28">
        <v>0</v>
      </c>
      <c r="K33" s="29">
        <v>9.5</v>
      </c>
      <c r="L33" s="30">
        <f t="shared" si="0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37">
        <f t="shared" si="1"/>
        <v>23</v>
      </c>
      <c r="B34" s="32"/>
      <c r="C34" s="133" t="s">
        <v>943</v>
      </c>
      <c r="D34" s="134"/>
      <c r="E34" s="134"/>
      <c r="F34" s="135"/>
      <c r="G34" s="122" t="s">
        <v>198</v>
      </c>
      <c r="H34" s="38"/>
      <c r="I34" s="136">
        <v>5</v>
      </c>
      <c r="J34" s="28">
        <v>0</v>
      </c>
      <c r="K34" s="29">
        <v>9.5</v>
      </c>
      <c r="L34" s="30">
        <f t="shared" si="0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3">
      <c r="A35" s="37">
        <f t="shared" si="1"/>
        <v>24</v>
      </c>
      <c r="B35" s="32"/>
      <c r="C35" s="133" t="s">
        <v>944</v>
      </c>
      <c r="D35" s="134"/>
      <c r="E35" s="134"/>
      <c r="F35" s="135"/>
      <c r="G35" s="122" t="s">
        <v>198</v>
      </c>
      <c r="H35" s="38"/>
      <c r="I35" s="136">
        <v>12</v>
      </c>
      <c r="J35" s="28">
        <v>0</v>
      </c>
      <c r="K35" s="29">
        <v>9.5</v>
      </c>
      <c r="L35" s="30">
        <f t="shared" si="0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3">
      <c r="A36" s="37">
        <f t="shared" si="1"/>
        <v>25</v>
      </c>
      <c r="B36" s="32"/>
      <c r="C36" s="133" t="s">
        <v>945</v>
      </c>
      <c r="D36" s="134"/>
      <c r="E36" s="134"/>
      <c r="F36" s="135"/>
      <c r="G36" s="122" t="s">
        <v>198</v>
      </c>
      <c r="H36" s="38"/>
      <c r="I36" s="136">
        <v>8</v>
      </c>
      <c r="J36" s="28">
        <v>0</v>
      </c>
      <c r="K36" s="29">
        <v>9.5</v>
      </c>
      <c r="L36" s="30">
        <f t="shared" si="0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3">
      <c r="A37" s="37">
        <f t="shared" si="1"/>
        <v>26</v>
      </c>
      <c r="B37" s="32"/>
      <c r="C37" s="133" t="s">
        <v>946</v>
      </c>
      <c r="D37" s="134"/>
      <c r="E37" s="134"/>
      <c r="F37" s="135"/>
      <c r="G37" s="122" t="s">
        <v>198</v>
      </c>
      <c r="H37" s="38"/>
      <c r="I37" s="136">
        <v>1</v>
      </c>
      <c r="J37" s="28">
        <v>0</v>
      </c>
      <c r="K37" s="29">
        <v>9.5</v>
      </c>
      <c r="L37" s="30">
        <f t="shared" si="0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3">
      <c r="A38" s="37">
        <f t="shared" si="1"/>
        <v>27</v>
      </c>
      <c r="B38" s="32"/>
      <c r="C38" s="119" t="s">
        <v>947</v>
      </c>
      <c r="D38" s="120"/>
      <c r="E38" s="120"/>
      <c r="F38" s="121"/>
      <c r="G38" s="122" t="s">
        <v>198</v>
      </c>
      <c r="H38" s="38"/>
      <c r="I38" s="40">
        <v>17</v>
      </c>
      <c r="J38" s="28">
        <v>0</v>
      </c>
      <c r="K38" s="29">
        <v>9.5</v>
      </c>
      <c r="L38" s="30">
        <f t="shared" si="0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3">
      <c r="A39" s="37">
        <f t="shared" si="1"/>
        <v>28</v>
      </c>
      <c r="B39" s="32"/>
      <c r="C39" s="119" t="s">
        <v>948</v>
      </c>
      <c r="D39" s="120"/>
      <c r="E39" s="120"/>
      <c r="F39" s="121"/>
      <c r="G39" s="122" t="s">
        <v>14</v>
      </c>
      <c r="H39" s="38"/>
      <c r="I39" s="40">
        <v>21</v>
      </c>
      <c r="J39" s="28">
        <v>0</v>
      </c>
      <c r="K39" s="29">
        <v>9.5</v>
      </c>
      <c r="L39" s="30">
        <f t="shared" si="0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3">
      <c r="A40" s="37">
        <f t="shared" si="1"/>
        <v>29</v>
      </c>
      <c r="B40" s="32"/>
      <c r="C40" s="119" t="s">
        <v>949</v>
      </c>
      <c r="D40" s="120"/>
      <c r="E40" s="120"/>
      <c r="F40" s="121"/>
      <c r="G40" s="122" t="s">
        <v>198</v>
      </c>
      <c r="H40" s="38"/>
      <c r="I40" s="40">
        <v>2</v>
      </c>
      <c r="J40" s="28">
        <v>0</v>
      </c>
      <c r="K40" s="29">
        <v>9.5</v>
      </c>
      <c r="L40" s="30">
        <f t="shared" si="0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3">
      <c r="A41" s="37">
        <f t="shared" si="1"/>
        <v>30</v>
      </c>
      <c r="B41" s="32"/>
      <c r="C41" s="119" t="s">
        <v>950</v>
      </c>
      <c r="D41" s="120"/>
      <c r="E41" s="120"/>
      <c r="F41" s="121"/>
      <c r="G41" s="122" t="s">
        <v>198</v>
      </c>
      <c r="H41" s="38"/>
      <c r="I41" s="40">
        <v>1</v>
      </c>
      <c r="J41" s="28">
        <v>0</v>
      </c>
      <c r="K41" s="29">
        <v>9.5</v>
      </c>
      <c r="L41" s="30">
        <f t="shared" si="0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3">
      <c r="A42" s="37">
        <f t="shared" si="1"/>
        <v>31</v>
      </c>
      <c r="B42" s="32"/>
      <c r="C42" s="119" t="s">
        <v>951</v>
      </c>
      <c r="D42" s="120"/>
      <c r="E42" s="120"/>
      <c r="F42" s="121"/>
      <c r="G42" s="122" t="s">
        <v>198</v>
      </c>
      <c r="H42" s="38"/>
      <c r="I42" s="40">
        <v>6</v>
      </c>
      <c r="J42" s="28">
        <v>0</v>
      </c>
      <c r="K42" s="29">
        <v>9.5</v>
      </c>
      <c r="L42" s="30">
        <f t="shared" si="0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3">
      <c r="A43" s="37">
        <f t="shared" si="1"/>
        <v>32</v>
      </c>
      <c r="B43" s="32"/>
      <c r="C43" s="119" t="s">
        <v>952</v>
      </c>
      <c r="D43" s="120"/>
      <c r="E43" s="120"/>
      <c r="F43" s="121"/>
      <c r="G43" s="122" t="s">
        <v>198</v>
      </c>
      <c r="H43" s="38"/>
      <c r="I43" s="40">
        <v>5</v>
      </c>
      <c r="J43" s="28">
        <v>0</v>
      </c>
      <c r="K43" s="29">
        <v>9.5</v>
      </c>
      <c r="L43" s="30">
        <f t="shared" si="0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3">
      <c r="A44" s="37">
        <f t="shared" si="1"/>
        <v>33</v>
      </c>
      <c r="B44" s="32"/>
      <c r="C44" s="119" t="s">
        <v>953</v>
      </c>
      <c r="D44" s="120"/>
      <c r="E44" s="120"/>
      <c r="F44" s="121"/>
      <c r="G44" s="122" t="s">
        <v>198</v>
      </c>
      <c r="H44" s="38"/>
      <c r="I44" s="40">
        <v>2</v>
      </c>
      <c r="J44" s="28">
        <v>0</v>
      </c>
      <c r="K44" s="29">
        <v>9.5</v>
      </c>
      <c r="L44" s="30">
        <f t="shared" si="0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3">
      <c r="A45" s="37">
        <f t="shared" si="1"/>
        <v>34</v>
      </c>
      <c r="B45" s="32"/>
      <c r="C45" s="119" t="s">
        <v>954</v>
      </c>
      <c r="D45" s="120"/>
      <c r="E45" s="120"/>
      <c r="F45" s="121"/>
      <c r="G45" s="122" t="s">
        <v>198</v>
      </c>
      <c r="H45" s="38"/>
      <c r="I45" s="40">
        <v>5</v>
      </c>
      <c r="J45" s="28">
        <v>0</v>
      </c>
      <c r="K45" s="29">
        <v>9.5</v>
      </c>
      <c r="L45" s="30">
        <f t="shared" si="0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3">
      <c r="A46" s="37">
        <f t="shared" si="1"/>
        <v>35</v>
      </c>
      <c r="B46" s="32"/>
      <c r="C46" s="119" t="s">
        <v>955</v>
      </c>
      <c r="D46" s="120"/>
      <c r="E46" s="120"/>
      <c r="F46" s="121"/>
      <c r="G46" s="122" t="s">
        <v>198</v>
      </c>
      <c r="H46" s="38"/>
      <c r="I46" s="40">
        <v>6</v>
      </c>
      <c r="J46" s="28">
        <v>0</v>
      </c>
      <c r="K46" s="29">
        <v>9.5</v>
      </c>
      <c r="L46" s="30">
        <f t="shared" si="0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3">
      <c r="A47" s="37">
        <f t="shared" si="1"/>
        <v>36</v>
      </c>
      <c r="B47" s="32"/>
      <c r="C47" s="119" t="s">
        <v>956</v>
      </c>
      <c r="D47" s="120"/>
      <c r="E47" s="120"/>
      <c r="F47" s="121"/>
      <c r="G47" s="122" t="s">
        <v>198</v>
      </c>
      <c r="H47" s="38"/>
      <c r="I47" s="40">
        <v>1</v>
      </c>
      <c r="J47" s="28">
        <v>0</v>
      </c>
      <c r="K47" s="29">
        <v>9.5</v>
      </c>
      <c r="L47" s="30">
        <f t="shared" si="0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3">
      <c r="A48" s="37">
        <f t="shared" si="1"/>
        <v>37</v>
      </c>
      <c r="B48" s="32"/>
      <c r="C48" s="119" t="s">
        <v>957</v>
      </c>
      <c r="D48" s="120" t="s">
        <v>938</v>
      </c>
      <c r="E48" s="120" t="s">
        <v>938</v>
      </c>
      <c r="F48" s="121" t="s">
        <v>938</v>
      </c>
      <c r="G48" s="122" t="s">
        <v>198</v>
      </c>
      <c r="H48" s="38"/>
      <c r="I48" s="40">
        <v>21</v>
      </c>
      <c r="J48" s="28">
        <v>0</v>
      </c>
      <c r="K48" s="29">
        <v>9.5</v>
      </c>
      <c r="L48" s="30">
        <f t="shared" si="0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3">
      <c r="A49" s="37">
        <f t="shared" si="1"/>
        <v>38</v>
      </c>
      <c r="B49" s="32"/>
      <c r="C49" s="119" t="s">
        <v>958</v>
      </c>
      <c r="D49" s="120" t="s">
        <v>938</v>
      </c>
      <c r="E49" s="120" t="s">
        <v>938</v>
      </c>
      <c r="F49" s="121" t="s">
        <v>938</v>
      </c>
      <c r="G49" s="122" t="s">
        <v>198</v>
      </c>
      <c r="H49" s="38"/>
      <c r="I49" s="40">
        <v>27</v>
      </c>
      <c r="J49" s="28">
        <v>0</v>
      </c>
      <c r="K49" s="29">
        <v>9.5</v>
      </c>
      <c r="L49" s="30">
        <f t="shared" si="0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3">
      <c r="A50" s="37">
        <f t="shared" si="1"/>
        <v>39</v>
      </c>
      <c r="B50" s="32"/>
      <c r="C50" s="119" t="s">
        <v>959</v>
      </c>
      <c r="D50" s="120" t="s">
        <v>938</v>
      </c>
      <c r="E50" s="120" t="s">
        <v>938</v>
      </c>
      <c r="F50" s="121" t="s">
        <v>938</v>
      </c>
      <c r="G50" s="122" t="s">
        <v>198</v>
      </c>
      <c r="H50" s="38"/>
      <c r="I50" s="40">
        <v>1</v>
      </c>
      <c r="J50" s="28">
        <v>0</v>
      </c>
      <c r="K50" s="29">
        <v>9.5</v>
      </c>
      <c r="L50" s="30">
        <f t="shared" si="0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3">
      <c r="A51" s="37">
        <f t="shared" si="1"/>
        <v>40</v>
      </c>
      <c r="B51" s="32"/>
      <c r="C51" s="119" t="s">
        <v>960</v>
      </c>
      <c r="D51" s="120" t="s">
        <v>938</v>
      </c>
      <c r="E51" s="120" t="s">
        <v>938</v>
      </c>
      <c r="F51" s="121" t="s">
        <v>938</v>
      </c>
      <c r="G51" s="122" t="s">
        <v>198</v>
      </c>
      <c r="H51" s="38"/>
      <c r="I51" s="40">
        <v>1</v>
      </c>
      <c r="J51" s="28">
        <v>0</v>
      </c>
      <c r="K51" s="29">
        <v>9.5</v>
      </c>
      <c r="L51" s="30">
        <f t="shared" si="0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3">
      <c r="A52" s="37">
        <f t="shared" si="1"/>
        <v>41</v>
      </c>
      <c r="B52" s="32"/>
      <c r="C52" s="119" t="s">
        <v>961</v>
      </c>
      <c r="D52" s="120" t="s">
        <v>938</v>
      </c>
      <c r="E52" s="120" t="s">
        <v>938</v>
      </c>
      <c r="F52" s="121" t="s">
        <v>938</v>
      </c>
      <c r="G52" s="122" t="s">
        <v>198</v>
      </c>
      <c r="H52" s="38"/>
      <c r="I52" s="40">
        <v>1</v>
      </c>
      <c r="J52" s="28">
        <v>0</v>
      </c>
      <c r="K52" s="29">
        <v>9.5</v>
      </c>
      <c r="L52" s="30">
        <f t="shared" si="0"/>
        <v>0</v>
      </c>
      <c r="M52" s="31">
        <f t="shared" si="2"/>
        <v>0</v>
      </c>
      <c r="N52" s="31">
        <f t="shared" si="3"/>
        <v>0</v>
      </c>
    </row>
    <row r="53" spans="1:14" ht="12.75" customHeight="1" x14ac:dyDescent="0.3">
      <c r="A53" s="41"/>
      <c r="B53" s="41"/>
      <c r="C53" s="92" t="s">
        <v>918</v>
      </c>
      <c r="D53" s="92"/>
      <c r="E53" s="92"/>
      <c r="F53" s="92"/>
      <c r="G53" s="42"/>
      <c r="H53" s="42"/>
      <c r="I53" s="42"/>
      <c r="J53" s="43"/>
      <c r="K53" s="42"/>
      <c r="L53" s="44"/>
      <c r="M53" s="45">
        <f>SUM(M12:M52)</f>
        <v>0</v>
      </c>
      <c r="N53" s="45">
        <f>SUM(N12:N52)</f>
        <v>0</v>
      </c>
    </row>
    <row r="54" spans="1:14" ht="12.75" customHeigh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4" t="s">
        <v>16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4" t="s">
        <v>17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 t="s">
        <v>18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3">
      <c r="A58" s="4" t="s">
        <v>586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3">
      <c r="A61" s="4" t="s">
        <v>19</v>
      </c>
      <c r="B61" s="4"/>
      <c r="C61" s="4"/>
      <c r="D61" s="4"/>
      <c r="E61" s="4"/>
      <c r="F61" s="4"/>
      <c r="G61" s="4"/>
      <c r="H61" s="46" t="s">
        <v>20</v>
      </c>
      <c r="I61" s="4"/>
      <c r="J61" s="4"/>
      <c r="K61" s="4" t="s">
        <v>21</v>
      </c>
      <c r="L61" s="4"/>
      <c r="M61" s="4"/>
      <c r="N61" s="4"/>
    </row>
    <row r="64" spans="1:14" ht="12.75" customHeight="1" x14ac:dyDescent="0.3">
      <c r="B64" s="47"/>
      <c r="C64" s="47"/>
    </row>
    <row r="65" spans="2:3" ht="12.75" customHeight="1" x14ac:dyDescent="0.3">
      <c r="B65" s="47"/>
      <c r="C65" s="47"/>
    </row>
    <row r="66" spans="2:3" ht="12.75" customHeight="1" x14ac:dyDescent="0.3">
      <c r="B66" s="47"/>
      <c r="C66" s="47"/>
    </row>
    <row r="67" spans="2:3" ht="12.75" customHeight="1" x14ac:dyDescent="0.3">
      <c r="B67" s="47"/>
      <c r="C67" s="47"/>
    </row>
  </sheetData>
  <sheetProtection algorithmName="SHA-512" hashValue="XUIEpSnMW7fZn+BXJLXmslfBEZcEV9jUhUYA3/b0byYvyj7SXzNYdnHuw2ClHLsRW0zNrfBlz2k/kdChxN02mA==" saltValue="kkqEZazAB/0D8PJnCRhFVw==" spinCount="100000" sheet="1" objects="1" scenarios="1"/>
  <protectedRanges>
    <protectedRange sqref="C61" name="Obseg3"/>
    <protectedRange sqref="C4:C5" name="Obseg2"/>
    <protectedRange sqref="C61" name="Range2"/>
  </protectedRanges>
  <mergeCells count="43">
    <mergeCell ref="C53:F53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18</vt:i4>
      </vt:variant>
    </vt:vector>
  </HeadingPairs>
  <TitlesOfParts>
    <vt:vector size="38" baseType="lpstr">
      <vt:lpstr>Meso in mesni izdelki</vt:lpstr>
      <vt:lpstr>Ekološko meso</vt:lpstr>
      <vt:lpstr>Perutninsko meso in izdelki</vt:lpstr>
      <vt:lpstr>Jajca</vt:lpstr>
      <vt:lpstr>Zamrznjene ribe</vt:lpstr>
      <vt:lpstr>Mleko in mlečni izdelki</vt:lpstr>
      <vt:lpstr>Bio mleko</vt:lpstr>
      <vt:lpstr>Peciva, slaščice</vt:lpstr>
      <vt:lpstr>Kruh, pekovsko pecivo</vt:lpstr>
      <vt:lpstr>Sendviči</vt:lpstr>
      <vt:lpstr>Bio kruh</vt:lpstr>
      <vt:lpstr>Zamrznjeni izdelki iz testa</vt:lpstr>
      <vt:lpstr>Mlevski izdelki</vt:lpstr>
      <vt:lpstr>Sadje, zelenjava </vt:lpstr>
      <vt:lpstr>Eko sadje-zelenjava</vt:lpstr>
      <vt:lpstr>Zamrznjeno sadje in zelenjava</vt:lpstr>
      <vt:lpstr>Sadni sokovi in sirupi</vt:lpstr>
      <vt:lpstr>Sirupi za avtomate</vt:lpstr>
      <vt:lpstr>Splošno blago</vt:lpstr>
      <vt:lpstr>Začimbe, dodatki jedem</vt:lpstr>
      <vt:lpstr>'Bio kruh'!Tiskanje_naslovov</vt:lpstr>
      <vt:lpstr>'Bio mleko'!Tiskanje_naslovov</vt:lpstr>
      <vt:lpstr>'Ekološko meso'!Tiskanje_naslovov</vt:lpstr>
      <vt:lpstr>Jajca!Tiskanje_naslovov</vt:lpstr>
      <vt:lpstr>'Kruh, pekovsko pecivo'!Tiskanje_naslovov</vt:lpstr>
      <vt:lpstr>'Meso in mesni izdelki'!Tiskanje_naslovov</vt:lpstr>
      <vt:lpstr>'Mleko in mlečni izdelki'!Tiskanje_naslovov</vt:lpstr>
      <vt:lpstr>'Mlevski izdelki'!Tiskanje_naslovov</vt:lpstr>
      <vt:lpstr>'Peciva, slaščice'!Tiskanje_naslovov</vt:lpstr>
      <vt:lpstr>'Perutninsko meso in izdelki'!Tiskanje_naslovov</vt:lpstr>
      <vt:lpstr>'Sadni sokovi in sirupi'!Tiskanje_naslovov</vt:lpstr>
      <vt:lpstr>Sendviči!Tiskanje_naslovov</vt:lpstr>
      <vt:lpstr>'Sirupi za avtomate'!Tiskanje_naslovov</vt:lpstr>
      <vt:lpstr>'Splošno blago'!Tiskanje_naslovov</vt:lpstr>
      <vt:lpstr>'Začimbe, dodatki jedem'!Tiskanje_naslovov</vt:lpstr>
      <vt:lpstr>'Zamrznjene ribe'!Tiskanje_naslovov</vt:lpstr>
      <vt:lpstr>'Zamrznjeni izdelki iz testa'!Tiskanje_naslovov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2024-03-16T13:02:57Z</dcterms:modified>
</cp:coreProperties>
</file>