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VETA-GOLARJA\RAZPIS-2024-2028\"/>
    </mc:Choice>
  </mc:AlternateContent>
  <xr:revisionPtr revIDLastSave="0" documentId="8_{472B6240-29AC-41FC-83F2-126EE067F2F0}" xr6:coauthVersionLast="47" xr6:coauthVersionMax="47" xr10:uidLastSave="{00000000-0000-0000-0000-000000000000}"/>
  <bookViews>
    <workbookView xWindow="30900" yWindow="2775" windowWidth="25995" windowHeight="9390" xr2:uid="{9C95B369-C8E8-4258-965B-52320166C799}"/>
  </bookViews>
  <sheets>
    <sheet name="Perutnina" sheetId="1" r:id="rId1"/>
    <sheet name="Zamrznjene ribe" sheetId="2" r:id="rId2"/>
    <sheet name="Mleko in mlečni izdelki" sheetId="4" r:id="rId3"/>
    <sheet name="Eko mleko" sheetId="5" r:id="rId4"/>
    <sheet name="Kruh, pekovski izdelki" sheetId="6" r:id="rId5"/>
    <sheet name="Eko kruh" sheetId="7" r:id="rId6"/>
    <sheet name="Ostali pekovski izdelki" sheetId="8" r:id="rId7"/>
    <sheet name="Zamrznjeni izdelki iz testa" sheetId="15" r:id="rId8"/>
    <sheet name="Sadje, zelenjava " sheetId="3" r:id="rId9"/>
    <sheet name="Sadni sokovi in sirupi" sheetId="10" r:id="rId10"/>
    <sheet name="Bio sokovi" sheetId="11" r:id="rId11"/>
    <sheet name="Splošno blago" sheetId="12" r:id="rId12"/>
    <sheet name="Pripravljene jedi" sheetId="9" r:id="rId13"/>
    <sheet name="Zamrznjena živila" sheetId="13" r:id="rId14"/>
    <sheet name="Mleko, narezani siri" sheetId="14" r:id="rId15"/>
  </sheets>
  <definedNames>
    <definedName name="_xlnm.Print_Titles" localSheetId="10">'Bio sokovi'!$10:$10</definedName>
    <definedName name="_xlnm.Print_Titles" localSheetId="5">'Eko kruh'!$10:$10</definedName>
    <definedName name="_xlnm.Print_Titles" localSheetId="3">'Eko mleko'!$10:$10</definedName>
    <definedName name="_xlnm.Print_Titles" localSheetId="4">'Kruh, pekovski izdelki'!$10:$10</definedName>
    <definedName name="_xlnm.Print_Titles" localSheetId="2">'Mleko in mlečni izdelki'!$10:$10</definedName>
    <definedName name="_xlnm.Print_Titles" localSheetId="14">'Mleko, narezani siri'!$10:$10</definedName>
    <definedName name="_xlnm.Print_Titles" localSheetId="6">'Ostali pekovski izdelki'!$10:$10</definedName>
    <definedName name="_xlnm.Print_Titles" localSheetId="0">Perutnina!$10:$10</definedName>
    <definedName name="_xlnm.Print_Titles" localSheetId="12">'Pripravljene jedi'!$10:$10</definedName>
    <definedName name="_xlnm.Print_Titles" localSheetId="8">'Sadje, zelenjava '!#REF!</definedName>
    <definedName name="_xlnm.Print_Titles" localSheetId="9">'Sadni sokovi in sirupi'!$10:$10</definedName>
    <definedName name="_xlnm.Print_Titles" localSheetId="11">'Splošno blago'!$10:$10</definedName>
    <definedName name="_xlnm.Print_Titles" localSheetId="13">'Zamrznjena živila'!$10:$10</definedName>
    <definedName name="_xlnm.Print_Titles" localSheetId="1">'Zamrznjene ribe'!$10:$10</definedName>
    <definedName name="_xlnm.Print_Titles" localSheetId="7">'Zamrznjeni izdelki iz testa'!$10:$10</definedName>
    <definedName name="Z_05B2066C_458C_4B30_A1F9_3375CFE90D77_.wvu.PrintTitles" localSheetId="10" hidden="1">'Bio sokovi'!$10:$10</definedName>
    <definedName name="Z_05B2066C_458C_4B30_A1F9_3375CFE90D77_.wvu.PrintTitles" localSheetId="5" hidden="1">'Eko kruh'!$10:$10</definedName>
    <definedName name="Z_05B2066C_458C_4B30_A1F9_3375CFE90D77_.wvu.PrintTitles" localSheetId="3" hidden="1">'Eko mleko'!$10:$10</definedName>
    <definedName name="Z_05B2066C_458C_4B30_A1F9_3375CFE90D77_.wvu.PrintTitles" localSheetId="4" hidden="1">'Kruh, pekovski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14" hidden="1">'Mleko, narezani siri'!$10:$10</definedName>
    <definedName name="Z_05B2066C_458C_4B30_A1F9_3375CFE90D77_.wvu.PrintTitles" localSheetId="6" hidden="1">'Ostali pekovski izdelki'!$10:$10</definedName>
    <definedName name="Z_05B2066C_458C_4B30_A1F9_3375CFE90D77_.wvu.PrintTitles" localSheetId="0" hidden="1">Perutnina!$10:$10</definedName>
    <definedName name="Z_05B2066C_458C_4B30_A1F9_3375CFE90D77_.wvu.PrintTitles" localSheetId="12" hidden="1">'Pripravljene jedi'!$10:$10</definedName>
    <definedName name="Z_05B2066C_458C_4B30_A1F9_3375CFE90D77_.wvu.PrintTitles" localSheetId="8" hidden="1">'Sadje, zelenjava '!#REF!</definedName>
    <definedName name="Z_05B2066C_458C_4B30_A1F9_3375CFE90D77_.wvu.PrintTitles" localSheetId="9" hidden="1">'Sadni sokovi in sirupi'!$10:$10</definedName>
    <definedName name="Z_05B2066C_458C_4B30_A1F9_3375CFE90D77_.wvu.PrintTitles" localSheetId="11" hidden="1">'Splošno blago'!$10:$10</definedName>
    <definedName name="Z_05B2066C_458C_4B30_A1F9_3375CFE90D77_.wvu.PrintTitles" localSheetId="13" hidden="1">'Zamrznjena živila'!$10:$10</definedName>
    <definedName name="Z_05B2066C_458C_4B30_A1F9_3375CFE90D77_.wvu.PrintTitles" localSheetId="1" hidden="1">'Zamrznjene ribe'!$10:$10</definedName>
    <definedName name="Z_05B2066C_458C_4B30_A1F9_3375CFE90D77_.wvu.PrintTitles" localSheetId="7" hidden="1">'Zamrznjeni izdelki iz testa'!$10:$10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5" l="1"/>
  <c r="L25" i="15"/>
  <c r="M25" i="15" s="1"/>
  <c r="N24" i="15"/>
  <c r="L24" i="15"/>
  <c r="M24" i="15" s="1"/>
  <c r="N23" i="15"/>
  <c r="M23" i="15"/>
  <c r="L23" i="15"/>
  <c r="N22" i="15"/>
  <c r="L22" i="15"/>
  <c r="M22" i="15" s="1"/>
  <c r="N21" i="15"/>
  <c r="M21" i="15"/>
  <c r="L21" i="15"/>
  <c r="N20" i="15"/>
  <c r="L20" i="15"/>
  <c r="M20" i="15" s="1"/>
  <c r="N19" i="15"/>
  <c r="M19" i="15"/>
  <c r="L19" i="15"/>
  <c r="N18" i="15"/>
  <c r="L18" i="15"/>
  <c r="M18" i="15" s="1"/>
  <c r="N17" i="15"/>
  <c r="M17" i="15"/>
  <c r="L17" i="15"/>
  <c r="N16" i="15"/>
  <c r="L16" i="15"/>
  <c r="M16" i="15" s="1"/>
  <c r="N15" i="15"/>
  <c r="M15" i="15"/>
  <c r="L15" i="15"/>
  <c r="N14" i="15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N13" i="15"/>
  <c r="M13" i="15"/>
  <c r="L13" i="15"/>
  <c r="A13" i="15"/>
  <c r="N12" i="15"/>
  <c r="L12" i="15"/>
  <c r="M12" i="15" s="1"/>
  <c r="L16" i="14"/>
  <c r="M16" i="14" s="1"/>
  <c r="N16" i="14"/>
  <c r="N17" i="14"/>
  <c r="L17" i="14"/>
  <c r="M17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N12" i="14"/>
  <c r="L12" i="14"/>
  <c r="M12" i="14" s="1"/>
  <c r="A15" i="13"/>
  <c r="A16" i="13" s="1"/>
  <c r="A17" i="13" s="1"/>
  <c r="A18" i="13" s="1"/>
  <c r="A19" i="13" s="1"/>
  <c r="A20" i="13" s="1"/>
  <c r="A14" i="13"/>
  <c r="N20" i="13"/>
  <c r="M20" i="13"/>
  <c r="L20" i="13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L14" i="12"/>
  <c r="M14" i="12" s="1"/>
  <c r="N152" i="12"/>
  <c r="L152" i="12"/>
  <c r="M152" i="12" s="1"/>
  <c r="N151" i="12"/>
  <c r="L151" i="12"/>
  <c r="M151" i="12" s="1"/>
  <c r="N150" i="12"/>
  <c r="L150" i="12"/>
  <c r="M150" i="12" s="1"/>
  <c r="N149" i="12"/>
  <c r="L149" i="12"/>
  <c r="M149" i="12" s="1"/>
  <c r="N148" i="12"/>
  <c r="L148" i="12"/>
  <c r="M148" i="12" s="1"/>
  <c r="N147" i="12"/>
  <c r="L147" i="12"/>
  <c r="M147" i="12" s="1"/>
  <c r="N146" i="12"/>
  <c r="L146" i="12"/>
  <c r="M146" i="12" s="1"/>
  <c r="N145" i="12"/>
  <c r="L145" i="12"/>
  <c r="M145" i="12" s="1"/>
  <c r="N144" i="12"/>
  <c r="L144" i="12"/>
  <c r="M144" i="12" s="1"/>
  <c r="N143" i="12"/>
  <c r="L143" i="12"/>
  <c r="M143" i="12" s="1"/>
  <c r="N142" i="12"/>
  <c r="L142" i="12"/>
  <c r="M142" i="12" s="1"/>
  <c r="N141" i="12"/>
  <c r="L141" i="12"/>
  <c r="M141" i="12" s="1"/>
  <c r="N140" i="12"/>
  <c r="L140" i="12"/>
  <c r="M140" i="12" s="1"/>
  <c r="N139" i="12"/>
  <c r="L139" i="12"/>
  <c r="M139" i="12" s="1"/>
  <c r="N138" i="12"/>
  <c r="L138" i="12"/>
  <c r="M138" i="12" s="1"/>
  <c r="N137" i="12"/>
  <c r="L137" i="12"/>
  <c r="M137" i="12" s="1"/>
  <c r="N136" i="12"/>
  <c r="L136" i="12"/>
  <c r="M136" i="12" s="1"/>
  <c r="N135" i="12"/>
  <c r="L135" i="12"/>
  <c r="M135" i="12" s="1"/>
  <c r="N134" i="12"/>
  <c r="L134" i="12"/>
  <c r="M134" i="12" s="1"/>
  <c r="N133" i="12"/>
  <c r="L133" i="12"/>
  <c r="M133" i="12" s="1"/>
  <c r="N132" i="12"/>
  <c r="L132" i="12"/>
  <c r="M132" i="12" s="1"/>
  <c r="N131" i="12"/>
  <c r="L131" i="12"/>
  <c r="M131" i="12" s="1"/>
  <c r="N130" i="12"/>
  <c r="L130" i="12"/>
  <c r="M130" i="12" s="1"/>
  <c r="N129" i="12"/>
  <c r="L129" i="12"/>
  <c r="M129" i="12" s="1"/>
  <c r="N128" i="12"/>
  <c r="L128" i="12"/>
  <c r="M128" i="12" s="1"/>
  <c r="N127" i="12"/>
  <c r="L127" i="12"/>
  <c r="M127" i="12" s="1"/>
  <c r="N126" i="12"/>
  <c r="M126" i="12"/>
  <c r="L126" i="12"/>
  <c r="N125" i="12"/>
  <c r="L125" i="12"/>
  <c r="M125" i="12" s="1"/>
  <c r="N124" i="12"/>
  <c r="L124" i="12"/>
  <c r="M124" i="12" s="1"/>
  <c r="N123" i="12"/>
  <c r="L123" i="12"/>
  <c r="M123" i="12" s="1"/>
  <c r="N122" i="12"/>
  <c r="L122" i="12"/>
  <c r="M122" i="12" s="1"/>
  <c r="N121" i="12"/>
  <c r="L121" i="12"/>
  <c r="M121" i="12" s="1"/>
  <c r="N120" i="12"/>
  <c r="L120" i="12"/>
  <c r="M120" i="12" s="1"/>
  <c r="N119" i="12"/>
  <c r="L119" i="12"/>
  <c r="M119" i="12" s="1"/>
  <c r="N118" i="12"/>
  <c r="M118" i="12"/>
  <c r="L118" i="12"/>
  <c r="N117" i="12"/>
  <c r="L117" i="12"/>
  <c r="M117" i="12" s="1"/>
  <c r="N116" i="12"/>
  <c r="M116" i="12"/>
  <c r="L116" i="12"/>
  <c r="N115" i="12"/>
  <c r="L115" i="12"/>
  <c r="M115" i="12" s="1"/>
  <c r="N114" i="12"/>
  <c r="L114" i="12"/>
  <c r="M114" i="12" s="1"/>
  <c r="N113" i="12"/>
  <c r="L113" i="12"/>
  <c r="M113" i="12" s="1"/>
  <c r="N112" i="12"/>
  <c r="L112" i="12"/>
  <c r="M112" i="12" s="1"/>
  <c r="N111" i="12"/>
  <c r="L111" i="12"/>
  <c r="M111" i="12" s="1"/>
  <c r="N110" i="12"/>
  <c r="L110" i="12"/>
  <c r="M110" i="12" s="1"/>
  <c r="N109" i="12"/>
  <c r="L109" i="12"/>
  <c r="M109" i="12" s="1"/>
  <c r="N108" i="12"/>
  <c r="L108" i="12"/>
  <c r="M108" i="12" s="1"/>
  <c r="N107" i="12"/>
  <c r="L107" i="12"/>
  <c r="M107" i="12" s="1"/>
  <c r="N106" i="12"/>
  <c r="L106" i="12"/>
  <c r="M106" i="12" s="1"/>
  <c r="N105" i="12"/>
  <c r="L105" i="12"/>
  <c r="M105" i="12" s="1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L98" i="12"/>
  <c r="M98" i="12" s="1"/>
  <c r="N97" i="12"/>
  <c r="L97" i="12"/>
  <c r="M97" i="12" s="1"/>
  <c r="N96" i="12"/>
  <c r="L96" i="12"/>
  <c r="M96" i="12" s="1"/>
  <c r="N95" i="12"/>
  <c r="L95" i="12"/>
  <c r="M95" i="12" s="1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L89" i="12"/>
  <c r="M89" i="12" s="1"/>
  <c r="N88" i="12"/>
  <c r="L88" i="12"/>
  <c r="M88" i="12" s="1"/>
  <c r="N87" i="12"/>
  <c r="L87" i="12"/>
  <c r="M87" i="12" s="1"/>
  <c r="N86" i="12"/>
  <c r="L86" i="12"/>
  <c r="M86" i="12" s="1"/>
  <c r="N85" i="12"/>
  <c r="L85" i="12"/>
  <c r="M85" i="12" s="1"/>
  <c r="N84" i="12"/>
  <c r="L84" i="12"/>
  <c r="M84" i="12" s="1"/>
  <c r="N83" i="12"/>
  <c r="L83" i="12"/>
  <c r="M83" i="12" s="1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L77" i="12"/>
  <c r="M77" i="12" s="1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L66" i="12"/>
  <c r="M66" i="12" s="1"/>
  <c r="N65" i="12"/>
  <c r="L65" i="12"/>
  <c r="M65" i="12" s="1"/>
  <c r="N64" i="12"/>
  <c r="L64" i="12"/>
  <c r="M64" i="12" s="1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M50" i="12"/>
  <c r="L50" i="12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M32" i="12"/>
  <c r="L32" i="12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L13" i="12"/>
  <c r="M13" i="12" s="1"/>
  <c r="N13" i="12"/>
  <c r="N14" i="12"/>
  <c r="L15" i="12"/>
  <c r="M15" i="12" s="1"/>
  <c r="N15" i="12"/>
  <c r="L16" i="12"/>
  <c r="M16" i="12" s="1"/>
  <c r="N16" i="12"/>
  <c r="L17" i="12"/>
  <c r="M17" i="12" s="1"/>
  <c r="N17" i="12"/>
  <c r="L18" i="12"/>
  <c r="M18" i="12" s="1"/>
  <c r="N18" i="12"/>
  <c r="L19" i="12"/>
  <c r="M19" i="12" s="1"/>
  <c r="N19" i="12"/>
  <c r="L20" i="12"/>
  <c r="M20" i="12" s="1"/>
  <c r="N20" i="12"/>
  <c r="L21" i="12"/>
  <c r="M21" i="12"/>
  <c r="N21" i="12"/>
  <c r="L22" i="12"/>
  <c r="M22" i="12" s="1"/>
  <c r="N22" i="12"/>
  <c r="L23" i="12"/>
  <c r="M23" i="12" s="1"/>
  <c r="N23" i="12"/>
  <c r="L24" i="12"/>
  <c r="M24" i="12" s="1"/>
  <c r="N24" i="12"/>
  <c r="L25" i="12"/>
  <c r="M25" i="12"/>
  <c r="N25" i="12"/>
  <c r="L26" i="12"/>
  <c r="M26" i="12" s="1"/>
  <c r="N26" i="12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3" i="12"/>
  <c r="N12" i="12"/>
  <c r="L12" i="12"/>
  <c r="M12" i="12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N12" i="11"/>
  <c r="L12" i="11"/>
  <c r="M12" i="11" s="1"/>
  <c r="N15" i="10"/>
  <c r="L15" i="10"/>
  <c r="M15" i="10" s="1"/>
  <c r="N14" i="10"/>
  <c r="M14" i="10"/>
  <c r="L14" i="10"/>
  <c r="N13" i="10"/>
  <c r="L13" i="10"/>
  <c r="M13" i="10" s="1"/>
  <c r="A14" i="10"/>
  <c r="A15" i="10" s="1"/>
  <c r="A13" i="10"/>
  <c r="N12" i="10"/>
  <c r="M12" i="10"/>
  <c r="L12" i="10"/>
  <c r="N16" i="9"/>
  <c r="L16" i="9"/>
  <c r="M16" i="9" s="1"/>
  <c r="N15" i="9"/>
  <c r="L15" i="9"/>
  <c r="M15" i="9" s="1"/>
  <c r="N14" i="9"/>
  <c r="L14" i="9"/>
  <c r="M14" i="9" s="1"/>
  <c r="A14" i="9"/>
  <c r="A15" i="9" s="1"/>
  <c r="A16" i="9" s="1"/>
  <c r="N13" i="9"/>
  <c r="L13" i="9"/>
  <c r="M13" i="9" s="1"/>
  <c r="A13" i="9"/>
  <c r="N12" i="9"/>
  <c r="M12" i="9"/>
  <c r="L12" i="9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N12" i="8"/>
  <c r="L12" i="8"/>
  <c r="M12" i="8" s="1"/>
  <c r="N26" i="7"/>
  <c r="M26" i="7"/>
  <c r="L26" i="7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M20" i="7"/>
  <c r="L20" i="7"/>
  <c r="N19" i="7"/>
  <c r="L19" i="7"/>
  <c r="M19" i="7" s="1"/>
  <c r="N18" i="7"/>
  <c r="M18" i="7"/>
  <c r="L18" i="7"/>
  <c r="N17" i="7"/>
  <c r="M17" i="7"/>
  <c r="L17" i="7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14" i="7"/>
  <c r="A13" i="7"/>
  <c r="N12" i="7"/>
  <c r="M12" i="7"/>
  <c r="L12" i="7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M39" i="6"/>
  <c r="L39" i="6"/>
  <c r="N38" i="6"/>
  <c r="M38" i="6"/>
  <c r="L38" i="6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M32" i="6"/>
  <c r="L32" i="6"/>
  <c r="N31" i="6"/>
  <c r="M31" i="6"/>
  <c r="L31" i="6"/>
  <c r="N30" i="6"/>
  <c r="M30" i="6"/>
  <c r="L30" i="6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13" i="6"/>
  <c r="N12" i="6"/>
  <c r="L12" i="6"/>
  <c r="M12" i="6" s="1"/>
  <c r="N16" i="5"/>
  <c r="L16" i="5"/>
  <c r="M16" i="5" s="1"/>
  <c r="N15" i="5"/>
  <c r="L15" i="5"/>
  <c r="M15" i="5" s="1"/>
  <c r="N14" i="5"/>
  <c r="M14" i="5"/>
  <c r="L14" i="5"/>
  <c r="N13" i="5"/>
  <c r="L13" i="5"/>
  <c r="M13" i="5" s="1"/>
  <c r="A13" i="5"/>
  <c r="A14" i="5" s="1"/>
  <c r="A15" i="5" s="1"/>
  <c r="A16" i="5" s="1"/>
  <c r="N12" i="5"/>
  <c r="M12" i="5"/>
  <c r="L12" i="5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M49" i="4"/>
  <c r="L49" i="4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M20" i="4"/>
  <c r="L20" i="4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13" i="4"/>
  <c r="N12" i="4"/>
  <c r="L12" i="4"/>
  <c r="M12" i="4" s="1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S57" i="3"/>
  <c r="P57" i="3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Q42" i="3"/>
  <c r="P42" i="3"/>
  <c r="S42" i="3" s="1"/>
  <c r="O42" i="3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Q27" i="3"/>
  <c r="P27" i="3"/>
  <c r="S27" i="3" s="1"/>
  <c r="O27" i="3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L12" i="1"/>
  <c r="M12" i="1" s="1"/>
  <c r="N16" i="11" l="1"/>
  <c r="M17" i="5"/>
  <c r="N26" i="15"/>
  <c r="M26" i="15"/>
  <c r="A16" i="14"/>
  <c r="A17" i="14" s="1"/>
  <c r="N18" i="14"/>
  <c r="M18" i="14"/>
  <c r="N21" i="13"/>
  <c r="M21" i="13"/>
  <c r="N153" i="12"/>
  <c r="M153" i="12"/>
  <c r="M16" i="11"/>
  <c r="N16" i="10"/>
  <c r="M16" i="10"/>
  <c r="R62" i="3"/>
  <c r="T62" i="3"/>
  <c r="M17" i="9"/>
  <c r="N17" i="9"/>
  <c r="M18" i="8"/>
  <c r="N18" i="8"/>
  <c r="N27" i="7"/>
  <c r="M27" i="7"/>
  <c r="M51" i="6"/>
  <c r="N51" i="6"/>
  <c r="N17" i="5"/>
  <c r="N54" i="4"/>
  <c r="M54" i="4"/>
  <c r="N25" i="1"/>
  <c r="Q62" i="3"/>
  <c r="S62" i="3"/>
  <c r="N18" i="2"/>
  <c r="M18" i="2"/>
  <c r="M25" i="1"/>
</calcChain>
</file>

<file path=xl/sharedStrings.xml><?xml version="1.0" encoding="utf-8"?>
<sst xmlns="http://schemas.openxmlformats.org/spreadsheetml/2006/main" count="1858" uniqueCount="512">
  <si>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</si>
  <si>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</si>
  <si>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</si>
  <si>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</si>
  <si>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</si>
  <si>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</si>
  <si>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</si>
  <si>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</si>
  <si>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</si>
  <si>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</si>
  <si>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</si>
  <si>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</si>
  <si>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</si>
  <si>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</si>
  <si>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</si>
  <si>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</si>
  <si>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</si>
  <si>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</si>
  <si>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</si>
  <si>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</si>
  <si>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</si>
  <si>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</si>
  <si>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</si>
  <si>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</si>
  <si>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</si>
  <si>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</si>
  <si>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</si>
  <si>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</si>
  <si>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</si>
  <si>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</si>
  <si>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</si>
  <si>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</si>
  <si>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</si>
  <si>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</si>
  <si>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</si>
  <si>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</si>
  <si>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</si>
  <si>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</si>
  <si>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</si>
  <si>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</si>
  <si>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</si>
  <si>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</si>
  <si>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</si>
  <si>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</si>
  <si>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</si>
  <si>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Sklop 1: Meso perutnine in perutninski izdelki</t>
  </si>
  <si>
    <t>NAROČNIK:   OSNOVNA ŠOLA CVETKA GOLARJA</t>
  </si>
  <si>
    <r>
      <t xml:space="preserve">          </t>
    </r>
    <r>
      <rPr>
        <b/>
        <sz val="8"/>
        <rFont val="Palatino Linotype"/>
        <family val="1"/>
      </rPr>
      <t xml:space="preserve">                Frankovo naselje 51, 4220 Škofja Loka         </t>
    </r>
    <r>
      <rPr>
        <sz val="8"/>
        <rFont val="Palatino Linotype"/>
        <family val="1"/>
        <charset val="238"/>
      </rPr>
      <t xml:space="preserve">               </t>
    </r>
  </si>
  <si>
    <r>
      <t>Hrenovke piščančje, lahke z</t>
    </r>
    <r>
      <rPr>
        <sz val="8"/>
        <rFont val="Palatino Linotype"/>
        <family val="1"/>
        <charset val="238"/>
      </rPr>
      <t xml:space="preserve"> manj maščobe</t>
    </r>
  </si>
  <si>
    <t>Hrenovke piščančje, lahke z manj maščobe</t>
  </si>
  <si>
    <t>Hrenovke piščančje  za hot dog 70g do 90 g</t>
  </si>
  <si>
    <t>Piščančje meso, sveže , bedra, krače</t>
  </si>
  <si>
    <t>Piščančje meso, sveže prsa, file, zrezki, kocke</t>
  </si>
  <si>
    <t>Puranje meso, sveže, file, zrezki, kocke file puranov</t>
  </si>
  <si>
    <t>Piščančje meso- bedra z dodatkom omega 3 mašč. kislinami</t>
  </si>
  <si>
    <t>Piščančje meso- file z dodatkom omega 3 mašč. kislinami</t>
  </si>
  <si>
    <t>Ražnjiči piščančji</t>
  </si>
  <si>
    <t>Ražnjiči puranji</t>
  </si>
  <si>
    <t>Piščančja posebna salama narezana</t>
  </si>
  <si>
    <t>Puranja šunka narezana na rezine</t>
  </si>
  <si>
    <t>Piščančje prsi v ovitku narezane na rezine, znak varovalnega živila</t>
  </si>
  <si>
    <t>Puranje pleskavice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</si>
  <si>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</si>
  <si>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>Sklop 2: Zamrznjene ribe</t>
  </si>
  <si>
    <t>Lignji očiščeni</t>
  </si>
  <si>
    <t>Losos file b.k.</t>
  </si>
  <si>
    <t>Osličev file b.k. zmrznjen</t>
  </si>
  <si>
    <t>Panga file b.k. zmrznjen</t>
  </si>
  <si>
    <t>Postrvi file brez kosti</t>
  </si>
  <si>
    <t>Postrvi očiščene</t>
  </si>
  <si>
    <t>Sklop 3: Mleko, mlečni izdelki in sladoledi</t>
  </si>
  <si>
    <t>SKUPAJ SKLOP 3:</t>
  </si>
  <si>
    <t>Pasterizirano mleko 1,6 mm, box vedro…</t>
  </si>
  <si>
    <t>Pasterizirano  mleko 1,6 mm 1/1 l</t>
  </si>
  <si>
    <t>Pasterizirano  mleko 1,6 mm 1/1</t>
  </si>
  <si>
    <t>Sterilizirano mleko  1,6%mm  TB  1/1 l</t>
  </si>
  <si>
    <t>Sterilizirano mleko  1,6%mm  TB  1/1</t>
  </si>
  <si>
    <t>Sterilizirano mleko 3,2% mm    TB  2 dl 1/5</t>
  </si>
  <si>
    <t>Čokoladno mleko,  2 dl, 1/5</t>
  </si>
  <si>
    <t xml:space="preserve">Čokoladno mleko 1/1 l </t>
  </si>
  <si>
    <t>Mleko brez laktoze  1/1 l</t>
  </si>
  <si>
    <t>Mleko brez laktoze  1/1</t>
  </si>
  <si>
    <t>Jogurt navadni 3,2% mm  v lončku  180g</t>
  </si>
  <si>
    <t>Jogurt sadni  2,1% mm  v lončku 160g razl.okusi</t>
  </si>
  <si>
    <t>Jogurt naravni 1,3 %mm  250 tetrapak probiotični</t>
  </si>
  <si>
    <t>Jogurt naravni 1,3 %mm  250 g lonček/plastenka</t>
  </si>
  <si>
    <t>Jogurt sadni,  lonček 150 g, kot tip grškega jogurta</t>
  </si>
  <si>
    <t>Grški jogurt  naravni,  150 g lonček</t>
  </si>
  <si>
    <t xml:space="preserve">Jogurt naravni,  150 g lonček, kot tip grškega jogurta </t>
  </si>
  <si>
    <t xml:space="preserve">Jogurt probiotični BIO navadni 500 ml  </t>
  </si>
  <si>
    <t xml:space="preserve">Jogurt probiotični BIO navadni 150 g  </t>
  </si>
  <si>
    <t>Jogurt probiotični BIO sadni 150g borovnica</t>
  </si>
  <si>
    <t>Jogurt probiotični BIO sadni 150g različni okusi</t>
  </si>
  <si>
    <t>Skuta s podloženim sadjem  110 g</t>
  </si>
  <si>
    <t xml:space="preserve">Grški jogurt 1kg </t>
  </si>
  <si>
    <t>Sadni jogurt (4x25 g) 3,9% mm</t>
  </si>
  <si>
    <t xml:space="preserve">Kislo mleko   180 g </t>
  </si>
  <si>
    <t>Sirni namaz 3/1 kg</t>
  </si>
  <si>
    <t>Sirni namaz 3/1</t>
  </si>
  <si>
    <t>Sirni namaz mlečni lahki 50 g zeliščni ali navadni</t>
  </si>
  <si>
    <t>Sirni namaz mlečni lahki 50 g s funkcion.dodatki</t>
  </si>
  <si>
    <t>Namaz sirni s šunko 140 g</t>
  </si>
  <si>
    <t>Namaz sirni s tuno 140 g</t>
  </si>
  <si>
    <t>Topljeni sir (v škatli) trikotnik 140 g  (8x 17,5g) /cena na škatlo/</t>
  </si>
  <si>
    <t>Topljeni sir (v škatli) trikotnik 140 g  (8x 17,5g)</t>
  </si>
  <si>
    <t>Topljeni sir dimljen (v škatli) trikotnik 140 g  (8x 17,5g) /cena na škatlo/</t>
  </si>
  <si>
    <t>Topljeni sir z dodatki (v škatli) trikotnik 140 g  (8x 17,5g)</t>
  </si>
  <si>
    <t>Sir ribani za pizzo 5/1 kg</t>
  </si>
  <si>
    <t>Sir ribani za pizzo 5/1</t>
  </si>
  <si>
    <t>Sir parmezan ribani  1/1 kg</t>
  </si>
  <si>
    <t xml:space="preserve">Sir parmezan ribani  1/1 </t>
  </si>
  <si>
    <t xml:space="preserve">Paniran sir  </t>
  </si>
  <si>
    <t>Mlečni puding, čokolada  s smetano 125 g</t>
  </si>
  <si>
    <t>Mlečni puding ,čokolada s smetano 200 g</t>
  </si>
  <si>
    <t>Mlečni puding  vanilija 125</t>
  </si>
  <si>
    <t>Mlečni puding  s čokolado 125g</t>
  </si>
  <si>
    <t>Maslo 10 do 20g</t>
  </si>
  <si>
    <t>Maslo 15 g</t>
  </si>
  <si>
    <t>Maslo 250g</t>
  </si>
  <si>
    <t xml:space="preserve">Maslo </t>
  </si>
  <si>
    <t>Smetana kisla 400 g 20% MM  »kot Mileram«</t>
  </si>
  <si>
    <t>Smetana sladka 1/1, 35%MM</t>
  </si>
  <si>
    <t>Mlečni napitek s funkcionalnimi dodatki 250g plastenka</t>
  </si>
  <si>
    <t>Sladoled na palčki vanil. čok. sadni 70 ml (kot lučka..)</t>
  </si>
  <si>
    <t>Sladoled na palčki s kakavovim oblivom in lešniki 70 ml (kot ježek…)</t>
  </si>
  <si>
    <t>Lonček piškotek čokolada..120 ml</t>
  </si>
  <si>
    <t>Kornet čok. vanil., jag  65 g</t>
  </si>
  <si>
    <t>Družinski sladoled razl. okusi 2/1 l</t>
  </si>
  <si>
    <t>Sladoled čok.,tiramisu, vanil. g.sadeži, stracciatella…  1l</t>
  </si>
  <si>
    <t>Mlečni riž 175 g okus jagoda, čokolada</t>
  </si>
  <si>
    <t>l</t>
  </si>
  <si>
    <t>kom</t>
  </si>
  <si>
    <t>kos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</si>
  <si>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</si>
  <si>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Sklop 4: Ekološko mleko in ekološki mlečni izdelki</t>
  </si>
  <si>
    <t>SKUPAJ SKLOP 4:</t>
  </si>
  <si>
    <t>Ekološko pasterizirano mleko 3,5 mm  10/1 l</t>
  </si>
  <si>
    <t>Ekološko pasterizirano mleko 3,5 mm  10/1</t>
  </si>
  <si>
    <t>Eko jogurt navadni 190 g</t>
  </si>
  <si>
    <t>Eko jogurt navadni 150g</t>
  </si>
  <si>
    <t>Eko jogurt sadni različni okusi  190 g</t>
  </si>
  <si>
    <t>Eko jogurt sadni različni okusi  150g</t>
  </si>
  <si>
    <t>Eko skuta</t>
  </si>
  <si>
    <t>Eko maslo</t>
  </si>
  <si>
    <t>lit</t>
  </si>
  <si>
    <t xml:space="preserve">Sklop 5: Kruh, pekovski izdelki, slaščičarski izdelki </t>
  </si>
  <si>
    <t>SKUPAJ SKLOP 5:</t>
  </si>
  <si>
    <t xml:space="preserve">Koruzni kruh  rezan 1 kg     </t>
  </si>
  <si>
    <t>Ovseni kruh rezan  1kg</t>
  </si>
  <si>
    <t>Pisan kruh koruza ajda rezan</t>
  </si>
  <si>
    <t xml:space="preserve">Pšenični  kruh polbeli rezan 1kg  </t>
  </si>
  <si>
    <t>Pšenični kruh beli rezan, 1 kg  štruca</t>
  </si>
  <si>
    <t>Polnozrnata štruca rezan 1 kg</t>
  </si>
  <si>
    <t xml:space="preserve">Pšenični kruh črni rezan 1kg   </t>
  </si>
  <si>
    <t>Rženi kruh rezan  1kg</t>
  </si>
  <si>
    <t>Polbeli kruh brez aditivov rezan</t>
  </si>
  <si>
    <t>Črn kruh brez aditivov  rezan</t>
  </si>
  <si>
    <t>Bombetka bela 60 g  rezana</t>
  </si>
  <si>
    <t>Bombetka bela 80 g  rezana</t>
  </si>
  <si>
    <t>Kajzarica 60 g rezana</t>
  </si>
  <si>
    <t>Kajzarica 80 g  rezana</t>
  </si>
  <si>
    <t>Makova štručka 60g rezana</t>
  </si>
  <si>
    <t>Makova štručka 80g rezana</t>
  </si>
  <si>
    <t>Mlečni kvašeni kifeljčki   60 g</t>
  </si>
  <si>
    <t>Mlečni kvašeni kifeljčki   80 g</t>
  </si>
  <si>
    <t>Mlečne hot dog štručke z luknjo ali rezane 60 g</t>
  </si>
  <si>
    <t>Mlečne hot dog štručke z luknjo ali rezane 80 g</t>
  </si>
  <si>
    <t>Polnozrnata  bombetka 60g rezana</t>
  </si>
  <si>
    <t>Polnozrnata  bombetka 80g  rezana</t>
  </si>
  <si>
    <t>Štručka sirova 60g rezana</t>
  </si>
  <si>
    <t>Štručka sirova 80 g rezana</t>
  </si>
  <si>
    <t>Žemlja bela 60 g   rezana</t>
  </si>
  <si>
    <t>Žemlja bela 80 g rezana</t>
  </si>
  <si>
    <t>Žemlja polbela 60 g rezana</t>
  </si>
  <si>
    <t>Žemlja polbela 80 g rezana</t>
  </si>
  <si>
    <t>Buhteljni z marmelado 100 g</t>
  </si>
  <si>
    <t>Buhteljni z marmelado 80 g</t>
  </si>
  <si>
    <t>Francoski rogljiček z marmelado 80g</t>
  </si>
  <si>
    <t>Krofi z marmelado 60 g</t>
  </si>
  <si>
    <t>Krofi z marmelado 80 g</t>
  </si>
  <si>
    <t>Orehovi štruklji 60 g do 120 g</t>
  </si>
  <si>
    <t xml:space="preserve">Potica - orehova </t>
  </si>
  <si>
    <t>Torta - čokoladna 80g</t>
  </si>
  <si>
    <t>Torta - sadna 80 g</t>
  </si>
  <si>
    <t>Muffin različni okusi  60 g</t>
  </si>
  <si>
    <t>Muffin različni okusi  80 g</t>
  </si>
  <si>
    <t xml:space="preserve">Sklop 6: Ekološki/bio/ kruh in izdelki  </t>
  </si>
  <si>
    <t>SKUPAJ SKLOP 6:</t>
  </si>
  <si>
    <t>Eko kruh  beli  rezan</t>
  </si>
  <si>
    <t>Eko kruh črni z orehi rezan</t>
  </si>
  <si>
    <t>Eko kruh polbeli rezan</t>
  </si>
  <si>
    <t>eko koruzni  kruh  mešan rezan</t>
  </si>
  <si>
    <t>eko pirin kruh rezan</t>
  </si>
  <si>
    <t>eko  bombetka bela ali polbela 60 g</t>
  </si>
  <si>
    <t>Eko bombetka bela ali polbela  80 g</t>
  </si>
  <si>
    <t>Eko  štručka bela ali polbela  60g</t>
  </si>
  <si>
    <t>Eko štručka bela ali polbela  80 g</t>
  </si>
  <si>
    <t xml:space="preserve">Eko pizza različni okusi (sirova, vegetarijanska…) 110 g </t>
  </si>
  <si>
    <t>Eko muffin   različni okusi 60 g</t>
  </si>
  <si>
    <t>Eko  kakavovo pecivo 60g</t>
  </si>
  <si>
    <t>Eko kakavovo pecivo  80 g</t>
  </si>
  <si>
    <t>Eko pecivo z zelenjavo  (korenjček….) 60 g</t>
  </si>
  <si>
    <t>Eko pecivo z zelenjavo  (korenjček….) 80 g</t>
  </si>
  <si>
    <t>Sklop 7:  Ostali pekovski izdelki sveže pečeni</t>
  </si>
  <si>
    <t>Pecivo iz listantega testa kot navihančki ali žepki/čokol./marelični/  teža 80g</t>
  </si>
  <si>
    <t>pecivo iz listantega testa kot navihančki ali žepki/čokol./marelični/  teža 80g</t>
  </si>
  <si>
    <t>Pecivo iz listantega testa kot navihančki ali žepki /čokol./marelični/  teža 100</t>
  </si>
  <si>
    <t>pecivo iz listantega testa kot navihančki ali žepki /čokol./marelični/  teža 100</t>
  </si>
  <si>
    <t>Pecivo iz listantega testa kot navihančki ali žepki /gozdni sadeži/ teža 80g</t>
  </si>
  <si>
    <t>pecivo iz listantega testa kot navihančki ali žepki /gozdni sadeži/ teža 80g</t>
  </si>
  <si>
    <t>Pecivo iz listnatega testa  zavito kot spirale  /čokoladno/teža 120g</t>
  </si>
  <si>
    <t>pecivo iz listnatega testa  zavito kot spirale  /čokoladno/teža 120g</t>
  </si>
  <si>
    <t>Pecivo iz listnatega testa  zavito kot spirale /čokoladno/teža 80</t>
  </si>
  <si>
    <t>pecivo iz listnatega testa  zavito kot spirale /čokoladno/teža 80</t>
  </si>
  <si>
    <t>Pecivo iz listnatega testa iz polnovredne moke   zavito kot spirale /jabolčno/teža 50g</t>
  </si>
  <si>
    <t>pecivo iz listnatega testa iz polnovredne moke   zavito kot spirale /jabolčno/teža 50g</t>
  </si>
  <si>
    <t>SKUPAJ SKLOP 7:</t>
  </si>
  <si>
    <t>Ananas</t>
  </si>
  <si>
    <t>Banane</t>
  </si>
  <si>
    <t>Breskve</t>
  </si>
  <si>
    <t>Bučke</t>
  </si>
  <si>
    <t>Cvetača</t>
  </si>
  <si>
    <t>Česen</t>
  </si>
  <si>
    <t>Češnje</t>
  </si>
  <si>
    <t>Fižol stročji</t>
  </si>
  <si>
    <t>Grozdje belo brez pešk</t>
  </si>
  <si>
    <t>Grozdje rdeče črno, brez pešk</t>
  </si>
  <si>
    <t xml:space="preserve">Hruške porcijske </t>
  </si>
  <si>
    <t xml:space="preserve">Jabolka </t>
  </si>
  <si>
    <t>Jagode</t>
  </si>
  <si>
    <t>Kaki</t>
  </si>
  <si>
    <t xml:space="preserve">Kivi </t>
  </si>
  <si>
    <t xml:space="preserve">Mandarine, klementine, mineole </t>
  </si>
  <si>
    <t>Klementine</t>
  </si>
  <si>
    <t>Koleraba</t>
  </si>
  <si>
    <t>Korenje</t>
  </si>
  <si>
    <t>Krompir</t>
  </si>
  <si>
    <t>Kumare sveže</t>
  </si>
  <si>
    <t>Limone</t>
  </si>
  <si>
    <t>Lubenice</t>
  </si>
  <si>
    <t>Marelice</t>
  </si>
  <si>
    <t>Melone dinje</t>
  </si>
  <si>
    <t>Nektarine</t>
  </si>
  <si>
    <t>Paprika zelena</t>
  </si>
  <si>
    <t>Paradižnik</t>
  </si>
  <si>
    <t xml:space="preserve">Peteršilj </t>
  </si>
  <si>
    <t>Pomaranče porcijske</t>
  </si>
  <si>
    <t>Por</t>
  </si>
  <si>
    <t>Radič rdeči</t>
  </si>
  <si>
    <t>Radič štrucar</t>
  </si>
  <si>
    <t>Repa kisla</t>
  </si>
  <si>
    <t>Slive sveže</t>
  </si>
  <si>
    <t>Solata zelena endivja</t>
  </si>
  <si>
    <t>Solata krhkolistna (kristalka, ledenka...)</t>
  </si>
  <si>
    <t>Solata zelena kristalka</t>
  </si>
  <si>
    <t>Zelena gomolj</t>
  </si>
  <si>
    <t>Zelje glave</t>
  </si>
  <si>
    <t>Zelje kitajsko</t>
  </si>
  <si>
    <t>Fige suhe rinfuza</t>
  </si>
  <si>
    <t>Hruške suhe</t>
  </si>
  <si>
    <t>Jabolčni krhlji suhi olupljeni</t>
  </si>
  <si>
    <t>Jabolčni krhlji suhi neolupljeni</t>
  </si>
  <si>
    <t>Kaki sadje suho</t>
  </si>
  <si>
    <t>Marelice suhe rinfuza</t>
  </si>
  <si>
    <t>Orehi jederca</t>
  </si>
  <si>
    <t>Rozine rinfuza</t>
  </si>
  <si>
    <t>Slive suhe brez koščic</t>
  </si>
  <si>
    <t>* 1. obdobje od 1. 9. 2024  do 31. 12. 2024</t>
  </si>
  <si>
    <t>SKUPAJ SKLOP 9:</t>
  </si>
  <si>
    <t xml:space="preserve">Sklop 9: Sveže in suho sadje in zelenjava </t>
  </si>
  <si>
    <t xml:space="preserve">Sklop 10: Sadni sokovi in sirupi </t>
  </si>
  <si>
    <t>SKUPAJ SKLOP 10:</t>
  </si>
  <si>
    <t>BIO SOK   jabolko, granatno jabolko, ribez, grozdje  1l</t>
  </si>
  <si>
    <t>BIO SOK   jabolka robida  1l</t>
  </si>
  <si>
    <t>BIO SOK  jabolka, breskev, korenje   1 l</t>
  </si>
  <si>
    <t>BIO SOK   jabolko, granatno jabolko, ribez, grozdje 2 dl</t>
  </si>
  <si>
    <t>BIO SOK   jabolka robida  2 dl</t>
  </si>
  <si>
    <t>BIO SOK   jabolka, breskev, korenje  2 dl</t>
  </si>
  <si>
    <t>SKUPAJ SKLOP 11:</t>
  </si>
  <si>
    <t>Sklop 11: Bio sadni sokovi z navojem</t>
  </si>
  <si>
    <t xml:space="preserve">Sklop 12: Splošno prehrambeno blago </t>
  </si>
  <si>
    <t>SKUPAJ SKLOP 12:</t>
  </si>
  <si>
    <t>Bazilika 180g kot« Kotany«</t>
  </si>
  <si>
    <t>Bazilika 162g kot« Kotany«</t>
  </si>
  <si>
    <t>Bela kava, zrnca, instant, 400 g-5000 g ŽITNA KOT BENQUICK</t>
  </si>
  <si>
    <t>Bela kava, zrnca, instant, 400 g-5000 g</t>
  </si>
  <si>
    <t>Citronka 500 g</t>
  </si>
  <si>
    <t>Cimet, mleti, 45 g kozarček</t>
  </si>
  <si>
    <t>Čaj, šipek, verige velikih filter vrečk, 1 kg  enakovredno  kot MOGOTA, DROGA, MATIK..</t>
  </si>
  <si>
    <t>Čaj, šipek, verige velikih filter vrečk, 1 kg  enakovredno    kot MOGOTA, DROGA, MATIK..</t>
  </si>
  <si>
    <t>Čaj, otroški čaj, verige velikih filter vrečk, 1 kg, enakovredno  kot MOGOTA, DROGA, MATIK..</t>
  </si>
  <si>
    <t>Čaj, šipek-hibiskus,  filter vrečke, 1 kg, enakovredno  kot MOGOTA, DROGA, MATIK..</t>
  </si>
  <si>
    <t>Čaj, šipek-hibiskus, verige velikih filter vrečk, 1 kg, enakovredno  kot MOGOTA, DROGA, MATIK..</t>
  </si>
  <si>
    <t>Čaj , planinski, filter vrečke, 1 kg, enakovredno  kot MOGOTA, DROGA, MATIK..</t>
  </si>
  <si>
    <t>Čaj , planinski, verige velikih filter vrečk, 1 kg, enakovredno  kot MOGOTA, DROGA, MATIK..</t>
  </si>
  <si>
    <t>Čaj gozdni sadeži 750g-1000g filter vrečke enakovredno  kot MOGOTA, DROGA, MATIK..</t>
  </si>
  <si>
    <t>Čaj divja češnja 750g-1000g filter vrečke enakovredno  kot MOGOTA, DROGA, MATIK..</t>
  </si>
  <si>
    <t>Česen mleti prah 600g  - 700g</t>
  </si>
  <si>
    <t>Česen mleti zrna 860G</t>
  </si>
  <si>
    <t>Česen mleti zrna 960g-1000g</t>
  </si>
  <si>
    <t>Čokoladna tablica jedilna 200 g  enak. »kot Gorenjka«</t>
  </si>
  <si>
    <t>Čokoladni mlečni namaz  750 g.« enak.  kot Nutella«</t>
  </si>
  <si>
    <t xml:space="preserve">Čokoladno mlečni namaz 20 g enakovreden kot »Viki« </t>
  </si>
  <si>
    <t>Čokolada vroča prah »kot Emba« 1/1 kg</t>
  </si>
  <si>
    <t>Čokolada vroča prah »kot Emba« 1/1</t>
  </si>
  <si>
    <t>Drobtine  bele   1-5kg</t>
  </si>
  <si>
    <t xml:space="preserve">Drobtine  bele   400 do 500 g </t>
  </si>
  <si>
    <t xml:space="preserve">Dvojno zaviti polžki 5/1 kg </t>
  </si>
  <si>
    <t>Dodatek jedem brez ojačevalcev okusa enakovredno kot Vegeta 1kg</t>
  </si>
  <si>
    <t>Goveja kocka 1000g  enak. kot Knorr</t>
  </si>
  <si>
    <t>Ješprenj,  enakovredno kot«Mlinotest« 1/1 kg</t>
  </si>
  <si>
    <t>Juha gobova 1/1kg enak. kot »Knorr«</t>
  </si>
  <si>
    <t>Juha špargljeva  1,05 kg enak. kot »Knorr«</t>
  </si>
  <si>
    <t>Kakav, zrnca, instant, 800g-2500 g, 5000g</t>
  </si>
  <si>
    <t>KAKAV, prah, 100 g</t>
  </si>
  <si>
    <t>Kaša ajdova kot »Mlinotest ali Žito« 1/1 kg</t>
  </si>
  <si>
    <t>Kaša prosena« kot Žito« 1/1 kg</t>
  </si>
  <si>
    <t>Kaša ribana  500 g, 1000g  enak. »Mlinotest«</t>
  </si>
  <si>
    <t>Kava prava mleta 100 g enakovr.  kot » Barcaffe«</t>
  </si>
  <si>
    <t>Kis vinski 1/1 l,  enakovredno kot »Talis«</t>
  </si>
  <si>
    <t xml:space="preserve">Kompot ananas koščki  820 g enakovredno kot Naturea  </t>
  </si>
  <si>
    <t>Kompot breskev  2600 g  enakovredni kot »Evry day«</t>
  </si>
  <si>
    <t>Kompot breskev 820 g  enakovredni kot »Evry day«</t>
  </si>
  <si>
    <t>Kompot mešano sadje  2500 g enakovredni kot »Evry day«</t>
  </si>
  <si>
    <t>KOSMIČI, čokoladni, 1/1 kg, kot čokolino</t>
  </si>
  <si>
    <t>KOSMIČI, čokoladni, 1/1 kg, kot čokolešnik</t>
  </si>
  <si>
    <t>KOSMIČI koruzni CORNFLAKES 1000 g enakovredni kot«Hane«</t>
  </si>
  <si>
    <t>Krispy navadni koruzni 150 g  enakovredno kot »Žito«</t>
  </si>
  <si>
    <t>KUMINA, mleta, 450 g- 500g, kot Kotany</t>
  </si>
  <si>
    <t>Kus kus 5/1 kg ali 1/1 kg, ali 2/1 kg</t>
  </si>
  <si>
    <t>Lovor celi 60 g enakovr.  kot »Kotany«</t>
  </si>
  <si>
    <t>Leča konzervirana  od 400-2500 g</t>
  </si>
  <si>
    <t>MAJARON, zdrobljeni,100 g, kot Kotany</t>
  </si>
  <si>
    <t>Majoneza 611g/650ml  enakovredno kot »Thomy«</t>
  </si>
  <si>
    <t>Margarina 250 g enakovr.  kot »Becel«</t>
  </si>
  <si>
    <t>Margarina 1000 g enakovr.  kot »Rama«</t>
  </si>
  <si>
    <t>Margarina 500 g enakovr.  kot »Rama«</t>
  </si>
  <si>
    <t>Marmelada 5/1 kg  jagoda enakovredno kot »Presad«</t>
  </si>
  <si>
    <t>Marmelada 5/1  kg  marelica  enakovredno kot »Presad«</t>
  </si>
  <si>
    <t>Marmelada 5/1 kg  mešana enakovredno kot »Presad«</t>
  </si>
  <si>
    <t>Marmelada 5/1 kg sliva enakovredno kot »Presad«</t>
  </si>
  <si>
    <t>Marmelada 5/1 kg  višnja enakovredno kot »Presad«</t>
  </si>
  <si>
    <t xml:space="preserve">Marmelada džem marelična 650g-1000g </t>
  </si>
  <si>
    <t>Marmelada porcijska okus jagode ali marelice enakovredno kot »Belsad« 20g</t>
  </si>
  <si>
    <t>Med porcijski 20 g  enakovredno kot »Medex«</t>
  </si>
  <si>
    <t>Mešanica začimb 2/1 kg enakovr.  kot »Vegeta«</t>
  </si>
  <si>
    <t>Moka ajdova  1/1  kg enakov. kot »Žito«</t>
  </si>
  <si>
    <t>Moka bela ostra 1/1 kg enak. kot »Mlinotest ali »Žito«</t>
  </si>
  <si>
    <t>Moka bela T 500  1/1 kg mehka enakovredna kot« Žito ali Mlinotest«</t>
  </si>
  <si>
    <t xml:space="preserve">Moka kokosova  250g </t>
  </si>
  <si>
    <t>Moka koruzna  enakovredno kot »Žito« 1/1 kg</t>
  </si>
  <si>
    <t>Musli okus čokolada 1000 g</t>
  </si>
  <si>
    <t>Musli jagoda in bela čokolada 375 g</t>
  </si>
  <si>
    <t>Musli sadni 1000 g</t>
  </si>
  <si>
    <t>Olje sončnično 1/1 l enak. kot »Zvezda ali Cekin«</t>
  </si>
  <si>
    <t>Olje za cvrtje 10/1 l sončnično, enakovr.  kot »Cekin«</t>
  </si>
  <si>
    <t>Origano 135g,  enakovr. kot »Kotany«</t>
  </si>
  <si>
    <t>Palčke, 125 g, kot grisini kot clasik</t>
  </si>
  <si>
    <t>Palčke, 120g, kot grisini</t>
  </si>
  <si>
    <t>Paprika mleta 100 g enakovr.   kot »Horgoš ali Vitaminka"</t>
  </si>
  <si>
    <t>Paprika mleta 100 g enakovr.   kot »Horgoš«</t>
  </si>
  <si>
    <t>Paprika mleta 640g enakovr.   kot »Kotany«</t>
  </si>
  <si>
    <t xml:space="preserve">Pašteta jetrna   380g- 800g </t>
  </si>
  <si>
    <t xml:space="preserve">Pašteta jetrna  380g, 400 g, 800g </t>
  </si>
  <si>
    <t>Pašteta kokošja 27g  enakov. kot »Argeta Junior, brez konzervansov, brez barvil, brez ojačevalcev arom</t>
  </si>
  <si>
    <t>Pašteta jetrna 27g  enakov. kot »Argeta«</t>
  </si>
  <si>
    <t>Pašteta tunina 27 g, enakovredna kot Argeta</t>
  </si>
  <si>
    <t>Namaz kokošji 27 g   brez konzervansov, brez barvil, brez ojačevalcev arom, enakovredno Argeta</t>
  </si>
  <si>
    <t>Pašteta kokošja 45 g  enakov. kot »Argeta junior original</t>
  </si>
  <si>
    <t>Pecilni prašek 13 g</t>
  </si>
  <si>
    <t xml:space="preserve">Peresniki 5/1 kg enakovredno kot »Barilla« </t>
  </si>
  <si>
    <t>Peresniki pirini kot »Barilla«  500 g</t>
  </si>
  <si>
    <t>Peresniki polnovredni kot »Barilla«  500 g</t>
  </si>
  <si>
    <t xml:space="preserve">Polžki  testenine 5/1kg, ali  1/1kg,  enakovredno kot »Barilla« </t>
  </si>
  <si>
    <t>Polžki  testenine  polnovredne kot »Barilla«  500 g</t>
  </si>
  <si>
    <t>Poper črni celi, 600g</t>
  </si>
  <si>
    <t>Poper črni celi, 600g-700g</t>
  </si>
  <si>
    <t>Poper črni mleti, 600g</t>
  </si>
  <si>
    <t>Poper črni mleti, 600g-700 g</t>
  </si>
  <si>
    <t>Prepečenec zlati 330 g enak. kot »Žito«</t>
  </si>
  <si>
    <t>Puding čokoladni kot »Royal« ali »Dolcela« 1kg</t>
  </si>
  <si>
    <t>Puding vanilija kot »Royal« ali »Dolcela«  1kg</t>
  </si>
  <si>
    <t>Ribji namaz  enakovredno »kot rio mare pate«  100g (TUNA,LOSOS..)</t>
  </si>
  <si>
    <t>Riž 1/1kg  enakovr. kot » S. Andrea« (za ml. riž… )</t>
  </si>
  <si>
    <t>Riž dolgozrnati 10/1 kg kot »bali«</t>
  </si>
  <si>
    <t>Riž neoluščen 1/1kg</t>
  </si>
  <si>
    <t xml:space="preserve">Riževi vaflji  100g </t>
  </si>
  <si>
    <t>Sladkor kristalni 1000g</t>
  </si>
  <si>
    <t>Sladkor mleti kot«diamant«  500g</t>
  </si>
  <si>
    <t>Sol, morska, kuhinjska, drobno mleta 1/1 kg</t>
  </si>
  <si>
    <t>Sol, morska, kuhinjska, drobno mleta 1/1</t>
  </si>
  <si>
    <t>Špageti »Kot Barilla«  5/1kg števika 5</t>
  </si>
  <si>
    <t>Špageti »Kot Barilla«  5/1kg</t>
  </si>
  <si>
    <t>Špageti »Kot Barilla«   1/1kg številka 5</t>
  </si>
  <si>
    <t>Špageti »Kot Barilla«   1/1kg</t>
  </si>
  <si>
    <t>Špageti »Kot Barilla«    polnovredni  500g številka 5</t>
  </si>
  <si>
    <t>Špageti »Kot Barilla«    polnovredni  500g</t>
  </si>
  <si>
    <t>Šetraj 18 g steklenička</t>
  </si>
  <si>
    <t>Šetraj 13g steklenička</t>
  </si>
  <si>
    <t>Tune »kot rio mare v ol.olju«  (80gx4)</t>
  </si>
  <si>
    <t>Tune »kot rio mare v ol.olju«  (80x4)</t>
  </si>
  <si>
    <t>Tuna v rastlinskem olju 1705 g enakovr. kot«Evry day«</t>
  </si>
  <si>
    <t>Vanilin sladkor 10 g</t>
  </si>
  <si>
    <t>Vanilin sladkor 13 g</t>
  </si>
  <si>
    <t>Zdrob koruzni 1kg enak. kot »Mlinotest« ali »Žito«</t>
  </si>
  <si>
    <t>Zdrob pšenični 1kg enakovr.  kot »Mlinotest« ali »Žito«</t>
  </si>
  <si>
    <t>Zdrobovi žličniki za juho 1500g »kot Knorr«</t>
  </si>
  <si>
    <t xml:space="preserve">Zlate kroglice za juho  1000 g ali 500g </t>
  </si>
  <si>
    <t xml:space="preserve">Zlate kroglice za juho  1000 g, 500g </t>
  </si>
  <si>
    <t>Jušni valjani rezanci 8000 g, enakovredno kot Pečjak</t>
  </si>
  <si>
    <t>Metuljčki,  polžki kot testenine  5000 g, enakovredno kot Pečjak</t>
  </si>
  <si>
    <t>Ribana kaša kot vložek za juho  3000 g, enakovredno kot Pečjak</t>
  </si>
  <si>
    <t>Široki rezanci s korenjem  2000 g, enakovredno kot Pečjak</t>
  </si>
  <si>
    <t>Valjani široki rezanci</t>
  </si>
  <si>
    <t>Vodni vlivanci za juho 2000g, enakovredno kot Pečjak</t>
  </si>
  <si>
    <t>Zvezdice za juho  2000-5000 g</t>
  </si>
  <si>
    <t>Kaša piškoti jabolko, 120g, enakovredno kot Frutek</t>
  </si>
  <si>
    <t>Kaša jabolko riž, 120g, enakovredno  kot Frutek</t>
  </si>
  <si>
    <t>Ajvar nepekoč  540 g varovano živilo enakovredno kot »Natureta«</t>
  </si>
  <si>
    <t>Ajvar nepekoč  540 g varovano živilo enak. kot »Natureta«</t>
  </si>
  <si>
    <t>Ajvar, nepekoči, kozarec, 1000 g</t>
  </si>
  <si>
    <t>Ajvar, nepekoči, kozarec, 1000 g, kot Natureta</t>
  </si>
  <si>
    <t>Čičerika 300g</t>
  </si>
  <si>
    <t>Čičerika 300g,       kot Natureta</t>
  </si>
  <si>
    <t>Đuveć 800 g enak. kot »Natureta »</t>
  </si>
  <si>
    <t xml:space="preserve">Đuveć veliki 4000 g </t>
  </si>
  <si>
    <t>Đuveć veliki 4000 g kot »Natureta »</t>
  </si>
  <si>
    <t xml:space="preserve">Fižol rjavi  415g </t>
  </si>
  <si>
    <t>Fižol rjavi  415g enak. kot »Natureta«</t>
  </si>
  <si>
    <t>Fižol rjavi 4100g enak. kot »Natureta«</t>
  </si>
  <si>
    <t xml:space="preserve">Fižol stročji pločevinka 4000 g </t>
  </si>
  <si>
    <t>Fižol stročji pločevinka 4000g enak. kot »Natureta«</t>
  </si>
  <si>
    <t>Gorčica 1050g enak. kot »Natureta«</t>
  </si>
  <si>
    <t xml:space="preserve">Gorčica 180 g tuba </t>
  </si>
  <si>
    <t>Gorčica 180 g tuba  enak. kot »Natureta«</t>
  </si>
  <si>
    <t>Grah, pločevinka 4000g  enak. kot »Natureta«</t>
  </si>
  <si>
    <t xml:space="preserve">Grah 415g </t>
  </si>
  <si>
    <t>Grah 415g enak. kot »Natureta«</t>
  </si>
  <si>
    <t>Grah in korenjček 1000 g  enakovr. kot« Natureta«</t>
  </si>
  <si>
    <t>Grah in korenjček 1000g kot« Natureta«</t>
  </si>
  <si>
    <t>Koruza v slanici   pločevinka 4150 g</t>
  </si>
  <si>
    <t>Koruza v slanici   pločevinka 4150g   kot »Natureta«</t>
  </si>
  <si>
    <t>Koruza v slanici  560 g varovalno živilo kot »Natureta«</t>
  </si>
  <si>
    <t>Koruza v slanici  560g varovalno živilo kot »Natureta«</t>
  </si>
  <si>
    <t>Kumarice kisle  kozarec, 1000 g enak. kot »Natureta«</t>
  </si>
  <si>
    <t>Kumarice kisle  kozarec, 1000g                    enak. kot »Natureta«</t>
  </si>
  <si>
    <t>Kumarice kisle pločevinka 4000 g enak. kot »Natureta«</t>
  </si>
  <si>
    <t>Kumarice kisle pločevinka 4000g enak. kot »Natureta«</t>
  </si>
  <si>
    <t>Marmelada marelična 650 g enak. Kot Natureta«</t>
  </si>
  <si>
    <t>Olive zelene vložene 1000 g enakovr. kot »Natureta«</t>
  </si>
  <si>
    <t>Olive zelene vložene 1000g enakovr. kot »Natureta«</t>
  </si>
  <si>
    <t xml:space="preserve">Paprika kisla file rumeni 1000 g </t>
  </si>
  <si>
    <t>Paprika kisla file rumeni 1000 g enakovr. kot »Natureta«</t>
  </si>
  <si>
    <t>Paradižnik ketchup 1100 g PVC enakovredni kot »Natureta«</t>
  </si>
  <si>
    <t>Paradižnikov koncentrat, 580 g</t>
  </si>
  <si>
    <t>Paradižnikov koncentrat, 580g</t>
  </si>
  <si>
    <t xml:space="preserve">Paradižnikovi pelati , pločevinka,  2500 g </t>
  </si>
  <si>
    <t>Paradižnikovi pelati , pločevinka,  2550g enakovr. kot »Natureta«</t>
  </si>
  <si>
    <t>Paradižnikovi pelati  800 g</t>
  </si>
  <si>
    <t>Paradižnikovi pelati  800 g enakovr. kot »Natureta«</t>
  </si>
  <si>
    <t>Pesa rdeča  530 g enakovr. kot »Natureta«</t>
  </si>
  <si>
    <t>Pesa rdeča  530g enakovr. kot »Natureta«</t>
  </si>
  <si>
    <t>Pesa rdeča  1000 g enakovr. kot »Natureta«</t>
  </si>
  <si>
    <t>Pesa rdeča  1000g enakovr. kot »Natureta«</t>
  </si>
  <si>
    <t>Pesa rdeča  4000 g enakovr. kot »Natureta«</t>
  </si>
  <si>
    <t>Pesa rdeča  4000g enakovr. kot »Natureta«</t>
  </si>
  <si>
    <t>Sklop 13: Pripravljene in predpripravljene jedi</t>
  </si>
  <si>
    <t>SKUPAJ SKLOP 13:</t>
  </si>
  <si>
    <t>Polpeti razni  - zelenjavni, vege…..</t>
  </si>
  <si>
    <t>Rižev narastek  z različnimi dodatki</t>
  </si>
  <si>
    <t>Štruklji iz polnozrnatega testa skutni</t>
  </si>
  <si>
    <t>Štruklji orehovi</t>
  </si>
  <si>
    <t>Zavitki iz vlečenega testa različni okusi/jabolčni, višnjev, borovničev…/</t>
  </si>
  <si>
    <t>Brokoli</t>
  </si>
  <si>
    <t xml:space="preserve">Cvetača </t>
  </si>
  <si>
    <t xml:space="preserve">Grah </t>
  </si>
  <si>
    <t xml:space="preserve">Korenje-kockice </t>
  </si>
  <si>
    <t xml:space="preserve">Mešanica za francosko solato </t>
  </si>
  <si>
    <t>Por narezan</t>
  </si>
  <si>
    <t xml:space="preserve">Špinača </t>
  </si>
  <si>
    <t>Piščančji zrezki, panirani, zamrznjeni</t>
  </si>
  <si>
    <t xml:space="preserve">Zelenjavna mešanica, več vrst zelenjave </t>
  </si>
  <si>
    <t>SKUPAJ SKLOP 14:</t>
  </si>
  <si>
    <t>Sklop 15: Mleko in narezani siri</t>
  </si>
  <si>
    <t>Pasterizirano mleko 3,5 mm, 10/1</t>
  </si>
  <si>
    <t xml:space="preserve">Poltrdi lahki sir  narezan na rezine rezine 35% mm </t>
  </si>
  <si>
    <t>Poltrdi lahki sir  narezan na rezine rezine 35% mm sklop 20</t>
  </si>
  <si>
    <t xml:space="preserve">Poltrdi sir kosi  45% mm, narezan na rezine </t>
  </si>
  <si>
    <t>Poltrdi sir kosi  45% mm, narezan na rezine sklop 20</t>
  </si>
  <si>
    <t>Sir topljeni  orehov okus 1/1 kg</t>
  </si>
  <si>
    <t xml:space="preserve">Sir topljeni  orehov okus 1/1 </t>
  </si>
  <si>
    <t>Sir topljeni 1/1 kg      45% mm</t>
  </si>
  <si>
    <t>Sir topljeni 1/1       45% mm</t>
  </si>
  <si>
    <t>Topljeni sir za rezanje s papriko 45% mm rezine</t>
  </si>
  <si>
    <t>Topljeni sir za rezanje s šunko 45% mm rezine</t>
  </si>
  <si>
    <t xml:space="preserve">Sklop 8: Zamrznjeni izdelki iz testa   </t>
  </si>
  <si>
    <t>Cmoki z  mareličnim ali jagodnim nadevom 1000g</t>
  </si>
  <si>
    <t>Kaneloni sirovi</t>
  </si>
  <si>
    <t>Lazanja zamrznjena mesna</t>
  </si>
  <si>
    <t>Listnato testo  2000g/zavitek</t>
  </si>
  <si>
    <t>Navihančki zmrznjeni z diabetičnim nadevom 100 g</t>
  </si>
  <si>
    <t xml:space="preserve">Nevzhajani polnozrnati francoski rogljički 70g </t>
  </si>
  <si>
    <t>Ocvrtki zdrobovi  1000g</t>
  </si>
  <si>
    <t>Palačinke različni okusi  1430g</t>
  </si>
  <si>
    <t>Polpeti sojini  800g</t>
  </si>
  <si>
    <t xml:space="preserve">Rženi svaljki </t>
  </si>
  <si>
    <t>Svaljki krompirjevi brez skute 2000g</t>
  </si>
  <si>
    <t>Testo za lazanjo</t>
  </si>
  <si>
    <t xml:space="preserve">Palačinke </t>
  </si>
  <si>
    <t>Vlečeno testo 500g/zavitek</t>
  </si>
  <si>
    <t xml:space="preserve">kg </t>
  </si>
  <si>
    <t>Sklop 14: Zamrznjena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</si>
</sst>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Palatino Linotype"/>
      <family val="1"/>
    </font>
    <font>
      <b/>
      <sz val="9"/>
      <color rgb="FF000000"/>
      <name val="Calibri"/>
      <family val="2"/>
      <charset val="238"/>
    </font>
    <font>
      <sz val="7"/>
      <color indexed="8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/>
    <xf numFmtId="0" fontId="9" fillId="0" borderId="10" xfId="1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3" fontId="16" fillId="0" borderId="0" xfId="0" applyNumberFormat="1" applyFont="1" applyAlignment="1">
      <alignment horizontal="center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4" borderId="10" xfId="1" applyFont="1" applyFill="1" applyBorder="1" applyAlignment="1">
      <alignment horizontal="left" vertical="top" wrapText="1"/>
    </xf>
    <xf numFmtId="0" fontId="9" fillId="4" borderId="11" xfId="1" applyFont="1" applyFill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38"/>
  <sheetViews>
    <sheetView tabSelected="1" topLeftCell="A3" zoomScaleNormal="100" workbookViewId="0">
      <selection activeCell="O12" sqref="O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45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24">
        <v>1</v>
      </c>
      <c r="B12" s="25"/>
      <c r="C12" s="104" t="s">
        <v>48</v>
      </c>
      <c r="D12" s="105" t="s">
        <v>49</v>
      </c>
      <c r="E12" s="105" t="s">
        <v>49</v>
      </c>
      <c r="F12" s="106" t="s">
        <v>49</v>
      </c>
      <c r="G12" s="96" t="s">
        <v>14</v>
      </c>
      <c r="H12" s="26"/>
      <c r="I12" s="37">
        <v>100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3">
      <c r="A13" s="24">
        <f t="shared" ref="A13:A24" si="0">A12+1</f>
        <v>2</v>
      </c>
      <c r="B13" s="25"/>
      <c r="C13" s="104" t="s">
        <v>50</v>
      </c>
      <c r="D13" s="105" t="s">
        <v>50</v>
      </c>
      <c r="E13" s="105" t="s">
        <v>50</v>
      </c>
      <c r="F13" s="106" t="s">
        <v>50</v>
      </c>
      <c r="G13" s="31" t="s">
        <v>14</v>
      </c>
      <c r="H13" s="26"/>
      <c r="I13" s="37">
        <v>300</v>
      </c>
      <c r="J13" s="27">
        <v>0</v>
      </c>
      <c r="K13" s="28">
        <v>9.5</v>
      </c>
      <c r="L13" s="29">
        <f t="shared" ref="L13:L24" si="1">PRODUCT(J13,1.095)</f>
        <v>0</v>
      </c>
      <c r="M13" s="30">
        <f t="shared" ref="M13:M24" si="2">PRODUCT(I13,L13)</f>
        <v>0</v>
      </c>
      <c r="N13" s="30">
        <f t="shared" ref="N13:N24" si="3">PRODUCT(I13,J13)</f>
        <v>0</v>
      </c>
      <c r="O13" s="30"/>
    </row>
    <row r="14" spans="1:15" ht="15" customHeight="1" x14ac:dyDescent="0.3">
      <c r="A14" s="24">
        <f t="shared" si="0"/>
        <v>3</v>
      </c>
      <c r="B14" s="33"/>
      <c r="C14" s="104" t="s">
        <v>51</v>
      </c>
      <c r="D14" s="105" t="s">
        <v>51</v>
      </c>
      <c r="E14" s="105" t="s">
        <v>51</v>
      </c>
      <c r="F14" s="106" t="s">
        <v>51</v>
      </c>
      <c r="G14" s="31" t="s">
        <v>14</v>
      </c>
      <c r="H14" s="26"/>
      <c r="I14" s="37">
        <v>470</v>
      </c>
      <c r="J14" s="27">
        <v>0</v>
      </c>
      <c r="K14" s="34">
        <v>9.5</v>
      </c>
      <c r="L14" s="35">
        <f t="shared" si="1"/>
        <v>0</v>
      </c>
      <c r="M14" s="36">
        <f t="shared" si="2"/>
        <v>0</v>
      </c>
      <c r="N14" s="30">
        <f t="shared" si="3"/>
        <v>0</v>
      </c>
      <c r="O14" s="30"/>
    </row>
    <row r="15" spans="1:15" ht="15" customHeight="1" x14ac:dyDescent="0.3">
      <c r="A15" s="24">
        <f t="shared" si="0"/>
        <v>4</v>
      </c>
      <c r="B15" s="25"/>
      <c r="C15" s="104" t="s">
        <v>52</v>
      </c>
      <c r="D15" s="105" t="s">
        <v>52</v>
      </c>
      <c r="E15" s="105" t="s">
        <v>52</v>
      </c>
      <c r="F15" s="106" t="s">
        <v>52</v>
      </c>
      <c r="G15" s="28" t="s">
        <v>14</v>
      </c>
      <c r="H15" s="26"/>
      <c r="I15" s="37">
        <v>470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3">
      <c r="A16" s="24">
        <f t="shared" si="0"/>
        <v>5</v>
      </c>
      <c r="B16" s="25"/>
      <c r="C16" s="104" t="s">
        <v>53</v>
      </c>
      <c r="D16" s="105" t="s">
        <v>53</v>
      </c>
      <c r="E16" s="105" t="s">
        <v>53</v>
      </c>
      <c r="F16" s="106" t="s">
        <v>53</v>
      </c>
      <c r="G16" s="28" t="s">
        <v>14</v>
      </c>
      <c r="H16" s="26"/>
      <c r="I16" s="37">
        <v>400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3">
      <c r="A17" s="24">
        <f t="shared" si="0"/>
        <v>6</v>
      </c>
      <c r="B17" s="25"/>
      <c r="C17" s="104" t="s">
        <v>54</v>
      </c>
      <c r="D17" s="105" t="s">
        <v>54</v>
      </c>
      <c r="E17" s="105" t="s">
        <v>54</v>
      </c>
      <c r="F17" s="106" t="s">
        <v>54</v>
      </c>
      <c r="G17" s="28" t="s">
        <v>14</v>
      </c>
      <c r="H17" s="26"/>
      <c r="I17" s="37">
        <v>50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3">
      <c r="A18" s="24">
        <f t="shared" si="0"/>
        <v>7</v>
      </c>
      <c r="B18" s="25"/>
      <c r="C18" s="104" t="s">
        <v>55</v>
      </c>
      <c r="D18" s="105" t="s">
        <v>55</v>
      </c>
      <c r="E18" s="105" t="s">
        <v>55</v>
      </c>
      <c r="F18" s="106" t="s">
        <v>55</v>
      </c>
      <c r="G18" s="31" t="s">
        <v>14</v>
      </c>
      <c r="H18" s="26"/>
      <c r="I18" s="37">
        <v>20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3">
      <c r="A19" s="24">
        <f t="shared" si="0"/>
        <v>8</v>
      </c>
      <c r="B19" s="25"/>
      <c r="C19" s="104" t="s">
        <v>56</v>
      </c>
      <c r="D19" s="105" t="s">
        <v>56</v>
      </c>
      <c r="E19" s="105" t="s">
        <v>56</v>
      </c>
      <c r="F19" s="106" t="s">
        <v>56</v>
      </c>
      <c r="G19" s="31" t="s">
        <v>14</v>
      </c>
      <c r="H19" s="26"/>
      <c r="I19" s="37">
        <v>35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3">
      <c r="A20" s="24">
        <f t="shared" si="0"/>
        <v>9</v>
      </c>
      <c r="B20" s="25"/>
      <c r="C20" s="104" t="s">
        <v>57</v>
      </c>
      <c r="D20" s="105" t="s">
        <v>57</v>
      </c>
      <c r="E20" s="105" t="s">
        <v>57</v>
      </c>
      <c r="F20" s="106" t="s">
        <v>57</v>
      </c>
      <c r="G20" s="28" t="s">
        <v>14</v>
      </c>
      <c r="H20" s="26"/>
      <c r="I20" s="37">
        <v>35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3">
      <c r="A21" s="24">
        <f t="shared" si="0"/>
        <v>10</v>
      </c>
      <c r="B21" s="25"/>
      <c r="C21" s="104" t="s">
        <v>58</v>
      </c>
      <c r="D21" s="105" t="s">
        <v>58</v>
      </c>
      <c r="E21" s="105" t="s">
        <v>58</v>
      </c>
      <c r="F21" s="106" t="s">
        <v>58</v>
      </c>
      <c r="G21" s="28" t="s">
        <v>14</v>
      </c>
      <c r="H21" s="26"/>
      <c r="I21" s="37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3">
      <c r="A22" s="24">
        <f t="shared" si="0"/>
        <v>11</v>
      </c>
      <c r="B22" s="25"/>
      <c r="C22" s="104" t="s">
        <v>59</v>
      </c>
      <c r="D22" s="105" t="s">
        <v>59</v>
      </c>
      <c r="E22" s="105" t="s">
        <v>59</v>
      </c>
      <c r="F22" s="106" t="s">
        <v>59</v>
      </c>
      <c r="G22" s="28" t="s">
        <v>14</v>
      </c>
      <c r="H22" s="26"/>
      <c r="I22" s="37">
        <v>90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3">
      <c r="A23" s="24">
        <f t="shared" si="0"/>
        <v>12</v>
      </c>
      <c r="B23" s="25"/>
      <c r="C23" s="104" t="s">
        <v>60</v>
      </c>
      <c r="D23" s="105" t="s">
        <v>60</v>
      </c>
      <c r="E23" s="105" t="s">
        <v>60</v>
      </c>
      <c r="F23" s="106" t="s">
        <v>60</v>
      </c>
      <c r="G23" s="31" t="s">
        <v>14</v>
      </c>
      <c r="H23" s="26"/>
      <c r="I23" s="37">
        <v>90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3">
      <c r="A24" s="24">
        <f t="shared" si="0"/>
        <v>13</v>
      </c>
      <c r="B24" s="25"/>
      <c r="C24" s="104" t="s">
        <v>61</v>
      </c>
      <c r="D24" s="105" t="s">
        <v>60</v>
      </c>
      <c r="E24" s="105" t="s">
        <v>60</v>
      </c>
      <c r="F24" s="106" t="s">
        <v>60</v>
      </c>
      <c r="G24" s="28" t="s">
        <v>14</v>
      </c>
      <c r="H24" s="26"/>
      <c r="I24" s="37">
        <v>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2.75" customHeight="1" x14ac:dyDescent="0.3">
      <c r="A25" s="42"/>
      <c r="B25" s="42"/>
      <c r="C25" s="107" t="s">
        <v>15</v>
      </c>
      <c r="D25" s="107"/>
      <c r="E25" s="107"/>
      <c r="F25" s="107"/>
      <c r="G25" s="43"/>
      <c r="H25" s="43"/>
      <c r="I25" s="43"/>
      <c r="J25" s="44"/>
      <c r="K25" s="43"/>
      <c r="L25" s="45"/>
      <c r="M25" s="46">
        <f>SUM(M12:M24)</f>
        <v>0</v>
      </c>
      <c r="N25" s="46">
        <f>SUM(N12:N24)</f>
        <v>0</v>
      </c>
      <c r="O25" s="4"/>
    </row>
    <row r="26" spans="1:15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3">
      <c r="A30" s="4" t="s">
        <v>62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7" t="s">
        <v>20</v>
      </c>
      <c r="I32" s="4"/>
      <c r="J32" s="4"/>
      <c r="K32" s="4" t="s">
        <v>21</v>
      </c>
      <c r="L32" s="4"/>
      <c r="M32" s="4"/>
      <c r="N32" s="4"/>
      <c r="O32" s="4"/>
    </row>
    <row r="35" spans="2:3" ht="12.75" customHeight="1" x14ac:dyDescent="0.3">
      <c r="B35" s="48"/>
      <c r="C35" s="48"/>
    </row>
    <row r="36" spans="2:3" ht="12.75" customHeight="1" x14ac:dyDescent="0.3">
      <c r="B36" s="48"/>
      <c r="C36" s="48"/>
    </row>
    <row r="37" spans="2:3" ht="12.75" customHeight="1" x14ac:dyDescent="0.3">
      <c r="B37" s="48"/>
      <c r="C37" s="48"/>
    </row>
    <row r="38" spans="2:3" ht="12.75" customHeight="1" x14ac:dyDescent="0.3">
      <c r="B38" s="48"/>
      <c r="C38" s="48"/>
    </row>
  </sheetData>
  <sheetProtection algorithmName="SHA-512" hashValue="HvmJFKM2vIEdykSq4QHNxIIPb2yHs+bhTcwH2TmbJEFDZyENr6Ujb2uPxUDhGLuESjrYC94NO536TZ/0NYRSaw==" saltValue="ABYvrGVF6pNywqiHcMT/tg==" spinCount="100000" sheet="1" objects="1" scenarios="1"/>
  <protectedRanges>
    <protectedRange sqref="C32" name="Obseg5"/>
    <protectedRange sqref="C4:C5" name="Obseg4"/>
    <protectedRange sqref="C32" name="Range2"/>
    <protectedRange sqref="O11" name="Range6_1"/>
    <protectedRange sqref="O12:O24" name="Obseg3"/>
  </protectedRanges>
  <mergeCells count="15">
    <mergeCell ref="C23:F23"/>
    <mergeCell ref="C24:F24"/>
    <mergeCell ref="C25:F25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1"/>
  <sheetViews>
    <sheetView topLeftCell="A5" zoomScaleNormal="100" workbookViewId="0">
      <selection activeCell="C16" sqref="C16:F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04" t="s">
        <v>64</v>
      </c>
      <c r="D12" s="105" t="s">
        <v>64</v>
      </c>
      <c r="E12" s="105" t="s">
        <v>64</v>
      </c>
      <c r="F12" s="106" t="s">
        <v>64</v>
      </c>
      <c r="G12" s="49" t="s">
        <v>14</v>
      </c>
      <c r="H12" s="26"/>
      <c r="I12" s="37">
        <v>15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7" si="1">A12+1</f>
        <v>2</v>
      </c>
      <c r="B13" s="25"/>
      <c r="C13" s="104" t="s">
        <v>65</v>
      </c>
      <c r="D13" s="105" t="s">
        <v>65</v>
      </c>
      <c r="E13" s="105" t="s">
        <v>65</v>
      </c>
      <c r="F13" s="106" t="s">
        <v>65</v>
      </c>
      <c r="G13" s="49" t="s">
        <v>14</v>
      </c>
      <c r="H13" s="26"/>
      <c r="I13" s="37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17" si="2">PRODUCT(I13,L13)</f>
        <v>0</v>
      </c>
      <c r="N13" s="30">
        <f t="shared" ref="N13:N17" si="3">PRODUCT(I13,J13)</f>
        <v>0</v>
      </c>
    </row>
    <row r="14" spans="1:14" ht="15" customHeight="1" x14ac:dyDescent="0.3">
      <c r="A14" s="24">
        <f t="shared" si="1"/>
        <v>3</v>
      </c>
      <c r="B14" s="33"/>
      <c r="C14" s="104" t="s">
        <v>66</v>
      </c>
      <c r="D14" s="105" t="s">
        <v>66</v>
      </c>
      <c r="E14" s="105" t="s">
        <v>66</v>
      </c>
      <c r="F14" s="106" t="s">
        <v>66</v>
      </c>
      <c r="G14" s="49" t="s">
        <v>14</v>
      </c>
      <c r="H14" s="26"/>
      <c r="I14" s="37">
        <v>240</v>
      </c>
      <c r="J14" s="27">
        <v>0</v>
      </c>
      <c r="K14" s="34">
        <v>9.5</v>
      </c>
      <c r="L14" s="35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8">
        <f t="shared" si="1"/>
        <v>4</v>
      </c>
      <c r="B15" s="33"/>
      <c r="C15" s="104" t="s">
        <v>67</v>
      </c>
      <c r="D15" s="105" t="s">
        <v>67</v>
      </c>
      <c r="E15" s="105" t="s">
        <v>67</v>
      </c>
      <c r="F15" s="106" t="s">
        <v>67</v>
      </c>
      <c r="G15" s="34" t="s">
        <v>14</v>
      </c>
      <c r="H15" s="39"/>
      <c r="I15" s="37">
        <v>20</v>
      </c>
      <c r="J15" s="40">
        <v>0</v>
      </c>
      <c r="K15" s="34">
        <v>9.5</v>
      </c>
      <c r="L15" s="35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04" t="s">
        <v>68</v>
      </c>
      <c r="D16" s="105" t="s">
        <v>68</v>
      </c>
      <c r="E16" s="105" t="s">
        <v>68</v>
      </c>
      <c r="F16" s="106" t="s">
        <v>68</v>
      </c>
      <c r="G16" s="49" t="s">
        <v>14</v>
      </c>
      <c r="H16" s="26"/>
      <c r="I16" s="37">
        <v>10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1"/>
        <v>6</v>
      </c>
      <c r="B17" s="25"/>
      <c r="C17" s="104" t="s">
        <v>69</v>
      </c>
      <c r="D17" s="105" t="s">
        <v>69</v>
      </c>
      <c r="E17" s="105" t="s">
        <v>69</v>
      </c>
      <c r="F17" s="106" t="s">
        <v>69</v>
      </c>
      <c r="G17" s="34" t="s">
        <v>14</v>
      </c>
      <c r="H17" s="26"/>
      <c r="I17" s="37">
        <v>10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2.75" customHeight="1" x14ac:dyDescent="0.3">
      <c r="A18" s="42"/>
      <c r="B18" s="42"/>
      <c r="C18" s="107" t="s">
        <v>24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133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7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KsjJgw5gxPre8iqEt0e0uaWyM6XZRz+ipZ0Uyf8RxJKdWmHMvDZFMDy1Dk4o47qQcB88DfYW9351GB1K3BNGpA==" saltValue="/r/W6p3AbXw6Z/PfhtW8GA==" spinCount="100000" sheet="1" objects="1" scenarios="1"/>
  <protectedRanges>
    <protectedRange sqref="C25" name="Obseg3"/>
    <protectedRange sqref="C4:C5" name="Obseg2"/>
    <protectedRange sqref="C25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C713-AFA8-47CC-8BEA-231098A0A999}">
  <dimension ref="A1:O67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70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24">
        <v>1</v>
      </c>
      <c r="B12" s="25"/>
      <c r="C12" s="111" t="s">
        <v>72</v>
      </c>
      <c r="D12" s="112" t="s">
        <v>72</v>
      </c>
      <c r="E12" s="112" t="s">
        <v>72</v>
      </c>
      <c r="F12" s="113" t="s">
        <v>72</v>
      </c>
      <c r="G12" s="28" t="s">
        <v>130</v>
      </c>
      <c r="H12" s="26"/>
      <c r="I12" s="37">
        <v>500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3">
      <c r="A13" s="24">
        <f t="shared" ref="A13:A53" si="0">A12+1</f>
        <v>2</v>
      </c>
      <c r="B13" s="25"/>
      <c r="C13" s="111" t="s">
        <v>73</v>
      </c>
      <c r="D13" s="112" t="s">
        <v>74</v>
      </c>
      <c r="E13" s="112" t="s">
        <v>74</v>
      </c>
      <c r="F13" s="113" t="s">
        <v>74</v>
      </c>
      <c r="G13" s="28" t="s">
        <v>130</v>
      </c>
      <c r="H13" s="26"/>
      <c r="I13" s="37">
        <v>100</v>
      </c>
      <c r="J13" s="27">
        <v>0</v>
      </c>
      <c r="K13" s="28">
        <v>9.5</v>
      </c>
      <c r="L13" s="29">
        <f t="shared" ref="L13:L53" si="1">PRODUCT(J13,1.095)</f>
        <v>0</v>
      </c>
      <c r="M13" s="30">
        <f t="shared" ref="M13:M53" si="2">PRODUCT(I13,L13)</f>
        <v>0</v>
      </c>
      <c r="N13" s="30">
        <f t="shared" ref="N13:N53" si="3">PRODUCT(I13,J13)</f>
        <v>0</v>
      </c>
      <c r="O13" s="30"/>
    </row>
    <row r="14" spans="1:15" ht="15" customHeight="1" x14ac:dyDescent="0.3">
      <c r="A14" s="24">
        <f t="shared" si="0"/>
        <v>3</v>
      </c>
      <c r="B14" s="25"/>
      <c r="C14" s="111" t="s">
        <v>75</v>
      </c>
      <c r="D14" s="112" t="s">
        <v>76</v>
      </c>
      <c r="E14" s="112" t="s">
        <v>76</v>
      </c>
      <c r="F14" s="113" t="s">
        <v>76</v>
      </c>
      <c r="G14" s="28" t="s">
        <v>130</v>
      </c>
      <c r="H14" s="26"/>
      <c r="I14" s="37">
        <v>400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3">
      <c r="A15" s="24">
        <f t="shared" si="0"/>
        <v>4</v>
      </c>
      <c r="B15" s="25"/>
      <c r="C15" s="111" t="s">
        <v>77</v>
      </c>
      <c r="D15" s="112" t="s">
        <v>77</v>
      </c>
      <c r="E15" s="112" t="s">
        <v>77</v>
      </c>
      <c r="F15" s="113" t="s">
        <v>77</v>
      </c>
      <c r="G15" s="28" t="s">
        <v>131</v>
      </c>
      <c r="H15" s="26"/>
      <c r="I15" s="37">
        <v>6000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3">
      <c r="A16" s="24">
        <f t="shared" si="0"/>
        <v>5</v>
      </c>
      <c r="B16" s="25"/>
      <c r="C16" s="111" t="s">
        <v>78</v>
      </c>
      <c r="D16" s="112" t="s">
        <v>78</v>
      </c>
      <c r="E16" s="112" t="s">
        <v>78</v>
      </c>
      <c r="F16" s="113" t="s">
        <v>78</v>
      </c>
      <c r="G16" s="28" t="s">
        <v>131</v>
      </c>
      <c r="H16" s="26"/>
      <c r="I16" s="37">
        <v>2000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3">
      <c r="A17" s="24">
        <f t="shared" si="0"/>
        <v>6</v>
      </c>
      <c r="B17" s="25"/>
      <c r="C17" s="111" t="s">
        <v>79</v>
      </c>
      <c r="D17" s="112" t="s">
        <v>79</v>
      </c>
      <c r="E17" s="112" t="s">
        <v>79</v>
      </c>
      <c r="F17" s="113" t="s">
        <v>79</v>
      </c>
      <c r="G17" s="28" t="s">
        <v>130</v>
      </c>
      <c r="H17" s="26"/>
      <c r="I17" s="37">
        <v>100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3">
      <c r="A18" s="24">
        <f t="shared" si="0"/>
        <v>7</v>
      </c>
      <c r="B18" s="25"/>
      <c r="C18" s="111" t="s">
        <v>80</v>
      </c>
      <c r="D18" s="112" t="s">
        <v>81</v>
      </c>
      <c r="E18" s="112" t="s">
        <v>81</v>
      </c>
      <c r="F18" s="113" t="s">
        <v>81</v>
      </c>
      <c r="G18" s="28" t="s">
        <v>130</v>
      </c>
      <c r="H18" s="26"/>
      <c r="I18" s="37">
        <v>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3">
      <c r="A19" s="24">
        <f t="shared" si="0"/>
        <v>8</v>
      </c>
      <c r="B19" s="25"/>
      <c r="C19" s="111" t="s">
        <v>82</v>
      </c>
      <c r="D19" s="112" t="s">
        <v>82</v>
      </c>
      <c r="E19" s="112" t="s">
        <v>82</v>
      </c>
      <c r="F19" s="113" t="s">
        <v>82</v>
      </c>
      <c r="G19" s="28" t="s">
        <v>131</v>
      </c>
      <c r="H19" s="26"/>
      <c r="I19" s="99">
        <v>700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3">
      <c r="A20" s="24">
        <f t="shared" si="0"/>
        <v>9</v>
      </c>
      <c r="B20" s="25"/>
      <c r="C20" s="111" t="s">
        <v>83</v>
      </c>
      <c r="D20" s="112" t="s">
        <v>83</v>
      </c>
      <c r="E20" s="112" t="s">
        <v>83</v>
      </c>
      <c r="F20" s="113" t="s">
        <v>83</v>
      </c>
      <c r="G20" s="28" t="s">
        <v>131</v>
      </c>
      <c r="H20" s="26"/>
      <c r="I20" s="37">
        <v>1000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3">
      <c r="A21" s="24">
        <f t="shared" si="0"/>
        <v>10</v>
      </c>
      <c r="B21" s="25"/>
      <c r="C21" s="111" t="s">
        <v>84</v>
      </c>
      <c r="D21" s="112" t="s">
        <v>85</v>
      </c>
      <c r="E21" s="112" t="s">
        <v>85</v>
      </c>
      <c r="F21" s="113" t="s">
        <v>85</v>
      </c>
      <c r="G21" s="28" t="s">
        <v>131</v>
      </c>
      <c r="H21" s="26"/>
      <c r="I21" s="37">
        <v>900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3">
      <c r="A22" s="24">
        <f t="shared" si="0"/>
        <v>11</v>
      </c>
      <c r="B22" s="25"/>
      <c r="C22" s="111" t="s">
        <v>86</v>
      </c>
      <c r="D22" s="112" t="s">
        <v>86</v>
      </c>
      <c r="E22" s="112" t="s">
        <v>86</v>
      </c>
      <c r="F22" s="113" t="s">
        <v>86</v>
      </c>
      <c r="G22" s="28" t="s">
        <v>131</v>
      </c>
      <c r="H22" s="26"/>
      <c r="I22" s="37">
        <v>1000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3">
      <c r="A23" s="24">
        <f t="shared" si="0"/>
        <v>12</v>
      </c>
      <c r="B23" s="25"/>
      <c r="C23" s="111" t="s">
        <v>87</v>
      </c>
      <c r="D23" s="112" t="s">
        <v>88</v>
      </c>
      <c r="E23" s="112" t="s">
        <v>88</v>
      </c>
      <c r="F23" s="113" t="s">
        <v>88</v>
      </c>
      <c r="G23" s="28" t="s">
        <v>131</v>
      </c>
      <c r="H23" s="26"/>
      <c r="I23" s="37">
        <v>1000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3">
      <c r="A24" s="24">
        <f t="shared" si="0"/>
        <v>13</v>
      </c>
      <c r="B24" s="25"/>
      <c r="C24" s="111" t="s">
        <v>89</v>
      </c>
      <c r="D24" s="112" t="s">
        <v>90</v>
      </c>
      <c r="E24" s="112" t="s">
        <v>90</v>
      </c>
      <c r="F24" s="113" t="s">
        <v>90</v>
      </c>
      <c r="G24" s="28" t="s">
        <v>131</v>
      </c>
      <c r="H24" s="26"/>
      <c r="I24" s="37">
        <v>350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3">
      <c r="A25" s="24">
        <f t="shared" si="0"/>
        <v>14</v>
      </c>
      <c r="B25" s="25"/>
      <c r="C25" s="111" t="s">
        <v>91</v>
      </c>
      <c r="D25" s="112" t="s">
        <v>92</v>
      </c>
      <c r="E25" s="112" t="s">
        <v>92</v>
      </c>
      <c r="F25" s="113" t="s">
        <v>92</v>
      </c>
      <c r="G25" s="28" t="s">
        <v>131</v>
      </c>
      <c r="H25" s="26"/>
      <c r="I25" s="37">
        <v>1000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3">
      <c r="A26" s="24">
        <f t="shared" si="0"/>
        <v>15</v>
      </c>
      <c r="B26" s="25"/>
      <c r="C26" s="111" t="s">
        <v>93</v>
      </c>
      <c r="D26" s="112" t="s">
        <v>93</v>
      </c>
      <c r="E26" s="112" t="s">
        <v>93</v>
      </c>
      <c r="F26" s="113" t="s">
        <v>93</v>
      </c>
      <c r="G26" s="28" t="s">
        <v>131</v>
      </c>
      <c r="H26" s="26"/>
      <c r="I26" s="37">
        <v>4000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3">
      <c r="A27" s="24">
        <f t="shared" si="0"/>
        <v>16</v>
      </c>
      <c r="B27" s="25"/>
      <c r="C27" s="114" t="s">
        <v>94</v>
      </c>
      <c r="D27" s="115" t="s">
        <v>95</v>
      </c>
      <c r="E27" s="115" t="s">
        <v>95</v>
      </c>
      <c r="F27" s="116" t="s">
        <v>95</v>
      </c>
      <c r="G27" s="28" t="s">
        <v>14</v>
      </c>
      <c r="H27" s="26"/>
      <c r="I27" s="37">
        <v>200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3">
      <c r="A28" s="24">
        <f t="shared" si="0"/>
        <v>17</v>
      </c>
      <c r="B28" s="25"/>
      <c r="C28" s="111" t="s">
        <v>96</v>
      </c>
      <c r="D28" s="112" t="s">
        <v>96</v>
      </c>
      <c r="E28" s="112" t="s">
        <v>96</v>
      </c>
      <c r="F28" s="113" t="s">
        <v>96</v>
      </c>
      <c r="G28" s="28" t="s">
        <v>131</v>
      </c>
      <c r="H28" s="26"/>
      <c r="I28" s="37">
        <v>100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3">
      <c r="A29" s="24">
        <f t="shared" si="0"/>
        <v>18</v>
      </c>
      <c r="B29" s="25"/>
      <c r="C29" s="111" t="s">
        <v>97</v>
      </c>
      <c r="D29" s="112" t="s">
        <v>98</v>
      </c>
      <c r="E29" s="112" t="s">
        <v>98</v>
      </c>
      <c r="F29" s="113" t="s">
        <v>98</v>
      </c>
      <c r="G29" s="28" t="s">
        <v>14</v>
      </c>
      <c r="H29" s="26"/>
      <c r="I29" s="37">
        <v>40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3">
      <c r="A30" s="24">
        <f t="shared" si="0"/>
        <v>19</v>
      </c>
      <c r="B30" s="25"/>
      <c r="C30" s="111" t="s">
        <v>99</v>
      </c>
      <c r="D30" s="112" t="s">
        <v>100</v>
      </c>
      <c r="E30" s="112" t="s">
        <v>100</v>
      </c>
      <c r="F30" s="113" t="s">
        <v>100</v>
      </c>
      <c r="G30" s="28" t="s">
        <v>131</v>
      </c>
      <c r="H30" s="26"/>
      <c r="I30" s="37">
        <v>100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3">
      <c r="A31" s="24">
        <f t="shared" si="0"/>
        <v>20</v>
      </c>
      <c r="B31" s="25"/>
      <c r="C31" s="111" t="s">
        <v>101</v>
      </c>
      <c r="D31" s="112" t="s">
        <v>101</v>
      </c>
      <c r="E31" s="112" t="s">
        <v>101</v>
      </c>
      <c r="F31" s="113" t="s">
        <v>101</v>
      </c>
      <c r="G31" s="28" t="s">
        <v>131</v>
      </c>
      <c r="H31" s="26"/>
      <c r="I31" s="37">
        <v>20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3">
      <c r="A32" s="24">
        <f t="shared" si="0"/>
        <v>21</v>
      </c>
      <c r="B32" s="25"/>
      <c r="C32" s="111" t="s">
        <v>102</v>
      </c>
      <c r="D32" s="112" t="s">
        <v>102</v>
      </c>
      <c r="E32" s="112" t="s">
        <v>102</v>
      </c>
      <c r="F32" s="113" t="s">
        <v>102</v>
      </c>
      <c r="G32" s="28" t="s">
        <v>131</v>
      </c>
      <c r="H32" s="26"/>
      <c r="I32" s="37">
        <v>20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3">
      <c r="A33" s="24">
        <f t="shared" si="0"/>
        <v>22</v>
      </c>
      <c r="B33" s="25"/>
      <c r="C33" s="111" t="s">
        <v>103</v>
      </c>
      <c r="D33" s="112" t="s">
        <v>104</v>
      </c>
      <c r="E33" s="112" t="s">
        <v>104</v>
      </c>
      <c r="F33" s="113" t="s">
        <v>104</v>
      </c>
      <c r="G33" s="28" t="s">
        <v>131</v>
      </c>
      <c r="H33" s="26"/>
      <c r="I33" s="37">
        <v>300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3">
      <c r="A34" s="24">
        <f t="shared" si="0"/>
        <v>23</v>
      </c>
      <c r="B34" s="25"/>
      <c r="C34" s="111" t="s">
        <v>105</v>
      </c>
      <c r="D34" s="112" t="s">
        <v>106</v>
      </c>
      <c r="E34" s="112" t="s">
        <v>106</v>
      </c>
      <c r="F34" s="113" t="s">
        <v>106</v>
      </c>
      <c r="G34" s="28" t="s">
        <v>131</v>
      </c>
      <c r="H34" s="26"/>
      <c r="I34" s="37">
        <v>20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3">
      <c r="A35" s="24">
        <f t="shared" si="0"/>
        <v>24</v>
      </c>
      <c r="B35" s="25"/>
      <c r="C35" s="117" t="s">
        <v>107</v>
      </c>
      <c r="D35" s="118" t="s">
        <v>108</v>
      </c>
      <c r="E35" s="118" t="s">
        <v>108</v>
      </c>
      <c r="F35" s="119" t="s">
        <v>108</v>
      </c>
      <c r="G35" s="34" t="s">
        <v>14</v>
      </c>
      <c r="H35" s="26"/>
      <c r="I35" s="41">
        <v>30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3">
      <c r="A36" s="24">
        <f t="shared" si="0"/>
        <v>25</v>
      </c>
      <c r="B36" s="25"/>
      <c r="C36" s="117" t="s">
        <v>109</v>
      </c>
      <c r="D36" s="118" t="s">
        <v>110</v>
      </c>
      <c r="E36" s="118" t="s">
        <v>110</v>
      </c>
      <c r="F36" s="119" t="s">
        <v>110</v>
      </c>
      <c r="G36" s="34" t="s">
        <v>14</v>
      </c>
      <c r="H36" s="26"/>
      <c r="I36" s="41">
        <v>30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3">
      <c r="A37" s="24">
        <f t="shared" si="0"/>
        <v>26</v>
      </c>
      <c r="B37" s="25"/>
      <c r="C37" s="117" t="s">
        <v>111</v>
      </c>
      <c r="D37" s="118" t="s">
        <v>111</v>
      </c>
      <c r="E37" s="118" t="s">
        <v>111</v>
      </c>
      <c r="F37" s="119" t="s">
        <v>111</v>
      </c>
      <c r="G37" s="34" t="s">
        <v>14</v>
      </c>
      <c r="H37" s="26"/>
      <c r="I37" s="41">
        <v>150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3">
      <c r="A38" s="24">
        <f t="shared" si="0"/>
        <v>27</v>
      </c>
      <c r="B38" s="25"/>
      <c r="C38" s="117" t="s">
        <v>112</v>
      </c>
      <c r="D38" s="118" t="s">
        <v>112</v>
      </c>
      <c r="E38" s="118" t="s">
        <v>112</v>
      </c>
      <c r="F38" s="119" t="s">
        <v>112</v>
      </c>
      <c r="G38" s="34" t="s">
        <v>131</v>
      </c>
      <c r="H38" s="26"/>
      <c r="I38" s="41">
        <v>1000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3">
      <c r="A39" s="24">
        <f t="shared" si="0"/>
        <v>28</v>
      </c>
      <c r="B39" s="25"/>
      <c r="C39" s="117" t="s">
        <v>113</v>
      </c>
      <c r="D39" s="118" t="s">
        <v>113</v>
      </c>
      <c r="E39" s="118" t="s">
        <v>113</v>
      </c>
      <c r="F39" s="119" t="s">
        <v>113</v>
      </c>
      <c r="G39" s="34" t="s">
        <v>131</v>
      </c>
      <c r="H39" s="26"/>
      <c r="I39" s="41">
        <v>100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3">
      <c r="A40" s="24">
        <f t="shared" si="0"/>
        <v>29</v>
      </c>
      <c r="B40" s="25"/>
      <c r="C40" s="111" t="s">
        <v>114</v>
      </c>
      <c r="D40" s="112" t="s">
        <v>114</v>
      </c>
      <c r="E40" s="112" t="s">
        <v>114</v>
      </c>
      <c r="F40" s="113" t="s">
        <v>114</v>
      </c>
      <c r="G40" s="28" t="s">
        <v>131</v>
      </c>
      <c r="H40" s="26"/>
      <c r="I40" s="37">
        <v>350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3">
      <c r="A41" s="24">
        <f t="shared" si="0"/>
        <v>30</v>
      </c>
      <c r="B41" s="25"/>
      <c r="C41" s="111" t="s">
        <v>115</v>
      </c>
      <c r="D41" s="112" t="s">
        <v>115</v>
      </c>
      <c r="E41" s="112" t="s">
        <v>115</v>
      </c>
      <c r="F41" s="113" t="s">
        <v>115</v>
      </c>
      <c r="G41" s="28" t="s">
        <v>131</v>
      </c>
      <c r="H41" s="26"/>
      <c r="I41" s="37">
        <v>350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3">
      <c r="A42" s="24">
        <f t="shared" si="0"/>
        <v>31</v>
      </c>
      <c r="B42" s="25"/>
      <c r="C42" s="111" t="s">
        <v>116</v>
      </c>
      <c r="D42" s="112" t="s">
        <v>117</v>
      </c>
      <c r="E42" s="112" t="s">
        <v>117</v>
      </c>
      <c r="F42" s="113" t="s">
        <v>117</v>
      </c>
      <c r="G42" s="28" t="s">
        <v>131</v>
      </c>
      <c r="H42" s="26"/>
      <c r="I42" s="37">
        <v>100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3">
      <c r="A43" s="24">
        <f t="shared" si="0"/>
        <v>32</v>
      </c>
      <c r="B43" s="25"/>
      <c r="C43" s="111" t="s">
        <v>118</v>
      </c>
      <c r="D43" s="112" t="s">
        <v>119</v>
      </c>
      <c r="E43" s="112" t="s">
        <v>119</v>
      </c>
      <c r="F43" s="113" t="s">
        <v>119</v>
      </c>
      <c r="G43" s="28" t="s">
        <v>14</v>
      </c>
      <c r="H43" s="26"/>
      <c r="I43" s="37">
        <v>270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3">
      <c r="A44" s="24">
        <f t="shared" si="0"/>
        <v>33</v>
      </c>
      <c r="B44" s="25"/>
      <c r="C44" s="117" t="s">
        <v>120</v>
      </c>
      <c r="D44" s="118" t="s">
        <v>120</v>
      </c>
      <c r="E44" s="118" t="s">
        <v>120</v>
      </c>
      <c r="F44" s="119" t="s">
        <v>120</v>
      </c>
      <c r="G44" s="34" t="s">
        <v>131</v>
      </c>
      <c r="H44" s="26"/>
      <c r="I44" s="41">
        <v>200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3">
      <c r="A45" s="24">
        <f t="shared" si="0"/>
        <v>34</v>
      </c>
      <c r="B45" s="25"/>
      <c r="C45" s="117" t="s">
        <v>121</v>
      </c>
      <c r="D45" s="118" t="s">
        <v>121</v>
      </c>
      <c r="E45" s="118" t="s">
        <v>121</v>
      </c>
      <c r="F45" s="119" t="s">
        <v>121</v>
      </c>
      <c r="G45" s="34" t="s">
        <v>130</v>
      </c>
      <c r="H45" s="26"/>
      <c r="I45" s="41">
        <v>300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3">
      <c r="A46" s="24">
        <f t="shared" si="0"/>
        <v>35</v>
      </c>
      <c r="B46" s="25"/>
      <c r="C46" s="117" t="s">
        <v>122</v>
      </c>
      <c r="D46" s="118" t="s">
        <v>122</v>
      </c>
      <c r="E46" s="118" t="s">
        <v>122</v>
      </c>
      <c r="F46" s="119" t="s">
        <v>122</v>
      </c>
      <c r="G46" s="34" t="s">
        <v>132</v>
      </c>
      <c r="H46" s="26"/>
      <c r="I46" s="41">
        <v>1000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5" customHeight="1" x14ac:dyDescent="0.3">
      <c r="A47" s="24">
        <f t="shared" si="0"/>
        <v>36</v>
      </c>
      <c r="B47" s="25"/>
      <c r="C47" s="117" t="s">
        <v>123</v>
      </c>
      <c r="D47" s="118" t="s">
        <v>123</v>
      </c>
      <c r="E47" s="118" t="s">
        <v>123</v>
      </c>
      <c r="F47" s="119" t="s">
        <v>123</v>
      </c>
      <c r="G47" s="34" t="s">
        <v>131</v>
      </c>
      <c r="H47" s="26"/>
      <c r="I47" s="41">
        <v>2000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  <c r="O47" s="30"/>
    </row>
    <row r="48" spans="1:15" ht="15" customHeight="1" x14ac:dyDescent="0.3">
      <c r="A48" s="24">
        <f t="shared" si="0"/>
        <v>37</v>
      </c>
      <c r="B48" s="25"/>
      <c r="C48" s="111" t="s">
        <v>124</v>
      </c>
      <c r="D48" s="112" t="s">
        <v>124</v>
      </c>
      <c r="E48" s="112" t="s">
        <v>124</v>
      </c>
      <c r="F48" s="113" t="s">
        <v>124</v>
      </c>
      <c r="G48" s="28" t="s">
        <v>131</v>
      </c>
      <c r="H48" s="26"/>
      <c r="I48" s="37">
        <v>2000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  <c r="O48" s="30"/>
    </row>
    <row r="49" spans="1:15" ht="15" customHeight="1" x14ac:dyDescent="0.3">
      <c r="A49" s="24">
        <f t="shared" si="0"/>
        <v>38</v>
      </c>
      <c r="B49" s="25"/>
      <c r="C49" s="111" t="s">
        <v>125</v>
      </c>
      <c r="D49" s="112" t="s">
        <v>125</v>
      </c>
      <c r="E49" s="112" t="s">
        <v>125</v>
      </c>
      <c r="F49" s="113" t="s">
        <v>125</v>
      </c>
      <c r="G49" s="28" t="s">
        <v>131</v>
      </c>
      <c r="H49" s="26"/>
      <c r="I49" s="37">
        <v>1000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  <c r="O49" s="30"/>
    </row>
    <row r="50" spans="1:15" ht="15" customHeight="1" x14ac:dyDescent="0.3">
      <c r="A50" s="24">
        <f t="shared" si="0"/>
        <v>39</v>
      </c>
      <c r="B50" s="25"/>
      <c r="C50" s="111" t="s">
        <v>126</v>
      </c>
      <c r="D50" s="112" t="s">
        <v>126</v>
      </c>
      <c r="E50" s="112" t="s">
        <v>126</v>
      </c>
      <c r="F50" s="113" t="s">
        <v>126</v>
      </c>
      <c r="G50" s="28" t="s">
        <v>131</v>
      </c>
      <c r="H50" s="26"/>
      <c r="I50" s="37">
        <v>600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  <c r="O50" s="30"/>
    </row>
    <row r="51" spans="1:15" ht="15" customHeight="1" x14ac:dyDescent="0.3">
      <c r="A51" s="24">
        <f t="shared" si="0"/>
        <v>40</v>
      </c>
      <c r="B51" s="25"/>
      <c r="C51" s="111" t="s">
        <v>127</v>
      </c>
      <c r="D51" s="112" t="s">
        <v>127</v>
      </c>
      <c r="E51" s="112" t="s">
        <v>127</v>
      </c>
      <c r="F51" s="113" t="s">
        <v>127</v>
      </c>
      <c r="G51" s="28" t="s">
        <v>131</v>
      </c>
      <c r="H51" s="26"/>
      <c r="I51" s="37">
        <v>10</v>
      </c>
      <c r="J51" s="27">
        <v>0</v>
      </c>
      <c r="K51" s="28">
        <v>9.5</v>
      </c>
      <c r="L51" s="29">
        <f t="shared" si="1"/>
        <v>0</v>
      </c>
      <c r="M51" s="30">
        <f t="shared" si="2"/>
        <v>0</v>
      </c>
      <c r="N51" s="30">
        <f t="shared" si="3"/>
        <v>0</v>
      </c>
      <c r="O51" s="30"/>
    </row>
    <row r="52" spans="1:15" ht="15" customHeight="1" x14ac:dyDescent="0.3">
      <c r="A52" s="24">
        <f t="shared" si="0"/>
        <v>41</v>
      </c>
      <c r="B52" s="25"/>
      <c r="C52" s="120" t="s">
        <v>128</v>
      </c>
      <c r="D52" s="121" t="s">
        <v>128</v>
      </c>
      <c r="E52" s="121" t="s">
        <v>128</v>
      </c>
      <c r="F52" s="122" t="s">
        <v>128</v>
      </c>
      <c r="G52" s="31" t="s">
        <v>131</v>
      </c>
      <c r="H52" s="26"/>
      <c r="I52" s="32">
        <v>10</v>
      </c>
      <c r="J52" s="27">
        <v>0</v>
      </c>
      <c r="K52" s="28">
        <v>9.5</v>
      </c>
      <c r="L52" s="29">
        <f t="shared" si="1"/>
        <v>0</v>
      </c>
      <c r="M52" s="30">
        <f t="shared" si="2"/>
        <v>0</v>
      </c>
      <c r="N52" s="30">
        <f t="shared" si="3"/>
        <v>0</v>
      </c>
      <c r="O52" s="30"/>
    </row>
    <row r="53" spans="1:15" ht="15" customHeight="1" x14ac:dyDescent="0.3">
      <c r="A53" s="24">
        <f t="shared" si="0"/>
        <v>42</v>
      </c>
      <c r="B53" s="25"/>
      <c r="C53" s="95" t="s">
        <v>129</v>
      </c>
      <c r="D53" s="97"/>
      <c r="E53" s="97"/>
      <c r="F53" s="98"/>
      <c r="G53" s="31" t="s">
        <v>131</v>
      </c>
      <c r="H53" s="26"/>
      <c r="I53" s="32">
        <v>1000</v>
      </c>
      <c r="J53" s="27">
        <v>0</v>
      </c>
      <c r="K53" s="28">
        <v>9.5</v>
      </c>
      <c r="L53" s="29">
        <f t="shared" si="1"/>
        <v>0</v>
      </c>
      <c r="M53" s="30">
        <f t="shared" si="2"/>
        <v>0</v>
      </c>
      <c r="N53" s="30">
        <f t="shared" si="3"/>
        <v>0</v>
      </c>
      <c r="O53" s="30"/>
    </row>
    <row r="54" spans="1:15" ht="12.75" customHeight="1" x14ac:dyDescent="0.3">
      <c r="A54" s="42"/>
      <c r="B54" s="42"/>
      <c r="C54" s="107" t="s">
        <v>71</v>
      </c>
      <c r="D54" s="107"/>
      <c r="E54" s="107"/>
      <c r="F54" s="107"/>
      <c r="G54" s="43"/>
      <c r="H54" s="43"/>
      <c r="I54" s="43"/>
      <c r="J54" s="44"/>
      <c r="K54" s="43"/>
      <c r="L54" s="45"/>
      <c r="M54" s="46">
        <f>SUM(M12:M53)</f>
        <v>0</v>
      </c>
      <c r="N54" s="46">
        <f>SUM(N12:N53)</f>
        <v>0</v>
      </c>
      <c r="O54" s="4"/>
    </row>
    <row r="55" spans="1:15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3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3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3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3">
      <c r="A59" s="4" t="s">
        <v>62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3">
      <c r="A61" s="4" t="s">
        <v>19</v>
      </c>
      <c r="B61" s="4"/>
      <c r="C61" s="4"/>
      <c r="D61" s="4"/>
      <c r="E61" s="4"/>
      <c r="F61" s="4"/>
      <c r="G61" s="4"/>
      <c r="H61" s="47" t="s">
        <v>20</v>
      </c>
      <c r="I61" s="4"/>
      <c r="J61" s="4"/>
      <c r="K61" s="4" t="s">
        <v>21</v>
      </c>
      <c r="L61" s="4"/>
      <c r="M61" s="4"/>
      <c r="N61" s="4"/>
      <c r="O61" s="4"/>
    </row>
    <row r="64" spans="1:15" ht="12.75" customHeight="1" x14ac:dyDescent="0.3">
      <c r="B64" s="48"/>
      <c r="C64" s="48"/>
    </row>
    <row r="65" spans="2:3" ht="12.75" customHeight="1" x14ac:dyDescent="0.3">
      <c r="B65" s="48"/>
      <c r="C65" s="48"/>
    </row>
    <row r="66" spans="2:3" ht="12.75" customHeight="1" x14ac:dyDescent="0.3">
      <c r="B66" s="48"/>
      <c r="C66" s="48"/>
    </row>
    <row r="67" spans="2:3" ht="12.75" customHeight="1" x14ac:dyDescent="0.3">
      <c r="B67" s="48"/>
      <c r="C67" s="48"/>
    </row>
  </sheetData>
  <sheetProtection algorithmName="SHA-512" hashValue="65eZ5wqCXS2mYWsimXA3ErXA2ZXJNMBbqmVKVsYNY0yrtd1VQUrG6gbqh8uf2D1HmKLw50yg3Usi2yRwa5jbCg==" saltValue="lnqAhj27yaRt0FZZKHgAOg==" spinCount="100000" sheet="1" objects="1" scenarios="1"/>
  <protectedRanges>
    <protectedRange sqref="C61" name="Obseg5"/>
    <protectedRange sqref="C4:C5" name="Obseg4"/>
    <protectedRange sqref="C61" name="Range2"/>
    <protectedRange sqref="O11" name="Range6_1"/>
    <protectedRange sqref="O12:O53" name="Obseg3"/>
  </protectedRanges>
  <mergeCells count="43">
    <mergeCell ref="C49:F49"/>
    <mergeCell ref="C50:F50"/>
    <mergeCell ref="C51:F51"/>
    <mergeCell ref="C52:F52"/>
    <mergeCell ref="C43:F43"/>
    <mergeCell ref="C44:F44"/>
    <mergeCell ref="C45:F45"/>
    <mergeCell ref="C46:F46"/>
    <mergeCell ref="C47:F47"/>
    <mergeCell ref="C48:F48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30:F30"/>
    <mergeCell ref="C54:F54"/>
    <mergeCell ref="C14:F14"/>
    <mergeCell ref="C15:F15"/>
    <mergeCell ref="C16:F16"/>
    <mergeCell ref="C17:F17"/>
    <mergeCell ref="C18:F18"/>
    <mergeCell ref="C19:F19"/>
    <mergeCell ref="C20:F20"/>
    <mergeCell ref="C23:F23"/>
    <mergeCell ref="C24:F24"/>
    <mergeCell ref="C25:F25"/>
    <mergeCell ref="C26:F26"/>
    <mergeCell ref="C27:F27"/>
    <mergeCell ref="C28:F28"/>
    <mergeCell ref="C29:F29"/>
    <mergeCell ref="C10:F10"/>
    <mergeCell ref="C12:F12"/>
    <mergeCell ref="C13:F13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938D-C36C-4E2D-AC82-81AEB8A4E786}">
  <dimension ref="A1:N32"/>
  <sheetViews>
    <sheetView zoomScaleNormal="100" workbookViewId="0">
      <selection activeCell="C4" sqref="C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136</v>
      </c>
      <c r="D12" s="112" t="s">
        <v>137</v>
      </c>
      <c r="E12" s="112" t="s">
        <v>137</v>
      </c>
      <c r="F12" s="113" t="s">
        <v>137</v>
      </c>
      <c r="G12" s="28" t="s">
        <v>144</v>
      </c>
      <c r="H12" s="26"/>
      <c r="I12" s="37">
        <v>5000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 t="shared" ref="A13:A16" si="1">A12+1</f>
        <v>2</v>
      </c>
      <c r="B13" s="25"/>
      <c r="C13" s="111" t="s">
        <v>138</v>
      </c>
      <c r="D13" s="112" t="s">
        <v>139</v>
      </c>
      <c r="E13" s="112" t="s">
        <v>139</v>
      </c>
      <c r="F13" s="113" t="s">
        <v>139</v>
      </c>
      <c r="G13" s="28" t="s">
        <v>131</v>
      </c>
      <c r="H13" s="26"/>
      <c r="I13" s="37">
        <v>100</v>
      </c>
      <c r="J13" s="27">
        <v>0</v>
      </c>
      <c r="K13" s="28">
        <v>9.5</v>
      </c>
      <c r="L13" s="29">
        <f t="shared" si="0"/>
        <v>0</v>
      </c>
      <c r="M13" s="30">
        <f t="shared" ref="M13:M16" si="2">PRODUCT(I13,L13)</f>
        <v>0</v>
      </c>
      <c r="N13" s="30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3"/>
      <c r="C14" s="111" t="s">
        <v>140</v>
      </c>
      <c r="D14" s="112" t="s">
        <v>141</v>
      </c>
      <c r="E14" s="112" t="s">
        <v>141</v>
      </c>
      <c r="F14" s="113" t="s">
        <v>141</v>
      </c>
      <c r="G14" s="28" t="s">
        <v>131</v>
      </c>
      <c r="H14" s="26"/>
      <c r="I14" s="37">
        <v>100</v>
      </c>
      <c r="J14" s="27">
        <v>0</v>
      </c>
      <c r="K14" s="34">
        <v>9.5</v>
      </c>
      <c r="L14" s="35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38">
        <f t="shared" si="1"/>
        <v>4</v>
      </c>
      <c r="B15" s="33"/>
      <c r="C15" s="111" t="s">
        <v>142</v>
      </c>
      <c r="D15" s="112"/>
      <c r="E15" s="112"/>
      <c r="F15" s="113"/>
      <c r="G15" s="28" t="s">
        <v>14</v>
      </c>
      <c r="H15" s="39"/>
      <c r="I15" s="37">
        <v>20</v>
      </c>
      <c r="J15" s="40">
        <v>0</v>
      </c>
      <c r="K15" s="34">
        <v>9.5</v>
      </c>
      <c r="L15" s="35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1"/>
        <v>5</v>
      </c>
      <c r="B16" s="25"/>
      <c r="C16" s="111" t="s">
        <v>143</v>
      </c>
      <c r="D16" s="112"/>
      <c r="E16" s="112"/>
      <c r="F16" s="113"/>
      <c r="G16" s="28" t="s">
        <v>14</v>
      </c>
      <c r="H16" s="26"/>
      <c r="I16" s="37">
        <v>70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2.75" customHeight="1" x14ac:dyDescent="0.3">
      <c r="A17" s="42"/>
      <c r="B17" s="42"/>
      <c r="C17" s="107" t="s">
        <v>135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62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50" t="s">
        <v>25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RIHLoou5Q7s3gJkr9H/Iv30YpJIEcM/B8ico1pk8k3B/bN17YtLYQTfC2PV3KaeaRGPKjSVe8WQw/RWfjjS0hw==" saltValue="oEiX3KD04YFsncfMXbfTgw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9958-405E-4D18-B43D-8D7F1B5A1BF4}">
  <dimension ref="A1:N64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145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147</v>
      </c>
      <c r="D12" s="112" t="s">
        <v>147</v>
      </c>
      <c r="E12" s="112" t="s">
        <v>147</v>
      </c>
      <c r="F12" s="113" t="s">
        <v>147</v>
      </c>
      <c r="G12" s="28" t="s">
        <v>14</v>
      </c>
      <c r="H12" s="26"/>
      <c r="I12" s="37">
        <v>200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148</v>
      </c>
      <c r="D13" s="112" t="s">
        <v>148</v>
      </c>
      <c r="E13" s="112" t="s">
        <v>148</v>
      </c>
      <c r="F13" s="113" t="s">
        <v>148</v>
      </c>
      <c r="G13" s="28" t="s">
        <v>14</v>
      </c>
      <c r="H13" s="26"/>
      <c r="I13" s="37">
        <v>200</v>
      </c>
      <c r="J13" s="27">
        <v>0</v>
      </c>
      <c r="K13" s="28">
        <v>9.5</v>
      </c>
      <c r="L13" s="29">
        <f t="shared" ref="L13:L50" si="1">PRODUCT(J13,1.095)</f>
        <v>0</v>
      </c>
      <c r="M13" s="30">
        <f t="shared" ref="M13:M50" si="2">PRODUCT(I13,L13)</f>
        <v>0</v>
      </c>
      <c r="N13" s="30">
        <f t="shared" ref="N13:N50" si="3">PRODUCT(I13,J13)</f>
        <v>0</v>
      </c>
    </row>
    <row r="14" spans="1:14" ht="15" customHeight="1" x14ac:dyDescent="0.3">
      <c r="A14" s="24">
        <f t="shared" ref="A14:A50" si="4">A13+1</f>
        <v>3</v>
      </c>
      <c r="B14" s="25"/>
      <c r="C14" s="111" t="s">
        <v>149</v>
      </c>
      <c r="D14" s="112" t="s">
        <v>149</v>
      </c>
      <c r="E14" s="112" t="s">
        <v>149</v>
      </c>
      <c r="F14" s="113" t="s">
        <v>149</v>
      </c>
      <c r="G14" s="28" t="s">
        <v>14</v>
      </c>
      <c r="H14" s="26"/>
      <c r="I14" s="37">
        <v>50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150</v>
      </c>
      <c r="D15" s="112" t="s">
        <v>150</v>
      </c>
      <c r="E15" s="112" t="s">
        <v>150</v>
      </c>
      <c r="F15" s="113" t="s">
        <v>150</v>
      </c>
      <c r="G15" s="28" t="s">
        <v>14</v>
      </c>
      <c r="H15" s="26"/>
      <c r="I15" s="37">
        <v>600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151</v>
      </c>
      <c r="D16" s="112" t="s">
        <v>151</v>
      </c>
      <c r="E16" s="112" t="s">
        <v>151</v>
      </c>
      <c r="F16" s="113" t="s">
        <v>151</v>
      </c>
      <c r="G16" s="28" t="s">
        <v>14</v>
      </c>
      <c r="H16" s="26"/>
      <c r="I16" s="37">
        <v>200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152</v>
      </c>
      <c r="D17" s="112" t="s">
        <v>152</v>
      </c>
      <c r="E17" s="112" t="s">
        <v>152</v>
      </c>
      <c r="F17" s="113" t="s">
        <v>152</v>
      </c>
      <c r="G17" s="28" t="s">
        <v>14</v>
      </c>
      <c r="H17" s="26"/>
      <c r="I17" s="37">
        <v>200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153</v>
      </c>
      <c r="D18" s="112" t="s">
        <v>153</v>
      </c>
      <c r="E18" s="112" t="s">
        <v>153</v>
      </c>
      <c r="F18" s="113" t="s">
        <v>153</v>
      </c>
      <c r="G18" s="28" t="s">
        <v>14</v>
      </c>
      <c r="H18" s="26"/>
      <c r="I18" s="37">
        <v>200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154</v>
      </c>
      <c r="D19" s="112" t="s">
        <v>154</v>
      </c>
      <c r="E19" s="112" t="s">
        <v>154</v>
      </c>
      <c r="F19" s="113" t="s">
        <v>154</v>
      </c>
      <c r="G19" s="28" t="s">
        <v>14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155</v>
      </c>
      <c r="D20" s="112" t="s">
        <v>155</v>
      </c>
      <c r="E20" s="112" t="s">
        <v>155</v>
      </c>
      <c r="F20" s="113" t="s">
        <v>155</v>
      </c>
      <c r="G20" s="28" t="s">
        <v>14</v>
      </c>
      <c r="H20" s="26"/>
      <c r="I20" s="37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1" t="s">
        <v>156</v>
      </c>
      <c r="D21" s="112" t="s">
        <v>156</v>
      </c>
      <c r="E21" s="112" t="s">
        <v>156</v>
      </c>
      <c r="F21" s="113" t="s">
        <v>156</v>
      </c>
      <c r="G21" s="28" t="s">
        <v>14</v>
      </c>
      <c r="H21" s="26"/>
      <c r="I21" s="37">
        <v>100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1" t="s">
        <v>157</v>
      </c>
      <c r="D22" s="112" t="s">
        <v>157</v>
      </c>
      <c r="E22" s="112" t="s">
        <v>157</v>
      </c>
      <c r="F22" s="113" t="s">
        <v>157</v>
      </c>
      <c r="G22" s="28" t="s">
        <v>131</v>
      </c>
      <c r="H22" s="26"/>
      <c r="I22" s="37">
        <v>2000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1" t="s">
        <v>158</v>
      </c>
      <c r="D23" s="112" t="s">
        <v>158</v>
      </c>
      <c r="E23" s="112" t="s">
        <v>158</v>
      </c>
      <c r="F23" s="113" t="s">
        <v>158</v>
      </c>
      <c r="G23" s="28" t="s">
        <v>131</v>
      </c>
      <c r="H23" s="26"/>
      <c r="I23" s="37">
        <v>2000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1" t="s">
        <v>159</v>
      </c>
      <c r="D24" s="112" t="s">
        <v>159</v>
      </c>
      <c r="E24" s="112" t="s">
        <v>159</v>
      </c>
      <c r="F24" s="113" t="s">
        <v>159</v>
      </c>
      <c r="G24" s="28" t="s">
        <v>131</v>
      </c>
      <c r="H24" s="26"/>
      <c r="I24" s="37">
        <v>5000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1" t="s">
        <v>160</v>
      </c>
      <c r="D25" s="112" t="s">
        <v>160</v>
      </c>
      <c r="E25" s="112" t="s">
        <v>160</v>
      </c>
      <c r="F25" s="113" t="s">
        <v>160</v>
      </c>
      <c r="G25" s="28" t="s">
        <v>131</v>
      </c>
      <c r="H25" s="26"/>
      <c r="I25" s="37">
        <v>5000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11" t="s">
        <v>161</v>
      </c>
      <c r="D26" s="112" t="s">
        <v>161</v>
      </c>
      <c r="E26" s="112" t="s">
        <v>161</v>
      </c>
      <c r="F26" s="113" t="s">
        <v>161</v>
      </c>
      <c r="G26" s="28" t="s">
        <v>131</v>
      </c>
      <c r="H26" s="26"/>
      <c r="I26" s="37">
        <v>2000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11" t="s">
        <v>162</v>
      </c>
      <c r="D27" s="112" t="s">
        <v>162</v>
      </c>
      <c r="E27" s="112" t="s">
        <v>162</v>
      </c>
      <c r="F27" s="113" t="s">
        <v>162</v>
      </c>
      <c r="G27" s="28" t="s">
        <v>131</v>
      </c>
      <c r="H27" s="26"/>
      <c r="I27" s="37">
        <v>2000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11" t="s">
        <v>163</v>
      </c>
      <c r="D28" s="112" t="s">
        <v>163</v>
      </c>
      <c r="E28" s="112" t="s">
        <v>163</v>
      </c>
      <c r="F28" s="113" t="s">
        <v>163</v>
      </c>
      <c r="G28" s="28" t="s">
        <v>131</v>
      </c>
      <c r="H28" s="26"/>
      <c r="I28" s="37">
        <v>500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11" t="s">
        <v>164</v>
      </c>
      <c r="D29" s="112" t="s">
        <v>164</v>
      </c>
      <c r="E29" s="112" t="s">
        <v>164</v>
      </c>
      <c r="F29" s="113" t="s">
        <v>164</v>
      </c>
      <c r="G29" s="28" t="s">
        <v>131</v>
      </c>
      <c r="H29" s="26"/>
      <c r="I29" s="37">
        <v>500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11" t="s">
        <v>165</v>
      </c>
      <c r="D30" s="112" t="s">
        <v>165</v>
      </c>
      <c r="E30" s="112" t="s">
        <v>165</v>
      </c>
      <c r="F30" s="113" t="s">
        <v>165</v>
      </c>
      <c r="G30" s="28" t="s">
        <v>131</v>
      </c>
      <c r="H30" s="26"/>
      <c r="I30" s="37">
        <v>2000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11" t="s">
        <v>166</v>
      </c>
      <c r="D31" s="112" t="s">
        <v>166</v>
      </c>
      <c r="E31" s="112" t="s">
        <v>166</v>
      </c>
      <c r="F31" s="113" t="s">
        <v>166</v>
      </c>
      <c r="G31" s="28" t="s">
        <v>131</v>
      </c>
      <c r="H31" s="26"/>
      <c r="I31" s="37">
        <v>2000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11" t="s">
        <v>167</v>
      </c>
      <c r="D32" s="112" t="s">
        <v>167</v>
      </c>
      <c r="E32" s="112" t="s">
        <v>167</v>
      </c>
      <c r="F32" s="113" t="s">
        <v>167</v>
      </c>
      <c r="G32" s="28" t="s">
        <v>131</v>
      </c>
      <c r="H32" s="26"/>
      <c r="I32" s="37">
        <v>300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11" t="s">
        <v>168</v>
      </c>
      <c r="D33" s="112" t="s">
        <v>168</v>
      </c>
      <c r="E33" s="112" t="s">
        <v>168</v>
      </c>
      <c r="F33" s="113" t="s">
        <v>168</v>
      </c>
      <c r="G33" s="28" t="s">
        <v>131</v>
      </c>
      <c r="H33" s="26"/>
      <c r="I33" s="37">
        <v>400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11" t="s">
        <v>169</v>
      </c>
      <c r="D34" s="112" t="s">
        <v>169</v>
      </c>
      <c r="E34" s="112" t="s">
        <v>169</v>
      </c>
      <c r="F34" s="113" t="s">
        <v>169</v>
      </c>
      <c r="G34" s="28" t="s">
        <v>131</v>
      </c>
      <c r="H34" s="26"/>
      <c r="I34" s="37">
        <v>3000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11" t="s">
        <v>170</v>
      </c>
      <c r="D35" s="112" t="s">
        <v>170</v>
      </c>
      <c r="E35" s="112" t="s">
        <v>170</v>
      </c>
      <c r="F35" s="113" t="s">
        <v>170</v>
      </c>
      <c r="G35" s="28" t="s">
        <v>131</v>
      </c>
      <c r="H35" s="26"/>
      <c r="I35" s="37">
        <v>3000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11" t="s">
        <v>171</v>
      </c>
      <c r="D36" s="112" t="s">
        <v>171</v>
      </c>
      <c r="E36" s="112" t="s">
        <v>171</v>
      </c>
      <c r="F36" s="113" t="s">
        <v>171</v>
      </c>
      <c r="G36" s="28" t="s">
        <v>131</v>
      </c>
      <c r="H36" s="26"/>
      <c r="I36" s="37">
        <v>2000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11" t="s">
        <v>172</v>
      </c>
      <c r="D37" s="112" t="s">
        <v>172</v>
      </c>
      <c r="E37" s="112" t="s">
        <v>172</v>
      </c>
      <c r="F37" s="113" t="s">
        <v>172</v>
      </c>
      <c r="G37" s="28" t="s">
        <v>131</v>
      </c>
      <c r="H37" s="26"/>
      <c r="I37" s="37">
        <v>2000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11" t="s">
        <v>173</v>
      </c>
      <c r="D38" s="112" t="s">
        <v>173</v>
      </c>
      <c r="E38" s="112" t="s">
        <v>173</v>
      </c>
      <c r="F38" s="113" t="s">
        <v>173</v>
      </c>
      <c r="G38" s="28" t="s">
        <v>131</v>
      </c>
      <c r="H38" s="26"/>
      <c r="I38" s="37">
        <v>2000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11" t="s">
        <v>174</v>
      </c>
      <c r="D39" s="112" t="s">
        <v>174</v>
      </c>
      <c r="E39" s="112" t="s">
        <v>174</v>
      </c>
      <c r="F39" s="113" t="s">
        <v>174</v>
      </c>
      <c r="G39" s="28" t="s">
        <v>131</v>
      </c>
      <c r="H39" s="26"/>
      <c r="I39" s="37">
        <v>2000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11" t="s">
        <v>175</v>
      </c>
      <c r="D40" s="112" t="s">
        <v>175</v>
      </c>
      <c r="E40" s="112" t="s">
        <v>175</v>
      </c>
      <c r="F40" s="113" t="s">
        <v>175</v>
      </c>
      <c r="G40" s="28" t="s">
        <v>131</v>
      </c>
      <c r="H40" s="26"/>
      <c r="I40" s="37">
        <v>300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11" t="s">
        <v>176</v>
      </c>
      <c r="D41" s="112" t="s">
        <v>176</v>
      </c>
      <c r="E41" s="112" t="s">
        <v>176</v>
      </c>
      <c r="F41" s="113" t="s">
        <v>176</v>
      </c>
      <c r="G41" s="28" t="s">
        <v>131</v>
      </c>
      <c r="H41" s="26"/>
      <c r="I41" s="37">
        <v>150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11" t="s">
        <v>177</v>
      </c>
      <c r="D42" s="112" t="s">
        <v>177</v>
      </c>
      <c r="E42" s="112" t="s">
        <v>177</v>
      </c>
      <c r="F42" s="113" t="s">
        <v>177</v>
      </c>
      <c r="G42" s="28" t="s">
        <v>131</v>
      </c>
      <c r="H42" s="26"/>
      <c r="I42" s="37">
        <v>1700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11" t="s">
        <v>178</v>
      </c>
      <c r="D43" s="112" t="s">
        <v>178</v>
      </c>
      <c r="E43" s="112" t="s">
        <v>178</v>
      </c>
      <c r="F43" s="113" t="s">
        <v>178</v>
      </c>
      <c r="G43" s="28" t="s">
        <v>131</v>
      </c>
      <c r="H43" s="26"/>
      <c r="I43" s="37">
        <v>350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11" t="s">
        <v>179</v>
      </c>
      <c r="D44" s="112" t="s">
        <v>179</v>
      </c>
      <c r="E44" s="112" t="s">
        <v>179</v>
      </c>
      <c r="F44" s="113" t="s">
        <v>179</v>
      </c>
      <c r="G44" s="28" t="s">
        <v>131</v>
      </c>
      <c r="H44" s="26"/>
      <c r="I44" s="37">
        <v>170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11" t="s">
        <v>180</v>
      </c>
      <c r="D45" s="112" t="s">
        <v>180</v>
      </c>
      <c r="E45" s="112" t="s">
        <v>180</v>
      </c>
      <c r="F45" s="113" t="s">
        <v>180</v>
      </c>
      <c r="G45" s="28" t="s">
        <v>14</v>
      </c>
      <c r="H45" s="26"/>
      <c r="I45" s="37">
        <v>150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11" t="s">
        <v>181</v>
      </c>
      <c r="D46" s="112" t="s">
        <v>181</v>
      </c>
      <c r="E46" s="112" t="s">
        <v>181</v>
      </c>
      <c r="F46" s="113" t="s">
        <v>181</v>
      </c>
      <c r="G46" s="28" t="s">
        <v>14</v>
      </c>
      <c r="H46" s="26"/>
      <c r="I46" s="37">
        <v>5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11" t="s">
        <v>182</v>
      </c>
      <c r="D47" s="112" t="s">
        <v>182</v>
      </c>
      <c r="E47" s="112" t="s">
        <v>182</v>
      </c>
      <c r="F47" s="113" t="s">
        <v>182</v>
      </c>
      <c r="G47" s="28" t="s">
        <v>131</v>
      </c>
      <c r="H47" s="26"/>
      <c r="I47" s="37">
        <v>150</v>
      </c>
      <c r="J47" s="27">
        <v>0</v>
      </c>
      <c r="K47" s="28">
        <v>9.5</v>
      </c>
      <c r="L47" s="29">
        <f t="shared" si="1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11" t="s">
        <v>183</v>
      </c>
      <c r="D48" s="112" t="s">
        <v>183</v>
      </c>
      <c r="E48" s="112" t="s">
        <v>183</v>
      </c>
      <c r="F48" s="113" t="s">
        <v>183</v>
      </c>
      <c r="G48" s="28" t="s">
        <v>131</v>
      </c>
      <c r="H48" s="26"/>
      <c r="I48" s="37">
        <v>150</v>
      </c>
      <c r="J48" s="27">
        <v>0</v>
      </c>
      <c r="K48" s="28">
        <v>9.5</v>
      </c>
      <c r="L48" s="29">
        <f t="shared" si="1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11" t="s">
        <v>184</v>
      </c>
      <c r="D49" s="112" t="s">
        <v>184</v>
      </c>
      <c r="E49" s="112" t="s">
        <v>184</v>
      </c>
      <c r="F49" s="113" t="s">
        <v>184</v>
      </c>
      <c r="G49" s="28" t="s">
        <v>131</v>
      </c>
      <c r="H49" s="26"/>
      <c r="I49" s="37">
        <v>200</v>
      </c>
      <c r="J49" s="27">
        <v>0</v>
      </c>
      <c r="K49" s="28">
        <v>9.5</v>
      </c>
      <c r="L49" s="29">
        <f t="shared" si="1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11" t="s">
        <v>185</v>
      </c>
      <c r="D50" s="112" t="s">
        <v>185</v>
      </c>
      <c r="E50" s="112" t="s">
        <v>185</v>
      </c>
      <c r="F50" s="113" t="s">
        <v>185</v>
      </c>
      <c r="G50" s="28" t="s">
        <v>131</v>
      </c>
      <c r="H50" s="26"/>
      <c r="I50" s="37">
        <v>200</v>
      </c>
      <c r="J50" s="27">
        <v>0</v>
      </c>
      <c r="K50" s="28">
        <v>9.5</v>
      </c>
      <c r="L50" s="29">
        <f t="shared" si="1"/>
        <v>0</v>
      </c>
      <c r="M50" s="30">
        <f t="shared" si="2"/>
        <v>0</v>
      </c>
      <c r="N50" s="30">
        <f t="shared" si="3"/>
        <v>0</v>
      </c>
    </row>
    <row r="51" spans="1:14" ht="12.75" customHeight="1" x14ac:dyDescent="0.3">
      <c r="A51" s="42"/>
      <c r="B51" s="42"/>
      <c r="C51" s="107" t="s">
        <v>146</v>
      </c>
      <c r="D51" s="107"/>
      <c r="E51" s="107"/>
      <c r="F51" s="107"/>
      <c r="G51" s="43"/>
      <c r="H51" s="43"/>
      <c r="I51" s="43"/>
      <c r="J51" s="44"/>
      <c r="K51" s="43"/>
      <c r="L51" s="45"/>
      <c r="M51" s="46">
        <f>SUM(M12:M50)</f>
        <v>0</v>
      </c>
      <c r="N51" s="46">
        <f>SUM(N12:N50)</f>
        <v>0</v>
      </c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62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19</v>
      </c>
      <c r="B58" s="4"/>
      <c r="C58" s="4"/>
      <c r="D58" s="4"/>
      <c r="E58" s="4"/>
      <c r="F58" s="4"/>
      <c r="G58" s="4"/>
      <c r="H58" s="47" t="s">
        <v>20</v>
      </c>
      <c r="I58" s="4"/>
      <c r="J58" s="4"/>
      <c r="K58" s="4" t="s">
        <v>21</v>
      </c>
      <c r="L58" s="4"/>
      <c r="M58" s="4"/>
      <c r="N58" s="4"/>
    </row>
    <row r="61" spans="1:14" ht="12.75" customHeight="1" x14ac:dyDescent="0.3">
      <c r="B61" s="48"/>
      <c r="C61" s="48"/>
    </row>
    <row r="62" spans="1:14" ht="12.75" customHeight="1" x14ac:dyDescent="0.3">
      <c r="B62" s="48"/>
      <c r="C62" s="48"/>
    </row>
    <row r="63" spans="1:14" ht="12.75" customHeight="1" x14ac:dyDescent="0.3">
      <c r="B63" s="48"/>
      <c r="C63" s="48"/>
    </row>
    <row r="64" spans="1:14" ht="12.75" customHeight="1" x14ac:dyDescent="0.3">
      <c r="B64" s="48"/>
      <c r="C64" s="48"/>
    </row>
  </sheetData>
  <sheetProtection algorithmName="SHA-512" hashValue="5q0sK4BusLxwWUwrk7DjOO+/ssaf16A56qqubAsUk2eeQH1+gYEVAjfam1SVbHtMt57UnGtUp8bo0poFmv03DA==" saltValue="v4KTz+eb06sJsGgLiP+J4Q==" spinCount="100000" sheet="1" objects="1" scenarios="1"/>
  <protectedRanges>
    <protectedRange sqref="C58" name="Obseg3"/>
    <protectedRange sqref="C4:C5" name="Obseg2"/>
    <protectedRange sqref="C58" name="Range2"/>
  </protectedRanges>
  <mergeCells count="41">
    <mergeCell ref="C50:F50"/>
    <mergeCell ref="C44:F44"/>
    <mergeCell ref="C45:F45"/>
    <mergeCell ref="C46:F46"/>
    <mergeCell ref="C47:F47"/>
    <mergeCell ref="C48:F48"/>
    <mergeCell ref="C49:F49"/>
    <mergeCell ref="C30:F30"/>
    <mergeCell ref="C43:F43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31:F31"/>
    <mergeCell ref="C51:F5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5:F25"/>
    <mergeCell ref="C26:F26"/>
    <mergeCell ref="C27:F27"/>
    <mergeCell ref="C28:F28"/>
    <mergeCell ref="C29:F29"/>
    <mergeCell ref="C10:F10"/>
    <mergeCell ref="C12:F12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5813-72B2-4361-8FA2-32C29E9E089B}">
  <dimension ref="A1:N42"/>
  <sheetViews>
    <sheetView topLeftCell="A6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186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188</v>
      </c>
      <c r="D12" s="112" t="s">
        <v>188</v>
      </c>
      <c r="E12" s="112" t="s">
        <v>188</v>
      </c>
      <c r="F12" s="113" t="s">
        <v>188</v>
      </c>
      <c r="G12" s="28" t="s">
        <v>14</v>
      </c>
      <c r="H12" s="26"/>
      <c r="I12" s="37">
        <v>150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189</v>
      </c>
      <c r="D13" s="112" t="s">
        <v>189</v>
      </c>
      <c r="E13" s="112" t="s">
        <v>189</v>
      </c>
      <c r="F13" s="113" t="s">
        <v>189</v>
      </c>
      <c r="G13" s="28" t="s">
        <v>14</v>
      </c>
      <c r="H13" s="26"/>
      <c r="I13" s="37">
        <v>150</v>
      </c>
      <c r="J13" s="27">
        <v>0</v>
      </c>
      <c r="K13" s="28">
        <v>9.5</v>
      </c>
      <c r="L13" s="29">
        <f t="shared" ref="L13:L26" si="1">PRODUCT(J13,1.095)</f>
        <v>0</v>
      </c>
      <c r="M13" s="30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3">
      <c r="A14" s="24">
        <f t="shared" ref="A14:A26" si="4">A13+1</f>
        <v>3</v>
      </c>
      <c r="B14" s="25"/>
      <c r="C14" s="111" t="s">
        <v>190</v>
      </c>
      <c r="D14" s="112" t="s">
        <v>190</v>
      </c>
      <c r="E14" s="112" t="s">
        <v>190</v>
      </c>
      <c r="F14" s="113" t="s">
        <v>190</v>
      </c>
      <c r="G14" s="28" t="s">
        <v>14</v>
      </c>
      <c r="H14" s="26"/>
      <c r="I14" s="37">
        <v>200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191</v>
      </c>
      <c r="D15" s="112" t="s">
        <v>191</v>
      </c>
      <c r="E15" s="112" t="s">
        <v>191</v>
      </c>
      <c r="F15" s="113" t="s">
        <v>191</v>
      </c>
      <c r="G15" s="28" t="s">
        <v>14</v>
      </c>
      <c r="H15" s="26"/>
      <c r="I15" s="37">
        <v>100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192</v>
      </c>
      <c r="D16" s="112" t="s">
        <v>192</v>
      </c>
      <c r="E16" s="112" t="s">
        <v>192</v>
      </c>
      <c r="F16" s="113" t="s">
        <v>192</v>
      </c>
      <c r="G16" s="28" t="s">
        <v>14</v>
      </c>
      <c r="H16" s="26"/>
      <c r="I16" s="37">
        <v>100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193</v>
      </c>
      <c r="D17" s="112" t="s">
        <v>193</v>
      </c>
      <c r="E17" s="112" t="s">
        <v>193</v>
      </c>
      <c r="F17" s="113" t="s">
        <v>193</v>
      </c>
      <c r="G17" s="28" t="s">
        <v>131</v>
      </c>
      <c r="H17" s="26"/>
      <c r="I17" s="37">
        <v>300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194</v>
      </c>
      <c r="D18" s="112" t="s">
        <v>194</v>
      </c>
      <c r="E18" s="112" t="s">
        <v>194</v>
      </c>
      <c r="F18" s="113" t="s">
        <v>194</v>
      </c>
      <c r="G18" s="28" t="s">
        <v>131</v>
      </c>
      <c r="H18" s="26"/>
      <c r="I18" s="37">
        <v>300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195</v>
      </c>
      <c r="D19" s="112" t="s">
        <v>195</v>
      </c>
      <c r="E19" s="112" t="s">
        <v>195</v>
      </c>
      <c r="F19" s="113" t="s">
        <v>195</v>
      </c>
      <c r="G19" s="28" t="s">
        <v>131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196</v>
      </c>
      <c r="D20" s="112" t="s">
        <v>196</v>
      </c>
      <c r="E20" s="112" t="s">
        <v>196</v>
      </c>
      <c r="F20" s="113" t="s">
        <v>196</v>
      </c>
      <c r="G20" s="28" t="s">
        <v>131</v>
      </c>
      <c r="H20" s="26"/>
      <c r="I20" s="37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1" t="s">
        <v>197</v>
      </c>
      <c r="D21" s="112" t="s">
        <v>197</v>
      </c>
      <c r="E21" s="112" t="s">
        <v>197</v>
      </c>
      <c r="F21" s="113" t="s">
        <v>197</v>
      </c>
      <c r="G21" s="28" t="s">
        <v>131</v>
      </c>
      <c r="H21" s="26"/>
      <c r="I21" s="37">
        <v>500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1" t="s">
        <v>198</v>
      </c>
      <c r="D22" s="112" t="s">
        <v>198</v>
      </c>
      <c r="E22" s="112" t="s">
        <v>198</v>
      </c>
      <c r="F22" s="113" t="s">
        <v>198</v>
      </c>
      <c r="G22" s="28" t="s">
        <v>131</v>
      </c>
      <c r="H22" s="26"/>
      <c r="I22" s="37">
        <v>200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1" t="s">
        <v>199</v>
      </c>
      <c r="D23" s="112" t="s">
        <v>199</v>
      </c>
      <c r="E23" s="112" t="s">
        <v>199</v>
      </c>
      <c r="F23" s="113" t="s">
        <v>199</v>
      </c>
      <c r="G23" s="28" t="s">
        <v>131</v>
      </c>
      <c r="H23" s="26"/>
      <c r="I23" s="37">
        <v>100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1" t="s">
        <v>200</v>
      </c>
      <c r="D24" s="112" t="s">
        <v>200</v>
      </c>
      <c r="E24" s="112" t="s">
        <v>200</v>
      </c>
      <c r="F24" s="113" t="s">
        <v>200</v>
      </c>
      <c r="G24" s="28" t="s">
        <v>131</v>
      </c>
      <c r="H24" s="26"/>
      <c r="I24" s="37">
        <v>200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1" t="s">
        <v>201</v>
      </c>
      <c r="D25" s="112" t="s">
        <v>201</v>
      </c>
      <c r="E25" s="112" t="s">
        <v>201</v>
      </c>
      <c r="F25" s="113" t="s">
        <v>201</v>
      </c>
      <c r="G25" s="28" t="s">
        <v>131</v>
      </c>
      <c r="H25" s="26"/>
      <c r="I25" s="37">
        <v>170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3">
      <c r="A26" s="24">
        <f t="shared" si="4"/>
        <v>15</v>
      </c>
      <c r="B26" s="33"/>
      <c r="C26" s="111" t="s">
        <v>202</v>
      </c>
      <c r="D26" s="112" t="s">
        <v>202</v>
      </c>
      <c r="E26" s="112" t="s">
        <v>202</v>
      </c>
      <c r="F26" s="113" t="s">
        <v>202</v>
      </c>
      <c r="G26" s="28" t="s">
        <v>131</v>
      </c>
      <c r="H26" s="26"/>
      <c r="I26" s="37">
        <v>170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</row>
    <row r="27" spans="1:14" ht="12.75" customHeight="1" x14ac:dyDescent="0.3">
      <c r="A27" s="42"/>
      <c r="B27" s="42"/>
      <c r="C27" s="107" t="s">
        <v>187</v>
      </c>
      <c r="D27" s="107"/>
      <c r="E27" s="107"/>
      <c r="F27" s="107"/>
      <c r="G27" s="43"/>
      <c r="H27" s="43"/>
      <c r="I27" s="43"/>
      <c r="J27" s="44"/>
      <c r="K27" s="43"/>
      <c r="L27" s="45"/>
      <c r="M27" s="46">
        <f>SUM(M12:M26)</f>
        <v>0</v>
      </c>
      <c r="N27" s="46">
        <f>SUM(N12:N26)</f>
        <v>0</v>
      </c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62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50" t="s">
        <v>25</v>
      </c>
      <c r="B34" s="5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7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  <row r="42" spans="1:14" ht="12.75" customHeight="1" x14ac:dyDescent="0.3">
      <c r="B42" s="48"/>
      <c r="C42" s="48"/>
    </row>
  </sheetData>
  <sheetProtection algorithmName="SHA-512" hashValue="rhPxmflBLxlDtgxptd8GYM/bA2lDMjq12UUzpseXoflKXk0Dd1wGavdJwgLI6gy+CcLwvwPcCZNTdEkTpD62LA==" saltValue="lMX7m8PTMsUuToa0/9nH+w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27:F27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10:F10"/>
    <mergeCell ref="C12:F12"/>
    <mergeCell ref="C25:F25"/>
    <mergeCell ref="C26:F26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9175-0A33-4176-86BC-69AB2735F590}">
  <dimension ref="A1:N32"/>
  <sheetViews>
    <sheetView topLeftCell="A3" zoomScaleNormal="100" workbookViewId="0">
      <selection activeCell="C16" sqref="C16:F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203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8">
        <v>1</v>
      </c>
      <c r="B12" s="33"/>
      <c r="C12" s="117" t="s">
        <v>204</v>
      </c>
      <c r="D12" s="118" t="s">
        <v>205</v>
      </c>
      <c r="E12" s="118" t="s">
        <v>205</v>
      </c>
      <c r="F12" s="119" t="s">
        <v>205</v>
      </c>
      <c r="G12" s="34" t="s">
        <v>131</v>
      </c>
      <c r="H12" s="39"/>
      <c r="I12" s="41">
        <v>540</v>
      </c>
      <c r="J12" s="40">
        <v>0</v>
      </c>
      <c r="K12" s="34">
        <v>9.5</v>
      </c>
      <c r="L12" s="35">
        <f t="shared" ref="L12:L17" si="0">PRODUCT(J12,1.095)</f>
        <v>0</v>
      </c>
      <c r="M12" s="36">
        <f>PRODUCT(I12,L12)</f>
        <v>0</v>
      </c>
      <c r="N12" s="36">
        <f>PRODUCT(I12,J12)</f>
        <v>0</v>
      </c>
    </row>
    <row r="13" spans="1:14" ht="24.95" customHeight="1" x14ac:dyDescent="0.3">
      <c r="A13" s="38">
        <f>A12+1</f>
        <v>2</v>
      </c>
      <c r="B13" s="33"/>
      <c r="C13" s="117" t="s">
        <v>206</v>
      </c>
      <c r="D13" s="118" t="s">
        <v>207</v>
      </c>
      <c r="E13" s="118" t="s">
        <v>207</v>
      </c>
      <c r="F13" s="119" t="s">
        <v>207</v>
      </c>
      <c r="G13" s="34" t="s">
        <v>131</v>
      </c>
      <c r="H13" s="39"/>
      <c r="I13" s="41">
        <v>540</v>
      </c>
      <c r="J13" s="40">
        <v>0</v>
      </c>
      <c r="K13" s="34">
        <v>9.5</v>
      </c>
      <c r="L13" s="35">
        <f t="shared" si="0"/>
        <v>0</v>
      </c>
      <c r="M13" s="36">
        <f t="shared" ref="M13:M17" si="1">PRODUCT(I13,L13)</f>
        <v>0</v>
      </c>
      <c r="N13" s="36">
        <f t="shared" ref="N13:N17" si="2">PRODUCT(I13,J13)</f>
        <v>0</v>
      </c>
    </row>
    <row r="14" spans="1:14" ht="15" customHeight="1" x14ac:dyDescent="0.3">
      <c r="A14" s="38">
        <f t="shared" ref="A14:A17" si="3">A13+1</f>
        <v>3</v>
      </c>
      <c r="B14" s="33"/>
      <c r="C14" s="117" t="s">
        <v>208</v>
      </c>
      <c r="D14" s="118" t="s">
        <v>209</v>
      </c>
      <c r="E14" s="118" t="s">
        <v>209</v>
      </c>
      <c r="F14" s="119" t="s">
        <v>209</v>
      </c>
      <c r="G14" s="34" t="s">
        <v>131</v>
      </c>
      <c r="H14" s="39"/>
      <c r="I14" s="41">
        <v>540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33"/>
      <c r="C15" s="117" t="s">
        <v>210</v>
      </c>
      <c r="D15" s="118" t="s">
        <v>211</v>
      </c>
      <c r="E15" s="118" t="s">
        <v>211</v>
      </c>
      <c r="F15" s="119" t="s">
        <v>211</v>
      </c>
      <c r="G15" s="34" t="s">
        <v>131</v>
      </c>
      <c r="H15" s="39"/>
      <c r="I15" s="41">
        <v>540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3">
      <c r="A16" s="38">
        <f t="shared" si="3"/>
        <v>5</v>
      </c>
      <c r="B16" s="33"/>
      <c r="C16" s="117" t="s">
        <v>212</v>
      </c>
      <c r="D16" s="118" t="s">
        <v>213</v>
      </c>
      <c r="E16" s="118" t="s">
        <v>213</v>
      </c>
      <c r="F16" s="119" t="s">
        <v>213</v>
      </c>
      <c r="G16" s="34" t="s">
        <v>131</v>
      </c>
      <c r="H16" s="39"/>
      <c r="I16" s="41">
        <v>540</v>
      </c>
      <c r="J16" s="40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4.95" customHeight="1" x14ac:dyDescent="0.3">
      <c r="A17" s="38">
        <f t="shared" si="3"/>
        <v>6</v>
      </c>
      <c r="B17" s="33"/>
      <c r="C17" s="117" t="s">
        <v>214</v>
      </c>
      <c r="D17" s="118" t="s">
        <v>215</v>
      </c>
      <c r="E17" s="118" t="s">
        <v>215</v>
      </c>
      <c r="F17" s="119" t="s">
        <v>215</v>
      </c>
      <c r="G17" s="34" t="s">
        <v>131</v>
      </c>
      <c r="H17" s="39"/>
      <c r="I17" s="41">
        <v>540</v>
      </c>
      <c r="J17" s="40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2.75" customHeight="1" x14ac:dyDescent="0.3">
      <c r="A18" s="42"/>
      <c r="B18" s="42"/>
      <c r="C18" s="107" t="s">
        <v>216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62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HfU6n/Dp0rnBuANPgDiIVZjIYcbbn+b9RfPsREtGBPNjYeIFU8ELOrmguTCCrdJJEW5TxQ1Ts6H1P3CPCV8/TA==" saltValue="cHacyZYNFXEAFTRkH2rQnQ==" spinCount="100000" sheet="1" objects="1" scenarios="1"/>
  <protectedRanges>
    <protectedRange sqref="C26" name="Obseg3"/>
    <protectedRange sqref="C4:C5" name="Obseg2"/>
    <protectedRange sqref="C26" name="Range2"/>
  </protectedRanges>
  <mergeCells count="8">
    <mergeCell ref="C18:F18"/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38F-B256-405F-A498-094DA926DE98}">
  <dimension ref="A1:N41"/>
  <sheetViews>
    <sheetView topLeftCell="A13" zoomScaleNormal="100" workbookViewId="0">
      <selection activeCell="I25" sqref="I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495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496</v>
      </c>
      <c r="D12" s="112"/>
      <c r="E12" s="112"/>
      <c r="F12" s="113"/>
      <c r="G12" s="28" t="s">
        <v>14</v>
      </c>
      <c r="H12" s="26"/>
      <c r="I12" s="37">
        <v>100</v>
      </c>
      <c r="J12" s="27">
        <v>0</v>
      </c>
      <c r="K12" s="28">
        <v>9.5</v>
      </c>
      <c r="L12" s="29">
        <f t="shared" ref="L12:L25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497</v>
      </c>
      <c r="D13" s="112"/>
      <c r="E13" s="112"/>
      <c r="F13" s="113"/>
      <c r="G13" s="28" t="s">
        <v>510</v>
      </c>
      <c r="H13" s="26"/>
      <c r="I13" s="37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25" si="1">PRODUCT(I13,L13)</f>
        <v>0</v>
      </c>
      <c r="N13" s="30">
        <f t="shared" ref="N13:N25" si="2">PRODUCT(I13,J13)</f>
        <v>0</v>
      </c>
    </row>
    <row r="14" spans="1:14" ht="15" customHeight="1" x14ac:dyDescent="0.3">
      <c r="A14" s="24">
        <f t="shared" ref="A14:A25" si="3">A13+1</f>
        <v>3</v>
      </c>
      <c r="B14" s="25"/>
      <c r="C14" s="111" t="s">
        <v>498</v>
      </c>
      <c r="D14" s="112"/>
      <c r="E14" s="112"/>
      <c r="F14" s="113"/>
      <c r="G14" s="28" t="s">
        <v>14</v>
      </c>
      <c r="H14" s="26"/>
      <c r="I14" s="37">
        <v>50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499</v>
      </c>
      <c r="D15" s="112"/>
      <c r="E15" s="112"/>
      <c r="F15" s="113"/>
      <c r="G15" s="28" t="s">
        <v>14</v>
      </c>
      <c r="H15" s="26"/>
      <c r="I15" s="37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500</v>
      </c>
      <c r="D16" s="112"/>
      <c r="E16" s="112"/>
      <c r="F16" s="113"/>
      <c r="G16" s="28" t="s">
        <v>131</v>
      </c>
      <c r="H16" s="26"/>
      <c r="I16" s="37">
        <v>200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1" t="s">
        <v>501</v>
      </c>
      <c r="D17" s="112"/>
      <c r="E17" s="112"/>
      <c r="F17" s="113"/>
      <c r="G17" s="28" t="s">
        <v>131</v>
      </c>
      <c r="H17" s="26"/>
      <c r="I17" s="37">
        <v>100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1" t="s">
        <v>502</v>
      </c>
      <c r="D18" s="112"/>
      <c r="E18" s="112"/>
      <c r="F18" s="113"/>
      <c r="G18" s="28" t="s">
        <v>14</v>
      </c>
      <c r="H18" s="26"/>
      <c r="I18" s="37">
        <v>50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1" t="s">
        <v>503</v>
      </c>
      <c r="D19" s="112"/>
      <c r="E19" s="112"/>
      <c r="F19" s="113"/>
      <c r="G19" s="28" t="s">
        <v>14</v>
      </c>
      <c r="H19" s="26"/>
      <c r="I19" s="37">
        <v>200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1" t="s">
        <v>504</v>
      </c>
      <c r="D20" s="112"/>
      <c r="E20" s="112"/>
      <c r="F20" s="113"/>
      <c r="G20" s="28" t="s">
        <v>14</v>
      </c>
      <c r="H20" s="26"/>
      <c r="I20" s="37">
        <v>50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1" t="s">
        <v>505</v>
      </c>
      <c r="D21" s="112"/>
      <c r="E21" s="112"/>
      <c r="F21" s="113"/>
      <c r="G21" s="28" t="s">
        <v>14</v>
      </c>
      <c r="H21" s="26"/>
      <c r="I21" s="37">
        <v>70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11" t="s">
        <v>506</v>
      </c>
      <c r="D22" s="112"/>
      <c r="E22" s="112"/>
      <c r="F22" s="113"/>
      <c r="G22" s="28" t="s">
        <v>14</v>
      </c>
      <c r="H22" s="26"/>
      <c r="I22" s="37">
        <v>300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11" t="s">
        <v>507</v>
      </c>
      <c r="D23" s="112"/>
      <c r="E23" s="112"/>
      <c r="F23" s="113"/>
      <c r="G23" s="28" t="s">
        <v>14</v>
      </c>
      <c r="H23" s="26"/>
      <c r="I23" s="37">
        <v>30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11" t="s">
        <v>508</v>
      </c>
      <c r="D24" s="112"/>
      <c r="E24" s="112"/>
      <c r="F24" s="113"/>
      <c r="G24" s="28" t="s">
        <v>14</v>
      </c>
      <c r="H24" s="26"/>
      <c r="I24" s="37">
        <v>50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11" t="s">
        <v>509</v>
      </c>
      <c r="D25" s="112"/>
      <c r="E25" s="112"/>
      <c r="F25" s="113"/>
      <c r="G25" s="28" t="s">
        <v>131</v>
      </c>
      <c r="H25" s="26"/>
      <c r="I25" s="37">
        <v>10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2.75" customHeight="1" x14ac:dyDescent="0.3">
      <c r="A26" s="42"/>
      <c r="B26" s="42"/>
      <c r="C26" s="107" t="s">
        <v>187</v>
      </c>
      <c r="D26" s="107"/>
      <c r="E26" s="107"/>
      <c r="F26" s="107"/>
      <c r="G26" s="43"/>
      <c r="H26" s="43"/>
      <c r="I26" s="43"/>
      <c r="J26" s="44"/>
      <c r="K26" s="43"/>
      <c r="L26" s="45"/>
      <c r="M26" s="46">
        <f>SUM(M12:M25)</f>
        <v>0</v>
      </c>
      <c r="N26" s="46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62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50" t="s">
        <v>25</v>
      </c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19</v>
      </c>
      <c r="B35" s="4"/>
      <c r="C35" s="4"/>
      <c r="D35" s="4"/>
      <c r="E35" s="4"/>
      <c r="F35" s="4"/>
      <c r="G35" s="4"/>
      <c r="H35" s="47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3">
      <c r="B38" s="48"/>
      <c r="C38" s="48"/>
    </row>
    <row r="39" spans="1:14" ht="12.75" customHeight="1" x14ac:dyDescent="0.3">
      <c r="B39" s="48"/>
      <c r="C39" s="48"/>
    </row>
    <row r="40" spans="1:14" ht="12.75" customHeight="1" x14ac:dyDescent="0.3">
      <c r="B40" s="48"/>
      <c r="C40" s="48"/>
    </row>
    <row r="41" spans="1:14" ht="12.75" customHeight="1" x14ac:dyDescent="0.3">
      <c r="B41" s="48"/>
      <c r="C41" s="48"/>
    </row>
  </sheetData>
  <sheetProtection algorithmName="SHA-512" hashValue="vQW1DT1yoNuLxLUepjfodCekkFMb2LovfXYKM6UqH1DNWq7GiwJ6D/Rtv1rCS5905P4NBwRvnTfbnR0Wbxevgw==" saltValue="M8t1zdR4bI+elVfRgh/4pw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16:F16"/>
    <mergeCell ref="C10:F10"/>
    <mergeCell ref="C12:F12"/>
    <mergeCell ref="C13:F13"/>
    <mergeCell ref="C14:F14"/>
    <mergeCell ref="C15:F15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81"/>
  <sheetViews>
    <sheetView topLeftCell="A2" zoomScaleNormal="100" zoomScaleSheetLayoutView="100" workbookViewId="0">
      <selection activeCell="J22" sqref="J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46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47</v>
      </c>
      <c r="C3" s="94"/>
      <c r="D3" s="94"/>
      <c r="E3" s="9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269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32"/>
      <c r="E11" s="132"/>
      <c r="F11" s="132"/>
      <c r="G11" s="132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44</v>
      </c>
      <c r="R11" s="91" t="s">
        <v>43</v>
      </c>
      <c r="S11" s="61"/>
      <c r="T11" s="63"/>
    </row>
    <row r="12" spans="1:20" ht="12.75" customHeight="1" x14ac:dyDescent="0.3">
      <c r="A12" s="1"/>
      <c r="B12" s="64" t="s">
        <v>2</v>
      </c>
      <c r="C12" s="65" t="s">
        <v>3</v>
      </c>
      <c r="D12" s="66"/>
      <c r="E12" s="133" t="s">
        <v>29</v>
      </c>
      <c r="F12" s="133"/>
      <c r="G12" s="133"/>
      <c r="H12" s="133"/>
      <c r="I12" s="67" t="s">
        <v>30</v>
      </c>
      <c r="J12" s="68" t="s">
        <v>31</v>
      </c>
      <c r="K12" s="62" t="s">
        <v>32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42</v>
      </c>
      <c r="S12" s="69" t="s">
        <v>11</v>
      </c>
      <c r="T12" s="69" t="s">
        <v>42</v>
      </c>
    </row>
    <row r="13" spans="1:20" ht="12.75" customHeight="1" x14ac:dyDescent="0.3">
      <c r="A13" s="1"/>
      <c r="B13" s="70"/>
      <c r="C13" s="71"/>
      <c r="D13" s="72"/>
      <c r="E13" s="72"/>
      <c r="F13" s="72"/>
      <c r="G13" s="72"/>
      <c r="H13" s="72"/>
      <c r="I13" s="73"/>
      <c r="J13" s="74" t="s">
        <v>33</v>
      </c>
      <c r="K13" s="62"/>
      <c r="L13" s="62" t="s">
        <v>34</v>
      </c>
      <c r="M13" s="62" t="s">
        <v>35</v>
      </c>
      <c r="N13" s="75"/>
      <c r="O13" s="62" t="s">
        <v>34</v>
      </c>
      <c r="P13" s="73" t="s">
        <v>35</v>
      </c>
      <c r="Q13" s="92" t="s">
        <v>36</v>
      </c>
      <c r="R13" s="76" t="s">
        <v>36</v>
      </c>
      <c r="S13" s="76" t="s">
        <v>37</v>
      </c>
      <c r="T13" s="76" t="s">
        <v>37</v>
      </c>
    </row>
    <row r="14" spans="1:20" ht="12.75" customHeight="1" x14ac:dyDescent="0.3">
      <c r="B14" s="77">
        <f>B13+1</f>
        <v>1</v>
      </c>
      <c r="C14" s="77"/>
      <c r="D14" s="111" t="s">
        <v>217</v>
      </c>
      <c r="E14" s="112" t="s">
        <v>217</v>
      </c>
      <c r="F14" s="112" t="s">
        <v>217</v>
      </c>
      <c r="G14" s="113" t="s">
        <v>217</v>
      </c>
      <c r="H14" s="78" t="s">
        <v>14</v>
      </c>
      <c r="I14" s="79"/>
      <c r="J14" s="103">
        <v>120</v>
      </c>
      <c r="K14" s="37">
        <v>1200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45" si="0">PRODUCT(K14,P14)</f>
        <v>0</v>
      </c>
      <c r="T14" s="30">
        <f>PRODUCT(K14,M14)</f>
        <v>0</v>
      </c>
    </row>
    <row r="15" spans="1:20" ht="12.75" customHeight="1" x14ac:dyDescent="0.3">
      <c r="B15" s="77">
        <f>B14+1</f>
        <v>2</v>
      </c>
      <c r="C15" s="77"/>
      <c r="D15" s="111" t="s">
        <v>218</v>
      </c>
      <c r="E15" s="112" t="s">
        <v>218</v>
      </c>
      <c r="F15" s="112" t="s">
        <v>218</v>
      </c>
      <c r="G15" s="113" t="s">
        <v>218</v>
      </c>
      <c r="H15" s="78" t="s">
        <v>14</v>
      </c>
      <c r="I15" s="79"/>
      <c r="J15" s="103">
        <v>800</v>
      </c>
      <c r="K15" s="37">
        <v>8000</v>
      </c>
      <c r="L15" s="29">
        <v>0</v>
      </c>
      <c r="M15" s="29">
        <v>0</v>
      </c>
      <c r="N15" s="28">
        <v>9.5</v>
      </c>
      <c r="O15" s="29">
        <f t="shared" ref="O15:P61" si="1">PRODUCT(L15,1.095)</f>
        <v>0</v>
      </c>
      <c r="P15" s="29">
        <f t="shared" si="1"/>
        <v>0</v>
      </c>
      <c r="Q15" s="30">
        <f t="shared" ref="Q15:Q61" si="2">PRODUCT(J15,O15)</f>
        <v>0</v>
      </c>
      <c r="R15" s="30">
        <f t="shared" ref="R15:R61" si="3">PRODUCT(J15,L15)</f>
        <v>0</v>
      </c>
      <c r="S15" s="30">
        <f t="shared" si="0"/>
        <v>0</v>
      </c>
      <c r="T15" s="30">
        <f t="shared" ref="T15:T61" si="4">PRODUCT(K15,M15)</f>
        <v>0</v>
      </c>
    </row>
    <row r="16" spans="1:20" ht="12.75" customHeight="1" x14ac:dyDescent="0.3">
      <c r="B16" s="77">
        <f t="shared" ref="B16:B61" si="5">B15+1</f>
        <v>3</v>
      </c>
      <c r="C16" s="77"/>
      <c r="D16" s="111" t="s">
        <v>219</v>
      </c>
      <c r="E16" s="112" t="s">
        <v>219</v>
      </c>
      <c r="F16" s="112" t="s">
        <v>219</v>
      </c>
      <c r="G16" s="113" t="s">
        <v>219</v>
      </c>
      <c r="H16" s="78" t="s">
        <v>14</v>
      </c>
      <c r="I16" s="79"/>
      <c r="J16" s="103">
        <v>200</v>
      </c>
      <c r="K16" s="37">
        <v>1800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3">
      <c r="B17" s="77">
        <f t="shared" si="5"/>
        <v>4</v>
      </c>
      <c r="C17" s="77"/>
      <c r="D17" s="111" t="s">
        <v>220</v>
      </c>
      <c r="E17" s="112" t="s">
        <v>220</v>
      </c>
      <c r="F17" s="112" t="s">
        <v>220</v>
      </c>
      <c r="G17" s="113" t="s">
        <v>220</v>
      </c>
      <c r="H17" s="78" t="s">
        <v>14</v>
      </c>
      <c r="I17" s="79"/>
      <c r="J17" s="103">
        <v>10</v>
      </c>
      <c r="K17" s="37">
        <v>40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3">
      <c r="B18" s="77">
        <f t="shared" si="5"/>
        <v>5</v>
      </c>
      <c r="C18" s="77"/>
      <c r="D18" s="111" t="s">
        <v>221</v>
      </c>
      <c r="E18" s="112" t="s">
        <v>221</v>
      </c>
      <c r="F18" s="112" t="s">
        <v>221</v>
      </c>
      <c r="G18" s="113" t="s">
        <v>221</v>
      </c>
      <c r="H18" s="78" t="s">
        <v>14</v>
      </c>
      <c r="I18" s="79"/>
      <c r="J18" s="103">
        <v>25</v>
      </c>
      <c r="K18" s="37">
        <v>80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3">
      <c r="B19" s="77">
        <f t="shared" si="5"/>
        <v>6</v>
      </c>
      <c r="C19" s="77"/>
      <c r="D19" s="111" t="s">
        <v>222</v>
      </c>
      <c r="E19" s="112" t="s">
        <v>222</v>
      </c>
      <c r="F19" s="112" t="s">
        <v>222</v>
      </c>
      <c r="G19" s="113" t="s">
        <v>222</v>
      </c>
      <c r="H19" s="78" t="s">
        <v>14</v>
      </c>
      <c r="I19" s="79"/>
      <c r="J19" s="103">
        <v>10</v>
      </c>
      <c r="K19" s="37">
        <v>80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3">
      <c r="B20" s="77">
        <f t="shared" si="5"/>
        <v>7</v>
      </c>
      <c r="C20" s="77"/>
      <c r="D20" s="111" t="s">
        <v>223</v>
      </c>
      <c r="E20" s="112" t="s">
        <v>223</v>
      </c>
      <c r="F20" s="112" t="s">
        <v>223</v>
      </c>
      <c r="G20" s="113" t="s">
        <v>223</v>
      </c>
      <c r="H20" s="78" t="s">
        <v>14</v>
      </c>
      <c r="I20" s="79"/>
      <c r="J20" s="103">
        <v>0</v>
      </c>
      <c r="K20" s="37">
        <v>400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3">
      <c r="B21" s="77">
        <f t="shared" si="5"/>
        <v>8</v>
      </c>
      <c r="C21" s="77"/>
      <c r="D21" s="111" t="s">
        <v>224</v>
      </c>
      <c r="E21" s="112" t="s">
        <v>224</v>
      </c>
      <c r="F21" s="112" t="s">
        <v>224</v>
      </c>
      <c r="G21" s="113" t="s">
        <v>224</v>
      </c>
      <c r="H21" s="78" t="s">
        <v>14</v>
      </c>
      <c r="I21" s="79"/>
      <c r="J21" s="103">
        <v>15</v>
      </c>
      <c r="K21" s="37">
        <v>60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3">
      <c r="B22" s="77">
        <f t="shared" si="5"/>
        <v>9</v>
      </c>
      <c r="C22" s="77"/>
      <c r="D22" s="111" t="s">
        <v>225</v>
      </c>
      <c r="E22" s="112" t="s">
        <v>225</v>
      </c>
      <c r="F22" s="112" t="s">
        <v>225</v>
      </c>
      <c r="G22" s="113" t="s">
        <v>225</v>
      </c>
      <c r="H22" s="78" t="s">
        <v>14</v>
      </c>
      <c r="I22" s="79"/>
      <c r="J22" s="103">
        <v>150</v>
      </c>
      <c r="K22" s="37">
        <v>600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3">
      <c r="B23" s="77">
        <f t="shared" si="5"/>
        <v>10</v>
      </c>
      <c r="C23" s="77"/>
      <c r="D23" s="111" t="s">
        <v>226</v>
      </c>
      <c r="E23" s="112" t="s">
        <v>226</v>
      </c>
      <c r="F23" s="112" t="s">
        <v>226</v>
      </c>
      <c r="G23" s="113" t="s">
        <v>226</v>
      </c>
      <c r="H23" s="78" t="s">
        <v>14</v>
      </c>
      <c r="I23" s="79"/>
      <c r="J23" s="103">
        <v>150</v>
      </c>
      <c r="K23" s="37">
        <v>4000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3">
      <c r="B24" s="77">
        <f t="shared" si="5"/>
        <v>11</v>
      </c>
      <c r="C24" s="77"/>
      <c r="D24" s="111" t="s">
        <v>227</v>
      </c>
      <c r="E24" s="112" t="s">
        <v>227</v>
      </c>
      <c r="F24" s="112" t="s">
        <v>227</v>
      </c>
      <c r="G24" s="113" t="s">
        <v>227</v>
      </c>
      <c r="H24" s="80" t="s">
        <v>14</v>
      </c>
      <c r="I24" s="79"/>
      <c r="J24" s="103">
        <v>500</v>
      </c>
      <c r="K24" s="37">
        <v>4400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3">
      <c r="B25" s="77">
        <f t="shared" si="5"/>
        <v>12</v>
      </c>
      <c r="C25" s="77"/>
      <c r="D25" s="129" t="s">
        <v>228</v>
      </c>
      <c r="E25" s="130" t="s">
        <v>228</v>
      </c>
      <c r="F25" s="130" t="s">
        <v>228</v>
      </c>
      <c r="G25" s="131" t="s">
        <v>228</v>
      </c>
      <c r="H25" s="81" t="s">
        <v>14</v>
      </c>
      <c r="I25" s="79"/>
      <c r="J25" s="103">
        <v>700</v>
      </c>
      <c r="K25" s="37">
        <v>6000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3">
      <c r="B26" s="77">
        <f t="shared" si="5"/>
        <v>13</v>
      </c>
      <c r="C26" s="77"/>
      <c r="D26" s="111" t="s">
        <v>229</v>
      </c>
      <c r="E26" s="112" t="s">
        <v>229</v>
      </c>
      <c r="F26" s="112" t="s">
        <v>229</v>
      </c>
      <c r="G26" s="113" t="s">
        <v>229</v>
      </c>
      <c r="H26" s="78" t="s">
        <v>14</v>
      </c>
      <c r="I26" s="79"/>
      <c r="J26" s="103">
        <v>0</v>
      </c>
      <c r="K26" s="37">
        <v>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3">
      <c r="B27" s="77">
        <f t="shared" si="5"/>
        <v>14</v>
      </c>
      <c r="C27" s="77"/>
      <c r="D27" s="111" t="s">
        <v>230</v>
      </c>
      <c r="E27" s="112" t="s">
        <v>230</v>
      </c>
      <c r="F27" s="112" t="s">
        <v>230</v>
      </c>
      <c r="G27" s="113" t="s">
        <v>230</v>
      </c>
      <c r="H27" s="78" t="s">
        <v>14</v>
      </c>
      <c r="I27" s="79"/>
      <c r="J27" s="103">
        <v>0</v>
      </c>
      <c r="K27" s="37">
        <v>450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3">
      <c r="B28" s="77">
        <f t="shared" si="5"/>
        <v>15</v>
      </c>
      <c r="C28" s="77"/>
      <c r="D28" s="111" t="s">
        <v>231</v>
      </c>
      <c r="E28" s="112" t="s">
        <v>231</v>
      </c>
      <c r="F28" s="112" t="s">
        <v>231</v>
      </c>
      <c r="G28" s="113" t="s">
        <v>231</v>
      </c>
      <c r="H28" s="78" t="s">
        <v>14</v>
      </c>
      <c r="I28" s="79"/>
      <c r="J28" s="103">
        <v>50</v>
      </c>
      <c r="K28" s="37">
        <v>800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3">
      <c r="B29" s="77">
        <f t="shared" si="5"/>
        <v>16</v>
      </c>
      <c r="C29" s="77"/>
      <c r="D29" s="111" t="s">
        <v>232</v>
      </c>
      <c r="E29" s="112" t="s">
        <v>233</v>
      </c>
      <c r="F29" s="112" t="s">
        <v>233</v>
      </c>
      <c r="G29" s="113" t="s">
        <v>233</v>
      </c>
      <c r="H29" s="78" t="s">
        <v>14</v>
      </c>
      <c r="I29" s="79"/>
      <c r="J29" s="103">
        <v>550</v>
      </c>
      <c r="K29" s="37">
        <v>5600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3">
      <c r="B30" s="77">
        <f t="shared" si="5"/>
        <v>17</v>
      </c>
      <c r="C30" s="77"/>
      <c r="D30" s="111" t="s">
        <v>234</v>
      </c>
      <c r="E30" s="112" t="s">
        <v>234</v>
      </c>
      <c r="F30" s="112" t="s">
        <v>234</v>
      </c>
      <c r="G30" s="113" t="s">
        <v>234</v>
      </c>
      <c r="H30" s="78" t="s">
        <v>14</v>
      </c>
      <c r="I30" s="79"/>
      <c r="J30" s="103">
        <v>20</v>
      </c>
      <c r="K30" s="37">
        <v>40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3">
      <c r="B31" s="77">
        <f t="shared" si="5"/>
        <v>18</v>
      </c>
      <c r="C31" s="77"/>
      <c r="D31" s="111" t="s">
        <v>235</v>
      </c>
      <c r="E31" s="112" t="s">
        <v>235</v>
      </c>
      <c r="F31" s="112" t="s">
        <v>235</v>
      </c>
      <c r="G31" s="113" t="s">
        <v>235</v>
      </c>
      <c r="H31" s="78" t="s">
        <v>14</v>
      </c>
      <c r="I31" s="79"/>
      <c r="J31" s="103">
        <v>100</v>
      </c>
      <c r="K31" s="37">
        <v>800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3">
      <c r="B32" s="77">
        <f t="shared" si="5"/>
        <v>19</v>
      </c>
      <c r="C32" s="77"/>
      <c r="D32" s="111" t="s">
        <v>236</v>
      </c>
      <c r="E32" s="112" t="s">
        <v>236</v>
      </c>
      <c r="F32" s="112" t="s">
        <v>236</v>
      </c>
      <c r="G32" s="113" t="s">
        <v>236</v>
      </c>
      <c r="H32" s="78" t="s">
        <v>14</v>
      </c>
      <c r="I32" s="79"/>
      <c r="J32" s="103">
        <v>150</v>
      </c>
      <c r="K32" s="37">
        <v>4000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3">
      <c r="B33" s="77">
        <f t="shared" si="5"/>
        <v>20</v>
      </c>
      <c r="C33" s="77"/>
      <c r="D33" s="111" t="s">
        <v>237</v>
      </c>
      <c r="E33" s="112" t="s">
        <v>237</v>
      </c>
      <c r="F33" s="112" t="s">
        <v>237</v>
      </c>
      <c r="G33" s="113" t="s">
        <v>237</v>
      </c>
      <c r="H33" s="78" t="s">
        <v>14</v>
      </c>
      <c r="I33" s="79"/>
      <c r="J33" s="103">
        <v>60</v>
      </c>
      <c r="K33" s="37">
        <v>760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3">
      <c r="B34" s="77">
        <f t="shared" si="5"/>
        <v>21</v>
      </c>
      <c r="C34" s="77"/>
      <c r="D34" s="111" t="s">
        <v>238</v>
      </c>
      <c r="E34" s="112" t="s">
        <v>238</v>
      </c>
      <c r="F34" s="112" t="s">
        <v>238</v>
      </c>
      <c r="G34" s="113" t="s">
        <v>238</v>
      </c>
      <c r="H34" s="81" t="s">
        <v>14</v>
      </c>
      <c r="I34" s="79"/>
      <c r="J34" s="103">
        <v>15</v>
      </c>
      <c r="K34" s="37">
        <v>400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3">
      <c r="B35" s="77">
        <f t="shared" si="5"/>
        <v>22</v>
      </c>
      <c r="C35" s="77"/>
      <c r="D35" s="111" t="s">
        <v>239</v>
      </c>
      <c r="E35" s="112" t="s">
        <v>239</v>
      </c>
      <c r="F35" s="112" t="s">
        <v>239</v>
      </c>
      <c r="G35" s="113" t="s">
        <v>239</v>
      </c>
      <c r="H35" s="78" t="s">
        <v>14</v>
      </c>
      <c r="I35" s="79"/>
      <c r="J35" s="103">
        <v>100</v>
      </c>
      <c r="K35" s="37">
        <v>800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3">
      <c r="B36" s="77">
        <f t="shared" si="5"/>
        <v>23</v>
      </c>
      <c r="C36" s="77"/>
      <c r="D36" s="111" t="s">
        <v>240</v>
      </c>
      <c r="E36" s="112" t="s">
        <v>240</v>
      </c>
      <c r="F36" s="112" t="s">
        <v>240</v>
      </c>
      <c r="G36" s="113" t="s">
        <v>240</v>
      </c>
      <c r="H36" s="78" t="s">
        <v>14</v>
      </c>
      <c r="I36" s="79"/>
      <c r="J36" s="103">
        <v>0</v>
      </c>
      <c r="K36" s="37">
        <v>400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3">
      <c r="B37" s="77">
        <f t="shared" si="5"/>
        <v>24</v>
      </c>
      <c r="C37" s="77"/>
      <c r="D37" s="111" t="s">
        <v>241</v>
      </c>
      <c r="E37" s="112" t="s">
        <v>241</v>
      </c>
      <c r="F37" s="112" t="s">
        <v>241</v>
      </c>
      <c r="G37" s="113" t="s">
        <v>241</v>
      </c>
      <c r="H37" s="78" t="s">
        <v>14</v>
      </c>
      <c r="I37" s="79"/>
      <c r="J37" s="103">
        <v>50</v>
      </c>
      <c r="K37" s="37">
        <v>600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3">
      <c r="B38" s="77">
        <f t="shared" si="5"/>
        <v>25</v>
      </c>
      <c r="C38" s="77"/>
      <c r="D38" s="111" t="s">
        <v>242</v>
      </c>
      <c r="E38" s="112" t="s">
        <v>242</v>
      </c>
      <c r="F38" s="112" t="s">
        <v>242</v>
      </c>
      <c r="G38" s="113" t="s">
        <v>242</v>
      </c>
      <c r="H38" s="78" t="s">
        <v>14</v>
      </c>
      <c r="I38" s="79"/>
      <c r="J38" s="103">
        <v>150</v>
      </c>
      <c r="K38" s="37">
        <v>800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3">
      <c r="B39" s="77">
        <f t="shared" si="5"/>
        <v>26</v>
      </c>
      <c r="C39" s="77"/>
      <c r="D39" s="126" t="s">
        <v>243</v>
      </c>
      <c r="E39" s="127" t="s">
        <v>243</v>
      </c>
      <c r="F39" s="127" t="s">
        <v>243</v>
      </c>
      <c r="G39" s="128" t="s">
        <v>243</v>
      </c>
      <c r="H39" s="78" t="s">
        <v>14</v>
      </c>
      <c r="I39" s="79"/>
      <c r="J39" s="103">
        <v>60</v>
      </c>
      <c r="K39" s="37">
        <v>760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3">
      <c r="B40" s="77">
        <f t="shared" si="5"/>
        <v>27</v>
      </c>
      <c r="C40" s="77"/>
      <c r="D40" s="100" t="s">
        <v>244</v>
      </c>
      <c r="E40" s="101"/>
      <c r="F40" s="101"/>
      <c r="G40" s="102"/>
      <c r="H40" s="78" t="s">
        <v>14</v>
      </c>
      <c r="I40" s="79"/>
      <c r="J40" s="103">
        <v>100</v>
      </c>
      <c r="K40" s="37">
        <v>1200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3">
      <c r="B41" s="77">
        <f t="shared" si="5"/>
        <v>28</v>
      </c>
      <c r="C41" s="77"/>
      <c r="D41" s="100" t="s">
        <v>245</v>
      </c>
      <c r="E41" s="101"/>
      <c r="F41" s="101"/>
      <c r="G41" s="102"/>
      <c r="H41" s="78" t="s">
        <v>14</v>
      </c>
      <c r="I41" s="79"/>
      <c r="J41" s="103">
        <v>7</v>
      </c>
      <c r="K41" s="37">
        <v>80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3">
      <c r="B42" s="77">
        <f t="shared" si="5"/>
        <v>29</v>
      </c>
      <c r="C42" s="77"/>
      <c r="D42" s="100" t="s">
        <v>246</v>
      </c>
      <c r="E42" s="101"/>
      <c r="F42" s="101"/>
      <c r="G42" s="102"/>
      <c r="H42" s="78" t="s">
        <v>14</v>
      </c>
      <c r="I42" s="79"/>
      <c r="J42" s="103">
        <v>70</v>
      </c>
      <c r="K42" s="37">
        <v>800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3">
      <c r="B43" s="77">
        <f t="shared" si="5"/>
        <v>30</v>
      </c>
      <c r="C43" s="77"/>
      <c r="D43" s="111" t="s">
        <v>247</v>
      </c>
      <c r="E43" s="112" t="s">
        <v>247</v>
      </c>
      <c r="F43" s="112" t="s">
        <v>247</v>
      </c>
      <c r="G43" s="113" t="s">
        <v>247</v>
      </c>
      <c r="H43" s="78" t="s">
        <v>14</v>
      </c>
      <c r="I43" s="79"/>
      <c r="J43" s="103">
        <v>27</v>
      </c>
      <c r="K43" s="37">
        <v>160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3">
      <c r="B44" s="77">
        <f t="shared" si="5"/>
        <v>31</v>
      </c>
      <c r="C44" s="77"/>
      <c r="D44" s="111" t="s">
        <v>248</v>
      </c>
      <c r="E44" s="112" t="s">
        <v>248</v>
      </c>
      <c r="F44" s="112" t="s">
        <v>248</v>
      </c>
      <c r="G44" s="113" t="s">
        <v>248</v>
      </c>
      <c r="H44" s="78" t="s">
        <v>14</v>
      </c>
      <c r="I44" s="79"/>
      <c r="J44" s="103">
        <v>15</v>
      </c>
      <c r="K44" s="37">
        <v>400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3">
      <c r="B45" s="77">
        <f t="shared" si="5"/>
        <v>32</v>
      </c>
      <c r="C45" s="77"/>
      <c r="D45" s="111" t="s">
        <v>249</v>
      </c>
      <c r="E45" s="112" t="s">
        <v>249</v>
      </c>
      <c r="F45" s="112" t="s">
        <v>249</v>
      </c>
      <c r="G45" s="113" t="s">
        <v>249</v>
      </c>
      <c r="H45" s="78" t="s">
        <v>14</v>
      </c>
      <c r="I45" s="79"/>
      <c r="J45" s="103">
        <v>15</v>
      </c>
      <c r="K45" s="37">
        <v>400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3">
      <c r="B46" s="77">
        <f t="shared" si="5"/>
        <v>33</v>
      </c>
      <c r="C46" s="77"/>
      <c r="D46" s="111" t="s">
        <v>250</v>
      </c>
      <c r="E46" s="112" t="s">
        <v>250</v>
      </c>
      <c r="F46" s="112" t="s">
        <v>250</v>
      </c>
      <c r="G46" s="113" t="s">
        <v>250</v>
      </c>
      <c r="H46" s="78" t="s">
        <v>14</v>
      </c>
      <c r="I46" s="79"/>
      <c r="J46" s="103">
        <v>15</v>
      </c>
      <c r="K46" s="37">
        <v>40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ref="S46:S61" si="6">PRODUCT(K46,P46)</f>
        <v>0</v>
      </c>
      <c r="T46" s="30">
        <f t="shared" si="4"/>
        <v>0</v>
      </c>
    </row>
    <row r="47" spans="2:20" ht="12.75" customHeight="1" x14ac:dyDescent="0.3">
      <c r="B47" s="77">
        <f t="shared" si="5"/>
        <v>34</v>
      </c>
      <c r="C47" s="77"/>
      <c r="D47" s="126" t="s">
        <v>251</v>
      </c>
      <c r="E47" s="127" t="s">
        <v>251</v>
      </c>
      <c r="F47" s="127" t="s">
        <v>251</v>
      </c>
      <c r="G47" s="128" t="s">
        <v>251</v>
      </c>
      <c r="H47" s="78" t="s">
        <v>14</v>
      </c>
      <c r="I47" s="79"/>
      <c r="J47" s="103">
        <v>100</v>
      </c>
      <c r="K47" s="37">
        <v>600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6"/>
        <v>0</v>
      </c>
      <c r="T47" s="30">
        <f t="shared" si="4"/>
        <v>0</v>
      </c>
    </row>
    <row r="48" spans="2:20" ht="12.75" customHeight="1" x14ac:dyDescent="0.3">
      <c r="B48" s="77">
        <f t="shared" si="5"/>
        <v>35</v>
      </c>
      <c r="C48" s="77"/>
      <c r="D48" s="126" t="s">
        <v>252</v>
      </c>
      <c r="E48" s="127" t="s">
        <v>252</v>
      </c>
      <c r="F48" s="127" t="s">
        <v>252</v>
      </c>
      <c r="G48" s="128" t="s">
        <v>252</v>
      </c>
      <c r="H48" s="78" t="s">
        <v>14</v>
      </c>
      <c r="I48" s="79"/>
      <c r="J48" s="103">
        <v>15</v>
      </c>
      <c r="K48" s="37">
        <v>200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6"/>
        <v>0</v>
      </c>
      <c r="T48" s="30">
        <f t="shared" si="4"/>
        <v>0</v>
      </c>
    </row>
    <row r="49" spans="2:20" ht="12.75" customHeight="1" x14ac:dyDescent="0.3">
      <c r="B49" s="77">
        <f t="shared" si="5"/>
        <v>36</v>
      </c>
      <c r="C49" s="77"/>
      <c r="D49" s="111" t="s">
        <v>253</v>
      </c>
      <c r="E49" s="112" t="s">
        <v>254</v>
      </c>
      <c r="F49" s="112" t="s">
        <v>254</v>
      </c>
      <c r="G49" s="113" t="s">
        <v>254</v>
      </c>
      <c r="H49" s="78" t="s">
        <v>14</v>
      </c>
      <c r="I49" s="79"/>
      <c r="J49" s="103">
        <v>0</v>
      </c>
      <c r="K49" s="37">
        <v>400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6"/>
        <v>0</v>
      </c>
      <c r="T49" s="30">
        <f t="shared" si="4"/>
        <v>0</v>
      </c>
    </row>
    <row r="50" spans="2:20" ht="12.75" customHeight="1" x14ac:dyDescent="0.3">
      <c r="B50" s="77">
        <f t="shared" si="5"/>
        <v>37</v>
      </c>
      <c r="C50" s="77"/>
      <c r="D50" s="111" t="s">
        <v>255</v>
      </c>
      <c r="E50" s="112" t="s">
        <v>255</v>
      </c>
      <c r="F50" s="112" t="s">
        <v>255</v>
      </c>
      <c r="G50" s="113" t="s">
        <v>255</v>
      </c>
      <c r="H50" s="78" t="s">
        <v>14</v>
      </c>
      <c r="I50" s="79"/>
      <c r="J50" s="103">
        <v>15</v>
      </c>
      <c r="K50" s="37">
        <v>160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6"/>
        <v>0</v>
      </c>
      <c r="T50" s="30">
        <f t="shared" si="4"/>
        <v>0</v>
      </c>
    </row>
    <row r="51" spans="2:20" ht="12.75" customHeight="1" x14ac:dyDescent="0.3">
      <c r="B51" s="77">
        <f t="shared" si="5"/>
        <v>38</v>
      </c>
      <c r="C51" s="77"/>
      <c r="D51" s="111" t="s">
        <v>256</v>
      </c>
      <c r="E51" s="112" t="s">
        <v>256</v>
      </c>
      <c r="F51" s="112" t="s">
        <v>256</v>
      </c>
      <c r="G51" s="113" t="s">
        <v>256</v>
      </c>
      <c r="H51" s="78" t="s">
        <v>14</v>
      </c>
      <c r="I51" s="79"/>
      <c r="J51" s="103">
        <v>50</v>
      </c>
      <c r="K51" s="37">
        <v>600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6"/>
        <v>0</v>
      </c>
      <c r="T51" s="30">
        <f t="shared" si="4"/>
        <v>0</v>
      </c>
    </row>
    <row r="52" spans="2:20" ht="12.75" customHeight="1" x14ac:dyDescent="0.3">
      <c r="B52" s="77">
        <f t="shared" si="5"/>
        <v>39</v>
      </c>
      <c r="C52" s="77"/>
      <c r="D52" s="111" t="s">
        <v>257</v>
      </c>
      <c r="E52" s="112" t="s">
        <v>257</v>
      </c>
      <c r="F52" s="112" t="s">
        <v>257</v>
      </c>
      <c r="G52" s="113" t="s">
        <v>257</v>
      </c>
      <c r="H52" s="78" t="s">
        <v>14</v>
      </c>
      <c r="I52" s="79"/>
      <c r="J52" s="103">
        <v>15</v>
      </c>
      <c r="K52" s="37">
        <v>60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6"/>
        <v>0</v>
      </c>
      <c r="T52" s="30">
        <f t="shared" si="4"/>
        <v>0</v>
      </c>
    </row>
    <row r="53" spans="2:20" ht="12.75" customHeight="1" x14ac:dyDescent="0.3">
      <c r="B53" s="77">
        <f t="shared" si="5"/>
        <v>40</v>
      </c>
      <c r="C53" s="77"/>
      <c r="D53" s="111" t="s">
        <v>258</v>
      </c>
      <c r="E53" s="112" t="s">
        <v>258</v>
      </c>
      <c r="F53" s="112" t="s">
        <v>258</v>
      </c>
      <c r="G53" s="113" t="s">
        <v>258</v>
      </c>
      <c r="H53" s="78" t="s">
        <v>14</v>
      </c>
      <c r="I53" s="79"/>
      <c r="J53" s="103">
        <v>5</v>
      </c>
      <c r="K53" s="37">
        <v>20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6"/>
        <v>0</v>
      </c>
      <c r="T53" s="30">
        <f t="shared" si="4"/>
        <v>0</v>
      </c>
    </row>
    <row r="54" spans="2:20" ht="12.75" customHeight="1" x14ac:dyDescent="0.3">
      <c r="B54" s="77">
        <f t="shared" si="5"/>
        <v>41</v>
      </c>
      <c r="C54" s="77"/>
      <c r="D54" s="111" t="s">
        <v>259</v>
      </c>
      <c r="E54" s="112" t="s">
        <v>259</v>
      </c>
      <c r="F54" s="112" t="s">
        <v>259</v>
      </c>
      <c r="G54" s="113" t="s">
        <v>259</v>
      </c>
      <c r="H54" s="78" t="s">
        <v>14</v>
      </c>
      <c r="I54" s="79"/>
      <c r="J54" s="103">
        <v>5</v>
      </c>
      <c r="K54" s="37">
        <v>40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6"/>
        <v>0</v>
      </c>
      <c r="T54" s="30">
        <f t="shared" si="4"/>
        <v>0</v>
      </c>
    </row>
    <row r="55" spans="2:20" ht="12.75" customHeight="1" x14ac:dyDescent="0.3">
      <c r="B55" s="77">
        <f t="shared" si="5"/>
        <v>42</v>
      </c>
      <c r="C55" s="77"/>
      <c r="D55" s="111" t="s">
        <v>260</v>
      </c>
      <c r="E55" s="112" t="s">
        <v>260</v>
      </c>
      <c r="F55" s="112" t="s">
        <v>260</v>
      </c>
      <c r="G55" s="113" t="s">
        <v>260</v>
      </c>
      <c r="H55" s="78" t="s">
        <v>14</v>
      </c>
      <c r="I55" s="79"/>
      <c r="J55" s="103">
        <v>5</v>
      </c>
      <c r="K55" s="37">
        <v>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6"/>
        <v>0</v>
      </c>
      <c r="T55" s="30">
        <f t="shared" si="4"/>
        <v>0</v>
      </c>
    </row>
    <row r="56" spans="2:20" ht="12.75" customHeight="1" x14ac:dyDescent="0.3">
      <c r="B56" s="77">
        <f t="shared" si="5"/>
        <v>43</v>
      </c>
      <c r="C56" s="77"/>
      <c r="D56" s="111" t="s">
        <v>261</v>
      </c>
      <c r="E56" s="112" t="s">
        <v>261</v>
      </c>
      <c r="F56" s="112" t="s">
        <v>261</v>
      </c>
      <c r="G56" s="113" t="s">
        <v>261</v>
      </c>
      <c r="H56" s="78" t="s">
        <v>14</v>
      </c>
      <c r="I56" s="79"/>
      <c r="J56" s="103">
        <v>5</v>
      </c>
      <c r="K56" s="37">
        <v>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6"/>
        <v>0</v>
      </c>
      <c r="T56" s="30">
        <f t="shared" si="4"/>
        <v>0</v>
      </c>
    </row>
    <row r="57" spans="2:20" ht="12.75" customHeight="1" x14ac:dyDescent="0.3">
      <c r="B57" s="77">
        <f t="shared" si="5"/>
        <v>44</v>
      </c>
      <c r="C57" s="77"/>
      <c r="D57" s="111" t="s">
        <v>262</v>
      </c>
      <c r="E57" s="112" t="s">
        <v>262</v>
      </c>
      <c r="F57" s="112" t="s">
        <v>262</v>
      </c>
      <c r="G57" s="113" t="s">
        <v>262</v>
      </c>
      <c r="H57" s="78" t="s">
        <v>14</v>
      </c>
      <c r="I57" s="79"/>
      <c r="J57" s="103">
        <v>0</v>
      </c>
      <c r="K57" s="37">
        <v>40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6"/>
        <v>0</v>
      </c>
      <c r="T57" s="30">
        <f t="shared" si="4"/>
        <v>0</v>
      </c>
    </row>
    <row r="58" spans="2:20" ht="12.75" customHeight="1" x14ac:dyDescent="0.3">
      <c r="B58" s="77">
        <f t="shared" si="5"/>
        <v>45</v>
      </c>
      <c r="C58" s="77"/>
      <c r="D58" s="111" t="s">
        <v>263</v>
      </c>
      <c r="E58" s="112" t="s">
        <v>263</v>
      </c>
      <c r="F58" s="112" t="s">
        <v>263</v>
      </c>
      <c r="G58" s="113" t="s">
        <v>263</v>
      </c>
      <c r="H58" s="78" t="s">
        <v>14</v>
      </c>
      <c r="I58" s="79"/>
      <c r="J58" s="103">
        <v>5</v>
      </c>
      <c r="K58" s="37">
        <v>40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6"/>
        <v>0</v>
      </c>
      <c r="T58" s="30">
        <f t="shared" si="4"/>
        <v>0</v>
      </c>
    </row>
    <row r="59" spans="2:20" ht="12.75" customHeight="1" x14ac:dyDescent="0.3">
      <c r="B59" s="77">
        <f t="shared" si="5"/>
        <v>46</v>
      </c>
      <c r="C59" s="77"/>
      <c r="D59" s="111" t="s">
        <v>264</v>
      </c>
      <c r="E59" s="112" t="s">
        <v>264</v>
      </c>
      <c r="F59" s="112" t="s">
        <v>264</v>
      </c>
      <c r="G59" s="113" t="s">
        <v>264</v>
      </c>
      <c r="H59" s="78" t="s">
        <v>14</v>
      </c>
      <c r="I59" s="79"/>
      <c r="J59" s="103">
        <v>5</v>
      </c>
      <c r="K59" s="37">
        <v>80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6"/>
        <v>0</v>
      </c>
      <c r="T59" s="30">
        <f t="shared" si="4"/>
        <v>0</v>
      </c>
    </row>
    <row r="60" spans="2:20" ht="12.75" customHeight="1" x14ac:dyDescent="0.3">
      <c r="B60" s="77">
        <f t="shared" si="5"/>
        <v>47</v>
      </c>
      <c r="C60" s="77"/>
      <c r="D60" s="111" t="s">
        <v>265</v>
      </c>
      <c r="E60" s="112" t="s">
        <v>265</v>
      </c>
      <c r="F60" s="112" t="s">
        <v>265</v>
      </c>
      <c r="G60" s="113" t="s">
        <v>265</v>
      </c>
      <c r="H60" s="78" t="s">
        <v>14</v>
      </c>
      <c r="I60" s="79"/>
      <c r="J60" s="103">
        <v>5</v>
      </c>
      <c r="K60" s="37">
        <v>20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6"/>
        <v>0</v>
      </c>
      <c r="T60" s="30">
        <f t="shared" si="4"/>
        <v>0</v>
      </c>
    </row>
    <row r="61" spans="2:20" ht="12.75" customHeight="1" x14ac:dyDescent="0.3">
      <c r="B61" s="77">
        <f t="shared" si="5"/>
        <v>48</v>
      </c>
      <c r="C61" s="77"/>
      <c r="D61" s="111" t="s">
        <v>266</v>
      </c>
      <c r="E61" s="112" t="s">
        <v>266</v>
      </c>
      <c r="F61" s="112" t="s">
        <v>266</v>
      </c>
      <c r="G61" s="113" t="s">
        <v>266</v>
      </c>
      <c r="H61" s="78" t="s">
        <v>14</v>
      </c>
      <c r="I61" s="79"/>
      <c r="J61" s="103">
        <v>5</v>
      </c>
      <c r="K61" s="37">
        <v>40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6"/>
        <v>0</v>
      </c>
      <c r="T61" s="30">
        <f t="shared" si="4"/>
        <v>0</v>
      </c>
    </row>
    <row r="62" spans="2:20" ht="12.75" customHeight="1" x14ac:dyDescent="0.3">
      <c r="B62" s="82"/>
      <c r="C62" s="83"/>
      <c r="D62" s="123" t="s">
        <v>268</v>
      </c>
      <c r="E62" s="124"/>
      <c r="F62" s="124"/>
      <c r="G62" s="125"/>
      <c r="H62" s="84"/>
      <c r="I62" s="84"/>
      <c r="J62" s="84"/>
      <c r="K62" s="84"/>
      <c r="L62" s="85"/>
      <c r="M62" s="85"/>
      <c r="N62" s="84"/>
      <c r="O62" s="86"/>
      <c r="P62" s="86"/>
      <c r="Q62" s="87">
        <f>SUM(Q14:Q61)</f>
        <v>0</v>
      </c>
      <c r="R62" s="87">
        <f>SUM(R14:R61)</f>
        <v>0</v>
      </c>
      <c r="S62" s="88">
        <f>SUM(S14:S61)</f>
        <v>0</v>
      </c>
      <c r="T62" s="88">
        <f>SUM(T14:T61)</f>
        <v>0</v>
      </c>
    </row>
    <row r="63" spans="2:20" ht="12.75" customHeight="1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 ht="12.75" customHeight="1" x14ac:dyDescent="0.3">
      <c r="B64" s="4" t="s">
        <v>16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ht="12.75" customHeight="1" x14ac:dyDescent="0.3">
      <c r="B65" s="4" t="s">
        <v>17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ht="12.75" customHeight="1" x14ac:dyDescent="0.3">
      <c r="B66" s="4" t="s">
        <v>18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 ht="12.75" customHeight="1" x14ac:dyDescent="0.3">
      <c r="B67" s="4" t="s">
        <v>62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2:20" ht="12.75" customHeight="1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ht="12.75" customHeight="1" x14ac:dyDescent="0.3">
      <c r="B69" s="1" t="s">
        <v>39</v>
      </c>
      <c r="C69" s="1"/>
      <c r="D69" s="1"/>
      <c r="E69" s="1"/>
      <c r="F69" s="1"/>
      <c r="G69" s="89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ht="12.75" customHeight="1" x14ac:dyDescent="0.3">
      <c r="B70" s="1"/>
      <c r="C70" s="1"/>
      <c r="D70" s="1"/>
      <c r="E70" s="1"/>
      <c r="F70" s="1"/>
      <c r="G70" s="89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ht="12.75" customHeight="1" x14ac:dyDescent="0.3">
      <c r="B71" s="1" t="s">
        <v>267</v>
      </c>
      <c r="C71" s="1"/>
      <c r="D71" s="1"/>
      <c r="E71" s="1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ht="12.75" customHeight="1" x14ac:dyDescent="0.3">
      <c r="B72" s="1"/>
      <c r="C72" s="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3">
      <c r="B73" s="1" t="s">
        <v>40</v>
      </c>
      <c r="C73" s="1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3">
      <c r="B74" s="1" t="s">
        <v>41</v>
      </c>
      <c r="C74" s="1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3">
      <c r="B76" s="4" t="s">
        <v>19</v>
      </c>
      <c r="C76" s="4"/>
      <c r="D76" s="4"/>
      <c r="E76" s="4"/>
      <c r="F76" s="4"/>
      <c r="G76" s="4"/>
      <c r="H76" s="4"/>
      <c r="I76" s="47" t="s">
        <v>20</v>
      </c>
      <c r="J76" s="4"/>
      <c r="K76" s="4"/>
      <c r="L76" s="4"/>
      <c r="M76" s="4"/>
      <c r="N76" s="4" t="s">
        <v>21</v>
      </c>
      <c r="O76" s="4"/>
      <c r="P76" s="4"/>
      <c r="Q76" s="4"/>
      <c r="R76" s="4"/>
      <c r="S76" s="4"/>
      <c r="T76" s="4"/>
    </row>
    <row r="81" spans="9:9" ht="12.75" customHeight="1" x14ac:dyDescent="0.3">
      <c r="I81" s="48"/>
    </row>
  </sheetData>
  <sheetProtection algorithmName="SHA-512" hashValue="RvVifyHaMo7ZV8mq5gOuPSCeUO3FkxbAGK/Tof7bMEbRPnzlm/dye8odh4pjMY1oitEhd7u1aYrIzO7BfNn+WA==" saltValue="uUZJi3yaqcX6ACx80AGm9g==" spinCount="100000" sheet="1" objects="1" scenarios="1"/>
  <protectedRanges>
    <protectedRange sqref="D76" name="Obseg7"/>
    <protectedRange sqref="I5" name="Obseg6"/>
    <protectedRange sqref="E76" name="Range4"/>
    <protectedRange sqref="L14:M61" name="Range3"/>
    <protectedRange sqref="I14:I61" name="Range2"/>
    <protectedRange sqref="E5:F6" name="Range1"/>
    <protectedRange sqref="C14:C61" name="Obseg5"/>
  </protectedRanges>
  <mergeCells count="48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3:G43"/>
    <mergeCell ref="D44:G44"/>
    <mergeCell ref="D45:G45"/>
    <mergeCell ref="D46:G46"/>
    <mergeCell ref="D60:G60"/>
    <mergeCell ref="D61:G61"/>
    <mergeCell ref="D62:G62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90F1-074F-4400-8156-2B3FB4720224}">
  <dimension ref="A1:N30"/>
  <sheetViews>
    <sheetView zoomScaleNormal="100" workbookViewId="0">
      <selection activeCell="H14" sqref="H1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270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8">
        <v>1</v>
      </c>
      <c r="B12" s="33"/>
      <c r="C12" s="134" t="s">
        <v>272</v>
      </c>
      <c r="D12" s="135" t="s">
        <v>273</v>
      </c>
      <c r="E12" s="135" t="s">
        <v>273</v>
      </c>
      <c r="F12" s="136" t="s">
        <v>273</v>
      </c>
      <c r="G12" s="34" t="s">
        <v>131</v>
      </c>
      <c r="H12" s="39"/>
      <c r="I12" s="41">
        <v>600</v>
      </c>
      <c r="J12" s="40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33"/>
      <c r="C13" s="117" t="s">
        <v>274</v>
      </c>
      <c r="D13" s="118" t="s">
        <v>274</v>
      </c>
      <c r="E13" s="118" t="s">
        <v>274</v>
      </c>
      <c r="F13" s="119" t="s">
        <v>274</v>
      </c>
      <c r="G13" s="34" t="s">
        <v>131</v>
      </c>
      <c r="H13" s="39"/>
      <c r="I13" s="41">
        <v>800</v>
      </c>
      <c r="J13" s="40">
        <v>0</v>
      </c>
      <c r="K13" s="34">
        <v>9.5</v>
      </c>
      <c r="L13" s="35">
        <f t="shared" ref="L13:L15" si="1">PRODUCT(J13,1.095)</f>
        <v>0</v>
      </c>
      <c r="M13" s="36">
        <f t="shared" ref="M13:M15" si="2">PRODUCT(I13,L13)</f>
        <v>0</v>
      </c>
      <c r="N13" s="36">
        <f t="shared" ref="N13:N15" si="3">PRODUCT(I13,J13)</f>
        <v>0</v>
      </c>
    </row>
    <row r="14" spans="1:14" ht="15" customHeight="1" x14ac:dyDescent="0.3">
      <c r="A14" s="38">
        <f t="shared" ref="A14:A15" si="4">A13+1</f>
        <v>3</v>
      </c>
      <c r="B14" s="33"/>
      <c r="C14" s="134" t="s">
        <v>275</v>
      </c>
      <c r="D14" s="135" t="s">
        <v>276</v>
      </c>
      <c r="E14" s="135" t="s">
        <v>276</v>
      </c>
      <c r="F14" s="136" t="s">
        <v>276</v>
      </c>
      <c r="G14" s="34" t="s">
        <v>131</v>
      </c>
      <c r="H14" s="39"/>
      <c r="I14" s="41">
        <v>8000</v>
      </c>
      <c r="J14" s="40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3">
      <c r="A15" s="38">
        <f t="shared" si="4"/>
        <v>4</v>
      </c>
      <c r="B15" s="33"/>
      <c r="C15" s="117" t="s">
        <v>277</v>
      </c>
      <c r="D15" s="118" t="s">
        <v>277</v>
      </c>
      <c r="E15" s="118" t="s">
        <v>277</v>
      </c>
      <c r="F15" s="119" t="s">
        <v>277</v>
      </c>
      <c r="G15" s="34" t="s">
        <v>131</v>
      </c>
      <c r="H15" s="39"/>
      <c r="I15" s="41">
        <v>8000</v>
      </c>
      <c r="J15" s="40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2.75" customHeight="1" x14ac:dyDescent="0.3">
      <c r="A16" s="42"/>
      <c r="B16" s="42"/>
      <c r="C16" s="107" t="s">
        <v>271</v>
      </c>
      <c r="D16" s="107"/>
      <c r="E16" s="107"/>
      <c r="F16" s="107"/>
      <c r="G16" s="43"/>
      <c r="H16" s="43"/>
      <c r="I16" s="43"/>
      <c r="J16" s="44"/>
      <c r="K16" s="43"/>
      <c r="L16" s="45"/>
      <c r="M16" s="46">
        <f>SUM(M12:M15)</f>
        <v>0</v>
      </c>
      <c r="N16" s="46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133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7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3">
      <c r="B27" s="48"/>
      <c r="C27" s="48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</sheetData>
  <sheetProtection algorithmName="SHA-512" hashValue="ql3G8XrA1vXV+SAFvNdm6NjX9y7n1SehF4f/uSMxQSUswNaAJwrgfGiJF1XR+ofUAJO5RM7CgV/+FfchjubecA==" saltValue="/zqH5f9mLF0+xKm5+o+NFg==" spinCount="100000" sheet="1" objects="1" scenarios="1"/>
  <protectedRanges>
    <protectedRange sqref="C24" name="Obseg3"/>
    <protectedRange sqref="C4:C5" name="Obseg2"/>
    <protectedRange sqref="C24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A1E6-31C7-4ACD-B3B4-4584A225752B}">
  <dimension ref="A1:N31"/>
  <sheetViews>
    <sheetView zoomScaleNormal="100" workbookViewId="0">
      <selection activeCell="I21" sqref="I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279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8">
        <v>1</v>
      </c>
      <c r="B12" s="33"/>
      <c r="C12" s="134" t="s">
        <v>272</v>
      </c>
      <c r="D12" s="135" t="s">
        <v>273</v>
      </c>
      <c r="E12" s="135" t="s">
        <v>273</v>
      </c>
      <c r="F12" s="136" t="s">
        <v>273</v>
      </c>
      <c r="G12" s="34" t="s">
        <v>131</v>
      </c>
      <c r="H12" s="39"/>
      <c r="I12" s="41">
        <v>600</v>
      </c>
      <c r="J12" s="40">
        <v>0</v>
      </c>
      <c r="K12" s="34">
        <v>9.5</v>
      </c>
      <c r="L12" s="35">
        <f t="shared" ref="L12:L1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3">
      <c r="A13" s="38">
        <f>A12+1</f>
        <v>2</v>
      </c>
      <c r="B13" s="33"/>
      <c r="C13" s="117" t="s">
        <v>274</v>
      </c>
      <c r="D13" s="118" t="s">
        <v>274</v>
      </c>
      <c r="E13" s="118" t="s">
        <v>274</v>
      </c>
      <c r="F13" s="119" t="s">
        <v>274</v>
      </c>
      <c r="G13" s="34" t="s">
        <v>131</v>
      </c>
      <c r="H13" s="39"/>
      <c r="I13" s="41">
        <v>800</v>
      </c>
      <c r="J13" s="40">
        <v>0</v>
      </c>
      <c r="K13" s="34">
        <v>9.5</v>
      </c>
      <c r="L13" s="35">
        <f t="shared" si="0"/>
        <v>0</v>
      </c>
      <c r="M13" s="36">
        <f t="shared" ref="M13:M15" si="1">PRODUCT(I13,L13)</f>
        <v>0</v>
      </c>
      <c r="N13" s="36">
        <f t="shared" ref="N13:N15" si="2">PRODUCT(I13,J13)</f>
        <v>0</v>
      </c>
    </row>
    <row r="14" spans="1:14" ht="15" customHeight="1" x14ac:dyDescent="0.3">
      <c r="A14" s="38">
        <f t="shared" ref="A14:A15" si="3">A13+1</f>
        <v>3</v>
      </c>
      <c r="B14" s="33"/>
      <c r="C14" s="134" t="s">
        <v>275</v>
      </c>
      <c r="D14" s="135" t="s">
        <v>276</v>
      </c>
      <c r="E14" s="135" t="s">
        <v>276</v>
      </c>
      <c r="F14" s="136" t="s">
        <v>276</v>
      </c>
      <c r="G14" s="34" t="s">
        <v>131</v>
      </c>
      <c r="H14" s="39"/>
      <c r="I14" s="41">
        <v>8000</v>
      </c>
      <c r="J14" s="40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3">
      <c r="A15" s="38">
        <f t="shared" si="3"/>
        <v>4</v>
      </c>
      <c r="B15" s="33"/>
      <c r="C15" s="117" t="s">
        <v>277</v>
      </c>
      <c r="D15" s="118" t="s">
        <v>277</v>
      </c>
      <c r="E15" s="118" t="s">
        <v>277</v>
      </c>
      <c r="F15" s="119" t="s">
        <v>277</v>
      </c>
      <c r="G15" s="34" t="s">
        <v>131</v>
      </c>
      <c r="H15" s="39"/>
      <c r="I15" s="41">
        <v>8000</v>
      </c>
      <c r="J15" s="40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2.75" customHeight="1" x14ac:dyDescent="0.3">
      <c r="A16" s="42"/>
      <c r="B16" s="42"/>
      <c r="C16" s="107" t="s">
        <v>278</v>
      </c>
      <c r="D16" s="107"/>
      <c r="E16" s="107"/>
      <c r="F16" s="107"/>
      <c r="G16" s="43"/>
      <c r="H16" s="43"/>
      <c r="I16" s="43"/>
      <c r="J16" s="44"/>
      <c r="K16" s="43"/>
      <c r="L16" s="45"/>
      <c r="M16" s="46">
        <f>SUM(M12:M15)</f>
        <v>0</v>
      </c>
      <c r="N16" s="46">
        <f>SUM(N12:N15)</f>
        <v>0</v>
      </c>
    </row>
    <row r="17" spans="1:14" ht="12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133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50" t="s">
        <v>25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7" t="s">
        <v>20</v>
      </c>
      <c r="I24" s="4"/>
      <c r="J24" s="4"/>
      <c r="K24" s="4" t="s">
        <v>21</v>
      </c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7"/>
      <c r="I25" s="4"/>
      <c r="J25" s="4"/>
      <c r="K25" s="4"/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I0uM5ZP4ojGPdI6AuotX+1eTQH4YeKilPmpdsj+BG/tUO1F9/eK88hmMfXkfNlBm3swrylq3unOeDCeMQCcuHQ==" saltValue="tm2Hjl88ZCd0bAjtLtoYGw==" spinCount="100000" sheet="1" objects="1" scenarios="1"/>
  <protectedRanges>
    <protectedRange sqref="C24:C25" name="Obseg3"/>
    <protectedRange sqref="C4:C5" name="Obseg2"/>
    <protectedRange sqref="C24: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2FBE-95F7-429A-AEB2-786AC21B036C}">
  <dimension ref="A1:N166"/>
  <sheetViews>
    <sheetView zoomScaleNormal="100" workbookViewId="0">
      <selection activeCell="H12" sqref="H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280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282</v>
      </c>
      <c r="D12" s="112" t="s">
        <v>283</v>
      </c>
      <c r="E12" s="112" t="s">
        <v>283</v>
      </c>
      <c r="F12" s="113" t="s">
        <v>283</v>
      </c>
      <c r="G12" s="34" t="s">
        <v>131</v>
      </c>
      <c r="H12" s="26"/>
      <c r="I12" s="41">
        <v>4</v>
      </c>
      <c r="J12" s="27">
        <v>0</v>
      </c>
      <c r="K12" s="28">
        <v>9.5</v>
      </c>
      <c r="L12" s="29">
        <f t="shared" ref="L12:L2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284</v>
      </c>
      <c r="D13" s="112" t="s">
        <v>285</v>
      </c>
      <c r="E13" s="112" t="s">
        <v>285</v>
      </c>
      <c r="F13" s="113" t="s">
        <v>285</v>
      </c>
      <c r="G13" s="34" t="s">
        <v>14</v>
      </c>
      <c r="H13" s="26"/>
      <c r="I13" s="41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26" si="1">PRODUCT(I13,L13)</f>
        <v>0</v>
      </c>
      <c r="N13" s="30">
        <f t="shared" ref="N13:N26" si="2">PRODUCT(I13,J13)</f>
        <v>0</v>
      </c>
    </row>
    <row r="14" spans="1:14" ht="15" customHeight="1" x14ac:dyDescent="0.3">
      <c r="A14" s="24">
        <f t="shared" ref="A14:A77" si="3">A13+1</f>
        <v>3</v>
      </c>
      <c r="B14" s="25"/>
      <c r="C14" s="111" t="s">
        <v>286</v>
      </c>
      <c r="D14" s="112" t="s">
        <v>286</v>
      </c>
      <c r="E14" s="112" t="s">
        <v>286</v>
      </c>
      <c r="F14" s="113" t="s">
        <v>286</v>
      </c>
      <c r="G14" s="34" t="s">
        <v>131</v>
      </c>
      <c r="H14" s="26"/>
      <c r="I14" s="41">
        <v>7</v>
      </c>
      <c r="J14" s="27">
        <v>0</v>
      </c>
      <c r="K14" s="28">
        <v>22</v>
      </c>
      <c r="L14" s="29">
        <f>PRODUCT(J14,1.22)</f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287</v>
      </c>
      <c r="D15" s="112" t="s">
        <v>287</v>
      </c>
      <c r="E15" s="112" t="s">
        <v>287</v>
      </c>
      <c r="F15" s="113" t="s">
        <v>287</v>
      </c>
      <c r="G15" s="34" t="s">
        <v>131</v>
      </c>
      <c r="H15" s="26"/>
      <c r="I15" s="41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288</v>
      </c>
      <c r="D16" s="112" t="s">
        <v>289</v>
      </c>
      <c r="E16" s="112" t="s">
        <v>289</v>
      </c>
      <c r="F16" s="113" t="s">
        <v>289</v>
      </c>
      <c r="G16" s="34" t="s">
        <v>14</v>
      </c>
      <c r="H16" s="26"/>
      <c r="I16" s="41">
        <v>5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1" t="s">
        <v>290</v>
      </c>
      <c r="D17" s="112" t="s">
        <v>290</v>
      </c>
      <c r="E17" s="112" t="s">
        <v>290</v>
      </c>
      <c r="F17" s="113" t="s">
        <v>290</v>
      </c>
      <c r="G17" s="34" t="s">
        <v>14</v>
      </c>
      <c r="H17" s="26"/>
      <c r="I17" s="41">
        <v>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1" t="s">
        <v>291</v>
      </c>
      <c r="D18" s="112" t="s">
        <v>292</v>
      </c>
      <c r="E18" s="112" t="s">
        <v>292</v>
      </c>
      <c r="F18" s="113" t="s">
        <v>292</v>
      </c>
      <c r="G18" s="34" t="s">
        <v>14</v>
      </c>
      <c r="H18" s="26"/>
      <c r="I18" s="41">
        <v>5</v>
      </c>
      <c r="J18" s="27">
        <v>0</v>
      </c>
      <c r="K18" s="28">
        <v>9.5</v>
      </c>
      <c r="L18" s="29">
        <f t="shared" si="0"/>
        <v>0</v>
      </c>
      <c r="M18" s="30">
        <f t="shared" si="1"/>
        <v>0</v>
      </c>
      <c r="N18" s="30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1" t="s">
        <v>293</v>
      </c>
      <c r="D19" s="112" t="s">
        <v>294</v>
      </c>
      <c r="E19" s="112" t="s">
        <v>294</v>
      </c>
      <c r="F19" s="113" t="s">
        <v>294</v>
      </c>
      <c r="G19" s="34" t="s">
        <v>14</v>
      </c>
      <c r="H19" s="26"/>
      <c r="I19" s="41">
        <v>5</v>
      </c>
      <c r="J19" s="27">
        <v>0</v>
      </c>
      <c r="K19" s="28">
        <v>9.5</v>
      </c>
      <c r="L19" s="29">
        <f t="shared" si="0"/>
        <v>0</v>
      </c>
      <c r="M19" s="30">
        <f t="shared" si="1"/>
        <v>0</v>
      </c>
      <c r="N19" s="30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1" t="s">
        <v>295</v>
      </c>
      <c r="D20" s="112" t="s">
        <v>295</v>
      </c>
      <c r="E20" s="112" t="s">
        <v>295</v>
      </c>
      <c r="F20" s="113" t="s">
        <v>295</v>
      </c>
      <c r="G20" s="34" t="s">
        <v>14</v>
      </c>
      <c r="H20" s="26"/>
      <c r="I20" s="41">
        <v>5</v>
      </c>
      <c r="J20" s="27">
        <v>0</v>
      </c>
      <c r="K20" s="28">
        <v>9.5</v>
      </c>
      <c r="L20" s="29">
        <f t="shared" si="0"/>
        <v>0</v>
      </c>
      <c r="M20" s="30">
        <f t="shared" si="1"/>
        <v>0</v>
      </c>
      <c r="N20" s="30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1" t="s">
        <v>296</v>
      </c>
      <c r="D21" s="112" t="s">
        <v>296</v>
      </c>
      <c r="E21" s="112" t="s">
        <v>296</v>
      </c>
      <c r="F21" s="113" t="s">
        <v>296</v>
      </c>
      <c r="G21" s="34" t="s">
        <v>14</v>
      </c>
      <c r="H21" s="26"/>
      <c r="I21" s="41">
        <v>5</v>
      </c>
      <c r="J21" s="27">
        <v>0</v>
      </c>
      <c r="K21" s="28">
        <v>9.5</v>
      </c>
      <c r="L21" s="29">
        <f t="shared" si="0"/>
        <v>0</v>
      </c>
      <c r="M21" s="30">
        <f t="shared" si="1"/>
        <v>0</v>
      </c>
      <c r="N21" s="30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11" t="s">
        <v>297</v>
      </c>
      <c r="D22" s="112" t="s">
        <v>297</v>
      </c>
      <c r="E22" s="112" t="s">
        <v>297</v>
      </c>
      <c r="F22" s="113" t="s">
        <v>297</v>
      </c>
      <c r="G22" s="34" t="s">
        <v>14</v>
      </c>
      <c r="H22" s="26"/>
      <c r="I22" s="41">
        <v>2</v>
      </c>
      <c r="J22" s="27">
        <v>0</v>
      </c>
      <c r="K22" s="28">
        <v>9.5</v>
      </c>
      <c r="L22" s="29">
        <f t="shared" si="0"/>
        <v>0</v>
      </c>
      <c r="M22" s="30">
        <f t="shared" si="1"/>
        <v>0</v>
      </c>
      <c r="N22" s="30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11" t="s">
        <v>298</v>
      </c>
      <c r="D23" s="112" t="s">
        <v>299</v>
      </c>
      <c r="E23" s="112" t="s">
        <v>299</v>
      </c>
      <c r="F23" s="113" t="s">
        <v>299</v>
      </c>
      <c r="G23" s="34" t="s">
        <v>14</v>
      </c>
      <c r="H23" s="26"/>
      <c r="I23" s="41">
        <v>4</v>
      </c>
      <c r="J23" s="27">
        <v>0</v>
      </c>
      <c r="K23" s="28">
        <v>9.5</v>
      </c>
      <c r="L23" s="29">
        <f t="shared" si="0"/>
        <v>0</v>
      </c>
      <c r="M23" s="30">
        <f t="shared" si="1"/>
        <v>0</v>
      </c>
      <c r="N23" s="30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11" t="s">
        <v>300</v>
      </c>
      <c r="D24" s="112" t="s">
        <v>300</v>
      </c>
      <c r="E24" s="112" t="s">
        <v>300</v>
      </c>
      <c r="F24" s="113" t="s">
        <v>300</v>
      </c>
      <c r="G24" s="34" t="s">
        <v>131</v>
      </c>
      <c r="H24" s="26"/>
      <c r="I24" s="41">
        <v>10</v>
      </c>
      <c r="J24" s="27">
        <v>0</v>
      </c>
      <c r="K24" s="28">
        <v>9.5</v>
      </c>
      <c r="L24" s="29">
        <f t="shared" si="0"/>
        <v>0</v>
      </c>
      <c r="M24" s="30">
        <f t="shared" si="1"/>
        <v>0</v>
      </c>
      <c r="N24" s="30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11" t="s">
        <v>301</v>
      </c>
      <c r="D25" s="112" t="s">
        <v>301</v>
      </c>
      <c r="E25" s="112" t="s">
        <v>301</v>
      </c>
      <c r="F25" s="113" t="s">
        <v>301</v>
      </c>
      <c r="G25" s="34" t="s">
        <v>131</v>
      </c>
      <c r="H25" s="26"/>
      <c r="I25" s="41">
        <v>190</v>
      </c>
      <c r="J25" s="27">
        <v>0</v>
      </c>
      <c r="K25" s="28">
        <v>9.5</v>
      </c>
      <c r="L25" s="29">
        <f t="shared" si="0"/>
        <v>0</v>
      </c>
      <c r="M25" s="30">
        <f t="shared" si="1"/>
        <v>0</v>
      </c>
      <c r="N25" s="30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11" t="s">
        <v>302</v>
      </c>
      <c r="D26" s="112" t="s">
        <v>302</v>
      </c>
      <c r="E26" s="112" t="s">
        <v>302</v>
      </c>
      <c r="F26" s="113" t="s">
        <v>302</v>
      </c>
      <c r="G26" s="34" t="s">
        <v>131</v>
      </c>
      <c r="H26" s="26"/>
      <c r="I26" s="41">
        <v>600</v>
      </c>
      <c r="J26" s="27">
        <v>0</v>
      </c>
      <c r="K26" s="28">
        <v>9.5</v>
      </c>
      <c r="L26" s="29">
        <f t="shared" si="0"/>
        <v>0</v>
      </c>
      <c r="M26" s="30">
        <f t="shared" si="1"/>
        <v>0</v>
      </c>
      <c r="N26" s="30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11" t="s">
        <v>303</v>
      </c>
      <c r="D27" s="112" t="s">
        <v>304</v>
      </c>
      <c r="E27" s="112" t="s">
        <v>304</v>
      </c>
      <c r="F27" s="113" t="s">
        <v>304</v>
      </c>
      <c r="G27" s="34" t="s">
        <v>131</v>
      </c>
      <c r="H27" s="26"/>
      <c r="I27" s="41">
        <v>30</v>
      </c>
      <c r="J27" s="27">
        <v>0</v>
      </c>
      <c r="K27" s="28">
        <v>9.5</v>
      </c>
      <c r="L27" s="29">
        <f t="shared" ref="L27:L90" si="4">PRODUCT(J27,1.095)</f>
        <v>0</v>
      </c>
      <c r="M27" s="30">
        <f t="shared" ref="M27:M90" si="5">PRODUCT(I27,L27)</f>
        <v>0</v>
      </c>
      <c r="N27" s="30">
        <f t="shared" ref="N27:N90" si="6">PRODUCT(I27,J27)</f>
        <v>0</v>
      </c>
    </row>
    <row r="28" spans="1:14" ht="15" customHeight="1" x14ac:dyDescent="0.3">
      <c r="A28" s="24">
        <f t="shared" si="3"/>
        <v>17</v>
      </c>
      <c r="B28" s="25"/>
      <c r="C28" s="111" t="s">
        <v>305</v>
      </c>
      <c r="D28" s="112"/>
      <c r="E28" s="112"/>
      <c r="F28" s="113"/>
      <c r="G28" s="34" t="s">
        <v>14</v>
      </c>
      <c r="H28" s="26"/>
      <c r="I28" s="41">
        <v>100</v>
      </c>
      <c r="J28" s="27">
        <v>0</v>
      </c>
      <c r="K28" s="28">
        <v>9.5</v>
      </c>
      <c r="L28" s="29">
        <f t="shared" si="4"/>
        <v>0</v>
      </c>
      <c r="M28" s="30">
        <f t="shared" si="5"/>
        <v>0</v>
      </c>
      <c r="N28" s="30">
        <f t="shared" si="6"/>
        <v>0</v>
      </c>
    </row>
    <row r="29" spans="1:14" ht="15" customHeight="1" x14ac:dyDescent="0.3">
      <c r="A29" s="24">
        <f t="shared" si="3"/>
        <v>18</v>
      </c>
      <c r="B29" s="25"/>
      <c r="C29" s="111" t="s">
        <v>306</v>
      </c>
      <c r="D29" s="112"/>
      <c r="E29" s="112"/>
      <c r="F29" s="113"/>
      <c r="G29" s="34" t="s">
        <v>14</v>
      </c>
      <c r="H29" s="26"/>
      <c r="I29" s="41">
        <v>30</v>
      </c>
      <c r="J29" s="27">
        <v>0</v>
      </c>
      <c r="K29" s="28">
        <v>9.5</v>
      </c>
      <c r="L29" s="29">
        <f t="shared" si="4"/>
        <v>0</v>
      </c>
      <c r="M29" s="30">
        <f t="shared" si="5"/>
        <v>0</v>
      </c>
      <c r="N29" s="30">
        <f t="shared" si="6"/>
        <v>0</v>
      </c>
    </row>
    <row r="30" spans="1:14" ht="15" customHeight="1" x14ac:dyDescent="0.3">
      <c r="A30" s="24">
        <f t="shared" si="3"/>
        <v>19</v>
      </c>
      <c r="B30" s="25"/>
      <c r="C30" s="111" t="s">
        <v>307</v>
      </c>
      <c r="D30" s="112"/>
      <c r="E30" s="112"/>
      <c r="F30" s="113"/>
      <c r="G30" s="34" t="s">
        <v>131</v>
      </c>
      <c r="H30" s="26"/>
      <c r="I30" s="41">
        <v>100</v>
      </c>
      <c r="J30" s="27">
        <v>0</v>
      </c>
      <c r="K30" s="28">
        <v>9.5</v>
      </c>
      <c r="L30" s="29">
        <f t="shared" si="4"/>
        <v>0</v>
      </c>
      <c r="M30" s="30">
        <f t="shared" si="5"/>
        <v>0</v>
      </c>
      <c r="N30" s="30">
        <f t="shared" si="6"/>
        <v>0</v>
      </c>
    </row>
    <row r="31" spans="1:14" ht="15" customHeight="1" x14ac:dyDescent="0.3">
      <c r="A31" s="24">
        <f t="shared" si="3"/>
        <v>20</v>
      </c>
      <c r="B31" s="25"/>
      <c r="C31" s="111" t="s">
        <v>308</v>
      </c>
      <c r="D31" s="112"/>
      <c r="E31" s="112"/>
      <c r="F31" s="113"/>
      <c r="G31" s="34" t="s">
        <v>14</v>
      </c>
      <c r="H31" s="26"/>
      <c r="I31" s="41">
        <v>12</v>
      </c>
      <c r="J31" s="27">
        <v>0</v>
      </c>
      <c r="K31" s="28">
        <v>9.5</v>
      </c>
      <c r="L31" s="29">
        <f t="shared" si="4"/>
        <v>0</v>
      </c>
      <c r="M31" s="30">
        <f t="shared" si="5"/>
        <v>0</v>
      </c>
      <c r="N31" s="30">
        <f t="shared" si="6"/>
        <v>0</v>
      </c>
    </row>
    <row r="32" spans="1:14" ht="15" customHeight="1" x14ac:dyDescent="0.3">
      <c r="A32" s="24">
        <f t="shared" si="3"/>
        <v>21</v>
      </c>
      <c r="B32" s="25"/>
      <c r="C32" s="111" t="s">
        <v>309</v>
      </c>
      <c r="D32" s="112"/>
      <c r="E32" s="112"/>
      <c r="F32" s="113"/>
      <c r="G32" s="34" t="s">
        <v>131</v>
      </c>
      <c r="H32" s="26"/>
      <c r="I32" s="41">
        <v>100</v>
      </c>
      <c r="J32" s="27">
        <v>0</v>
      </c>
      <c r="K32" s="28">
        <v>9.5</v>
      </c>
      <c r="L32" s="29">
        <f t="shared" si="4"/>
        <v>0</v>
      </c>
      <c r="M32" s="30">
        <f t="shared" si="5"/>
        <v>0</v>
      </c>
      <c r="N32" s="30">
        <f t="shared" si="6"/>
        <v>0</v>
      </c>
    </row>
    <row r="33" spans="1:14" ht="15" customHeight="1" x14ac:dyDescent="0.3">
      <c r="A33" s="24">
        <f t="shared" si="3"/>
        <v>22</v>
      </c>
      <c r="B33" s="25"/>
      <c r="C33" s="111" t="s">
        <v>310</v>
      </c>
      <c r="D33" s="112"/>
      <c r="E33" s="112"/>
      <c r="F33" s="113"/>
      <c r="G33" s="34" t="s">
        <v>14</v>
      </c>
      <c r="H33" s="26"/>
      <c r="I33" s="41">
        <v>5</v>
      </c>
      <c r="J33" s="27">
        <v>0</v>
      </c>
      <c r="K33" s="28">
        <v>9.5</v>
      </c>
      <c r="L33" s="29">
        <f t="shared" si="4"/>
        <v>0</v>
      </c>
      <c r="M33" s="30">
        <f t="shared" si="5"/>
        <v>0</v>
      </c>
      <c r="N33" s="30">
        <f t="shared" si="6"/>
        <v>0</v>
      </c>
    </row>
    <row r="34" spans="1:14" ht="15" customHeight="1" x14ac:dyDescent="0.3">
      <c r="A34" s="24">
        <f t="shared" si="3"/>
        <v>23</v>
      </c>
      <c r="B34" s="25"/>
      <c r="C34" s="111" t="s">
        <v>311</v>
      </c>
      <c r="D34" s="112"/>
      <c r="E34" s="112"/>
      <c r="F34" s="113"/>
      <c r="G34" s="34" t="s">
        <v>131</v>
      </c>
      <c r="H34" s="26"/>
      <c r="I34" s="41">
        <v>20</v>
      </c>
      <c r="J34" s="27">
        <v>0</v>
      </c>
      <c r="K34" s="28">
        <v>9.5</v>
      </c>
      <c r="L34" s="29">
        <f t="shared" si="4"/>
        <v>0</v>
      </c>
      <c r="M34" s="30">
        <f t="shared" si="5"/>
        <v>0</v>
      </c>
      <c r="N34" s="30">
        <f t="shared" si="6"/>
        <v>0</v>
      </c>
    </row>
    <row r="35" spans="1:14" ht="15" customHeight="1" x14ac:dyDescent="0.3">
      <c r="A35" s="24">
        <f t="shared" si="3"/>
        <v>24</v>
      </c>
      <c r="B35" s="25"/>
      <c r="C35" s="111" t="s">
        <v>312</v>
      </c>
      <c r="D35" s="112"/>
      <c r="E35" s="112"/>
      <c r="F35" s="113"/>
      <c r="G35" s="34" t="s">
        <v>131</v>
      </c>
      <c r="H35" s="26"/>
      <c r="I35" s="41">
        <v>10</v>
      </c>
      <c r="J35" s="27">
        <v>0</v>
      </c>
      <c r="K35" s="28">
        <v>9.5</v>
      </c>
      <c r="L35" s="29">
        <f t="shared" si="4"/>
        <v>0</v>
      </c>
      <c r="M35" s="30">
        <f t="shared" si="5"/>
        <v>0</v>
      </c>
      <c r="N35" s="30">
        <f t="shared" si="6"/>
        <v>0</v>
      </c>
    </row>
    <row r="36" spans="1:14" ht="15" customHeight="1" x14ac:dyDescent="0.3">
      <c r="A36" s="24">
        <f t="shared" si="3"/>
        <v>25</v>
      </c>
      <c r="B36" s="25"/>
      <c r="C36" s="111" t="s">
        <v>313</v>
      </c>
      <c r="D36" s="112"/>
      <c r="E36" s="112"/>
      <c r="F36" s="113"/>
      <c r="G36" s="34" t="s">
        <v>14</v>
      </c>
      <c r="H36" s="26"/>
      <c r="I36" s="41">
        <v>220</v>
      </c>
      <c r="J36" s="27">
        <v>0</v>
      </c>
      <c r="K36" s="28">
        <v>9.5</v>
      </c>
      <c r="L36" s="29">
        <f t="shared" si="4"/>
        <v>0</v>
      </c>
      <c r="M36" s="30">
        <f t="shared" si="5"/>
        <v>0</v>
      </c>
      <c r="N36" s="30">
        <f t="shared" si="6"/>
        <v>0</v>
      </c>
    </row>
    <row r="37" spans="1:14" ht="15" customHeight="1" x14ac:dyDescent="0.3">
      <c r="A37" s="24">
        <f t="shared" si="3"/>
        <v>26</v>
      </c>
      <c r="B37" s="25"/>
      <c r="C37" s="111" t="s">
        <v>314</v>
      </c>
      <c r="D37" s="112"/>
      <c r="E37" s="112"/>
      <c r="F37" s="113"/>
      <c r="G37" s="34" t="s">
        <v>132</v>
      </c>
      <c r="H37" s="26"/>
      <c r="I37" s="41">
        <v>15</v>
      </c>
      <c r="J37" s="27">
        <v>0</v>
      </c>
      <c r="K37" s="28">
        <v>9.5</v>
      </c>
      <c r="L37" s="29">
        <f t="shared" si="4"/>
        <v>0</v>
      </c>
      <c r="M37" s="30">
        <f t="shared" si="5"/>
        <v>0</v>
      </c>
      <c r="N37" s="30">
        <f t="shared" si="6"/>
        <v>0</v>
      </c>
    </row>
    <row r="38" spans="1:14" ht="15" customHeight="1" x14ac:dyDescent="0.3">
      <c r="A38" s="24">
        <f t="shared" si="3"/>
        <v>27</v>
      </c>
      <c r="B38" s="25"/>
      <c r="C38" s="111" t="s">
        <v>315</v>
      </c>
      <c r="D38" s="112"/>
      <c r="E38" s="112"/>
      <c r="F38" s="113"/>
      <c r="G38" s="34" t="s">
        <v>14</v>
      </c>
      <c r="H38" s="26"/>
      <c r="I38" s="41">
        <v>20</v>
      </c>
      <c r="J38" s="27">
        <v>0</v>
      </c>
      <c r="K38" s="28">
        <v>9.5</v>
      </c>
      <c r="L38" s="29">
        <f t="shared" si="4"/>
        <v>0</v>
      </c>
      <c r="M38" s="30">
        <f t="shared" si="5"/>
        <v>0</v>
      </c>
      <c r="N38" s="30">
        <f t="shared" si="6"/>
        <v>0</v>
      </c>
    </row>
    <row r="39" spans="1:14" ht="15" customHeight="1" x14ac:dyDescent="0.3">
      <c r="A39" s="24">
        <f t="shared" si="3"/>
        <v>28</v>
      </c>
      <c r="B39" s="25"/>
      <c r="C39" s="111" t="s">
        <v>316</v>
      </c>
      <c r="D39" s="112"/>
      <c r="E39" s="112"/>
      <c r="F39" s="113"/>
      <c r="G39" s="34" t="s">
        <v>14</v>
      </c>
      <c r="H39" s="26"/>
      <c r="I39" s="41">
        <v>10</v>
      </c>
      <c r="J39" s="27">
        <v>0</v>
      </c>
      <c r="K39" s="28">
        <v>9.5</v>
      </c>
      <c r="L39" s="29">
        <f t="shared" si="4"/>
        <v>0</v>
      </c>
      <c r="M39" s="30">
        <f t="shared" si="5"/>
        <v>0</v>
      </c>
      <c r="N39" s="30">
        <f t="shared" si="6"/>
        <v>0</v>
      </c>
    </row>
    <row r="40" spans="1:14" ht="15" customHeight="1" x14ac:dyDescent="0.3">
      <c r="A40" s="24">
        <f t="shared" si="3"/>
        <v>29</v>
      </c>
      <c r="B40" s="25"/>
      <c r="C40" s="111" t="s">
        <v>317</v>
      </c>
      <c r="D40" s="112"/>
      <c r="E40" s="112"/>
      <c r="F40" s="113"/>
      <c r="G40" s="34" t="s">
        <v>14</v>
      </c>
      <c r="H40" s="26"/>
      <c r="I40" s="41">
        <v>5</v>
      </c>
      <c r="J40" s="27">
        <v>0</v>
      </c>
      <c r="K40" s="28">
        <v>9.5</v>
      </c>
      <c r="L40" s="29">
        <f t="shared" si="4"/>
        <v>0</v>
      </c>
      <c r="M40" s="30">
        <f t="shared" si="5"/>
        <v>0</v>
      </c>
      <c r="N40" s="30">
        <f t="shared" si="6"/>
        <v>0</v>
      </c>
    </row>
    <row r="41" spans="1:14" ht="15" customHeight="1" x14ac:dyDescent="0.3">
      <c r="A41" s="24">
        <f t="shared" si="3"/>
        <v>30</v>
      </c>
      <c r="B41" s="25"/>
      <c r="C41" s="111" t="s">
        <v>318</v>
      </c>
      <c r="D41" s="112"/>
      <c r="E41" s="112"/>
      <c r="F41" s="113"/>
      <c r="G41" s="34" t="s">
        <v>131</v>
      </c>
      <c r="H41" s="26"/>
      <c r="I41" s="41">
        <v>10</v>
      </c>
      <c r="J41" s="27">
        <v>0</v>
      </c>
      <c r="K41" s="28">
        <v>9.5</v>
      </c>
      <c r="L41" s="29">
        <f t="shared" si="4"/>
        <v>0</v>
      </c>
      <c r="M41" s="30">
        <f t="shared" si="5"/>
        <v>0</v>
      </c>
      <c r="N41" s="30">
        <f t="shared" si="6"/>
        <v>0</v>
      </c>
    </row>
    <row r="42" spans="1:14" ht="15" customHeight="1" x14ac:dyDescent="0.3">
      <c r="A42" s="24">
        <f t="shared" si="3"/>
        <v>31</v>
      </c>
      <c r="B42" s="25"/>
      <c r="C42" s="111" t="s">
        <v>319</v>
      </c>
      <c r="D42" s="112"/>
      <c r="E42" s="112"/>
      <c r="F42" s="113"/>
      <c r="G42" s="34" t="s">
        <v>130</v>
      </c>
      <c r="H42" s="26"/>
      <c r="I42" s="41">
        <v>130</v>
      </c>
      <c r="J42" s="27">
        <v>0</v>
      </c>
      <c r="K42" s="28">
        <v>9.5</v>
      </c>
      <c r="L42" s="29">
        <f t="shared" si="4"/>
        <v>0</v>
      </c>
      <c r="M42" s="30">
        <f t="shared" si="5"/>
        <v>0</v>
      </c>
      <c r="N42" s="30">
        <f t="shared" si="6"/>
        <v>0</v>
      </c>
    </row>
    <row r="43" spans="1:14" ht="15" customHeight="1" x14ac:dyDescent="0.3">
      <c r="A43" s="24">
        <f t="shared" si="3"/>
        <v>32</v>
      </c>
      <c r="B43" s="25"/>
      <c r="C43" s="111" t="s">
        <v>320</v>
      </c>
      <c r="D43" s="112"/>
      <c r="E43" s="112"/>
      <c r="F43" s="113"/>
      <c r="G43" s="34" t="s">
        <v>131</v>
      </c>
      <c r="H43" s="26"/>
      <c r="I43" s="41">
        <v>30</v>
      </c>
      <c r="J43" s="27">
        <v>0</v>
      </c>
      <c r="K43" s="28">
        <v>9.5</v>
      </c>
      <c r="L43" s="29">
        <f t="shared" si="4"/>
        <v>0</v>
      </c>
      <c r="M43" s="30">
        <f t="shared" si="5"/>
        <v>0</v>
      </c>
      <c r="N43" s="30">
        <f t="shared" si="6"/>
        <v>0</v>
      </c>
    </row>
    <row r="44" spans="1:14" ht="15" customHeight="1" x14ac:dyDescent="0.3">
      <c r="A44" s="24">
        <f t="shared" si="3"/>
        <v>33</v>
      </c>
      <c r="B44" s="25"/>
      <c r="C44" s="111" t="s">
        <v>321</v>
      </c>
      <c r="D44" s="112"/>
      <c r="E44" s="112"/>
      <c r="F44" s="113"/>
      <c r="G44" s="34" t="s">
        <v>131</v>
      </c>
      <c r="H44" s="26"/>
      <c r="I44" s="41">
        <v>10</v>
      </c>
      <c r="J44" s="27">
        <v>0</v>
      </c>
      <c r="K44" s="28">
        <v>9.5</v>
      </c>
      <c r="L44" s="29">
        <f t="shared" si="4"/>
        <v>0</v>
      </c>
      <c r="M44" s="30">
        <f t="shared" si="5"/>
        <v>0</v>
      </c>
      <c r="N44" s="30">
        <f t="shared" si="6"/>
        <v>0</v>
      </c>
    </row>
    <row r="45" spans="1:14" ht="15" customHeight="1" x14ac:dyDescent="0.3">
      <c r="A45" s="24">
        <f t="shared" si="3"/>
        <v>34</v>
      </c>
      <c r="B45" s="25"/>
      <c r="C45" s="111" t="s">
        <v>322</v>
      </c>
      <c r="D45" s="112"/>
      <c r="E45" s="112"/>
      <c r="F45" s="113"/>
      <c r="G45" s="34" t="s">
        <v>131</v>
      </c>
      <c r="H45" s="26"/>
      <c r="I45" s="41">
        <v>30</v>
      </c>
      <c r="J45" s="27">
        <v>0</v>
      </c>
      <c r="K45" s="28">
        <v>9.5</v>
      </c>
      <c r="L45" s="29">
        <f t="shared" si="4"/>
        <v>0</v>
      </c>
      <c r="M45" s="30">
        <f t="shared" si="5"/>
        <v>0</v>
      </c>
      <c r="N45" s="30">
        <f t="shared" si="6"/>
        <v>0</v>
      </c>
    </row>
    <row r="46" spans="1:14" ht="15" customHeight="1" x14ac:dyDescent="0.3">
      <c r="A46" s="24">
        <f t="shared" si="3"/>
        <v>35</v>
      </c>
      <c r="B46" s="25"/>
      <c r="C46" s="111" t="s">
        <v>323</v>
      </c>
      <c r="D46" s="112"/>
      <c r="E46" s="112"/>
      <c r="F46" s="113"/>
      <c r="G46" s="34" t="s">
        <v>131</v>
      </c>
      <c r="H46" s="26"/>
      <c r="I46" s="41">
        <v>10</v>
      </c>
      <c r="J46" s="27">
        <v>0</v>
      </c>
      <c r="K46" s="28">
        <v>9.5</v>
      </c>
      <c r="L46" s="29">
        <f t="shared" si="4"/>
        <v>0</v>
      </c>
      <c r="M46" s="30">
        <f t="shared" si="5"/>
        <v>0</v>
      </c>
      <c r="N46" s="30">
        <f t="shared" si="6"/>
        <v>0</v>
      </c>
    </row>
    <row r="47" spans="1:14" ht="15" customHeight="1" x14ac:dyDescent="0.3">
      <c r="A47" s="24">
        <f t="shared" si="3"/>
        <v>36</v>
      </c>
      <c r="B47" s="25"/>
      <c r="C47" s="111" t="s">
        <v>324</v>
      </c>
      <c r="D47" s="112"/>
      <c r="E47" s="112"/>
      <c r="F47" s="113"/>
      <c r="G47" s="34" t="s">
        <v>14</v>
      </c>
      <c r="H47" s="26"/>
      <c r="I47" s="41">
        <v>10</v>
      </c>
      <c r="J47" s="27">
        <v>0</v>
      </c>
      <c r="K47" s="28">
        <v>9.5</v>
      </c>
      <c r="L47" s="29">
        <f t="shared" si="4"/>
        <v>0</v>
      </c>
      <c r="M47" s="30">
        <f t="shared" si="5"/>
        <v>0</v>
      </c>
      <c r="N47" s="30">
        <f t="shared" si="6"/>
        <v>0</v>
      </c>
    </row>
    <row r="48" spans="1:14" ht="15" customHeight="1" x14ac:dyDescent="0.3">
      <c r="A48" s="24">
        <f t="shared" si="3"/>
        <v>37</v>
      </c>
      <c r="B48" s="25"/>
      <c r="C48" s="111" t="s">
        <v>325</v>
      </c>
      <c r="D48" s="112"/>
      <c r="E48" s="112"/>
      <c r="F48" s="113"/>
      <c r="G48" s="34" t="s">
        <v>14</v>
      </c>
      <c r="H48" s="26"/>
      <c r="I48" s="41">
        <v>10</v>
      </c>
      <c r="J48" s="27">
        <v>0</v>
      </c>
      <c r="K48" s="28">
        <v>9.5</v>
      </c>
      <c r="L48" s="29">
        <f t="shared" si="4"/>
        <v>0</v>
      </c>
      <c r="M48" s="30">
        <f t="shared" si="5"/>
        <v>0</v>
      </c>
      <c r="N48" s="30">
        <f t="shared" si="6"/>
        <v>0</v>
      </c>
    </row>
    <row r="49" spans="1:14" ht="15" customHeight="1" x14ac:dyDescent="0.3">
      <c r="A49" s="24">
        <f t="shared" si="3"/>
        <v>38</v>
      </c>
      <c r="B49" s="25"/>
      <c r="C49" s="111" t="s">
        <v>326</v>
      </c>
      <c r="D49" s="112"/>
      <c r="E49" s="112"/>
      <c r="F49" s="113"/>
      <c r="G49" s="34" t="s">
        <v>131</v>
      </c>
      <c r="H49" s="26"/>
      <c r="I49" s="41">
        <v>100</v>
      </c>
      <c r="J49" s="27">
        <v>0</v>
      </c>
      <c r="K49" s="28">
        <v>9.5</v>
      </c>
      <c r="L49" s="29">
        <f t="shared" si="4"/>
        <v>0</v>
      </c>
      <c r="M49" s="30">
        <f t="shared" si="5"/>
        <v>0</v>
      </c>
      <c r="N49" s="30">
        <f t="shared" si="6"/>
        <v>0</v>
      </c>
    </row>
    <row r="50" spans="1:14" ht="15" customHeight="1" x14ac:dyDescent="0.3">
      <c r="A50" s="24">
        <f t="shared" si="3"/>
        <v>39</v>
      </c>
      <c r="B50" s="25"/>
      <c r="C50" s="111" t="s">
        <v>327</v>
      </c>
      <c r="D50" s="112"/>
      <c r="E50" s="112"/>
      <c r="F50" s="113"/>
      <c r="G50" s="34" t="s">
        <v>131</v>
      </c>
      <c r="H50" s="26"/>
      <c r="I50" s="41">
        <v>100</v>
      </c>
      <c r="J50" s="27">
        <v>0</v>
      </c>
      <c r="K50" s="28">
        <v>9.5</v>
      </c>
      <c r="L50" s="29">
        <f t="shared" si="4"/>
        <v>0</v>
      </c>
      <c r="M50" s="30">
        <f t="shared" si="5"/>
        <v>0</v>
      </c>
      <c r="N50" s="30">
        <f t="shared" si="6"/>
        <v>0</v>
      </c>
    </row>
    <row r="51" spans="1:14" ht="15" customHeight="1" x14ac:dyDescent="0.3">
      <c r="A51" s="24">
        <f t="shared" si="3"/>
        <v>40</v>
      </c>
      <c r="B51" s="25"/>
      <c r="C51" s="111" t="s">
        <v>328</v>
      </c>
      <c r="D51" s="112"/>
      <c r="E51" s="112"/>
      <c r="F51" s="113"/>
      <c r="G51" s="34" t="s">
        <v>14</v>
      </c>
      <c r="H51" s="26"/>
      <c r="I51" s="41">
        <v>2</v>
      </c>
      <c r="J51" s="27">
        <v>0</v>
      </c>
      <c r="K51" s="28">
        <v>9.5</v>
      </c>
      <c r="L51" s="29">
        <f t="shared" si="4"/>
        <v>0</v>
      </c>
      <c r="M51" s="30">
        <f t="shared" si="5"/>
        <v>0</v>
      </c>
      <c r="N51" s="30">
        <f t="shared" si="6"/>
        <v>0</v>
      </c>
    </row>
    <row r="52" spans="1:14" ht="15" customHeight="1" x14ac:dyDescent="0.3">
      <c r="A52" s="24">
        <f t="shared" si="3"/>
        <v>41</v>
      </c>
      <c r="B52" s="25"/>
      <c r="C52" s="111" t="s">
        <v>329</v>
      </c>
      <c r="D52" s="112"/>
      <c r="E52" s="112"/>
      <c r="F52" s="113"/>
      <c r="G52" s="34" t="s">
        <v>14</v>
      </c>
      <c r="H52" s="26"/>
      <c r="I52" s="41">
        <v>300</v>
      </c>
      <c r="J52" s="27">
        <v>0</v>
      </c>
      <c r="K52" s="28">
        <v>9.5</v>
      </c>
      <c r="L52" s="29">
        <f t="shared" si="4"/>
        <v>0</v>
      </c>
      <c r="M52" s="30">
        <f t="shared" si="5"/>
        <v>0</v>
      </c>
      <c r="N52" s="30">
        <f t="shared" si="6"/>
        <v>0</v>
      </c>
    </row>
    <row r="53" spans="1:14" ht="15" customHeight="1" x14ac:dyDescent="0.3">
      <c r="A53" s="24">
        <f t="shared" si="3"/>
        <v>42</v>
      </c>
      <c r="B53" s="25"/>
      <c r="C53" s="111" t="s">
        <v>330</v>
      </c>
      <c r="D53" s="112"/>
      <c r="E53" s="112"/>
      <c r="F53" s="113"/>
      <c r="G53" s="34" t="s">
        <v>131</v>
      </c>
      <c r="H53" s="26"/>
      <c r="I53" s="41">
        <v>5</v>
      </c>
      <c r="J53" s="27">
        <v>0</v>
      </c>
      <c r="K53" s="28">
        <v>9.5</v>
      </c>
      <c r="L53" s="29">
        <f t="shared" si="4"/>
        <v>0</v>
      </c>
      <c r="M53" s="30">
        <f t="shared" si="5"/>
        <v>0</v>
      </c>
      <c r="N53" s="30">
        <f t="shared" si="6"/>
        <v>0</v>
      </c>
    </row>
    <row r="54" spans="1:14" ht="15" customHeight="1" x14ac:dyDescent="0.3">
      <c r="A54" s="24">
        <f t="shared" si="3"/>
        <v>43</v>
      </c>
      <c r="B54" s="25"/>
      <c r="C54" s="111" t="s">
        <v>331</v>
      </c>
      <c r="D54" s="112"/>
      <c r="E54" s="112"/>
      <c r="F54" s="113"/>
      <c r="G54" s="34" t="s">
        <v>14</v>
      </c>
      <c r="H54" s="26"/>
      <c r="I54" s="41">
        <v>5</v>
      </c>
      <c r="J54" s="27">
        <v>0</v>
      </c>
      <c r="K54" s="28">
        <v>9.5</v>
      </c>
      <c r="L54" s="29">
        <f t="shared" si="4"/>
        <v>0</v>
      </c>
      <c r="M54" s="30">
        <f t="shared" si="5"/>
        <v>0</v>
      </c>
      <c r="N54" s="30">
        <f t="shared" si="6"/>
        <v>0</v>
      </c>
    </row>
    <row r="55" spans="1:14" ht="15" customHeight="1" x14ac:dyDescent="0.3">
      <c r="A55" s="24">
        <f t="shared" si="3"/>
        <v>44</v>
      </c>
      <c r="B55" s="25"/>
      <c r="C55" s="111" t="s">
        <v>332</v>
      </c>
      <c r="D55" s="112"/>
      <c r="E55" s="112"/>
      <c r="F55" s="113"/>
      <c r="G55" s="34" t="s">
        <v>14</v>
      </c>
      <c r="H55" s="26"/>
      <c r="I55" s="41">
        <v>1</v>
      </c>
      <c r="J55" s="27">
        <v>0</v>
      </c>
      <c r="K55" s="28">
        <v>9.5</v>
      </c>
      <c r="L55" s="29">
        <f t="shared" si="4"/>
        <v>0</v>
      </c>
      <c r="M55" s="30">
        <f t="shared" si="5"/>
        <v>0</v>
      </c>
      <c r="N55" s="30">
        <f t="shared" si="6"/>
        <v>0</v>
      </c>
    </row>
    <row r="56" spans="1:14" ht="15" customHeight="1" x14ac:dyDescent="0.3">
      <c r="A56" s="24">
        <f t="shared" si="3"/>
        <v>45</v>
      </c>
      <c r="B56" s="25"/>
      <c r="C56" s="111" t="s">
        <v>333</v>
      </c>
      <c r="D56" s="112"/>
      <c r="E56" s="112"/>
      <c r="F56" s="113"/>
      <c r="G56" s="34" t="s">
        <v>131</v>
      </c>
      <c r="H56" s="26"/>
      <c r="I56" s="41">
        <v>25</v>
      </c>
      <c r="J56" s="27">
        <v>0</v>
      </c>
      <c r="K56" s="28">
        <v>9.5</v>
      </c>
      <c r="L56" s="29">
        <f t="shared" si="4"/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3">
      <c r="A57" s="24">
        <f t="shared" si="3"/>
        <v>46</v>
      </c>
      <c r="B57" s="25"/>
      <c r="C57" s="111" t="s">
        <v>334</v>
      </c>
      <c r="D57" s="112"/>
      <c r="E57" s="112"/>
      <c r="F57" s="113"/>
      <c r="G57" s="34" t="s">
        <v>131</v>
      </c>
      <c r="H57" s="26"/>
      <c r="I57" s="41">
        <v>25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3">
      <c r="A58" s="24">
        <f t="shared" si="3"/>
        <v>47</v>
      </c>
      <c r="B58" s="25"/>
      <c r="C58" s="111" t="s">
        <v>335</v>
      </c>
      <c r="D58" s="112"/>
      <c r="E58" s="112"/>
      <c r="F58" s="113"/>
      <c r="G58" s="34" t="s">
        <v>131</v>
      </c>
      <c r="H58" s="26"/>
      <c r="I58" s="41">
        <v>20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3">
      <c r="A59" s="24">
        <f t="shared" si="3"/>
        <v>48</v>
      </c>
      <c r="B59" s="25"/>
      <c r="C59" s="111" t="s">
        <v>336</v>
      </c>
      <c r="D59" s="112"/>
      <c r="E59" s="112"/>
      <c r="F59" s="113"/>
      <c r="G59" s="34" t="s">
        <v>131</v>
      </c>
      <c r="H59" s="26"/>
      <c r="I59" s="41">
        <v>20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3">
      <c r="A60" s="24">
        <f t="shared" si="3"/>
        <v>49</v>
      </c>
      <c r="B60" s="25"/>
      <c r="C60" s="111" t="s">
        <v>337</v>
      </c>
      <c r="D60" s="112"/>
      <c r="E60" s="112"/>
      <c r="F60" s="113"/>
      <c r="G60" s="34" t="s">
        <v>14</v>
      </c>
      <c r="H60" s="26"/>
      <c r="I60" s="41">
        <v>5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3">
      <c r="A61" s="24">
        <f t="shared" si="3"/>
        <v>50</v>
      </c>
      <c r="B61" s="25"/>
      <c r="C61" s="111" t="s">
        <v>338</v>
      </c>
      <c r="D61" s="112"/>
      <c r="E61" s="112"/>
      <c r="F61" s="113"/>
      <c r="G61" s="34" t="s">
        <v>14</v>
      </c>
      <c r="H61" s="26"/>
      <c r="I61" s="41">
        <v>5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3">
      <c r="A62" s="24">
        <f t="shared" si="3"/>
        <v>51</v>
      </c>
      <c r="B62" s="25"/>
      <c r="C62" s="111" t="s">
        <v>339</v>
      </c>
      <c r="D62" s="112"/>
      <c r="E62" s="112"/>
      <c r="F62" s="113"/>
      <c r="G62" s="34" t="s">
        <v>14</v>
      </c>
      <c r="H62" s="26"/>
      <c r="I62" s="41">
        <v>5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3">
      <c r="A63" s="24">
        <f t="shared" si="3"/>
        <v>52</v>
      </c>
      <c r="B63" s="25"/>
      <c r="C63" s="111" t="s">
        <v>340</v>
      </c>
      <c r="D63" s="112"/>
      <c r="E63" s="112"/>
      <c r="F63" s="113"/>
      <c r="G63" s="34" t="s">
        <v>14</v>
      </c>
      <c r="H63" s="26"/>
      <c r="I63" s="41">
        <v>5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3">
      <c r="A64" s="24">
        <f t="shared" si="3"/>
        <v>53</v>
      </c>
      <c r="B64" s="25"/>
      <c r="C64" s="111" t="s">
        <v>341</v>
      </c>
      <c r="D64" s="112"/>
      <c r="E64" s="112"/>
      <c r="F64" s="113"/>
      <c r="G64" s="34" t="s">
        <v>14</v>
      </c>
      <c r="H64" s="26"/>
      <c r="I64" s="41">
        <v>5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3">
      <c r="A65" s="24">
        <f t="shared" si="3"/>
        <v>54</v>
      </c>
      <c r="B65" s="25"/>
      <c r="C65" s="111" t="s">
        <v>342</v>
      </c>
      <c r="D65" s="112"/>
      <c r="E65" s="112"/>
      <c r="F65" s="113"/>
      <c r="G65" s="34" t="s">
        <v>14</v>
      </c>
      <c r="H65" s="26"/>
      <c r="I65" s="41">
        <v>5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3">
      <c r="A66" s="24">
        <f t="shared" si="3"/>
        <v>55</v>
      </c>
      <c r="B66" s="25"/>
      <c r="C66" s="111" t="s">
        <v>343</v>
      </c>
      <c r="D66" s="112"/>
      <c r="E66" s="112"/>
      <c r="F66" s="113"/>
      <c r="G66" s="34" t="s">
        <v>131</v>
      </c>
      <c r="H66" s="26"/>
      <c r="I66" s="41">
        <v>200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3">
      <c r="A67" s="24">
        <f t="shared" si="3"/>
        <v>56</v>
      </c>
      <c r="B67" s="25"/>
      <c r="C67" s="111" t="s">
        <v>344</v>
      </c>
      <c r="D67" s="112"/>
      <c r="E67" s="112"/>
      <c r="F67" s="113"/>
      <c r="G67" s="34" t="s">
        <v>131</v>
      </c>
      <c r="H67" s="26"/>
      <c r="I67" s="41">
        <v>2600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3">
      <c r="A68" s="24">
        <f t="shared" si="3"/>
        <v>57</v>
      </c>
      <c r="B68" s="25"/>
      <c r="C68" s="111" t="s">
        <v>345</v>
      </c>
      <c r="D68" s="112"/>
      <c r="E68" s="112"/>
      <c r="F68" s="113"/>
      <c r="G68" s="34" t="s">
        <v>131</v>
      </c>
      <c r="H68" s="26"/>
      <c r="I68" s="41">
        <v>20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3">
      <c r="A69" s="24">
        <f t="shared" si="3"/>
        <v>58</v>
      </c>
      <c r="B69" s="25"/>
      <c r="C69" s="111" t="s">
        <v>346</v>
      </c>
      <c r="D69" s="112"/>
      <c r="E69" s="112"/>
      <c r="F69" s="113"/>
      <c r="G69" s="34" t="s">
        <v>14</v>
      </c>
      <c r="H69" s="26"/>
      <c r="I69" s="41">
        <v>20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3">
      <c r="A70" s="24">
        <f t="shared" si="3"/>
        <v>59</v>
      </c>
      <c r="B70" s="25"/>
      <c r="C70" s="111" t="s">
        <v>347</v>
      </c>
      <c r="D70" s="112"/>
      <c r="E70" s="112"/>
      <c r="F70" s="113"/>
      <c r="G70" s="34" t="s">
        <v>14</v>
      </c>
      <c r="H70" s="26"/>
      <c r="I70" s="41">
        <v>90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3">
      <c r="A71" s="24">
        <f t="shared" si="3"/>
        <v>60</v>
      </c>
      <c r="B71" s="25"/>
      <c r="C71" s="111" t="s">
        <v>348</v>
      </c>
      <c r="D71" s="112"/>
      <c r="E71" s="112"/>
      <c r="F71" s="113"/>
      <c r="G71" s="34" t="s">
        <v>14</v>
      </c>
      <c r="H71" s="26"/>
      <c r="I71" s="41">
        <v>90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3">
      <c r="A72" s="24">
        <f t="shared" si="3"/>
        <v>61</v>
      </c>
      <c r="B72" s="25"/>
      <c r="C72" s="111" t="s">
        <v>349</v>
      </c>
      <c r="D72" s="112"/>
      <c r="E72" s="112"/>
      <c r="F72" s="113"/>
      <c r="G72" s="34" t="s">
        <v>131</v>
      </c>
      <c r="H72" s="26"/>
      <c r="I72" s="41">
        <v>10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3">
      <c r="A73" s="24">
        <f t="shared" si="3"/>
        <v>62</v>
      </c>
      <c r="B73" s="25"/>
      <c r="C73" s="111" t="s">
        <v>350</v>
      </c>
      <c r="D73" s="112"/>
      <c r="E73" s="112"/>
      <c r="F73" s="113"/>
      <c r="G73" s="34" t="s">
        <v>14</v>
      </c>
      <c r="H73" s="26"/>
      <c r="I73" s="41">
        <v>5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3">
      <c r="A74" s="24">
        <f t="shared" si="3"/>
        <v>63</v>
      </c>
      <c r="B74" s="25"/>
      <c r="C74" s="111" t="s">
        <v>351</v>
      </c>
      <c r="D74" s="112"/>
      <c r="E74" s="112"/>
      <c r="F74" s="113"/>
      <c r="G74" s="34" t="s">
        <v>14</v>
      </c>
      <c r="H74" s="26"/>
      <c r="I74" s="41">
        <v>20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3">
      <c r="A75" s="24">
        <f t="shared" si="3"/>
        <v>64</v>
      </c>
      <c r="B75" s="25"/>
      <c r="C75" s="111" t="s">
        <v>352</v>
      </c>
      <c r="D75" s="112"/>
      <c r="E75" s="112"/>
      <c r="F75" s="113"/>
      <c r="G75" s="34" t="s">
        <v>14</v>
      </c>
      <c r="H75" s="26"/>
      <c r="I75" s="41">
        <v>20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3">
      <c r="A76" s="24">
        <f t="shared" si="3"/>
        <v>65</v>
      </c>
      <c r="B76" s="25"/>
      <c r="C76" s="111" t="s">
        <v>353</v>
      </c>
      <c r="D76" s="112"/>
      <c r="E76" s="112"/>
      <c r="F76" s="113"/>
      <c r="G76" s="34" t="s">
        <v>14</v>
      </c>
      <c r="H76" s="26"/>
      <c r="I76" s="41">
        <v>20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3">
      <c r="A77" s="24">
        <f t="shared" si="3"/>
        <v>66</v>
      </c>
      <c r="B77" s="25"/>
      <c r="C77" s="111" t="s">
        <v>354</v>
      </c>
      <c r="D77" s="112"/>
      <c r="E77" s="112"/>
      <c r="F77" s="113"/>
      <c r="G77" s="34" t="s">
        <v>144</v>
      </c>
      <c r="H77" s="26"/>
      <c r="I77" s="41">
        <v>500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3">
      <c r="A78" s="24">
        <f t="shared" ref="A78:A152" si="7">A77+1</f>
        <v>67</v>
      </c>
      <c r="B78" s="25"/>
      <c r="C78" s="111" t="s">
        <v>355</v>
      </c>
      <c r="D78" s="112"/>
      <c r="E78" s="112"/>
      <c r="F78" s="113"/>
      <c r="G78" s="34" t="s">
        <v>144</v>
      </c>
      <c r="H78" s="26"/>
      <c r="I78" s="41">
        <v>500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3">
      <c r="A79" s="24">
        <f t="shared" si="7"/>
        <v>68</v>
      </c>
      <c r="B79" s="25"/>
      <c r="C79" s="111" t="s">
        <v>356</v>
      </c>
      <c r="D79" s="112"/>
      <c r="E79" s="112"/>
      <c r="F79" s="113"/>
      <c r="G79" s="34" t="s">
        <v>131</v>
      </c>
      <c r="H79" s="26"/>
      <c r="I79" s="41">
        <v>5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3">
      <c r="A80" s="24">
        <f t="shared" si="7"/>
        <v>69</v>
      </c>
      <c r="B80" s="25"/>
      <c r="C80" s="111" t="s">
        <v>357</v>
      </c>
      <c r="D80" s="112"/>
      <c r="E80" s="112" t="s">
        <v>358</v>
      </c>
      <c r="F80" s="113"/>
      <c r="G80" s="34" t="s">
        <v>131</v>
      </c>
      <c r="H80" s="26"/>
      <c r="I80" s="41">
        <v>100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3">
      <c r="A81" s="24">
        <f t="shared" si="7"/>
        <v>70</v>
      </c>
      <c r="B81" s="25"/>
      <c r="C81" s="111" t="s">
        <v>359</v>
      </c>
      <c r="D81" s="112"/>
      <c r="E81" s="112" t="s">
        <v>360</v>
      </c>
      <c r="F81" s="113"/>
      <c r="G81" s="34" t="s">
        <v>131</v>
      </c>
      <c r="H81" s="26"/>
      <c r="I81" s="41">
        <v>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3">
      <c r="A82" s="24">
        <f t="shared" si="7"/>
        <v>71</v>
      </c>
      <c r="B82" s="25"/>
      <c r="C82" s="111" t="s">
        <v>361</v>
      </c>
      <c r="D82" s="112"/>
      <c r="E82" s="112" t="s">
        <v>361</v>
      </c>
      <c r="F82" s="113"/>
      <c r="G82" s="34" t="s">
        <v>131</v>
      </c>
      <c r="H82" s="26"/>
      <c r="I82" s="41">
        <v>10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3">
      <c r="A83" s="24">
        <f t="shared" si="7"/>
        <v>72</v>
      </c>
      <c r="B83" s="25"/>
      <c r="C83" s="111" t="s">
        <v>362</v>
      </c>
      <c r="D83" s="112"/>
      <c r="E83" s="112" t="s">
        <v>363</v>
      </c>
      <c r="F83" s="113"/>
      <c r="G83" s="34" t="s">
        <v>14</v>
      </c>
      <c r="H83" s="26"/>
      <c r="I83" s="41">
        <v>20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3">
      <c r="A84" s="24">
        <f t="shared" si="7"/>
        <v>73</v>
      </c>
      <c r="B84" s="25"/>
      <c r="C84" s="111" t="s">
        <v>364</v>
      </c>
      <c r="D84" s="112"/>
      <c r="E84" s="112" t="s">
        <v>365</v>
      </c>
      <c r="F84" s="113"/>
      <c r="G84" s="34" t="s">
        <v>131</v>
      </c>
      <c r="H84" s="26"/>
      <c r="I84" s="41">
        <v>1750</v>
      </c>
      <c r="J84" s="27">
        <v>0</v>
      </c>
      <c r="K84" s="28">
        <v>9.5</v>
      </c>
      <c r="L84" s="29">
        <f t="shared" si="4"/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3">
      <c r="A85" s="24">
        <f t="shared" si="7"/>
        <v>74</v>
      </c>
      <c r="B85" s="25"/>
      <c r="C85" s="111" t="s">
        <v>366</v>
      </c>
      <c r="D85" s="112"/>
      <c r="E85" s="112" t="s">
        <v>365</v>
      </c>
      <c r="F85" s="113"/>
      <c r="G85" s="34" t="s">
        <v>131</v>
      </c>
      <c r="H85" s="26"/>
      <c r="I85" s="41">
        <v>1750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3">
      <c r="A86" s="24">
        <f t="shared" si="7"/>
        <v>75</v>
      </c>
      <c r="B86" s="25"/>
      <c r="C86" s="111" t="s">
        <v>367</v>
      </c>
      <c r="D86" s="112"/>
      <c r="E86" s="112" t="s">
        <v>365</v>
      </c>
      <c r="F86" s="113"/>
      <c r="G86" s="34" t="s">
        <v>131</v>
      </c>
      <c r="H86" s="26"/>
      <c r="I86" s="41">
        <v>1750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3">
      <c r="A87" s="24">
        <f t="shared" si="7"/>
        <v>76</v>
      </c>
      <c r="B87" s="25"/>
      <c r="C87" s="111" t="s">
        <v>368</v>
      </c>
      <c r="D87" s="112"/>
      <c r="E87" s="112" t="s">
        <v>365</v>
      </c>
      <c r="F87" s="113"/>
      <c r="G87" s="34" t="s">
        <v>131</v>
      </c>
      <c r="H87" s="26"/>
      <c r="I87" s="41">
        <v>1750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3">
      <c r="A88" s="24">
        <f t="shared" si="7"/>
        <v>77</v>
      </c>
      <c r="B88" s="25"/>
      <c r="C88" s="111" t="s">
        <v>369</v>
      </c>
      <c r="D88" s="112"/>
      <c r="E88" s="112" t="s">
        <v>369</v>
      </c>
      <c r="F88" s="113"/>
      <c r="G88" s="34" t="s">
        <v>131</v>
      </c>
      <c r="H88" s="26"/>
      <c r="I88" s="41">
        <v>50</v>
      </c>
      <c r="J88" s="27">
        <v>0</v>
      </c>
      <c r="K88" s="28">
        <v>9.5</v>
      </c>
      <c r="L88" s="29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3">
      <c r="A89" s="24">
        <f t="shared" si="7"/>
        <v>78</v>
      </c>
      <c r="B89" s="25"/>
      <c r="C89" s="111" t="s">
        <v>370</v>
      </c>
      <c r="D89" s="112"/>
      <c r="E89" s="112" t="s">
        <v>370</v>
      </c>
      <c r="F89" s="113"/>
      <c r="G89" s="34" t="s">
        <v>14</v>
      </c>
      <c r="H89" s="26"/>
      <c r="I89" s="41">
        <v>150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3">
      <c r="A90" s="24">
        <f t="shared" si="7"/>
        <v>79</v>
      </c>
      <c r="B90" s="25"/>
      <c r="C90" s="111" t="s">
        <v>371</v>
      </c>
      <c r="D90" s="112"/>
      <c r="E90" s="112" t="s">
        <v>372</v>
      </c>
      <c r="F90" s="113"/>
      <c r="G90" s="34" t="s">
        <v>131</v>
      </c>
      <c r="H90" s="26"/>
      <c r="I90" s="41">
        <v>100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3">
      <c r="A91" s="24">
        <f t="shared" si="7"/>
        <v>80</v>
      </c>
      <c r="B91" s="25"/>
      <c r="C91" s="111" t="s">
        <v>373</v>
      </c>
      <c r="D91" s="112"/>
      <c r="E91" s="112" t="s">
        <v>373</v>
      </c>
      <c r="F91" s="113"/>
      <c r="G91" s="34" t="s">
        <v>14</v>
      </c>
      <c r="H91" s="26"/>
      <c r="I91" s="41">
        <v>100</v>
      </c>
      <c r="J91" s="27">
        <v>0</v>
      </c>
      <c r="K91" s="28">
        <v>9.5</v>
      </c>
      <c r="L91" s="29">
        <f t="shared" ref="L91:L145" si="8">PRODUCT(J91,1.095)</f>
        <v>0</v>
      </c>
      <c r="M91" s="30">
        <f t="shared" ref="M91:M145" si="9">PRODUCT(I91,L91)</f>
        <v>0</v>
      </c>
      <c r="N91" s="30">
        <f t="shared" ref="N91:N145" si="10">PRODUCT(I91,J91)</f>
        <v>0</v>
      </c>
    </row>
    <row r="92" spans="1:14" ht="15" customHeight="1" x14ac:dyDescent="0.3">
      <c r="A92" s="24">
        <f t="shared" si="7"/>
        <v>81</v>
      </c>
      <c r="B92" s="25"/>
      <c r="C92" s="111" t="s">
        <v>374</v>
      </c>
      <c r="D92" s="112"/>
      <c r="E92" s="112" t="s">
        <v>374</v>
      </c>
      <c r="F92" s="113"/>
      <c r="G92" s="34" t="s">
        <v>131</v>
      </c>
      <c r="H92" s="26"/>
      <c r="I92" s="41">
        <v>50</v>
      </c>
      <c r="J92" s="27">
        <v>0</v>
      </c>
      <c r="K92" s="28">
        <v>9.5</v>
      </c>
      <c r="L92" s="29">
        <f t="shared" si="8"/>
        <v>0</v>
      </c>
      <c r="M92" s="30">
        <f t="shared" si="9"/>
        <v>0</v>
      </c>
      <c r="N92" s="30">
        <f t="shared" si="10"/>
        <v>0</v>
      </c>
    </row>
    <row r="93" spans="1:14" ht="15" customHeight="1" x14ac:dyDescent="0.3">
      <c r="A93" s="24">
        <f t="shared" si="7"/>
        <v>82</v>
      </c>
      <c r="B93" s="25"/>
      <c r="C93" s="111" t="s">
        <v>375</v>
      </c>
      <c r="D93" s="112"/>
      <c r="E93" s="112" t="s">
        <v>376</v>
      </c>
      <c r="F93" s="113"/>
      <c r="G93" s="34" t="s">
        <v>14</v>
      </c>
      <c r="H93" s="26"/>
      <c r="I93" s="41">
        <v>2</v>
      </c>
      <c r="J93" s="27">
        <v>0</v>
      </c>
      <c r="K93" s="28">
        <v>9.5</v>
      </c>
      <c r="L93" s="29">
        <f t="shared" si="8"/>
        <v>0</v>
      </c>
      <c r="M93" s="30">
        <f t="shared" si="9"/>
        <v>0</v>
      </c>
      <c r="N93" s="30">
        <f t="shared" si="10"/>
        <v>0</v>
      </c>
    </row>
    <row r="94" spans="1:14" ht="15" customHeight="1" x14ac:dyDescent="0.3">
      <c r="A94" s="24">
        <f t="shared" si="7"/>
        <v>83</v>
      </c>
      <c r="B94" s="25"/>
      <c r="C94" s="111" t="s">
        <v>377</v>
      </c>
      <c r="D94" s="112"/>
      <c r="E94" s="112" t="s">
        <v>378</v>
      </c>
      <c r="F94" s="113"/>
      <c r="G94" s="34" t="s">
        <v>14</v>
      </c>
      <c r="H94" s="26"/>
      <c r="I94" s="41">
        <v>2</v>
      </c>
      <c r="J94" s="27">
        <v>0</v>
      </c>
      <c r="K94" s="28">
        <v>9.5</v>
      </c>
      <c r="L94" s="29">
        <f t="shared" si="8"/>
        <v>0</v>
      </c>
      <c r="M94" s="30">
        <f t="shared" si="9"/>
        <v>0</v>
      </c>
      <c r="N94" s="30">
        <f t="shared" si="10"/>
        <v>0</v>
      </c>
    </row>
    <row r="95" spans="1:14" ht="15" customHeight="1" x14ac:dyDescent="0.3">
      <c r="A95" s="24">
        <f t="shared" si="7"/>
        <v>84</v>
      </c>
      <c r="B95" s="25"/>
      <c r="C95" s="111" t="s">
        <v>379</v>
      </c>
      <c r="D95" s="112"/>
      <c r="E95" s="112" t="s">
        <v>379</v>
      </c>
      <c r="F95" s="113"/>
      <c r="G95" s="34" t="s">
        <v>131</v>
      </c>
      <c r="H95" s="26"/>
      <c r="I95" s="41">
        <v>6</v>
      </c>
      <c r="J95" s="27">
        <v>0</v>
      </c>
      <c r="K95" s="28">
        <v>9.5</v>
      </c>
      <c r="L95" s="29">
        <f t="shared" si="8"/>
        <v>0</v>
      </c>
      <c r="M95" s="30">
        <f t="shared" si="9"/>
        <v>0</v>
      </c>
      <c r="N95" s="30">
        <f t="shared" si="10"/>
        <v>0</v>
      </c>
    </row>
    <row r="96" spans="1:14" ht="15" customHeight="1" x14ac:dyDescent="0.3">
      <c r="A96" s="24">
        <f t="shared" si="7"/>
        <v>85</v>
      </c>
      <c r="B96" s="25"/>
      <c r="C96" s="111" t="s">
        <v>380</v>
      </c>
      <c r="D96" s="112"/>
      <c r="E96" s="112" t="s">
        <v>380</v>
      </c>
      <c r="F96" s="113"/>
      <c r="G96" s="34" t="s">
        <v>14</v>
      </c>
      <c r="H96" s="26"/>
      <c r="I96" s="41">
        <v>40</v>
      </c>
      <c r="J96" s="27">
        <v>0</v>
      </c>
      <c r="K96" s="28">
        <v>9.5</v>
      </c>
      <c r="L96" s="29">
        <f t="shared" si="8"/>
        <v>0</v>
      </c>
      <c r="M96" s="30">
        <f t="shared" si="9"/>
        <v>0</v>
      </c>
      <c r="N96" s="30">
        <f t="shared" si="10"/>
        <v>0</v>
      </c>
    </row>
    <row r="97" spans="1:14" ht="15" customHeight="1" x14ac:dyDescent="0.3">
      <c r="A97" s="24">
        <f t="shared" si="7"/>
        <v>86</v>
      </c>
      <c r="B97" s="25"/>
      <c r="C97" s="111" t="s">
        <v>381</v>
      </c>
      <c r="D97" s="112"/>
      <c r="E97" s="112" t="s">
        <v>381</v>
      </c>
      <c r="F97" s="113"/>
      <c r="G97" s="34" t="s">
        <v>14</v>
      </c>
      <c r="H97" s="26"/>
      <c r="I97" s="41">
        <v>40</v>
      </c>
      <c r="J97" s="27">
        <v>0</v>
      </c>
      <c r="K97" s="28">
        <v>9.5</v>
      </c>
      <c r="L97" s="29">
        <f t="shared" si="8"/>
        <v>0</v>
      </c>
      <c r="M97" s="30">
        <f t="shared" si="9"/>
        <v>0</v>
      </c>
      <c r="N97" s="30">
        <f t="shared" si="10"/>
        <v>0</v>
      </c>
    </row>
    <row r="98" spans="1:14" ht="15" customHeight="1" x14ac:dyDescent="0.3">
      <c r="A98" s="24">
        <f t="shared" si="7"/>
        <v>87</v>
      </c>
      <c r="B98" s="25"/>
      <c r="C98" s="111" t="s">
        <v>382</v>
      </c>
      <c r="D98" s="112" t="s">
        <v>382</v>
      </c>
      <c r="E98" s="112" t="s">
        <v>382</v>
      </c>
      <c r="F98" s="113" t="s">
        <v>382</v>
      </c>
      <c r="G98" s="34" t="s">
        <v>131</v>
      </c>
      <c r="H98" s="26"/>
      <c r="I98" s="41">
        <v>500</v>
      </c>
      <c r="J98" s="27">
        <v>0</v>
      </c>
      <c r="K98" s="28">
        <v>9.5</v>
      </c>
      <c r="L98" s="29">
        <f t="shared" si="8"/>
        <v>0</v>
      </c>
      <c r="M98" s="30">
        <f t="shared" si="9"/>
        <v>0</v>
      </c>
      <c r="N98" s="30">
        <f t="shared" si="10"/>
        <v>0</v>
      </c>
    </row>
    <row r="99" spans="1:14" ht="15" customHeight="1" x14ac:dyDescent="0.3">
      <c r="A99" s="24">
        <f t="shared" si="7"/>
        <v>88</v>
      </c>
      <c r="B99" s="25"/>
      <c r="C99" s="111" t="s">
        <v>383</v>
      </c>
      <c r="D99" s="112" t="s">
        <v>383</v>
      </c>
      <c r="E99" s="112" t="s">
        <v>383</v>
      </c>
      <c r="F99" s="113" t="s">
        <v>383</v>
      </c>
      <c r="G99" s="34" t="s">
        <v>14</v>
      </c>
      <c r="H99" s="26"/>
      <c r="I99" s="41">
        <v>100</v>
      </c>
      <c r="J99" s="27">
        <v>0</v>
      </c>
      <c r="K99" s="28">
        <v>9.5</v>
      </c>
      <c r="L99" s="29">
        <f t="shared" si="8"/>
        <v>0</v>
      </c>
      <c r="M99" s="30">
        <f t="shared" si="9"/>
        <v>0</v>
      </c>
      <c r="N99" s="30">
        <f t="shared" si="10"/>
        <v>0</v>
      </c>
    </row>
    <row r="100" spans="1:14" ht="15" customHeight="1" x14ac:dyDescent="0.3">
      <c r="A100" s="24">
        <f t="shared" si="7"/>
        <v>89</v>
      </c>
      <c r="B100" s="25"/>
      <c r="C100" s="111" t="s">
        <v>384</v>
      </c>
      <c r="D100" s="112" t="s">
        <v>384</v>
      </c>
      <c r="E100" s="112" t="s">
        <v>384</v>
      </c>
      <c r="F100" s="113" t="s">
        <v>384</v>
      </c>
      <c r="G100" s="34" t="s">
        <v>14</v>
      </c>
      <c r="H100" s="26"/>
      <c r="I100" s="41">
        <v>300</v>
      </c>
      <c r="J100" s="27">
        <v>0</v>
      </c>
      <c r="K100" s="28">
        <v>9.5</v>
      </c>
      <c r="L100" s="29">
        <f t="shared" si="8"/>
        <v>0</v>
      </c>
      <c r="M100" s="30">
        <f t="shared" si="9"/>
        <v>0</v>
      </c>
      <c r="N100" s="30">
        <f t="shared" si="10"/>
        <v>0</v>
      </c>
    </row>
    <row r="101" spans="1:14" ht="15" customHeight="1" x14ac:dyDescent="0.3">
      <c r="A101" s="24">
        <f t="shared" si="7"/>
        <v>90</v>
      </c>
      <c r="B101" s="25"/>
      <c r="C101" s="111" t="s">
        <v>385</v>
      </c>
      <c r="D101" s="112" t="s">
        <v>385</v>
      </c>
      <c r="E101" s="112" t="s">
        <v>385</v>
      </c>
      <c r="F101" s="113" t="s">
        <v>385</v>
      </c>
      <c r="G101" s="34" t="s">
        <v>14</v>
      </c>
      <c r="H101" s="26"/>
      <c r="I101" s="41">
        <v>10</v>
      </c>
      <c r="J101" s="27">
        <v>0</v>
      </c>
      <c r="K101" s="28">
        <v>9.5</v>
      </c>
      <c r="L101" s="29">
        <f t="shared" si="8"/>
        <v>0</v>
      </c>
      <c r="M101" s="30">
        <f t="shared" si="9"/>
        <v>0</v>
      </c>
      <c r="N101" s="30">
        <f t="shared" si="10"/>
        <v>0</v>
      </c>
    </row>
    <row r="102" spans="1:14" ht="15" customHeight="1" x14ac:dyDescent="0.3">
      <c r="A102" s="24">
        <f t="shared" si="7"/>
        <v>91</v>
      </c>
      <c r="B102" s="25"/>
      <c r="C102" s="111" t="s">
        <v>386</v>
      </c>
      <c r="D102" s="112" t="s">
        <v>386</v>
      </c>
      <c r="E102" s="112" t="s">
        <v>386</v>
      </c>
      <c r="F102" s="113" t="s">
        <v>386</v>
      </c>
      <c r="G102" s="34" t="s">
        <v>131</v>
      </c>
      <c r="H102" s="26"/>
      <c r="I102" s="41">
        <v>50</v>
      </c>
      <c r="J102" s="27">
        <v>0</v>
      </c>
      <c r="K102" s="28">
        <v>9.5</v>
      </c>
      <c r="L102" s="29">
        <f t="shared" si="8"/>
        <v>0</v>
      </c>
      <c r="M102" s="30">
        <f t="shared" si="9"/>
        <v>0</v>
      </c>
      <c r="N102" s="30">
        <f t="shared" si="10"/>
        <v>0</v>
      </c>
    </row>
    <row r="103" spans="1:14" ht="15" customHeight="1" x14ac:dyDescent="0.3">
      <c r="A103" s="24">
        <f t="shared" si="7"/>
        <v>92</v>
      </c>
      <c r="B103" s="25"/>
      <c r="C103" s="111" t="s">
        <v>387</v>
      </c>
      <c r="D103" s="112" t="s">
        <v>387</v>
      </c>
      <c r="E103" s="112" t="s">
        <v>387</v>
      </c>
      <c r="F103" s="113" t="s">
        <v>387</v>
      </c>
      <c r="G103" s="34" t="s">
        <v>14</v>
      </c>
      <c r="H103" s="26"/>
      <c r="I103" s="41">
        <v>500</v>
      </c>
      <c r="J103" s="27">
        <v>0</v>
      </c>
      <c r="K103" s="28">
        <v>9.5</v>
      </c>
      <c r="L103" s="29">
        <f t="shared" si="8"/>
        <v>0</v>
      </c>
      <c r="M103" s="30">
        <f t="shared" si="9"/>
        <v>0</v>
      </c>
      <c r="N103" s="30">
        <f t="shared" si="10"/>
        <v>0</v>
      </c>
    </row>
    <row r="104" spans="1:14" ht="15" customHeight="1" x14ac:dyDescent="0.3">
      <c r="A104" s="24">
        <f t="shared" si="7"/>
        <v>93</v>
      </c>
      <c r="B104" s="25"/>
      <c r="C104" s="111" t="s">
        <v>388</v>
      </c>
      <c r="D104" s="112" t="s">
        <v>388</v>
      </c>
      <c r="E104" s="112" t="s">
        <v>388</v>
      </c>
      <c r="F104" s="113" t="s">
        <v>388</v>
      </c>
      <c r="G104" s="34" t="s">
        <v>131</v>
      </c>
      <c r="H104" s="26"/>
      <c r="I104" s="41">
        <v>170</v>
      </c>
      <c r="J104" s="27">
        <v>0</v>
      </c>
      <c r="K104" s="28">
        <v>9.5</v>
      </c>
      <c r="L104" s="29">
        <f t="shared" si="8"/>
        <v>0</v>
      </c>
      <c r="M104" s="30">
        <f t="shared" si="9"/>
        <v>0</v>
      </c>
      <c r="N104" s="30">
        <f t="shared" si="10"/>
        <v>0</v>
      </c>
    </row>
    <row r="105" spans="1:14" ht="15" customHeight="1" x14ac:dyDescent="0.3">
      <c r="A105" s="24">
        <f t="shared" si="7"/>
        <v>94</v>
      </c>
      <c r="B105" s="25"/>
      <c r="C105" s="111" t="s">
        <v>389</v>
      </c>
      <c r="D105" s="112" t="s">
        <v>390</v>
      </c>
      <c r="E105" s="112" t="s">
        <v>390</v>
      </c>
      <c r="F105" s="113" t="s">
        <v>390</v>
      </c>
      <c r="G105" s="34" t="s">
        <v>14</v>
      </c>
      <c r="H105" s="26"/>
      <c r="I105" s="41">
        <v>170</v>
      </c>
      <c r="J105" s="27">
        <v>0</v>
      </c>
      <c r="K105" s="28">
        <v>9.5</v>
      </c>
      <c r="L105" s="29">
        <f t="shared" si="8"/>
        <v>0</v>
      </c>
      <c r="M105" s="30">
        <f t="shared" si="9"/>
        <v>0</v>
      </c>
      <c r="N105" s="30">
        <f t="shared" si="10"/>
        <v>0</v>
      </c>
    </row>
    <row r="106" spans="1:14" ht="15" customHeight="1" x14ac:dyDescent="0.3">
      <c r="A106" s="24">
        <f t="shared" si="7"/>
        <v>95</v>
      </c>
      <c r="B106" s="25"/>
      <c r="C106" s="111" t="s">
        <v>391</v>
      </c>
      <c r="D106" s="112" t="s">
        <v>392</v>
      </c>
      <c r="E106" s="112" t="s">
        <v>392</v>
      </c>
      <c r="F106" s="113" t="s">
        <v>392</v>
      </c>
      <c r="G106" s="34" t="s">
        <v>14</v>
      </c>
      <c r="H106" s="26"/>
      <c r="I106" s="41">
        <v>100</v>
      </c>
      <c r="J106" s="27">
        <v>0</v>
      </c>
      <c r="K106" s="28">
        <v>9.5</v>
      </c>
      <c r="L106" s="29">
        <f t="shared" si="8"/>
        <v>0</v>
      </c>
      <c r="M106" s="30">
        <f t="shared" si="9"/>
        <v>0</v>
      </c>
      <c r="N106" s="30">
        <f t="shared" si="10"/>
        <v>0</v>
      </c>
    </row>
    <row r="107" spans="1:14" ht="15" customHeight="1" x14ac:dyDescent="0.3">
      <c r="A107" s="24">
        <f t="shared" si="7"/>
        <v>96</v>
      </c>
      <c r="B107" s="25"/>
      <c r="C107" s="111" t="s">
        <v>393</v>
      </c>
      <c r="D107" s="112" t="s">
        <v>394</v>
      </c>
      <c r="E107" s="112" t="s">
        <v>394</v>
      </c>
      <c r="F107" s="113" t="s">
        <v>394</v>
      </c>
      <c r="G107" s="34" t="s">
        <v>14</v>
      </c>
      <c r="H107" s="26"/>
      <c r="I107" s="41">
        <v>35</v>
      </c>
      <c r="J107" s="27">
        <v>0</v>
      </c>
      <c r="K107" s="28">
        <v>9.5</v>
      </c>
      <c r="L107" s="29">
        <f t="shared" si="8"/>
        <v>0</v>
      </c>
      <c r="M107" s="30">
        <f t="shared" si="9"/>
        <v>0</v>
      </c>
      <c r="N107" s="30">
        <f t="shared" si="10"/>
        <v>0</v>
      </c>
    </row>
    <row r="108" spans="1:14" ht="15" customHeight="1" x14ac:dyDescent="0.3">
      <c r="A108" s="24">
        <f t="shared" si="7"/>
        <v>97</v>
      </c>
      <c r="B108" s="25"/>
      <c r="C108" s="111" t="s">
        <v>395</v>
      </c>
      <c r="D108" s="112" t="s">
        <v>396</v>
      </c>
      <c r="E108" s="112" t="s">
        <v>396</v>
      </c>
      <c r="F108" s="113" t="s">
        <v>396</v>
      </c>
      <c r="G108" s="34" t="s">
        <v>131</v>
      </c>
      <c r="H108" s="26"/>
      <c r="I108" s="41">
        <v>15</v>
      </c>
      <c r="J108" s="27">
        <v>0</v>
      </c>
      <c r="K108" s="28">
        <v>9.5</v>
      </c>
      <c r="L108" s="29">
        <f t="shared" si="8"/>
        <v>0</v>
      </c>
      <c r="M108" s="30">
        <f t="shared" si="9"/>
        <v>0</v>
      </c>
      <c r="N108" s="30">
        <f t="shared" si="10"/>
        <v>0</v>
      </c>
    </row>
    <row r="109" spans="1:14" ht="15" customHeight="1" x14ac:dyDescent="0.3">
      <c r="A109" s="24">
        <f t="shared" si="7"/>
        <v>98</v>
      </c>
      <c r="B109" s="25"/>
      <c r="C109" s="111" t="s">
        <v>397</v>
      </c>
      <c r="D109" s="112" t="s">
        <v>398</v>
      </c>
      <c r="E109" s="112" t="s">
        <v>398</v>
      </c>
      <c r="F109" s="113" t="s">
        <v>398</v>
      </c>
      <c r="G109" s="34" t="s">
        <v>131</v>
      </c>
      <c r="H109" s="26"/>
      <c r="I109" s="41">
        <v>4</v>
      </c>
      <c r="J109" s="27">
        <v>0</v>
      </c>
      <c r="K109" s="28">
        <v>9.5</v>
      </c>
      <c r="L109" s="29">
        <f t="shared" si="8"/>
        <v>0</v>
      </c>
      <c r="M109" s="30">
        <f t="shared" si="9"/>
        <v>0</v>
      </c>
      <c r="N109" s="30">
        <f t="shared" si="10"/>
        <v>0</v>
      </c>
    </row>
    <row r="110" spans="1:14" ht="15" customHeight="1" x14ac:dyDescent="0.3">
      <c r="A110" s="24">
        <f t="shared" si="7"/>
        <v>99</v>
      </c>
      <c r="B110" s="25"/>
      <c r="C110" s="111" t="s">
        <v>399</v>
      </c>
      <c r="D110" s="112" t="s">
        <v>400</v>
      </c>
      <c r="E110" s="112" t="s">
        <v>400</v>
      </c>
      <c r="F110" s="113" t="s">
        <v>400</v>
      </c>
      <c r="G110" s="34" t="s">
        <v>131</v>
      </c>
      <c r="H110" s="26"/>
      <c r="I110" s="41">
        <v>10</v>
      </c>
      <c r="J110" s="27">
        <v>0</v>
      </c>
      <c r="K110" s="28">
        <v>9.5</v>
      </c>
      <c r="L110" s="29">
        <f t="shared" si="8"/>
        <v>0</v>
      </c>
      <c r="M110" s="30">
        <f t="shared" si="9"/>
        <v>0</v>
      </c>
      <c r="N110" s="30">
        <f t="shared" si="10"/>
        <v>0</v>
      </c>
    </row>
    <row r="111" spans="1:14" ht="15" customHeight="1" x14ac:dyDescent="0.3">
      <c r="A111" s="24">
        <f t="shared" si="7"/>
        <v>100</v>
      </c>
      <c r="B111" s="25"/>
      <c r="C111" s="111" t="s">
        <v>401</v>
      </c>
      <c r="D111" s="112" t="s">
        <v>401</v>
      </c>
      <c r="E111" s="112" t="s">
        <v>401</v>
      </c>
      <c r="F111" s="113" t="s">
        <v>401</v>
      </c>
      <c r="G111" s="34" t="s">
        <v>131</v>
      </c>
      <c r="H111" s="26"/>
      <c r="I111" s="41">
        <v>200</v>
      </c>
      <c r="J111" s="27">
        <v>0</v>
      </c>
      <c r="K111" s="28">
        <v>9.5</v>
      </c>
      <c r="L111" s="29">
        <f t="shared" si="8"/>
        <v>0</v>
      </c>
      <c r="M111" s="30">
        <f t="shared" si="9"/>
        <v>0</v>
      </c>
      <c r="N111" s="30">
        <f t="shared" si="10"/>
        <v>0</v>
      </c>
    </row>
    <row r="112" spans="1:14" ht="15" customHeight="1" x14ac:dyDescent="0.3">
      <c r="A112" s="24">
        <f t="shared" si="7"/>
        <v>101</v>
      </c>
      <c r="B112" s="25"/>
      <c r="C112" s="111" t="s">
        <v>402</v>
      </c>
      <c r="D112" s="112" t="s">
        <v>403</v>
      </c>
      <c r="E112" s="112" t="s">
        <v>403</v>
      </c>
      <c r="F112" s="113" t="s">
        <v>403</v>
      </c>
      <c r="G112" s="34" t="s">
        <v>131</v>
      </c>
      <c r="H112" s="26"/>
      <c r="I112" s="41">
        <v>50</v>
      </c>
      <c r="J112" s="27">
        <v>0</v>
      </c>
      <c r="K112" s="28">
        <v>9.5</v>
      </c>
      <c r="L112" s="29">
        <f t="shared" si="8"/>
        <v>0</v>
      </c>
      <c r="M112" s="30">
        <f t="shared" si="9"/>
        <v>0</v>
      </c>
      <c r="N112" s="30">
        <f t="shared" si="10"/>
        <v>0</v>
      </c>
    </row>
    <row r="113" spans="1:14" ht="15" customHeight="1" x14ac:dyDescent="0.3">
      <c r="A113" s="24">
        <f t="shared" si="7"/>
        <v>102</v>
      </c>
      <c r="B113" s="25"/>
      <c r="C113" s="111" t="s">
        <v>404</v>
      </c>
      <c r="D113" s="112" t="s">
        <v>404</v>
      </c>
      <c r="E113" s="112" t="s">
        <v>404</v>
      </c>
      <c r="F113" s="113" t="s">
        <v>404</v>
      </c>
      <c r="G113" s="34" t="s">
        <v>14</v>
      </c>
      <c r="H113" s="26"/>
      <c r="I113" s="41">
        <v>80</v>
      </c>
      <c r="J113" s="27">
        <v>0</v>
      </c>
      <c r="K113" s="28">
        <v>9.5</v>
      </c>
      <c r="L113" s="29">
        <f t="shared" si="8"/>
        <v>0</v>
      </c>
      <c r="M113" s="30">
        <f t="shared" si="9"/>
        <v>0</v>
      </c>
      <c r="N113" s="30">
        <f t="shared" si="10"/>
        <v>0</v>
      </c>
    </row>
    <row r="114" spans="1:14" ht="15" customHeight="1" x14ac:dyDescent="0.3">
      <c r="A114" s="24">
        <f t="shared" si="7"/>
        <v>103</v>
      </c>
      <c r="B114" s="25"/>
      <c r="C114" s="111" t="s">
        <v>405</v>
      </c>
      <c r="D114" s="112" t="s">
        <v>405</v>
      </c>
      <c r="E114" s="112" t="s">
        <v>405</v>
      </c>
      <c r="F114" s="113" t="s">
        <v>405</v>
      </c>
      <c r="G114" s="34" t="s">
        <v>14</v>
      </c>
      <c r="H114" s="26"/>
      <c r="I114" s="41">
        <v>100</v>
      </c>
      <c r="J114" s="27">
        <v>0</v>
      </c>
      <c r="K114" s="28">
        <v>9.5</v>
      </c>
      <c r="L114" s="29">
        <f t="shared" si="8"/>
        <v>0</v>
      </c>
      <c r="M114" s="30">
        <f t="shared" si="9"/>
        <v>0</v>
      </c>
      <c r="N114" s="30">
        <f t="shared" si="10"/>
        <v>0</v>
      </c>
    </row>
    <row r="115" spans="1:14" ht="15" customHeight="1" x14ac:dyDescent="0.3">
      <c r="A115" s="24">
        <f t="shared" si="7"/>
        <v>104</v>
      </c>
      <c r="B115" s="25"/>
      <c r="C115" s="111" t="s">
        <v>406</v>
      </c>
      <c r="D115" s="112" t="s">
        <v>406</v>
      </c>
      <c r="E115" s="112" t="s">
        <v>406</v>
      </c>
      <c r="F115" s="113" t="s">
        <v>406</v>
      </c>
      <c r="G115" s="34" t="s">
        <v>14</v>
      </c>
      <c r="H115" s="26"/>
      <c r="I115" s="41">
        <v>15</v>
      </c>
      <c r="J115" s="27">
        <v>0</v>
      </c>
      <c r="K115" s="28">
        <v>9.5</v>
      </c>
      <c r="L115" s="29">
        <f t="shared" si="8"/>
        <v>0</v>
      </c>
      <c r="M115" s="30">
        <f t="shared" si="9"/>
        <v>0</v>
      </c>
      <c r="N115" s="30">
        <f t="shared" si="10"/>
        <v>0</v>
      </c>
    </row>
    <row r="116" spans="1:14" ht="15" customHeight="1" x14ac:dyDescent="0.3">
      <c r="A116" s="24">
        <f t="shared" si="7"/>
        <v>105</v>
      </c>
      <c r="B116" s="25"/>
      <c r="C116" s="111" t="s">
        <v>407</v>
      </c>
      <c r="D116" s="112" t="s">
        <v>408</v>
      </c>
      <c r="E116" s="112" t="s">
        <v>408</v>
      </c>
      <c r="F116" s="113" t="s">
        <v>408</v>
      </c>
      <c r="G116" s="34" t="s">
        <v>14</v>
      </c>
      <c r="H116" s="26"/>
      <c r="I116" s="41">
        <v>20</v>
      </c>
      <c r="J116" s="27">
        <v>0</v>
      </c>
      <c r="K116" s="28">
        <v>9.5</v>
      </c>
      <c r="L116" s="29">
        <f t="shared" si="8"/>
        <v>0</v>
      </c>
      <c r="M116" s="30">
        <f t="shared" si="9"/>
        <v>0</v>
      </c>
      <c r="N116" s="30">
        <f t="shared" si="10"/>
        <v>0</v>
      </c>
    </row>
    <row r="117" spans="1:14" ht="15" customHeight="1" x14ac:dyDescent="0.3">
      <c r="A117" s="24">
        <f t="shared" si="7"/>
        <v>106</v>
      </c>
      <c r="B117" s="25"/>
      <c r="C117" s="111" t="s">
        <v>409</v>
      </c>
      <c r="D117" s="112"/>
      <c r="E117" s="112"/>
      <c r="F117" s="113"/>
      <c r="G117" s="34" t="s">
        <v>14</v>
      </c>
      <c r="H117" s="26"/>
      <c r="I117" s="41">
        <v>6</v>
      </c>
      <c r="J117" s="27">
        <v>0</v>
      </c>
      <c r="K117" s="28">
        <v>9.5</v>
      </c>
      <c r="L117" s="29">
        <f t="shared" si="8"/>
        <v>0</v>
      </c>
      <c r="M117" s="30">
        <f t="shared" si="9"/>
        <v>0</v>
      </c>
      <c r="N117" s="30">
        <f t="shared" si="10"/>
        <v>0</v>
      </c>
    </row>
    <row r="118" spans="1:14" ht="15" customHeight="1" x14ac:dyDescent="0.3">
      <c r="A118" s="24">
        <f t="shared" si="7"/>
        <v>107</v>
      </c>
      <c r="B118" s="25"/>
      <c r="C118" s="111" t="s">
        <v>410</v>
      </c>
      <c r="D118" s="112"/>
      <c r="E118" s="112"/>
      <c r="F118" s="113"/>
      <c r="G118" s="34" t="s">
        <v>14</v>
      </c>
      <c r="H118" s="26"/>
      <c r="I118" s="41">
        <v>60</v>
      </c>
      <c r="J118" s="27">
        <v>0</v>
      </c>
      <c r="K118" s="28">
        <v>9.5</v>
      </c>
      <c r="L118" s="29">
        <f t="shared" si="8"/>
        <v>0</v>
      </c>
      <c r="M118" s="30">
        <f t="shared" si="9"/>
        <v>0</v>
      </c>
      <c r="N118" s="30">
        <f t="shared" si="10"/>
        <v>0</v>
      </c>
    </row>
    <row r="119" spans="1:14" ht="15" customHeight="1" x14ac:dyDescent="0.3">
      <c r="A119" s="24">
        <f t="shared" si="7"/>
        <v>108</v>
      </c>
      <c r="B119" s="25"/>
      <c r="C119" s="111" t="s">
        <v>411</v>
      </c>
      <c r="D119" s="112"/>
      <c r="E119" s="112"/>
      <c r="F119" s="113"/>
      <c r="G119" s="34" t="s">
        <v>14</v>
      </c>
      <c r="H119" s="26"/>
      <c r="I119" s="41">
        <v>5</v>
      </c>
      <c r="J119" s="27">
        <v>0</v>
      </c>
      <c r="K119" s="28">
        <v>9.5</v>
      </c>
      <c r="L119" s="29">
        <f t="shared" si="8"/>
        <v>0</v>
      </c>
      <c r="M119" s="30">
        <f t="shared" si="9"/>
        <v>0</v>
      </c>
      <c r="N119" s="30">
        <f t="shared" si="10"/>
        <v>0</v>
      </c>
    </row>
    <row r="120" spans="1:14" ht="15" customHeight="1" x14ac:dyDescent="0.3">
      <c r="A120" s="24">
        <f t="shared" si="7"/>
        <v>109</v>
      </c>
      <c r="B120" s="25"/>
      <c r="C120" s="111" t="s">
        <v>412</v>
      </c>
      <c r="D120" s="112"/>
      <c r="E120" s="112"/>
      <c r="F120" s="113"/>
      <c r="G120" s="34" t="s">
        <v>14</v>
      </c>
      <c r="H120" s="26"/>
      <c r="I120" s="41">
        <v>10</v>
      </c>
      <c r="J120" s="27">
        <v>0</v>
      </c>
      <c r="K120" s="28">
        <v>9.5</v>
      </c>
      <c r="L120" s="29">
        <f t="shared" si="8"/>
        <v>0</v>
      </c>
      <c r="M120" s="30">
        <f t="shared" si="9"/>
        <v>0</v>
      </c>
      <c r="N120" s="30">
        <f t="shared" si="10"/>
        <v>0</v>
      </c>
    </row>
    <row r="121" spans="1:14" ht="15" customHeight="1" x14ac:dyDescent="0.3">
      <c r="A121" s="24">
        <f t="shared" si="7"/>
        <v>110</v>
      </c>
      <c r="B121" s="25"/>
      <c r="C121" s="111" t="s">
        <v>413</v>
      </c>
      <c r="D121" s="112"/>
      <c r="E121" s="112"/>
      <c r="F121" s="113"/>
      <c r="G121" s="34" t="s">
        <v>14</v>
      </c>
      <c r="H121" s="26"/>
      <c r="I121" s="41">
        <v>10</v>
      </c>
      <c r="J121" s="27">
        <v>0</v>
      </c>
      <c r="K121" s="28">
        <v>9.5</v>
      </c>
      <c r="L121" s="29">
        <f t="shared" si="8"/>
        <v>0</v>
      </c>
      <c r="M121" s="30">
        <f t="shared" si="9"/>
        <v>0</v>
      </c>
      <c r="N121" s="30">
        <f t="shared" si="10"/>
        <v>0</v>
      </c>
    </row>
    <row r="122" spans="1:14" ht="15" customHeight="1" x14ac:dyDescent="0.3">
      <c r="A122" s="24">
        <f t="shared" si="7"/>
        <v>111</v>
      </c>
      <c r="B122" s="25"/>
      <c r="C122" s="111" t="s">
        <v>414</v>
      </c>
      <c r="D122" s="112"/>
      <c r="E122" s="112"/>
      <c r="F122" s="113"/>
      <c r="G122" s="34" t="s">
        <v>14</v>
      </c>
      <c r="H122" s="26"/>
      <c r="I122" s="41">
        <v>6</v>
      </c>
      <c r="J122" s="27">
        <v>0</v>
      </c>
      <c r="K122" s="28">
        <v>9.5</v>
      </c>
      <c r="L122" s="29">
        <f t="shared" si="8"/>
        <v>0</v>
      </c>
      <c r="M122" s="30">
        <f t="shared" si="9"/>
        <v>0</v>
      </c>
      <c r="N122" s="30">
        <f t="shared" si="10"/>
        <v>0</v>
      </c>
    </row>
    <row r="123" spans="1:14" ht="15" customHeight="1" x14ac:dyDescent="0.3">
      <c r="A123" s="24">
        <f t="shared" si="7"/>
        <v>112</v>
      </c>
      <c r="B123" s="25"/>
      <c r="C123" s="111" t="s">
        <v>415</v>
      </c>
      <c r="D123" s="112"/>
      <c r="E123" s="112"/>
      <c r="F123" s="113"/>
      <c r="G123" s="34" t="s">
        <v>14</v>
      </c>
      <c r="H123" s="26"/>
      <c r="I123" s="41">
        <v>6</v>
      </c>
      <c r="J123" s="27">
        <v>0</v>
      </c>
      <c r="K123" s="28">
        <v>9.5</v>
      </c>
      <c r="L123" s="29">
        <f t="shared" si="8"/>
        <v>0</v>
      </c>
      <c r="M123" s="30">
        <f t="shared" si="9"/>
        <v>0</v>
      </c>
      <c r="N123" s="30">
        <f t="shared" si="10"/>
        <v>0</v>
      </c>
    </row>
    <row r="124" spans="1:14" ht="15" customHeight="1" x14ac:dyDescent="0.3">
      <c r="A124" s="24">
        <f t="shared" si="7"/>
        <v>113</v>
      </c>
      <c r="B124" s="25"/>
      <c r="C124" s="111" t="s">
        <v>416</v>
      </c>
      <c r="D124" s="112" t="s">
        <v>416</v>
      </c>
      <c r="E124" s="112" t="s">
        <v>416</v>
      </c>
      <c r="F124" s="113" t="s">
        <v>416</v>
      </c>
      <c r="G124" s="34" t="s">
        <v>131</v>
      </c>
      <c r="H124" s="26"/>
      <c r="I124" s="41">
        <v>100</v>
      </c>
      <c r="J124" s="27">
        <v>0</v>
      </c>
      <c r="K124" s="28">
        <v>9.5</v>
      </c>
      <c r="L124" s="29">
        <f t="shared" si="8"/>
        <v>0</v>
      </c>
      <c r="M124" s="30">
        <f t="shared" si="9"/>
        <v>0</v>
      </c>
      <c r="N124" s="30">
        <f t="shared" si="10"/>
        <v>0</v>
      </c>
    </row>
    <row r="125" spans="1:14" ht="15" customHeight="1" x14ac:dyDescent="0.3">
      <c r="A125" s="24">
        <f t="shared" si="7"/>
        <v>114</v>
      </c>
      <c r="B125" s="25"/>
      <c r="C125" s="111" t="s">
        <v>417</v>
      </c>
      <c r="D125" s="112" t="s">
        <v>417</v>
      </c>
      <c r="E125" s="112" t="s">
        <v>417</v>
      </c>
      <c r="F125" s="113" t="s">
        <v>417</v>
      </c>
      <c r="G125" s="34" t="s">
        <v>131</v>
      </c>
      <c r="H125" s="26"/>
      <c r="I125" s="41">
        <v>100</v>
      </c>
      <c r="J125" s="27">
        <v>0</v>
      </c>
      <c r="K125" s="28">
        <v>9.5</v>
      </c>
      <c r="L125" s="29">
        <f t="shared" si="8"/>
        <v>0</v>
      </c>
      <c r="M125" s="30">
        <f t="shared" si="9"/>
        <v>0</v>
      </c>
      <c r="N125" s="30">
        <f t="shared" si="10"/>
        <v>0</v>
      </c>
    </row>
    <row r="126" spans="1:14" ht="15" customHeight="1" x14ac:dyDescent="0.3">
      <c r="A126" s="24">
        <f t="shared" si="7"/>
        <v>115</v>
      </c>
      <c r="B126" s="25"/>
      <c r="C126" s="117" t="s">
        <v>418</v>
      </c>
      <c r="D126" s="118"/>
      <c r="E126" s="118" t="s">
        <v>419</v>
      </c>
      <c r="F126" s="119"/>
      <c r="G126" s="34" t="s">
        <v>131</v>
      </c>
      <c r="H126" s="26"/>
      <c r="I126" s="41">
        <v>7</v>
      </c>
      <c r="J126" s="27">
        <v>0</v>
      </c>
      <c r="K126" s="28">
        <v>9.5</v>
      </c>
      <c r="L126" s="29">
        <f t="shared" si="8"/>
        <v>0</v>
      </c>
      <c r="M126" s="30">
        <f t="shared" si="9"/>
        <v>0</v>
      </c>
      <c r="N126" s="30">
        <f t="shared" si="10"/>
        <v>0</v>
      </c>
    </row>
    <row r="127" spans="1:14" ht="15" customHeight="1" x14ac:dyDescent="0.3">
      <c r="A127" s="24">
        <f t="shared" si="7"/>
        <v>116</v>
      </c>
      <c r="B127" s="25"/>
      <c r="C127" s="111" t="s">
        <v>420</v>
      </c>
      <c r="D127" s="112"/>
      <c r="E127" s="112" t="s">
        <v>421</v>
      </c>
      <c r="F127" s="113"/>
      <c r="G127" s="28" t="s">
        <v>131</v>
      </c>
      <c r="H127" s="26"/>
      <c r="I127" s="37">
        <v>5</v>
      </c>
      <c r="J127" s="27">
        <v>0</v>
      </c>
      <c r="K127" s="28">
        <v>9.5</v>
      </c>
      <c r="L127" s="29">
        <f t="shared" si="8"/>
        <v>0</v>
      </c>
      <c r="M127" s="30">
        <f t="shared" si="9"/>
        <v>0</v>
      </c>
      <c r="N127" s="30">
        <f t="shared" si="10"/>
        <v>0</v>
      </c>
    </row>
    <row r="128" spans="1:14" ht="15" customHeight="1" x14ac:dyDescent="0.3">
      <c r="A128" s="24">
        <f t="shared" si="7"/>
        <v>117</v>
      </c>
      <c r="B128" s="25"/>
      <c r="C128" s="111" t="s">
        <v>422</v>
      </c>
      <c r="D128" s="112"/>
      <c r="E128" s="112" t="s">
        <v>423</v>
      </c>
      <c r="F128" s="113"/>
      <c r="G128" s="28" t="s">
        <v>131</v>
      </c>
      <c r="H128" s="26"/>
      <c r="I128" s="37">
        <v>7</v>
      </c>
      <c r="J128" s="27">
        <v>0</v>
      </c>
      <c r="K128" s="28">
        <v>9.5</v>
      </c>
      <c r="L128" s="29">
        <f t="shared" si="8"/>
        <v>0</v>
      </c>
      <c r="M128" s="30">
        <f t="shared" si="9"/>
        <v>0</v>
      </c>
      <c r="N128" s="30">
        <f t="shared" si="10"/>
        <v>0</v>
      </c>
    </row>
    <row r="129" spans="1:14" ht="15" customHeight="1" x14ac:dyDescent="0.3">
      <c r="A129" s="24">
        <f t="shared" si="7"/>
        <v>118</v>
      </c>
      <c r="B129" s="25"/>
      <c r="C129" s="111" t="s">
        <v>424</v>
      </c>
      <c r="D129" s="112"/>
      <c r="E129" s="112" t="s">
        <v>424</v>
      </c>
      <c r="F129" s="113"/>
      <c r="G129" s="28" t="s">
        <v>131</v>
      </c>
      <c r="H129" s="26"/>
      <c r="I129" s="37">
        <v>5</v>
      </c>
      <c r="J129" s="27">
        <v>0</v>
      </c>
      <c r="K129" s="28">
        <v>9.5</v>
      </c>
      <c r="L129" s="29">
        <f t="shared" si="8"/>
        <v>0</v>
      </c>
      <c r="M129" s="30">
        <f t="shared" si="9"/>
        <v>0</v>
      </c>
      <c r="N129" s="30">
        <f t="shared" si="10"/>
        <v>0</v>
      </c>
    </row>
    <row r="130" spans="1:14" ht="15" customHeight="1" x14ac:dyDescent="0.3">
      <c r="A130" s="24">
        <f t="shared" si="7"/>
        <v>119</v>
      </c>
      <c r="B130" s="25"/>
      <c r="C130" s="111" t="s">
        <v>425</v>
      </c>
      <c r="D130" s="112"/>
      <c r="E130" s="112" t="s">
        <v>426</v>
      </c>
      <c r="F130" s="113"/>
      <c r="G130" s="28" t="s">
        <v>131</v>
      </c>
      <c r="H130" s="26"/>
      <c r="I130" s="37">
        <v>5</v>
      </c>
      <c r="J130" s="27">
        <v>0</v>
      </c>
      <c r="K130" s="28">
        <v>9.5</v>
      </c>
      <c r="L130" s="29">
        <f t="shared" si="8"/>
        <v>0</v>
      </c>
      <c r="M130" s="30">
        <f t="shared" si="9"/>
        <v>0</v>
      </c>
      <c r="N130" s="30">
        <f t="shared" si="10"/>
        <v>0</v>
      </c>
    </row>
    <row r="131" spans="1:14" ht="15" customHeight="1" x14ac:dyDescent="0.3">
      <c r="A131" s="24">
        <f t="shared" si="7"/>
        <v>120</v>
      </c>
      <c r="B131" s="25"/>
      <c r="C131" s="111" t="s">
        <v>427</v>
      </c>
      <c r="D131" s="112"/>
      <c r="E131" s="112" t="s">
        <v>428</v>
      </c>
      <c r="F131" s="113"/>
      <c r="G131" s="28" t="s">
        <v>131</v>
      </c>
      <c r="H131" s="26"/>
      <c r="I131" s="37">
        <v>24</v>
      </c>
      <c r="J131" s="27">
        <v>0</v>
      </c>
      <c r="K131" s="28">
        <v>9.5</v>
      </c>
      <c r="L131" s="29">
        <f t="shared" si="8"/>
        <v>0</v>
      </c>
      <c r="M131" s="30">
        <f t="shared" si="9"/>
        <v>0</v>
      </c>
      <c r="N131" s="30">
        <f t="shared" si="10"/>
        <v>0</v>
      </c>
    </row>
    <row r="132" spans="1:14" ht="15" customHeight="1" x14ac:dyDescent="0.3">
      <c r="A132" s="24">
        <f t="shared" si="7"/>
        <v>121</v>
      </c>
      <c r="B132" s="25"/>
      <c r="C132" s="111" t="s">
        <v>429</v>
      </c>
      <c r="D132" s="112"/>
      <c r="E132" s="112" t="s">
        <v>429</v>
      </c>
      <c r="F132" s="113"/>
      <c r="G132" s="28" t="s">
        <v>131</v>
      </c>
      <c r="H132" s="26"/>
      <c r="I132" s="37">
        <v>50</v>
      </c>
      <c r="J132" s="27">
        <v>0</v>
      </c>
      <c r="K132" s="28">
        <v>9.5</v>
      </c>
      <c r="L132" s="29">
        <f t="shared" si="8"/>
        <v>0</v>
      </c>
      <c r="M132" s="30">
        <f t="shared" si="9"/>
        <v>0</v>
      </c>
      <c r="N132" s="30">
        <f t="shared" si="10"/>
        <v>0</v>
      </c>
    </row>
    <row r="133" spans="1:14" ht="15" customHeight="1" x14ac:dyDescent="0.3">
      <c r="A133" s="24">
        <f t="shared" si="7"/>
        <v>122</v>
      </c>
      <c r="B133" s="25"/>
      <c r="C133" s="111" t="s">
        <v>430</v>
      </c>
      <c r="D133" s="112"/>
      <c r="E133" s="112" t="s">
        <v>431</v>
      </c>
      <c r="F133" s="113"/>
      <c r="G133" s="28" t="s">
        <v>131</v>
      </c>
      <c r="H133" s="26"/>
      <c r="I133" s="37">
        <v>7</v>
      </c>
      <c r="J133" s="27">
        <v>0</v>
      </c>
      <c r="K133" s="28">
        <v>9.5</v>
      </c>
      <c r="L133" s="29">
        <f t="shared" si="8"/>
        <v>0</v>
      </c>
      <c r="M133" s="30">
        <f t="shared" si="9"/>
        <v>0</v>
      </c>
      <c r="N133" s="30">
        <f t="shared" si="10"/>
        <v>0</v>
      </c>
    </row>
    <row r="134" spans="1:14" ht="15" customHeight="1" x14ac:dyDescent="0.3">
      <c r="A134" s="24">
        <f t="shared" si="7"/>
        <v>123</v>
      </c>
      <c r="B134" s="25"/>
      <c r="C134" s="111" t="s">
        <v>432</v>
      </c>
      <c r="D134" s="112"/>
      <c r="E134" s="112" t="s">
        <v>432</v>
      </c>
      <c r="F134" s="113"/>
      <c r="G134" s="28" t="s">
        <v>131</v>
      </c>
      <c r="H134" s="26"/>
      <c r="I134" s="37">
        <v>7</v>
      </c>
      <c r="J134" s="27">
        <v>0</v>
      </c>
      <c r="K134" s="28">
        <v>9.5</v>
      </c>
      <c r="L134" s="29">
        <f t="shared" si="8"/>
        <v>0</v>
      </c>
      <c r="M134" s="30">
        <f t="shared" si="9"/>
        <v>0</v>
      </c>
      <c r="N134" s="30">
        <f t="shared" si="10"/>
        <v>0</v>
      </c>
    </row>
    <row r="135" spans="1:14" ht="15" customHeight="1" x14ac:dyDescent="0.3">
      <c r="A135" s="24">
        <f t="shared" si="7"/>
        <v>124</v>
      </c>
      <c r="B135" s="25"/>
      <c r="C135" s="111" t="s">
        <v>433</v>
      </c>
      <c r="D135" s="112"/>
      <c r="E135" s="112" t="s">
        <v>434</v>
      </c>
      <c r="F135" s="113"/>
      <c r="G135" s="28" t="s">
        <v>131</v>
      </c>
      <c r="H135" s="26"/>
      <c r="I135" s="37">
        <v>70</v>
      </c>
      <c r="J135" s="27">
        <v>0</v>
      </c>
      <c r="K135" s="28">
        <v>9.5</v>
      </c>
      <c r="L135" s="29">
        <f t="shared" si="8"/>
        <v>0</v>
      </c>
      <c r="M135" s="30">
        <f t="shared" si="9"/>
        <v>0</v>
      </c>
      <c r="N135" s="30">
        <f t="shared" si="10"/>
        <v>0</v>
      </c>
    </row>
    <row r="136" spans="1:14" ht="15" customHeight="1" x14ac:dyDescent="0.3">
      <c r="A136" s="24">
        <f t="shared" si="7"/>
        <v>125</v>
      </c>
      <c r="B136" s="25"/>
      <c r="C136" s="111" t="s">
        <v>435</v>
      </c>
      <c r="D136" s="112"/>
      <c r="E136" s="112" t="s">
        <v>435</v>
      </c>
      <c r="F136" s="113"/>
      <c r="G136" s="28" t="s">
        <v>131</v>
      </c>
      <c r="H136" s="26"/>
      <c r="I136" s="37">
        <v>20</v>
      </c>
      <c r="J136" s="27">
        <v>0</v>
      </c>
      <c r="K136" s="28">
        <v>9.5</v>
      </c>
      <c r="L136" s="29">
        <f t="shared" si="8"/>
        <v>0</v>
      </c>
      <c r="M136" s="30">
        <f t="shared" si="9"/>
        <v>0</v>
      </c>
      <c r="N136" s="30">
        <f t="shared" si="10"/>
        <v>0</v>
      </c>
    </row>
    <row r="137" spans="1:14" ht="15" customHeight="1" x14ac:dyDescent="0.3">
      <c r="A137" s="24">
        <f t="shared" si="7"/>
        <v>126</v>
      </c>
      <c r="B137" s="25"/>
      <c r="C137" s="111" t="s">
        <v>436</v>
      </c>
      <c r="D137" s="112"/>
      <c r="E137" s="112" t="s">
        <v>437</v>
      </c>
      <c r="F137" s="113"/>
      <c r="G137" s="28" t="s">
        <v>131</v>
      </c>
      <c r="H137" s="26"/>
      <c r="I137" s="37">
        <v>10</v>
      </c>
      <c r="J137" s="27">
        <v>0</v>
      </c>
      <c r="K137" s="28">
        <v>9.5</v>
      </c>
      <c r="L137" s="29">
        <f t="shared" si="8"/>
        <v>0</v>
      </c>
      <c r="M137" s="30">
        <f t="shared" si="9"/>
        <v>0</v>
      </c>
      <c r="N137" s="30">
        <f t="shared" si="10"/>
        <v>0</v>
      </c>
    </row>
    <row r="138" spans="1:14" ht="15" customHeight="1" x14ac:dyDescent="0.3">
      <c r="A138" s="24">
        <f t="shared" si="7"/>
        <v>127</v>
      </c>
      <c r="B138" s="25"/>
      <c r="C138" s="111" t="s">
        <v>438</v>
      </c>
      <c r="D138" s="112"/>
      <c r="E138" s="112" t="s">
        <v>439</v>
      </c>
      <c r="F138" s="113"/>
      <c r="G138" s="28" t="s">
        <v>131</v>
      </c>
      <c r="H138" s="26"/>
      <c r="I138" s="37">
        <v>2</v>
      </c>
      <c r="J138" s="27">
        <v>0</v>
      </c>
      <c r="K138" s="28">
        <v>9.5</v>
      </c>
      <c r="L138" s="29">
        <f t="shared" si="8"/>
        <v>0</v>
      </c>
      <c r="M138" s="30">
        <f t="shared" si="9"/>
        <v>0</v>
      </c>
      <c r="N138" s="30">
        <f t="shared" si="10"/>
        <v>0</v>
      </c>
    </row>
    <row r="139" spans="1:14" ht="15" customHeight="1" x14ac:dyDescent="0.3">
      <c r="A139" s="24">
        <f t="shared" si="7"/>
        <v>128</v>
      </c>
      <c r="B139" s="25"/>
      <c r="C139" s="111" t="s">
        <v>440</v>
      </c>
      <c r="D139" s="112"/>
      <c r="E139" s="112" t="s">
        <v>441</v>
      </c>
      <c r="F139" s="113"/>
      <c r="G139" s="28" t="s">
        <v>131</v>
      </c>
      <c r="H139" s="26"/>
      <c r="I139" s="37">
        <v>5</v>
      </c>
      <c r="J139" s="27">
        <v>0</v>
      </c>
      <c r="K139" s="28">
        <v>9.5</v>
      </c>
      <c r="L139" s="29">
        <f t="shared" si="8"/>
        <v>0</v>
      </c>
      <c r="M139" s="30">
        <f t="shared" si="9"/>
        <v>0</v>
      </c>
      <c r="N139" s="30">
        <f t="shared" si="10"/>
        <v>0</v>
      </c>
    </row>
    <row r="140" spans="1:14" ht="15" customHeight="1" x14ac:dyDescent="0.3">
      <c r="A140" s="24">
        <f t="shared" si="7"/>
        <v>129</v>
      </c>
      <c r="B140" s="25"/>
      <c r="C140" s="111" t="s">
        <v>442</v>
      </c>
      <c r="D140" s="112"/>
      <c r="E140" s="112" t="s">
        <v>443</v>
      </c>
      <c r="F140" s="113"/>
      <c r="G140" s="28" t="s">
        <v>131</v>
      </c>
      <c r="H140" s="26"/>
      <c r="I140" s="37">
        <v>20</v>
      </c>
      <c r="J140" s="27">
        <v>0</v>
      </c>
      <c r="K140" s="28">
        <v>9.5</v>
      </c>
      <c r="L140" s="29">
        <f t="shared" si="8"/>
        <v>0</v>
      </c>
      <c r="M140" s="30">
        <f t="shared" si="9"/>
        <v>0</v>
      </c>
      <c r="N140" s="30">
        <f t="shared" si="10"/>
        <v>0</v>
      </c>
    </row>
    <row r="141" spans="1:14" ht="15" customHeight="1" x14ac:dyDescent="0.3">
      <c r="A141" s="24">
        <f t="shared" si="7"/>
        <v>130</v>
      </c>
      <c r="B141" s="25"/>
      <c r="C141" s="111" t="s">
        <v>444</v>
      </c>
      <c r="D141" s="112"/>
      <c r="E141" s="112" t="s">
        <v>445</v>
      </c>
      <c r="F141" s="113"/>
      <c r="G141" s="28" t="s">
        <v>131</v>
      </c>
      <c r="H141" s="26"/>
      <c r="I141" s="37">
        <v>20</v>
      </c>
      <c r="J141" s="27">
        <v>0</v>
      </c>
      <c r="K141" s="28">
        <v>9.5</v>
      </c>
      <c r="L141" s="29">
        <f t="shared" si="8"/>
        <v>0</v>
      </c>
      <c r="M141" s="30">
        <f t="shared" si="9"/>
        <v>0</v>
      </c>
      <c r="N141" s="30">
        <f t="shared" si="10"/>
        <v>0</v>
      </c>
    </row>
    <row r="142" spans="1:14" ht="15" customHeight="1" x14ac:dyDescent="0.3">
      <c r="A142" s="24">
        <f t="shared" si="7"/>
        <v>131</v>
      </c>
      <c r="B142" s="25"/>
      <c r="C142" s="111" t="s">
        <v>446</v>
      </c>
      <c r="D142" s="112"/>
      <c r="E142" s="112" t="s">
        <v>447</v>
      </c>
      <c r="F142" s="113"/>
      <c r="G142" s="28" t="s">
        <v>131</v>
      </c>
      <c r="H142" s="26"/>
      <c r="I142" s="37">
        <v>20</v>
      </c>
      <c r="J142" s="27">
        <v>0</v>
      </c>
      <c r="K142" s="28">
        <v>9.5</v>
      </c>
      <c r="L142" s="29">
        <f t="shared" si="8"/>
        <v>0</v>
      </c>
      <c r="M142" s="30">
        <f t="shared" si="9"/>
        <v>0</v>
      </c>
      <c r="N142" s="30">
        <f t="shared" si="10"/>
        <v>0</v>
      </c>
    </row>
    <row r="143" spans="1:14" ht="15" customHeight="1" x14ac:dyDescent="0.3">
      <c r="A143" s="24">
        <f t="shared" si="7"/>
        <v>132</v>
      </c>
      <c r="B143" s="25"/>
      <c r="C143" s="111" t="s">
        <v>448</v>
      </c>
      <c r="D143" s="112"/>
      <c r="E143" s="112" t="s">
        <v>448</v>
      </c>
      <c r="F143" s="113"/>
      <c r="G143" s="28" t="s">
        <v>131</v>
      </c>
      <c r="H143" s="26"/>
      <c r="I143" s="37">
        <v>20</v>
      </c>
      <c r="J143" s="27">
        <v>0</v>
      </c>
      <c r="K143" s="28">
        <v>9.5</v>
      </c>
      <c r="L143" s="29">
        <f t="shared" si="8"/>
        <v>0</v>
      </c>
      <c r="M143" s="30">
        <f t="shared" si="9"/>
        <v>0</v>
      </c>
      <c r="N143" s="30">
        <f t="shared" si="10"/>
        <v>0</v>
      </c>
    </row>
    <row r="144" spans="1:14" ht="15" customHeight="1" x14ac:dyDescent="0.3">
      <c r="A144" s="24">
        <f t="shared" si="7"/>
        <v>133</v>
      </c>
      <c r="B144" s="25"/>
      <c r="C144" s="111" t="s">
        <v>449</v>
      </c>
      <c r="D144" s="112"/>
      <c r="E144" s="112" t="s">
        <v>450</v>
      </c>
      <c r="F144" s="113"/>
      <c r="G144" s="28" t="s">
        <v>131</v>
      </c>
      <c r="H144" s="26"/>
      <c r="I144" s="37">
        <v>2</v>
      </c>
      <c r="J144" s="27">
        <v>0</v>
      </c>
      <c r="K144" s="28">
        <v>9.5</v>
      </c>
      <c r="L144" s="29">
        <f t="shared" si="8"/>
        <v>0</v>
      </c>
      <c r="M144" s="30">
        <f t="shared" si="9"/>
        <v>0</v>
      </c>
      <c r="N144" s="30">
        <f t="shared" si="10"/>
        <v>0</v>
      </c>
    </row>
    <row r="145" spans="1:14" ht="15" customHeight="1" x14ac:dyDescent="0.3">
      <c r="A145" s="24">
        <f t="shared" si="7"/>
        <v>134</v>
      </c>
      <c r="B145" s="25"/>
      <c r="C145" s="111" t="s">
        <v>451</v>
      </c>
      <c r="D145" s="112"/>
      <c r="E145" s="112" t="s">
        <v>452</v>
      </c>
      <c r="F145" s="113"/>
      <c r="G145" s="28" t="s">
        <v>131</v>
      </c>
      <c r="H145" s="26"/>
      <c r="I145" s="37">
        <v>2</v>
      </c>
      <c r="J145" s="27">
        <v>0</v>
      </c>
      <c r="K145" s="28">
        <v>9.5</v>
      </c>
      <c r="L145" s="29">
        <f t="shared" si="8"/>
        <v>0</v>
      </c>
      <c r="M145" s="30">
        <f t="shared" si="9"/>
        <v>0</v>
      </c>
      <c r="N145" s="30">
        <f t="shared" si="10"/>
        <v>0</v>
      </c>
    </row>
    <row r="146" spans="1:14" ht="15" customHeight="1" x14ac:dyDescent="0.3">
      <c r="A146" s="24">
        <f t="shared" si="7"/>
        <v>135</v>
      </c>
      <c r="B146" s="25"/>
      <c r="C146" s="111" t="s">
        <v>453</v>
      </c>
      <c r="D146" s="112"/>
      <c r="E146" s="112" t="s">
        <v>453</v>
      </c>
      <c r="F146" s="113"/>
      <c r="G146" s="28" t="s">
        <v>131</v>
      </c>
      <c r="H146" s="26"/>
      <c r="I146" s="37">
        <v>20</v>
      </c>
      <c r="J146" s="27">
        <v>0</v>
      </c>
      <c r="K146" s="28">
        <v>9.5</v>
      </c>
      <c r="L146" s="29">
        <f t="shared" ref="L146:L152" si="11">PRODUCT(J146,1.095)</f>
        <v>0</v>
      </c>
      <c r="M146" s="30">
        <f t="shared" ref="M146:M152" si="12">PRODUCT(I146,L146)</f>
        <v>0</v>
      </c>
      <c r="N146" s="30">
        <f t="shared" ref="N146:N152" si="13">PRODUCT(I146,J146)</f>
        <v>0</v>
      </c>
    </row>
    <row r="147" spans="1:14" ht="15" customHeight="1" x14ac:dyDescent="0.3">
      <c r="A147" s="24">
        <f t="shared" si="7"/>
        <v>136</v>
      </c>
      <c r="B147" s="25"/>
      <c r="C147" s="111" t="s">
        <v>454</v>
      </c>
      <c r="D147" s="112"/>
      <c r="E147" s="112" t="s">
        <v>455</v>
      </c>
      <c r="F147" s="113"/>
      <c r="G147" s="28" t="s">
        <v>131</v>
      </c>
      <c r="H147" s="26"/>
      <c r="I147" s="37">
        <v>30</v>
      </c>
      <c r="J147" s="27">
        <v>0</v>
      </c>
      <c r="K147" s="28">
        <v>9.5</v>
      </c>
      <c r="L147" s="29">
        <f t="shared" si="11"/>
        <v>0</v>
      </c>
      <c r="M147" s="30">
        <f t="shared" si="12"/>
        <v>0</v>
      </c>
      <c r="N147" s="30">
        <f t="shared" si="13"/>
        <v>0</v>
      </c>
    </row>
    <row r="148" spans="1:14" ht="15" customHeight="1" x14ac:dyDescent="0.3">
      <c r="A148" s="24">
        <f t="shared" si="7"/>
        <v>137</v>
      </c>
      <c r="B148" s="25"/>
      <c r="C148" s="111" t="s">
        <v>456</v>
      </c>
      <c r="D148" s="112"/>
      <c r="E148" s="112" t="s">
        <v>457</v>
      </c>
      <c r="F148" s="113"/>
      <c r="G148" s="28" t="s">
        <v>131</v>
      </c>
      <c r="H148" s="26"/>
      <c r="I148" s="37">
        <v>4</v>
      </c>
      <c r="J148" s="27">
        <v>0</v>
      </c>
      <c r="K148" s="28">
        <v>9.5</v>
      </c>
      <c r="L148" s="29">
        <f t="shared" si="11"/>
        <v>0</v>
      </c>
      <c r="M148" s="30">
        <f t="shared" si="12"/>
        <v>0</v>
      </c>
      <c r="N148" s="30">
        <f t="shared" si="13"/>
        <v>0</v>
      </c>
    </row>
    <row r="149" spans="1:14" ht="15" customHeight="1" x14ac:dyDescent="0.3">
      <c r="A149" s="24">
        <f t="shared" si="7"/>
        <v>138</v>
      </c>
      <c r="B149" s="25"/>
      <c r="C149" s="111" t="s">
        <v>458</v>
      </c>
      <c r="D149" s="112"/>
      <c r="E149" s="112" t="s">
        <v>459</v>
      </c>
      <c r="F149" s="113"/>
      <c r="G149" s="28" t="s">
        <v>131</v>
      </c>
      <c r="H149" s="26"/>
      <c r="I149" s="37">
        <v>4</v>
      </c>
      <c r="J149" s="27">
        <v>0</v>
      </c>
      <c r="K149" s="28">
        <v>9.5</v>
      </c>
      <c r="L149" s="29">
        <f t="shared" si="11"/>
        <v>0</v>
      </c>
      <c r="M149" s="30">
        <f t="shared" si="12"/>
        <v>0</v>
      </c>
      <c r="N149" s="30">
        <f t="shared" si="13"/>
        <v>0</v>
      </c>
    </row>
    <row r="150" spans="1:14" ht="15" customHeight="1" x14ac:dyDescent="0.3">
      <c r="A150" s="24">
        <f t="shared" si="7"/>
        <v>139</v>
      </c>
      <c r="B150" s="25"/>
      <c r="C150" s="111" t="s">
        <v>460</v>
      </c>
      <c r="D150" s="112"/>
      <c r="E150" s="112" t="s">
        <v>461</v>
      </c>
      <c r="F150" s="113"/>
      <c r="G150" s="28" t="s">
        <v>131</v>
      </c>
      <c r="H150" s="26"/>
      <c r="I150" s="37">
        <v>10</v>
      </c>
      <c r="J150" s="27">
        <v>0</v>
      </c>
      <c r="K150" s="28">
        <v>9.5</v>
      </c>
      <c r="L150" s="29">
        <f t="shared" si="11"/>
        <v>0</v>
      </c>
      <c r="M150" s="30">
        <f t="shared" si="12"/>
        <v>0</v>
      </c>
      <c r="N150" s="30">
        <f t="shared" si="13"/>
        <v>0</v>
      </c>
    </row>
    <row r="151" spans="1:14" ht="15" customHeight="1" x14ac:dyDescent="0.3">
      <c r="A151" s="24">
        <f t="shared" si="7"/>
        <v>140</v>
      </c>
      <c r="B151" s="25"/>
      <c r="C151" s="111" t="s">
        <v>462</v>
      </c>
      <c r="D151" s="112"/>
      <c r="E151" s="112" t="s">
        <v>463</v>
      </c>
      <c r="F151" s="113"/>
      <c r="G151" s="28" t="s">
        <v>131</v>
      </c>
      <c r="H151" s="26"/>
      <c r="I151" s="37">
        <v>10</v>
      </c>
      <c r="J151" s="27">
        <v>0</v>
      </c>
      <c r="K151" s="28">
        <v>9.5</v>
      </c>
      <c r="L151" s="29">
        <f t="shared" si="11"/>
        <v>0</v>
      </c>
      <c r="M151" s="30">
        <f t="shared" si="12"/>
        <v>0</v>
      </c>
      <c r="N151" s="30">
        <f t="shared" si="13"/>
        <v>0</v>
      </c>
    </row>
    <row r="152" spans="1:14" ht="15" customHeight="1" x14ac:dyDescent="0.3">
      <c r="A152" s="24">
        <f t="shared" si="7"/>
        <v>141</v>
      </c>
      <c r="B152" s="25"/>
      <c r="C152" s="111" t="s">
        <v>464</v>
      </c>
      <c r="D152" s="112"/>
      <c r="E152" s="112" t="s">
        <v>465</v>
      </c>
      <c r="F152" s="113"/>
      <c r="G152" s="28" t="s">
        <v>131</v>
      </c>
      <c r="H152" s="26"/>
      <c r="I152" s="37">
        <v>20</v>
      </c>
      <c r="J152" s="27">
        <v>0</v>
      </c>
      <c r="K152" s="28">
        <v>9.5</v>
      </c>
      <c r="L152" s="29">
        <f t="shared" si="11"/>
        <v>0</v>
      </c>
      <c r="M152" s="30">
        <f t="shared" si="12"/>
        <v>0</v>
      </c>
      <c r="N152" s="30">
        <f t="shared" si="13"/>
        <v>0</v>
      </c>
    </row>
    <row r="153" spans="1:14" ht="12.75" customHeight="1" x14ac:dyDescent="0.3">
      <c r="A153" s="42"/>
      <c r="B153" s="42"/>
      <c r="C153" s="137" t="s">
        <v>281</v>
      </c>
      <c r="D153" s="138"/>
      <c r="E153" s="138"/>
      <c r="F153" s="139"/>
      <c r="G153" s="43"/>
      <c r="H153" s="43"/>
      <c r="I153" s="43"/>
      <c r="J153" s="44"/>
      <c r="K153" s="43"/>
      <c r="L153" s="45"/>
      <c r="M153" s="46">
        <f>SUM(M12:M152)</f>
        <v>0</v>
      </c>
      <c r="N153" s="46">
        <f>SUM(N12:N152)</f>
        <v>0</v>
      </c>
    </row>
    <row r="154" spans="1:14" ht="12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3">
      <c r="A155" s="4" t="s">
        <v>16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3">
      <c r="A156" s="4" t="s">
        <v>17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3">
      <c r="A157" s="4" t="s">
        <v>18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3">
      <c r="A158" s="4" t="s">
        <v>133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2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2.75" customHeight="1" x14ac:dyDescent="0.3">
      <c r="A160" s="4" t="s">
        <v>19</v>
      </c>
      <c r="B160" s="4"/>
      <c r="C160" s="4"/>
      <c r="D160" s="4"/>
      <c r="E160" s="4"/>
      <c r="F160" s="4"/>
      <c r="G160" s="4"/>
      <c r="H160" s="47" t="s">
        <v>20</v>
      </c>
      <c r="I160" s="4"/>
      <c r="J160" s="4"/>
      <c r="K160" s="4" t="s">
        <v>21</v>
      </c>
      <c r="L160" s="4"/>
      <c r="M160" s="4"/>
      <c r="N160" s="4"/>
    </row>
    <row r="163" spans="2:3" ht="12.75" customHeight="1" x14ac:dyDescent="0.3">
      <c r="B163" s="48"/>
      <c r="C163" s="48"/>
    </row>
    <row r="164" spans="2:3" ht="12.75" customHeight="1" x14ac:dyDescent="0.3">
      <c r="B164" s="48"/>
      <c r="C164" s="48"/>
    </row>
    <row r="165" spans="2:3" ht="12.75" customHeight="1" x14ac:dyDescent="0.3">
      <c r="B165" s="48"/>
      <c r="C165" s="48"/>
    </row>
    <row r="166" spans="2:3" ht="12.75" customHeight="1" x14ac:dyDescent="0.3">
      <c r="B166" s="48"/>
      <c r="C166" s="48"/>
    </row>
  </sheetData>
  <sheetProtection algorithmName="SHA-512" hashValue="OX8pSTSjeSk/cItUs6xvYTBnOEWP6EjgcEBo5+PuzRemcqOtEEOJJMik8kIwTehF5r4/ysgrsf7zawiCm6bZEA==" saltValue="XXTJ2fpTSvYn3zoQq/I2wQ==" spinCount="100000" sheet="1" objects="1" scenarios="1"/>
  <protectedRanges>
    <protectedRange sqref="C160" name="Obseg3"/>
    <protectedRange sqref="C4:C5" name="Obseg2"/>
    <protectedRange sqref="C160" name="Range2"/>
  </protectedRanges>
  <mergeCells count="143">
    <mergeCell ref="C150:F150"/>
    <mergeCell ref="C118:F118"/>
    <mergeCell ref="C119:F119"/>
    <mergeCell ref="C120:F120"/>
    <mergeCell ref="C121:F121"/>
    <mergeCell ref="C122:F122"/>
    <mergeCell ref="C112:F112"/>
    <mergeCell ref="C113:F113"/>
    <mergeCell ref="C114:F114"/>
    <mergeCell ref="C115:F115"/>
    <mergeCell ref="C116:F116"/>
    <mergeCell ref="C117:F117"/>
    <mergeCell ref="C130:F130"/>
    <mergeCell ref="C131:F131"/>
    <mergeCell ref="C132:F132"/>
    <mergeCell ref="C133:F133"/>
    <mergeCell ref="C134:F134"/>
    <mergeCell ref="C106:F106"/>
    <mergeCell ref="C107:F107"/>
    <mergeCell ref="C108:F108"/>
    <mergeCell ref="C109:F109"/>
    <mergeCell ref="C110:F110"/>
    <mergeCell ref="C111:F111"/>
    <mergeCell ref="C124:F124"/>
    <mergeCell ref="C125:F125"/>
    <mergeCell ref="C126:F126"/>
    <mergeCell ref="C123:F123"/>
    <mergeCell ref="C102:F102"/>
    <mergeCell ref="C103:F103"/>
    <mergeCell ref="C104:F104"/>
    <mergeCell ref="C105:F105"/>
    <mergeCell ref="C84:F84"/>
    <mergeCell ref="C85:F85"/>
    <mergeCell ref="C86:F86"/>
    <mergeCell ref="C87:F87"/>
    <mergeCell ref="C88:F88"/>
    <mergeCell ref="C89:F89"/>
    <mergeCell ref="C95:F95"/>
    <mergeCell ref="C96:F96"/>
    <mergeCell ref="C97:F97"/>
    <mergeCell ref="C98:F98"/>
    <mergeCell ref="C99:F99"/>
    <mergeCell ref="C100:F100"/>
    <mergeCell ref="C101:F101"/>
    <mergeCell ref="C90:F90"/>
    <mergeCell ref="C91:F91"/>
    <mergeCell ref="C92:F92"/>
    <mergeCell ref="C93:F93"/>
    <mergeCell ref="C94:F94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152:F152"/>
    <mergeCell ref="C153:F153"/>
    <mergeCell ref="C27:F27"/>
    <mergeCell ref="C28:F28"/>
    <mergeCell ref="C29:F29"/>
    <mergeCell ref="C30:F30"/>
    <mergeCell ref="C31:F31"/>
    <mergeCell ref="C141:F141"/>
    <mergeCell ref="C142:F142"/>
    <mergeCell ref="C143:F143"/>
    <mergeCell ref="C144:F144"/>
    <mergeCell ref="C145:F145"/>
    <mergeCell ref="C151:F151"/>
    <mergeCell ref="C146:F146"/>
    <mergeCell ref="C147:F147"/>
    <mergeCell ref="C148:F148"/>
    <mergeCell ref="C149:F149"/>
    <mergeCell ref="C135:F135"/>
    <mergeCell ref="C136:F136"/>
    <mergeCell ref="C137:F137"/>
    <mergeCell ref="C138:F138"/>
    <mergeCell ref="C139:F139"/>
    <mergeCell ref="C140:F140"/>
    <mergeCell ref="C129:F129"/>
    <mergeCell ref="C23:F23"/>
    <mergeCell ref="C24:F24"/>
    <mergeCell ref="C25:F25"/>
    <mergeCell ref="C26:F26"/>
    <mergeCell ref="C127:F127"/>
    <mergeCell ref="C128:F128"/>
    <mergeCell ref="C32:F32"/>
    <mergeCell ref="C33:F33"/>
    <mergeCell ref="C34:F34"/>
    <mergeCell ref="C35:F35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54:F54"/>
    <mergeCell ref="C55:F55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474F-5C81-4417-9096-88207514F831}">
  <dimension ref="A1:N31"/>
  <sheetViews>
    <sheetView topLeftCell="A6" zoomScaleNormal="100" workbookViewId="0">
      <selection activeCell="I22" sqref="I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466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468</v>
      </c>
      <c r="D12" s="112" t="s">
        <v>468</v>
      </c>
      <c r="E12" s="112" t="s">
        <v>468</v>
      </c>
      <c r="F12" s="113" t="s">
        <v>468</v>
      </c>
      <c r="G12" s="28" t="s">
        <v>14</v>
      </c>
      <c r="H12" s="26"/>
      <c r="I12" s="37">
        <v>25</v>
      </c>
      <c r="J12" s="27">
        <v>0</v>
      </c>
      <c r="K12" s="28">
        <v>9.5</v>
      </c>
      <c r="L12" s="29">
        <f t="shared" ref="L12:L16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469</v>
      </c>
      <c r="D13" s="112" t="s">
        <v>469</v>
      </c>
      <c r="E13" s="112" t="s">
        <v>469</v>
      </c>
      <c r="F13" s="113" t="s">
        <v>469</v>
      </c>
      <c r="G13" s="28" t="s">
        <v>14</v>
      </c>
      <c r="H13" s="26"/>
      <c r="I13" s="37">
        <v>35</v>
      </c>
      <c r="J13" s="27">
        <v>0</v>
      </c>
      <c r="K13" s="28">
        <v>9.5</v>
      </c>
      <c r="L13" s="29">
        <f t="shared" si="0"/>
        <v>0</v>
      </c>
      <c r="M13" s="30">
        <f t="shared" ref="M13:M16" si="1">PRODUCT(I13,L13)</f>
        <v>0</v>
      </c>
      <c r="N13" s="30">
        <f t="shared" ref="N13:N16" si="2">PRODUCT(I13,J13)</f>
        <v>0</v>
      </c>
    </row>
    <row r="14" spans="1:14" ht="15" customHeight="1" x14ac:dyDescent="0.3">
      <c r="A14" s="24">
        <f t="shared" ref="A14:A16" si="3">A13+1</f>
        <v>3</v>
      </c>
      <c r="B14" s="25"/>
      <c r="C14" s="111" t="s">
        <v>470</v>
      </c>
      <c r="D14" s="112" t="s">
        <v>470</v>
      </c>
      <c r="E14" s="112" t="s">
        <v>470</v>
      </c>
      <c r="F14" s="113" t="s">
        <v>470</v>
      </c>
      <c r="G14" s="28" t="s">
        <v>14</v>
      </c>
      <c r="H14" s="26"/>
      <c r="I14" s="37">
        <v>20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471</v>
      </c>
      <c r="D15" s="112" t="s">
        <v>471</v>
      </c>
      <c r="E15" s="112" t="s">
        <v>471</v>
      </c>
      <c r="F15" s="113" t="s">
        <v>471</v>
      </c>
      <c r="G15" s="28" t="s">
        <v>14</v>
      </c>
      <c r="H15" s="26"/>
      <c r="I15" s="37">
        <v>50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472</v>
      </c>
      <c r="D16" s="112" t="s">
        <v>472</v>
      </c>
      <c r="E16" s="112" t="s">
        <v>472</v>
      </c>
      <c r="F16" s="113" t="s">
        <v>472</v>
      </c>
      <c r="G16" s="28" t="s">
        <v>14</v>
      </c>
      <c r="H16" s="26"/>
      <c r="I16" s="37">
        <v>200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2.75" customHeight="1" x14ac:dyDescent="0.3">
      <c r="A17" s="42"/>
      <c r="B17" s="42"/>
      <c r="C17" s="107" t="s">
        <v>467</v>
      </c>
      <c r="D17" s="107"/>
      <c r="E17" s="107"/>
      <c r="F17" s="107"/>
      <c r="G17" s="43"/>
      <c r="H17" s="43"/>
      <c r="I17" s="43"/>
      <c r="J17" s="44"/>
      <c r="K17" s="43"/>
      <c r="L17" s="45"/>
      <c r="M17" s="46">
        <f>SUM(M12:M16)</f>
        <v>0</v>
      </c>
      <c r="N17" s="46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133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7" t="s">
        <v>20</v>
      </c>
      <c r="I25" s="4"/>
      <c r="J25" s="4"/>
      <c r="K25" s="4" t="s">
        <v>21</v>
      </c>
      <c r="L25" s="4"/>
      <c r="M25" s="4"/>
      <c r="N25" s="4"/>
    </row>
    <row r="28" spans="1:14" ht="12.75" customHeight="1" x14ac:dyDescent="0.3">
      <c r="B28" s="48"/>
      <c r="C28" s="48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</sheetData>
  <sheetProtection algorithmName="SHA-512" hashValue="yvscek49Afi0478NM7zR/LNEIxzpONej+10ME/8zyz2L0LF35rpH8avF4+wDCwqbweT6gEemcCE3+to6CU06ZQ==" saltValue="Sq0bhMlkMnKY8Koqngd8WQ==" spinCount="100000" sheet="1" objects="1" scenarios="1"/>
  <protectedRanges>
    <protectedRange sqref="C25" name="Obseg3"/>
    <protectedRange sqref="C4:C5" name="Obseg2"/>
    <protectedRange sqref="C25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CD2D-BEC2-4CD3-AFBE-FEBEBE3D9D3B}">
  <dimension ref="A1:N35"/>
  <sheetViews>
    <sheetView topLeftCell="A4" zoomScaleNormal="100" workbookViewId="0">
      <selection activeCell="H25" sqref="H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473</v>
      </c>
      <c r="D12" s="112" t="s">
        <v>473</v>
      </c>
      <c r="E12" s="112" t="s">
        <v>473</v>
      </c>
      <c r="F12" s="113" t="s">
        <v>473</v>
      </c>
      <c r="G12" s="28" t="s">
        <v>14</v>
      </c>
      <c r="H12" s="26"/>
      <c r="I12" s="37">
        <v>30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474</v>
      </c>
      <c r="D13" s="112" t="s">
        <v>474</v>
      </c>
      <c r="E13" s="112" t="s">
        <v>474</v>
      </c>
      <c r="F13" s="113" t="s">
        <v>474</v>
      </c>
      <c r="G13" s="28" t="s">
        <v>14</v>
      </c>
      <c r="H13" s="26"/>
      <c r="I13" s="37">
        <v>20</v>
      </c>
      <c r="J13" s="27">
        <v>0</v>
      </c>
      <c r="K13" s="28">
        <v>9.5</v>
      </c>
      <c r="L13" s="29">
        <f t="shared" ref="L13:L20" si="1">PRODUCT(J13,1.095)</f>
        <v>0</v>
      </c>
      <c r="M13" s="30">
        <f t="shared" ref="M13:M20" si="2">PRODUCT(I13,L13)</f>
        <v>0</v>
      </c>
      <c r="N13" s="30">
        <f t="shared" ref="N13:N20" si="3">PRODUCT(I13,J13)</f>
        <v>0</v>
      </c>
    </row>
    <row r="14" spans="1:14" ht="15" customHeight="1" x14ac:dyDescent="0.3">
      <c r="A14" s="24">
        <f t="shared" ref="A14:A20" si="4">A13+1</f>
        <v>3</v>
      </c>
      <c r="B14" s="25"/>
      <c r="C14" s="111" t="s">
        <v>475</v>
      </c>
      <c r="D14" s="112" t="s">
        <v>475</v>
      </c>
      <c r="E14" s="112" t="s">
        <v>475</v>
      </c>
      <c r="F14" s="113" t="s">
        <v>475</v>
      </c>
      <c r="G14" s="28" t="s">
        <v>14</v>
      </c>
      <c r="H14" s="26"/>
      <c r="I14" s="37">
        <v>30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1" t="s">
        <v>476</v>
      </c>
      <c r="D15" s="112" t="s">
        <v>476</v>
      </c>
      <c r="E15" s="112" t="s">
        <v>476</v>
      </c>
      <c r="F15" s="113" t="s">
        <v>476</v>
      </c>
      <c r="G15" s="28" t="s">
        <v>14</v>
      </c>
      <c r="H15" s="26"/>
      <c r="I15" s="37">
        <v>20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1" t="s">
        <v>477</v>
      </c>
      <c r="D16" s="112" t="s">
        <v>477</v>
      </c>
      <c r="E16" s="112" t="s">
        <v>477</v>
      </c>
      <c r="F16" s="113" t="s">
        <v>477</v>
      </c>
      <c r="G16" s="28" t="s">
        <v>14</v>
      </c>
      <c r="H16" s="26"/>
      <c r="I16" s="37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1" t="s">
        <v>478</v>
      </c>
      <c r="D17" s="112" t="s">
        <v>478</v>
      </c>
      <c r="E17" s="112" t="s">
        <v>478</v>
      </c>
      <c r="F17" s="113" t="s">
        <v>478</v>
      </c>
      <c r="G17" s="28" t="s">
        <v>14</v>
      </c>
      <c r="H17" s="26"/>
      <c r="I17" s="37">
        <v>10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1" t="s">
        <v>479</v>
      </c>
      <c r="D18" s="112" t="s">
        <v>479</v>
      </c>
      <c r="E18" s="112" t="s">
        <v>479</v>
      </c>
      <c r="F18" s="113" t="s">
        <v>479</v>
      </c>
      <c r="G18" s="28" t="s">
        <v>14</v>
      </c>
      <c r="H18" s="26"/>
      <c r="I18" s="37">
        <v>80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1" t="s">
        <v>480</v>
      </c>
      <c r="D19" s="112"/>
      <c r="E19" s="112"/>
      <c r="F19" s="113"/>
      <c r="G19" s="28" t="s">
        <v>14</v>
      </c>
      <c r="H19" s="26"/>
      <c r="I19" s="37">
        <v>100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1" t="s">
        <v>481</v>
      </c>
      <c r="D20" s="112" t="s">
        <v>481</v>
      </c>
      <c r="E20" s="112" t="s">
        <v>481</v>
      </c>
      <c r="F20" s="113" t="s">
        <v>481</v>
      </c>
      <c r="G20" s="28" t="s">
        <v>14</v>
      </c>
      <c r="H20" s="26"/>
      <c r="I20" s="37">
        <v>50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</row>
    <row r="21" spans="1:14" ht="12.75" customHeight="1" x14ac:dyDescent="0.3">
      <c r="A21" s="42"/>
      <c r="B21" s="42"/>
      <c r="C21" s="107" t="s">
        <v>482</v>
      </c>
      <c r="D21" s="107"/>
      <c r="E21" s="107"/>
      <c r="F21" s="107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133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19</v>
      </c>
      <c r="B29" s="4"/>
      <c r="C29" s="4"/>
      <c r="D29" s="4"/>
      <c r="E29" s="4"/>
      <c r="F29" s="4"/>
      <c r="G29" s="4"/>
      <c r="H29" s="47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3">
      <c r="B32" s="48"/>
      <c r="C32" s="48"/>
    </row>
    <row r="33" spans="2:3" ht="12.75" customHeight="1" x14ac:dyDescent="0.3">
      <c r="B33" s="48"/>
      <c r="C33" s="48"/>
    </row>
    <row r="34" spans="2:3" ht="12.75" customHeight="1" x14ac:dyDescent="0.3">
      <c r="B34" s="48"/>
      <c r="C34" s="48"/>
    </row>
    <row r="35" spans="2:3" ht="12.75" customHeight="1" x14ac:dyDescent="0.3">
      <c r="B35" s="48"/>
      <c r="C35" s="48"/>
    </row>
  </sheetData>
  <sheetProtection algorithmName="SHA-512" hashValue="7gcM/oLtqzSJkuPKpYya+B29XNowD94ZY19SFbT8G4mAey68LaBkHpU4XuAtnXnldeVf+daBV9WjIGI1NeNJfQ==" saltValue="8fGTkA7Vnq0W6RXWysjv9w==" spinCount="100000" sheet="1" objects="1" scenarios="1"/>
  <protectedRanges>
    <protectedRange sqref="C29" name="Obseg3"/>
    <protectedRange sqref="C4:C5" name="Obseg2"/>
    <protectedRange sqref="C29" name="Range2"/>
  </protectedRanges>
  <mergeCells count="11">
    <mergeCell ref="C21:F21"/>
    <mergeCell ref="C14:F14"/>
    <mergeCell ref="C15:F15"/>
    <mergeCell ref="C16:F16"/>
    <mergeCell ref="C19:F19"/>
    <mergeCell ref="C20:F20"/>
    <mergeCell ref="C10:F10"/>
    <mergeCell ref="C12:F12"/>
    <mergeCell ref="C13:F13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9046-8F04-4872-BFAD-3DB00C2D36F3}">
  <dimension ref="A1:N32"/>
  <sheetViews>
    <sheetView topLeftCell="A8" zoomScaleNormal="100" workbookViewId="0">
      <selection activeCell="J21" sqref="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47</v>
      </c>
      <c r="B2" s="94"/>
      <c r="C2" s="94"/>
      <c r="D2" s="94"/>
      <c r="E2" s="9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483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8" t="s">
        <v>4</v>
      </c>
      <c r="D10" s="109"/>
      <c r="E10" s="109"/>
      <c r="F10" s="11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1" t="s">
        <v>484</v>
      </c>
      <c r="D12" s="112" t="s">
        <v>484</v>
      </c>
      <c r="E12" s="112" t="s">
        <v>484</v>
      </c>
      <c r="F12" s="113" t="s">
        <v>484</v>
      </c>
      <c r="G12" s="28" t="s">
        <v>130</v>
      </c>
      <c r="H12" s="26"/>
      <c r="I12" s="37">
        <v>670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3">
      <c r="A13" s="24">
        <f>A12+1</f>
        <v>2</v>
      </c>
      <c r="B13" s="25"/>
      <c r="C13" s="111" t="s">
        <v>485</v>
      </c>
      <c r="D13" s="112" t="s">
        <v>486</v>
      </c>
      <c r="E13" s="112" t="s">
        <v>486</v>
      </c>
      <c r="F13" s="113" t="s">
        <v>486</v>
      </c>
      <c r="G13" s="28" t="s">
        <v>14</v>
      </c>
      <c r="H13" s="26"/>
      <c r="I13" s="37">
        <v>240</v>
      </c>
      <c r="J13" s="27">
        <v>0</v>
      </c>
      <c r="K13" s="28">
        <v>9.5</v>
      </c>
      <c r="L13" s="29">
        <f t="shared" si="0"/>
        <v>0</v>
      </c>
      <c r="M13" s="30">
        <f t="shared" ref="M13:M17" si="1">PRODUCT(I13,L13)</f>
        <v>0</v>
      </c>
      <c r="N13" s="30">
        <f t="shared" ref="N13:N17" si="2">PRODUCT(I13,J13)</f>
        <v>0</v>
      </c>
    </row>
    <row r="14" spans="1:14" ht="15" customHeight="1" x14ac:dyDescent="0.3">
      <c r="A14" s="24">
        <f t="shared" ref="A14:A16" si="3">A13+1</f>
        <v>3</v>
      </c>
      <c r="B14" s="25"/>
      <c r="C14" s="111" t="s">
        <v>487</v>
      </c>
      <c r="D14" s="112" t="s">
        <v>488</v>
      </c>
      <c r="E14" s="112" t="s">
        <v>488</v>
      </c>
      <c r="F14" s="113" t="s">
        <v>488</v>
      </c>
      <c r="G14" s="28" t="s">
        <v>14</v>
      </c>
      <c r="H14" s="26"/>
      <c r="I14" s="37">
        <v>100</v>
      </c>
      <c r="J14" s="27">
        <v>0</v>
      </c>
      <c r="K14" s="28">
        <v>9.5</v>
      </c>
      <c r="L14" s="29">
        <f t="shared" si="0"/>
        <v>0</v>
      </c>
      <c r="M14" s="30">
        <f t="shared" si="1"/>
        <v>0</v>
      </c>
      <c r="N14" s="30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1" t="s">
        <v>489</v>
      </c>
      <c r="D15" s="112" t="s">
        <v>490</v>
      </c>
      <c r="E15" s="112" t="s">
        <v>490</v>
      </c>
      <c r="F15" s="113" t="s">
        <v>490</v>
      </c>
      <c r="G15" s="28" t="s">
        <v>14</v>
      </c>
      <c r="H15" s="26"/>
      <c r="I15" s="37">
        <v>10</v>
      </c>
      <c r="J15" s="27">
        <v>0</v>
      </c>
      <c r="K15" s="28">
        <v>9.5</v>
      </c>
      <c r="L15" s="29">
        <f t="shared" si="0"/>
        <v>0</v>
      </c>
      <c r="M15" s="30">
        <f t="shared" si="1"/>
        <v>0</v>
      </c>
      <c r="N15" s="30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1" t="s">
        <v>491</v>
      </c>
      <c r="D16" s="112" t="s">
        <v>492</v>
      </c>
      <c r="E16" s="112" t="s">
        <v>492</v>
      </c>
      <c r="F16" s="113" t="s">
        <v>492</v>
      </c>
      <c r="G16" s="28" t="s">
        <v>14</v>
      </c>
      <c r="H16" s="26"/>
      <c r="I16" s="37">
        <v>100</v>
      </c>
      <c r="J16" s="27">
        <v>0</v>
      </c>
      <c r="K16" s="28">
        <v>9.5</v>
      </c>
      <c r="L16" s="29">
        <f t="shared" si="0"/>
        <v>0</v>
      </c>
      <c r="M16" s="30">
        <f t="shared" si="1"/>
        <v>0</v>
      </c>
      <c r="N16" s="30">
        <f t="shared" si="2"/>
        <v>0</v>
      </c>
    </row>
    <row r="17" spans="1:14" ht="15" customHeight="1" x14ac:dyDescent="0.3">
      <c r="A17" s="24">
        <f>A16+1</f>
        <v>6</v>
      </c>
      <c r="B17" s="25"/>
      <c r="C17" s="111" t="s">
        <v>493</v>
      </c>
      <c r="D17" s="112" t="s">
        <v>494</v>
      </c>
      <c r="E17" s="112" t="s">
        <v>494</v>
      </c>
      <c r="F17" s="113" t="s">
        <v>494</v>
      </c>
      <c r="G17" s="28" t="s">
        <v>14</v>
      </c>
      <c r="H17" s="26"/>
      <c r="I17" s="99">
        <v>5</v>
      </c>
      <c r="J17" s="27">
        <v>0</v>
      </c>
      <c r="K17" s="28">
        <v>9.5</v>
      </c>
      <c r="L17" s="29">
        <f t="shared" si="0"/>
        <v>0</v>
      </c>
      <c r="M17" s="30">
        <f t="shared" si="1"/>
        <v>0</v>
      </c>
      <c r="N17" s="30">
        <f t="shared" si="2"/>
        <v>0</v>
      </c>
    </row>
    <row r="18" spans="1:14" ht="12.75" customHeight="1" x14ac:dyDescent="0.3">
      <c r="A18" s="42"/>
      <c r="B18" s="42"/>
      <c r="C18" s="107" t="s">
        <v>38</v>
      </c>
      <c r="D18" s="107"/>
      <c r="E18" s="107"/>
      <c r="F18" s="107"/>
      <c r="G18" s="43"/>
      <c r="H18" s="43"/>
      <c r="I18" s="43"/>
      <c r="J18" s="44"/>
      <c r="K18" s="43"/>
      <c r="L18" s="45"/>
      <c r="M18" s="46">
        <f>SUM(M12:M17)</f>
        <v>0</v>
      </c>
      <c r="N18" s="46">
        <f>SUM(N12:N17)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62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7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8"/>
      <c r="C29" s="48"/>
    </row>
    <row r="30" spans="1:14" ht="12.75" customHeight="1" x14ac:dyDescent="0.3">
      <c r="B30" s="48"/>
      <c r="C30" s="48"/>
    </row>
    <row r="31" spans="1:14" ht="12.75" customHeight="1" x14ac:dyDescent="0.3">
      <c r="B31" s="48"/>
      <c r="C31" s="48"/>
    </row>
    <row r="32" spans="1:14" ht="12.75" customHeight="1" x14ac:dyDescent="0.3">
      <c r="B32" s="48"/>
      <c r="C32" s="48"/>
    </row>
  </sheetData>
  <sheetProtection algorithmName="SHA-512" hashValue="67VKok5Jw9vLw3JRuluO9wckiT1AcPa6UAFC1g1xmVMjfhxzHPu5rN6XIPFyHBOcICOI8K0ZtTFq8WU0apR9tg==" saltValue="c96s/hpdLMwtVCuDcltGqA==" spinCount="100000" sheet="1" objects="1" scenarios="1"/>
  <protectedRanges>
    <protectedRange sqref="C26" name="Obseg3"/>
    <protectedRange sqref="C4:C5" name="Obseg2"/>
    <protectedRange sqref="C26" name="Range2"/>
  </protectedRanges>
  <mergeCells count="8">
    <mergeCell ref="C17:F17"/>
    <mergeCell ref="C18:F18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14</vt:i4>
      </vt:variant>
    </vt:vector>
  </HeadingPairs>
  <TitlesOfParts>
    <vt:vector size="29" baseType="lpstr">
      <vt:lpstr>Perutnina</vt:lpstr>
      <vt:lpstr>Zamrznjene ribe</vt:lpstr>
      <vt:lpstr>Mleko in mlečni izdelki</vt:lpstr>
      <vt:lpstr>Eko mleko</vt:lpstr>
      <vt:lpstr>Kruh, pekovski izdelki</vt:lpstr>
      <vt:lpstr>Eko kruh</vt:lpstr>
      <vt:lpstr>Ostali pekovski izdelki</vt:lpstr>
      <vt:lpstr>Zamrznjeni izdelki iz testa</vt:lpstr>
      <vt:lpstr>Sadje, zelenjava </vt:lpstr>
      <vt:lpstr>Sadni sokovi in sirupi</vt:lpstr>
      <vt:lpstr>Bio sokovi</vt:lpstr>
      <vt:lpstr>Splošno blago</vt:lpstr>
      <vt:lpstr>Pripravljene jedi</vt:lpstr>
      <vt:lpstr>Zamrznjena živila</vt:lpstr>
      <vt:lpstr>Mleko, narezani siri</vt:lpstr>
      <vt:lpstr>'Bio sokovi'!Tiskanje_naslovov</vt:lpstr>
      <vt:lpstr>'Eko kruh'!Tiskanje_naslovov</vt:lpstr>
      <vt:lpstr>'Eko mleko'!Tiskanje_naslovov</vt:lpstr>
      <vt:lpstr>'Kruh, pekovski izdelki'!Tiskanje_naslovov</vt:lpstr>
      <vt:lpstr>'Mleko in mlečni izdelki'!Tiskanje_naslovov</vt:lpstr>
      <vt:lpstr>'Mleko, narezani siri'!Tiskanje_naslovov</vt:lpstr>
      <vt:lpstr>'Ostali pekovski izdelki'!Tiskanje_naslovov</vt:lpstr>
      <vt:lpstr>Perutnina!Tiskanje_naslovov</vt:lpstr>
      <vt:lpstr>'Pripravljene jedi'!Tiskanje_naslovov</vt:lpstr>
      <vt:lpstr>'Sadni sokovi in sirupi'!Tiskanje_naslovov</vt:lpstr>
      <vt:lpstr>'Splošno blago'!Tiskanje_naslovov</vt:lpstr>
      <vt:lpstr>'Zamrznjena živila'!Tiskanje_naslovov</vt:lpstr>
      <vt:lpstr>'Zamrznjene ribe'!Tiskanje_naslovov</vt:lpstr>
      <vt:lpstr>'Zamrznjeni izdelki iz testa'!Tiskanje_naslovov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2024-03-16T06:16:00Z</dcterms:modified>
</cp:coreProperties>
</file>