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https://irdg/GC/WebDav/2811/334938154/"/>
    </mc:Choice>
  </mc:AlternateContent>
  <bookViews>
    <workbookView xWindow="-120" yWindow="-120" windowWidth="29040" windowHeight="17640" activeTab="3"/>
  </bookViews>
  <sheets>
    <sheet name="SKLOP 1" sheetId="3" r:id="rId1"/>
    <sheet name="SKLOP 2" sheetId="4" r:id="rId2"/>
    <sheet name="SKLOP 3" sheetId="5" r:id="rId3"/>
    <sheet name="SKLOP 4" sheetId="1" r:id="rId4"/>
  </sheet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11" i="5" l="1"/>
  <c r="J11" i="5" s="1"/>
  <c r="I12" i="4"/>
  <c r="H12" i="4" s="1"/>
  <c r="I13" i="4"/>
  <c r="J13" i="4" s="1"/>
  <c r="I11" i="4"/>
  <c r="J11" i="4" s="1"/>
  <c r="H11" i="5" l="1"/>
  <c r="J12" i="4"/>
  <c r="J16" i="4" s="1"/>
  <c r="J14" i="4" s="1"/>
  <c r="J15" i="4" s="1"/>
  <c r="J13" i="5"/>
  <c r="J12" i="5" s="1"/>
  <c r="H13" i="4"/>
  <c r="H11" i="4"/>
  <c r="I11" i="3" l="1"/>
  <c r="J11" i="3" s="1"/>
  <c r="H11" i="3" l="1"/>
  <c r="I16" i="1"/>
  <c r="H16" i="1" s="1"/>
  <c r="I14" i="1"/>
  <c r="J14" i="1" s="1"/>
  <c r="H14" i="1" l="1"/>
  <c r="J16" i="1"/>
  <c r="I20" i="1" l="1"/>
  <c r="H20" i="1" s="1"/>
  <c r="J20" i="1" l="1"/>
  <c r="J24" i="1" s="1"/>
  <c r="J22" i="1" l="1"/>
  <c r="J23" i="1" s="1"/>
  <c r="J13" i="3"/>
  <c r="J12" i="3" s="1"/>
</calcChain>
</file>

<file path=xl/sharedStrings.xml><?xml version="1.0" encoding="utf-8"?>
<sst xmlns="http://schemas.openxmlformats.org/spreadsheetml/2006/main" count="179" uniqueCount="94">
  <si>
    <t>Zap. št.</t>
  </si>
  <si>
    <t>Blago / storitev/ opis postavke</t>
  </si>
  <si>
    <t>E.M.</t>
  </si>
  <si>
    <t>1.</t>
  </si>
  <si>
    <t>kpl</t>
  </si>
  <si>
    <t>2.</t>
  </si>
  <si>
    <t>3.</t>
  </si>
  <si>
    <t>I. VADBENA NAPRAVA</t>
  </si>
  <si>
    <t>II. ZEMELJSKA DELA IN PRIPRAVA PODLAGE</t>
  </si>
  <si>
    <t>22% DDV v EUR</t>
  </si>
  <si>
    <t xml:space="preserve">Cena / E.M. v EUR Z DDV
</t>
  </si>
  <si>
    <r>
      <t xml:space="preserve">Opomba: V ceno funkcionalno vadbene naprave pod tč. I. je vključena: dobava blaga (funkcionalna vadbena naprava in informacijska tabla ), dostava in razložitev blaga na izbrano naročnikovo lokacijo,  izvedba postavitve (montaža - vgradnja  naprave in informacijske table). V ceno mora biti upoštevan tudi ves potrošni material za postavitev naprave! </t>
    </r>
    <r>
      <rPr>
        <sz val="10"/>
        <color indexed="8"/>
        <rFont val="Arial"/>
        <family val="2"/>
        <charset val="238"/>
      </rPr>
      <t/>
    </r>
  </si>
  <si>
    <t>se ne vpisuje</t>
  </si>
  <si>
    <t xml:space="preserve"> </t>
  </si>
  <si>
    <r>
      <t xml:space="preserve">Proizvajalec in tip ponujene opreme
</t>
    </r>
    <r>
      <rPr>
        <i/>
        <sz val="10"/>
        <color indexed="8"/>
        <rFont val="Arial"/>
        <family val="2"/>
        <charset val="238"/>
      </rPr>
      <t>(vpisati)</t>
    </r>
    <r>
      <rPr>
        <b/>
        <sz val="10"/>
        <color indexed="8"/>
        <rFont val="Arial"/>
        <family val="2"/>
        <charset val="238"/>
      </rPr>
      <t xml:space="preserve">
</t>
    </r>
  </si>
  <si>
    <r>
      <t xml:space="preserve">Cena / E.M. v EUR brez DDV
</t>
    </r>
    <r>
      <rPr>
        <i/>
        <sz val="10"/>
        <color indexed="8"/>
        <rFont val="Arial"/>
        <family val="2"/>
        <charset val="238"/>
      </rPr>
      <t>(vpisati)</t>
    </r>
  </si>
  <si>
    <t xml:space="preserve">a. V postavkah popisa so tehnične specifikacije za opis predmeta naročila podane na podlagi funkcionalnih zahtev in so vezane na objektivne potrebe in zahteve naročnika. 
b. V nekaterih primerih se  opis predmeta naročila sklicuje, poleg splošnih tehničnih specifikacij, tudi na posamezno blagovno znamko, tip, sistem,…  z namenom, da se še bolj jasno opiše predmet naročila in ne z namenom dajanja prednosti določenim podjetjem ali proizvodom. Pri takem sklicevanju je potrebno to razumeti kot takšno ali enakovredno.
c. V primeru, da ponudnik ne ponuja blagovne znamke, tipa, sistema,…  na katero se sklicuje opis predmeta naročila (glej točko b.), mora že v ponudbi navesti blagovno znamko, tip, sistem,…, ki ga ponuja zato, da bo imel naročnik možnost preveritve enakovrednosti.
</t>
  </si>
  <si>
    <t>Pri dobavi je potrebno upoštevati opis opreme ;</t>
  </si>
  <si>
    <t>Dobavitelj dobavi opremo vsaj take kvalitete in karakteristik kot je tista, ki je navedena kot npr., oziroma boljšo, imenske ali slikovne navedbe so zaradi primerjave površinskih obdelav, materialov, cenovnega razreda in kvalitete elementov,</t>
  </si>
  <si>
    <t>V enotah cene morajo biti zajeti tudi vsi naslednji stroški :</t>
  </si>
  <si>
    <t>Vsa potrebna pripravljalna dela in zaščito prostorov;</t>
  </si>
  <si>
    <t>Ves potrebni material: glavni, pomožni, pritrdilni in vezni material;</t>
  </si>
  <si>
    <t>Vsa potrebna pomožna sredstva za montažo;</t>
  </si>
  <si>
    <t>V enotni ceni morajo biti zajeti vsi prevozni in manipulativni stroški, stroški skladiščenja;</t>
  </si>
  <si>
    <t>V enotni ceni morajo biti zajeti stroški čiščenje med izvedbo ter končnega čiščenja, nakladanje in odvoz odpadnega materiala;</t>
  </si>
  <si>
    <t>Dobavitelj je pred pričetkom del (montaže) dolžan izvesti zaščito, vse poškodbe tekom dobave in montaže opreme bo izvajalec moral odpraviti oziroma jih bo naročnik odpravil na račun dobavitelja;</t>
  </si>
  <si>
    <t>Ponudbena cena mora kriti vse stroške, ki jih ima ponudnik z realizacijo tega naročila;</t>
  </si>
  <si>
    <t>Naročnik naknadno ne bo priznaval nikakršnih stroškov.</t>
  </si>
  <si>
    <t>Vsa potrebna dokazovanja kakovosti materiala, pravilnega načina izvedbe in izvedenih del (certifikati uporabljenih materialov),</t>
  </si>
  <si>
    <t>Potreben ogled in izmere na lokaciji naročnika ;</t>
  </si>
  <si>
    <t>Usklajevanje  in posvetovanje z naročnikom pred montažo naprave,</t>
  </si>
  <si>
    <t>Funkcionalna vadbena naprava  - TIP C2</t>
  </si>
  <si>
    <t>Funkcionalna vadbena naprava  - TIP C3</t>
  </si>
  <si>
    <t xml:space="preserve">Obrazec »PREDRAČUN« </t>
  </si>
  <si>
    <t xml:space="preserve">Opomba: Pred montažo naprav na lokacijah naročnika mora dobavitelj pripraviti utrjeno podlago (temelj ali sidro). Izdelava betonskih temeljev mora ustrezati standardom za ponujene naprave. Izvesti mora tudi vsa ostala potrebna betonska dela, ki so potrebna za postavitev funkcionalno vadbenih naprav. Opis in dela potrebna za izvedbo pripravljalnih zemeljskih del in priprava podloge za postavitev funkcionalno vadbene naprave po tipih naprav  so navedena v tč. 1. in 2.!  </t>
  </si>
  <si>
    <t xml:space="preserve">MORS 84/2024–ODP; NOTRANJE IN ZUNANJE ŠPORTNE NAPRAVE
</t>
  </si>
  <si>
    <t xml:space="preserve">SKLOP 4:  Funkcionalna vadbena naprava
</t>
  </si>
  <si>
    <t>Količina</t>
  </si>
  <si>
    <t>Ponudnik mora izpolniti vse zahtevane podatke v »PREDRAČUN« !</t>
  </si>
  <si>
    <t>Predmet JN mora v celoti ustrezati tehničnemu opisu, ki je naveden v poglavju V. razpisne dokumentacije in obrazcu »PREDRAČUN«!</t>
  </si>
  <si>
    <t>Vpisuje se cena  blaga in storitev na enoto mere ( 1 kos/kpl) brez DDV!</t>
  </si>
  <si>
    <t>Dopisovanje drugih podatkov in sprememb vsebine obrazca »PREDRAČUN«   ni dovoljeno!</t>
  </si>
  <si>
    <t>Vse postavke morajo biti ovrednotene z dejansko ceno!</t>
  </si>
  <si>
    <r>
      <t xml:space="preserve">                V stolpec 6 se vpiše cena v EUR brez DDV za eno napravo !     
</t>
    </r>
    <r>
      <rPr>
        <b/>
        <sz val="10"/>
        <color indexed="8"/>
        <rFont val="Arial"/>
        <family val="2"/>
        <charset val="238"/>
      </rPr>
      <t xml:space="preserve">slika 4; Funkcionalna vadbena naprava - TIP C2
</t>
    </r>
    <r>
      <rPr>
        <sz val="10"/>
        <color indexed="8"/>
        <rFont val="Arial"/>
        <family val="2"/>
        <charset val="238"/>
      </rPr>
      <t>(slika je zgolj simbolična)</t>
    </r>
  </si>
  <si>
    <r>
      <t xml:space="preserve">  V stolpec 6 se vpiše cena v EUR brez DDV za eno napravo !     
</t>
    </r>
    <r>
      <rPr>
        <b/>
        <sz val="10"/>
        <color indexed="8"/>
        <rFont val="Arial"/>
        <family val="2"/>
        <charset val="238"/>
      </rPr>
      <t xml:space="preserve">slika 4; Funkcionalna vadbena naprava - TIP C3
</t>
    </r>
    <r>
      <rPr>
        <sz val="10"/>
        <color indexed="8"/>
        <rFont val="Arial"/>
        <family val="2"/>
        <charset val="238"/>
      </rPr>
      <t>(slika je zgolj simbolična)</t>
    </r>
  </si>
  <si>
    <t xml:space="preserve"> kpl</t>
  </si>
  <si>
    <t>Skupaj 22 % DDV v EUR</t>
  </si>
  <si>
    <t>Skupaj cena z DDV v EUR</t>
  </si>
  <si>
    <t>Št. ponudbe:</t>
  </si>
  <si>
    <t>Datum:</t>
  </si>
  <si>
    <r>
      <rPr>
        <sz val="10"/>
        <rFont val="Arial"/>
        <family val="2"/>
        <charset val="238"/>
      </rPr>
      <t xml:space="preserve">                                                                        </t>
    </r>
    <r>
      <rPr>
        <b/>
        <sz val="10"/>
        <rFont val="Arial"/>
        <family val="2"/>
        <charset val="238"/>
      </rPr>
      <t xml:space="preserve">  V stolpec 6 se vpiše cena v EUR brez DDV za vsa potrebna zemeljska dela, priprava podlage in ves material (gradbeni, potrošni....) za postavitev ene naprave!                                    </t>
    </r>
  </si>
  <si>
    <t>Naziv ponudnika:</t>
  </si>
  <si>
    <r>
      <t xml:space="preserve">Pripravljalna zemeljska dela in priprava podloge za postavitev funkcionalno vadbene naprave  
</t>
    </r>
    <r>
      <rPr>
        <sz val="10"/>
        <rFont val="Arial"/>
        <family val="2"/>
        <charset val="238"/>
      </rPr>
      <t>(upoštevati je potrebno varnostno cono)</t>
    </r>
  </si>
  <si>
    <t>Skupaj cena brez DDV v EUR</t>
  </si>
  <si>
    <t>kos</t>
  </si>
  <si>
    <t>KRAJ DOBAVE:</t>
  </si>
  <si>
    <t xml:space="preserve">DOBAVNI ROK: </t>
  </si>
  <si>
    <t>GARANCIJSKI ROK:</t>
  </si>
  <si>
    <t>Ponudnik mora izpolniti vse zahtevane podatke v predračunu!</t>
  </si>
  <si>
    <t>Ponudniku ni dovoljeno spreminjanje vsebine zahtev naročnika. Če naročnik ugotovi, da je ponudnik vsebino spreminjal, bo ponudnik v tem delu izločen iz nadaljnje obravnave.</t>
  </si>
  <si>
    <t xml:space="preserve">SKLOP 1: KOLESARSKI TRENAŽER
</t>
  </si>
  <si>
    <t xml:space="preserve">Blago </t>
  </si>
  <si>
    <t xml:space="preserve">Cena / E.M. v EUR brez DDV
</t>
  </si>
  <si>
    <r>
      <t xml:space="preserve">Proizvajalec in tip ponujene opreme
</t>
    </r>
    <r>
      <rPr>
        <b/>
        <sz val="10"/>
        <color indexed="8"/>
        <rFont val="Arial"/>
        <family val="2"/>
        <charset val="238"/>
      </rPr>
      <t xml:space="preserve">
</t>
    </r>
  </si>
  <si>
    <t>SKUPNA VREDNOST PONUDBE Z DDV V EUR</t>
  </si>
  <si>
    <t>VREDNOST 22% DDV V EUR</t>
  </si>
  <si>
    <t>SKUPNA VREDNOST PONUDBE BREZ DDV V EUR</t>
  </si>
  <si>
    <t>KOLESARSKI TRENAŽER</t>
  </si>
  <si>
    <t>PLAČILO</t>
  </si>
  <si>
    <t>Najkasneje v 30ih dneh. Rok plačila začne teči naslednji dan od uradnega prejema računa na naslovu naročnika.</t>
  </si>
  <si>
    <t>VELJAVNOST PONUDBE:</t>
  </si>
  <si>
    <t>90 dni, šteto od datuma določenega za oddajo ponudb.</t>
  </si>
  <si>
    <t>ŽIVLJENJSKA DOBA:</t>
  </si>
  <si>
    <t>Blago, ki je predmet JN mora v celoti ustrezati tehničnemu opisu, ki je naveden v razpisni dokumentaciji v poglavju V</t>
  </si>
  <si>
    <t xml:space="preserve">Centralno skladišče MORS, Koščeva 6, Ljubljana - Šentvid </t>
  </si>
  <si>
    <t xml:space="preserve">V času garancijskega roka morajo biti v Republiki Sloveniji, na stroške dobavitelja, zagotovljena morebitna popravila. </t>
  </si>
  <si>
    <t xml:space="preserve">SKLOP 2: NOTRANJE ŠPORNE NAPRAVE
</t>
  </si>
  <si>
    <t>Orbitrek</t>
  </si>
  <si>
    <t>Simulator veslanja</t>
  </si>
  <si>
    <t xml:space="preserve">Proizvajalec in tip ponujene opreme
</t>
  </si>
  <si>
    <t>SKUPNA VREDNOST  Z DDV V EUR</t>
  </si>
  <si>
    <t>SKUPNA VREDNOST 22% DDV V EUR</t>
  </si>
  <si>
    <t>Skupa  cena v EUR z DDV</t>
  </si>
  <si>
    <t>garancijski rok  24 mesecev od datuma kakovostnega prevzema blaga</t>
  </si>
  <si>
    <t>življenjska doba ob pravilni uporabi je najmanj 5 let</t>
  </si>
  <si>
    <t xml:space="preserve">40 koledarskih dni od dneva podpisa pogodbe s strani obeh pogodbenih strank. 
</t>
  </si>
  <si>
    <t xml:space="preserve">SKLOP 3: TEKALNA STEZA NA LASTEN POGON
</t>
  </si>
  <si>
    <t>TEKALNA STEZA NA LASTEN POGON</t>
  </si>
  <si>
    <t>garancijski rok  60 mesecev od datuma kakovostnega prevzema blaga</t>
  </si>
  <si>
    <t xml:space="preserve">Obseg del in material:
- priprava, zavarovanje ter organizacija gradbišča,
-  površinski odkop in planiranje dna izkopa,
- ostala morebitna dela, ki so potrebna za celovito izvedbo
- v ceno je vključen ves  material potreben za izvedbo del,  </t>
  </si>
  <si>
    <t>Trenažer - eliptični (airbike)</t>
  </si>
  <si>
    <t>Cena vključuje dobavo in montažo naprav (za vse naprave), pripravljalna zemeljska dela in priprava podloge za postavitev funkcionalno vadbene naprave (za 5 naprav)!</t>
  </si>
  <si>
    <t>Osnovni podatki (Potisk s prsi ):
- Glavni steber: 150 x 150 x 3,0 pravokotna cev
- Premična ročica: 120 x 60 x t 3,0 pravokotna cev。
   ★ Ročice iz pene: poliuretanska integralna pena s trdno in trpežno zunanjostjo ter mehkim notranjim delom, nestrupena in okolju prijazna 
     ★ Sedalo iz PE materiala, ki je trden in trpežen ter nestrupen
     ★ Vijaki iz nerjavečega jekla: trpežni in nerjavni
     ★ Obe ročici sta zasnovani tako, da izpolnjujeta individualne potrebe različnih uporabnikov.
     ★ Ročaji so izdelani iz aluminijeve zlitine, njegova površina je peskana in anodizirana, zardi česar je udobnejše 
         za uporabo in močnejše.  
     ★ Trajektorij gibanja sledi načelu ergonomije.
     ★Blazina je izdelana iz poliuretana, ki je odporen na obrabo in udarce.
- Velikost: 1590 × 1043 × 1310mm (+/- 10)
- Funkcije: prsne mišice in triceps
- Uporaba: Sedite na sedež in glede na svojo osebno konstitucijo prilagodite izbrano težo. Hrbet naslonite na blazino in se 
   z obema rokama primite za ročaje. Nato roki hkrati iztegnite, ko roki vrnete v izhodiščni položaj uteži ne odložite v 
   celoti. Vajo nekajkrat ponovite.                                      
- Teža uteži: 80 kg.</t>
  </si>
  <si>
    <t>Osnovni podatki (Poteg na prsa ):
- Glavni steber: 150 x 150 x 3,0 pravokotna cev
- Premična ročica: 120 x 60 x t 3,0 pravokotna cev。
     ★ Ročice iz pene: poliuretanska integralna pena s trdno in trpežno zunanjostjo ter mehkim notranjim delom,
          nestrupena in okolju prijazna 
     ★ Sedalo iz PE materiala, ki je trden in trpežen ter nestrupen
     ★ Vijaki iz nerjavečega jekla: trpežni in nerjavni
     ★ Obe ročici sta zasnovani tako, da izpolnjujeta individualne potrebe različnih uporabnikov.
     ★ Ročaji so izdelani iz aluminijeve zlitine, njegova površina je peskana in anodizirana, zardi česar je udobnejše
          za uporabo in močnejše.  
     ★ Trajektorij gibanja sledi načelu ergonomije.
     ★Blazina je izdelana iz poliuretana, ki je odporen na obrabo in udarce.
- Velikost: 1800 × 1109 × 1900 mm (+/- 10)
- Funkcije: hrbtne mišice
- Uporaba: Sedite na sedež, kolena obrnite proti penasti cevi, z obema rokama primite ročaje in jih potegnite k sebi, 
   nato pa roke počasi iztegnite in vrnite v izhodiščni položaj. Vajo nekajkrat ponovite.  
- Teža uteži: 80 kg.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</si>
</sst>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0&quot; €&quot;"/>
    <numFmt numFmtId="165" formatCode="#,##0.00&quot;       &quot;;\-#,##0.00&quot;       &quot;;&quot; -&quot;#&quot;       &quot;;@\ "/>
    <numFmt numFmtId="166" formatCode="#,##0.00&quot; SIT &quot;;\-#,##0.00&quot; SIT &quot;;&quot; -&quot;#&quot; SIT &quot;;@\ "/>
    <numFmt numFmtId="167" formatCode="#,##0.00\ &quot;€&quot;"/>
  </numFmts>
  <fonts count="56" x14ac:knownFonts="1">
    <font>
      <sz val="11"/>
      <color indexed="8"/>
      <name val="Calibri"/>
    </font>
    <font>
      <b/>
      <sz val="10"/>
      <color indexed="8"/>
      <name val="Arial"/>
      <family val="2"/>
      <charset val="238"/>
    </font>
    <font>
      <sz val="10"/>
      <color indexed="8"/>
      <name val="Arial"/>
      <family val="2"/>
      <charset val="238"/>
    </font>
    <font>
      <i/>
      <sz val="10"/>
      <color indexed="8"/>
      <name val="Arial"/>
      <family val="2"/>
      <charset val="238"/>
    </font>
    <font>
      <b/>
      <i/>
      <sz val="10"/>
      <color indexed="8"/>
      <name val="Arial"/>
      <family val="2"/>
      <charset val="238"/>
    </font>
    <font>
      <b/>
      <sz val="10"/>
      <name val="Arial"/>
      <family val="2"/>
      <charset val="238"/>
    </font>
    <font>
      <sz val="10"/>
      <name val="Arial"/>
      <family val="2"/>
      <charset val="238"/>
    </font>
    <font>
      <b/>
      <sz val="11"/>
      <name val="Arial"/>
      <family val="2"/>
      <charset val="238"/>
    </font>
    <font>
      <sz val="10"/>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sz val="10"/>
      <color indexed="20"/>
      <name val="Arial"/>
      <family val="2"/>
    </font>
    <font>
      <b/>
      <sz val="10"/>
      <color indexed="52"/>
      <name val="Arial"/>
      <family val="2"/>
    </font>
    <font>
      <b/>
      <sz val="10"/>
      <color indexed="9"/>
      <name val="Arial"/>
      <family val="2"/>
    </font>
    <font>
      <sz val="11"/>
      <color indexed="17"/>
      <name val="Calibri"/>
      <family val="2"/>
    </font>
    <font>
      <i/>
      <sz val="10"/>
      <color indexed="23"/>
      <name val="Arial"/>
      <family val="2"/>
    </font>
    <font>
      <sz val="10"/>
      <color indexed="17"/>
      <name val="Arial"/>
      <family val="2"/>
    </font>
    <font>
      <b/>
      <sz val="15"/>
      <color indexed="56"/>
      <name val="Arial"/>
      <family val="2"/>
    </font>
    <font>
      <b/>
      <sz val="13"/>
      <color indexed="56"/>
      <name val="Arial"/>
      <family val="2"/>
    </font>
    <font>
      <b/>
      <sz val="11"/>
      <color indexed="56"/>
      <name val="Arial"/>
      <family val="2"/>
    </font>
    <font>
      <sz val="10"/>
      <color indexed="62"/>
      <name val="Arial"/>
      <family val="2"/>
    </font>
    <font>
      <b/>
      <sz val="11"/>
      <color indexed="63"/>
      <name val="Calibri"/>
      <family val="2"/>
    </font>
    <font>
      <sz val="10"/>
      <color indexed="52"/>
      <name val="Arial"/>
      <family val="2"/>
    </font>
    <font>
      <b/>
      <sz val="18"/>
      <color indexed="56"/>
      <name val="Cambria"/>
      <family val="2"/>
    </font>
    <font>
      <b/>
      <sz val="15"/>
      <color indexed="56"/>
      <name val="Calibri"/>
      <family val="2"/>
    </font>
    <font>
      <b/>
      <sz val="13"/>
      <color indexed="56"/>
      <name val="Calibri"/>
      <family val="2"/>
    </font>
    <font>
      <b/>
      <sz val="11"/>
      <color indexed="56"/>
      <name val="Calibri"/>
      <family val="2"/>
    </font>
    <font>
      <sz val="10"/>
      <name val="Arial CE"/>
      <family val="2"/>
    </font>
    <font>
      <sz val="10"/>
      <color indexed="60"/>
      <name val="Arial"/>
      <family val="2"/>
    </font>
    <font>
      <sz val="11"/>
      <color indexed="60"/>
      <name val="Calibri"/>
      <family val="2"/>
    </font>
    <font>
      <sz val="11"/>
      <name val="Garamond"/>
      <family val="1"/>
    </font>
    <font>
      <sz val="11"/>
      <color indexed="10"/>
      <name val="Calibri"/>
      <family val="2"/>
    </font>
    <font>
      <b/>
      <sz val="10"/>
      <color indexed="63"/>
      <name val="Arial"/>
      <family val="2"/>
    </font>
    <font>
      <i/>
      <sz val="11"/>
      <color indexed="23"/>
      <name val="Calibri"/>
      <family val="2"/>
    </font>
    <font>
      <sz val="11"/>
      <color indexed="52"/>
      <name val="Calibri"/>
      <family val="2"/>
    </font>
    <font>
      <b/>
      <sz val="11"/>
      <color indexed="9"/>
      <name val="Calibri"/>
      <family val="2"/>
    </font>
    <font>
      <b/>
      <sz val="11"/>
      <color indexed="52"/>
      <name val="Calibri"/>
      <family val="2"/>
    </font>
    <font>
      <sz val="11"/>
      <color indexed="20"/>
      <name val="Calibri"/>
      <family val="2"/>
    </font>
    <font>
      <b/>
      <sz val="10"/>
      <color indexed="8"/>
      <name val="Arial"/>
      <family val="2"/>
    </font>
    <font>
      <sz val="11"/>
      <color indexed="62"/>
      <name val="Calibri"/>
      <family val="2"/>
    </font>
    <font>
      <b/>
      <sz val="11"/>
      <color indexed="8"/>
      <name val="Calibri"/>
      <family val="2"/>
    </font>
    <font>
      <sz val="10"/>
      <color indexed="10"/>
      <name val="Arial"/>
      <family val="2"/>
    </font>
    <font>
      <sz val="10"/>
      <color theme="1"/>
      <name val="Arial"/>
      <family val="2"/>
      <charset val="238"/>
    </font>
    <font>
      <b/>
      <sz val="10"/>
      <color theme="1"/>
      <name val="Arial"/>
      <family val="2"/>
      <charset val="238"/>
    </font>
    <font>
      <sz val="9"/>
      <color theme="1"/>
      <name val="Arial"/>
      <family val="2"/>
      <charset val="238"/>
    </font>
    <font>
      <sz val="10"/>
      <color rgb="FF000000"/>
      <name val="Arial"/>
      <family val="2"/>
      <charset val="238"/>
    </font>
    <font>
      <sz val="10"/>
      <color indexed="18"/>
      <name val="Arial"/>
      <family val="2"/>
      <charset val="238"/>
    </font>
    <font>
      <sz val="11"/>
      <name val="Arial"/>
      <family val="2"/>
      <charset val="238"/>
    </font>
    <font>
      <sz val="11"/>
      <color indexed="18"/>
      <name val="Arial"/>
      <family val="2"/>
      <charset val="238"/>
    </font>
    <font>
      <b/>
      <u/>
      <sz val="11"/>
      <name val="Arial"/>
      <family val="2"/>
      <charset val="238"/>
    </font>
    <font>
      <sz val="11"/>
      <color indexed="8"/>
      <name val="Calibri"/>
      <family val="2"/>
      <charset val="238"/>
    </font>
    <font>
      <b/>
      <i/>
      <u/>
      <sz val="10"/>
      <color indexed="8"/>
      <name val="Arial"/>
      <family val="2"/>
      <charset val="238"/>
    </font>
    <font>
      <i/>
      <sz val="8"/>
      <color indexed="8"/>
      <name val="Arial"/>
      <family val="2"/>
      <charset val="238"/>
    </font>
    <font>
      <sz val="10"/>
      <color rgb="FFFF0000"/>
      <name val="Arial"/>
      <family val="2"/>
      <charset val="238"/>
    </font>
  </fonts>
  <fills count="29">
    <fill>
      <patternFill patternType="none"/>
    </fill>
    <fill>
      <patternFill patternType="gray125"/>
    </fill>
    <fill>
      <patternFill patternType="solid">
        <fgColor indexed="9"/>
        <bgColor auto="1"/>
      </patternFill>
    </fill>
    <fill>
      <patternFill patternType="solid">
        <fgColor indexed="11"/>
        <bgColor auto="1"/>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4" tint="0.79998168889431442"/>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15"/>
      </patternFill>
    </fill>
    <fill>
      <patternFill patternType="solid">
        <fgColor indexed="51"/>
        <bgColor indexed="13"/>
      </patternFill>
    </fill>
    <fill>
      <patternFill patternType="solid">
        <fgColor indexed="30"/>
        <bgColor indexed="38"/>
      </patternFill>
    </fill>
    <fill>
      <patternFill patternType="solid">
        <fgColor indexed="20"/>
        <bgColor indexed="36"/>
      </patternFill>
    </fill>
    <fill>
      <patternFill patternType="solid">
        <fgColor indexed="49"/>
        <bgColor indexed="21"/>
      </patternFill>
    </fill>
    <fill>
      <patternFill patternType="solid">
        <fgColor indexed="52"/>
        <bgColor indexed="50"/>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0"/>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s>
  <borders count="49">
    <border>
      <left/>
      <right/>
      <top/>
      <bottom/>
      <diagonal/>
    </border>
    <border>
      <left style="thin">
        <color indexed="10"/>
      </left>
      <right style="thin">
        <color indexed="10"/>
      </right>
      <top style="thin">
        <color indexed="10"/>
      </top>
      <bottom style="thin">
        <color indexed="10"/>
      </bottom>
      <diagonal/>
    </border>
    <border>
      <left style="thin">
        <color indexed="10"/>
      </left>
      <right/>
      <top style="thin">
        <color indexed="10"/>
      </top>
      <bottom style="thin">
        <color indexed="10"/>
      </bottom>
      <diagonal/>
    </border>
    <border>
      <left style="thin">
        <color indexed="10"/>
      </left>
      <right/>
      <top style="thin">
        <color indexed="10"/>
      </top>
      <bottom/>
      <diagonal/>
    </border>
    <border>
      <left style="thin">
        <color indexed="10"/>
      </left>
      <right style="thin">
        <color indexed="10"/>
      </right>
      <top style="thin">
        <color indexed="10"/>
      </top>
      <bottom/>
      <diagonal/>
    </border>
    <border>
      <left style="thin">
        <color indexed="8"/>
      </left>
      <right style="thin">
        <color indexed="8"/>
      </right>
      <top/>
      <bottom/>
      <diagonal/>
    </border>
    <border>
      <left style="thin">
        <color indexed="10"/>
      </left>
      <right style="thin">
        <color indexed="10"/>
      </right>
      <top/>
      <bottom/>
      <diagonal/>
    </border>
    <border>
      <left style="medium">
        <color indexed="64"/>
      </left>
      <right style="thin">
        <color indexed="8"/>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n">
        <color indexed="8"/>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style="medium">
        <color indexed="64"/>
      </bottom>
      <diagonal/>
    </border>
    <border>
      <left/>
      <right/>
      <top style="thin">
        <color indexed="10"/>
      </top>
      <bottom style="thin">
        <color indexed="10"/>
      </bottom>
      <diagonal/>
    </border>
    <border>
      <left/>
      <right style="thin">
        <color indexed="10"/>
      </right>
      <top style="thin">
        <color indexed="10"/>
      </top>
      <bottom style="thin">
        <color indexed="1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style="thin">
        <color indexed="10"/>
      </right>
      <top style="thin">
        <color indexed="10"/>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10"/>
      </top>
      <bottom/>
      <diagonal/>
    </border>
    <border>
      <left style="thin">
        <color indexed="10"/>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s>
  <cellStyleXfs count="193">
    <xf numFmtId="0" fontId="0" fillId="0" borderId="0" applyNumberFormat="0" applyFill="0" applyBorder="0" applyProtection="0"/>
    <xf numFmtId="0" fontId="8" fillId="0" borderId="0"/>
    <xf numFmtId="0" fontId="9" fillId="7" borderId="0" applyNumberFormat="0" applyBorder="0" applyAlignment="0" applyProtection="0"/>
    <xf numFmtId="0" fontId="9" fillId="8"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10" fillId="7" borderId="0" applyNumberFormat="0" applyBorder="0" applyAlignment="0" applyProtection="0"/>
    <xf numFmtId="0" fontId="10" fillId="8" borderId="0" applyNumberFormat="0" applyBorder="0" applyAlignment="0" applyProtection="0"/>
    <xf numFmtId="0" fontId="10"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0" fillId="12"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6"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0" fillId="10" borderId="0" applyNumberFormat="0" applyBorder="0" applyAlignment="0" applyProtection="0"/>
    <xf numFmtId="0" fontId="10" fillId="13" borderId="0" applyNumberFormat="0" applyBorder="0" applyAlignment="0" applyProtection="0"/>
    <xf numFmtId="0" fontId="10" fillId="16" borderId="0" applyNumberFormat="0" applyBorder="0" applyAlignment="0" applyProtection="0"/>
    <xf numFmtId="0" fontId="11" fillId="17" borderId="0" applyNumberFormat="0" applyBorder="0" applyAlignment="0" applyProtection="0"/>
    <xf numFmtId="0" fontId="11" fillId="14" borderId="0" applyNumberFormat="0" applyBorder="0" applyAlignment="0" applyProtection="0"/>
    <xf numFmtId="0" fontId="11" fillId="15"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0" borderId="0" applyNumberFormat="0" applyBorder="0" applyAlignment="0" applyProtection="0"/>
    <xf numFmtId="0" fontId="12" fillId="17"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4" borderId="0" applyNumberFormat="0" applyBorder="0" applyAlignment="0" applyProtection="0"/>
    <xf numFmtId="0" fontId="13" fillId="8" borderId="0" applyNumberFormat="0" applyBorder="0" applyAlignment="0" applyProtection="0"/>
    <xf numFmtId="0" fontId="14" fillId="25" borderId="25" applyNumberFormat="0" applyAlignment="0" applyProtection="0"/>
    <xf numFmtId="0" fontId="15" fillId="26" borderId="26" applyNumberFormat="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5"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166" fontId="8" fillId="0" borderId="0" applyFill="0" applyBorder="0" applyAlignment="0" applyProtection="0"/>
    <xf numFmtId="0" fontId="16" fillId="9" borderId="0" applyNumberFormat="0" applyBorder="0" applyAlignment="0" applyProtection="0"/>
    <xf numFmtId="0" fontId="17" fillId="0" borderId="0" applyNumberFormat="0" applyFill="0" applyBorder="0" applyAlignment="0" applyProtection="0"/>
    <xf numFmtId="0" fontId="18" fillId="9" borderId="0" applyNumberFormat="0" applyBorder="0" applyAlignment="0" applyProtection="0"/>
    <xf numFmtId="0" fontId="19" fillId="0" borderId="27" applyNumberFormat="0" applyFill="0" applyAlignment="0" applyProtection="0"/>
    <xf numFmtId="0" fontId="20" fillId="0" borderId="28" applyNumberFormat="0" applyFill="0" applyAlignment="0" applyProtection="0"/>
    <xf numFmtId="0" fontId="21" fillId="0" borderId="29" applyNumberFormat="0" applyFill="0" applyAlignment="0" applyProtection="0"/>
    <xf numFmtId="0" fontId="21" fillId="0" borderId="0" applyNumberFormat="0" applyFill="0" applyBorder="0" applyAlignment="0" applyProtection="0"/>
    <xf numFmtId="0" fontId="22" fillId="12" borderId="25" applyNumberFormat="0" applyAlignment="0" applyProtection="0"/>
    <xf numFmtId="0" fontId="23" fillId="25" borderId="30" applyNumberFormat="0" applyAlignment="0" applyProtection="0"/>
    <xf numFmtId="0" fontId="24" fillId="0" borderId="31" applyNumberFormat="0" applyFill="0" applyAlignment="0" applyProtection="0"/>
    <xf numFmtId="0" fontId="25" fillId="0" borderId="0" applyNumberFormat="0" applyFill="0" applyBorder="0" applyAlignment="0" applyProtection="0"/>
    <xf numFmtId="0" fontId="26" fillId="0" borderId="27" applyNumberFormat="0" applyFill="0" applyAlignment="0" applyProtection="0"/>
    <xf numFmtId="0" fontId="27" fillId="0" borderId="28" applyNumberFormat="0" applyFill="0" applyAlignment="0" applyProtection="0"/>
    <xf numFmtId="0" fontId="28" fillId="0" borderId="29" applyNumberFormat="0" applyFill="0" applyAlignment="0" applyProtection="0"/>
    <xf numFmtId="0" fontId="28" fillId="0" borderId="0" applyNumberFormat="0" applyFill="0" applyBorder="0" applyAlignment="0" applyProtection="0"/>
    <xf numFmtId="0" fontId="30" fillId="27" borderId="0" applyNumberFormat="0" applyBorder="0" applyAlignment="0" applyProtection="0"/>
    <xf numFmtId="0" fontId="31" fillId="27" borderId="0" applyNumberFormat="0" applyBorder="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29" fillId="0" borderId="0"/>
    <xf numFmtId="0" fontId="29" fillId="0" borderId="0"/>
    <xf numFmtId="0" fontId="32" fillId="0" borderId="0"/>
    <xf numFmtId="0" fontId="32" fillId="0" borderId="0"/>
    <xf numFmtId="0" fontId="29" fillId="0" borderId="0"/>
    <xf numFmtId="0" fontId="29" fillId="0" borderId="0"/>
    <xf numFmtId="0" fontId="29" fillId="0" borderId="0"/>
    <xf numFmtId="0" fontId="32" fillId="0" borderId="0"/>
    <xf numFmtId="0" fontId="32" fillId="0" borderId="0"/>
    <xf numFmtId="0" fontId="32"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32" fillId="0" borderId="0"/>
    <xf numFmtId="0" fontId="32" fillId="0" borderId="0"/>
    <xf numFmtId="0" fontId="29" fillId="0" borderId="0"/>
    <xf numFmtId="0" fontId="32" fillId="0" borderId="0"/>
    <xf numFmtId="0" fontId="29" fillId="0" borderId="0"/>
    <xf numFmtId="0" fontId="29" fillId="0" borderId="0"/>
    <xf numFmtId="0" fontId="29" fillId="0" borderId="0"/>
    <xf numFmtId="0" fontId="29" fillId="0" borderId="0"/>
    <xf numFmtId="0" fontId="29" fillId="0" borderId="0"/>
    <xf numFmtId="0" fontId="8" fillId="28" borderId="32" applyNumberFormat="0" applyAlignment="0" applyProtection="0"/>
    <xf numFmtId="0" fontId="8" fillId="28" borderId="32" applyNumberFormat="0" applyAlignment="0" applyProtection="0"/>
    <xf numFmtId="0" fontId="33" fillId="0" borderId="0" applyNumberFormat="0" applyFill="0" applyBorder="0" applyAlignment="0" applyProtection="0"/>
    <xf numFmtId="0" fontId="34" fillId="25" borderId="30" applyNumberFormat="0" applyAlignment="0" applyProtection="0"/>
    <xf numFmtId="0" fontId="35" fillId="0" borderId="0" applyNumberFormat="0" applyFill="0" applyBorder="0" applyAlignment="0" applyProtection="0"/>
    <xf numFmtId="0" fontId="11" fillId="21" borderId="0" applyNumberFormat="0" applyBorder="0" applyAlignment="0" applyProtection="0"/>
    <xf numFmtId="0" fontId="11" fillId="22" borderId="0" applyNumberFormat="0" applyBorder="0" applyAlignment="0" applyProtection="0"/>
    <xf numFmtId="0" fontId="11" fillId="23" borderId="0" applyNumberFormat="0" applyBorder="0" applyAlignment="0" applyProtection="0"/>
    <xf numFmtId="0" fontId="11" fillId="18" borderId="0" applyNumberFormat="0" applyBorder="0" applyAlignment="0" applyProtection="0"/>
    <xf numFmtId="0" fontId="11" fillId="19" borderId="0" applyNumberFormat="0" applyBorder="0" applyAlignment="0" applyProtection="0"/>
    <xf numFmtId="0" fontId="11" fillId="24" borderId="0" applyNumberFormat="0" applyBorder="0" applyAlignment="0" applyProtection="0"/>
    <xf numFmtId="0" fontId="36" fillId="0" borderId="31" applyNumberFormat="0" applyFill="0" applyAlignment="0" applyProtection="0"/>
    <xf numFmtId="0" fontId="37" fillId="26" borderId="26" applyNumberFormat="0" applyAlignment="0" applyProtection="0"/>
    <xf numFmtId="0" fontId="38" fillId="25" borderId="25" applyNumberFormat="0" applyAlignment="0" applyProtection="0"/>
    <xf numFmtId="0" fontId="39" fillId="8" borderId="0" applyNumberFormat="0" applyBorder="0" applyAlignment="0" applyProtection="0"/>
    <xf numFmtId="0" fontId="25" fillId="0" borderId="0" applyNumberFormat="0" applyFill="0" applyBorder="0" applyAlignment="0" applyProtection="0"/>
    <xf numFmtId="0" fontId="40" fillId="0" borderId="33" applyNumberFormat="0" applyFill="0" applyAlignment="0" applyProtection="0"/>
    <xf numFmtId="0" fontId="41" fillId="12" borderId="25" applyNumberFormat="0" applyAlignment="0" applyProtection="0"/>
    <xf numFmtId="0" fontId="42" fillId="0" borderId="33" applyNumberFormat="0" applyFill="0" applyAlignment="0" applyProtection="0"/>
    <xf numFmtId="0" fontId="43" fillId="0" borderId="0" applyNumberFormat="0" applyFill="0" applyBorder="0" applyAlignment="0" applyProtection="0"/>
    <xf numFmtId="43" fontId="52" fillId="0" borderId="0" applyFont="0" applyFill="0" applyBorder="0" applyAlignment="0" applyProtection="0"/>
  </cellStyleXfs>
  <cellXfs count="163">
    <xf numFmtId="0" fontId="0" fillId="0" borderId="0" xfId="0" applyFont="1" applyAlignment="1"/>
    <xf numFmtId="0" fontId="5" fillId="0" borderId="0" xfId="1" applyFont="1" applyFill="1" applyAlignment="1" applyProtection="1">
      <alignment vertical="top"/>
      <protection hidden="1"/>
    </xf>
    <xf numFmtId="0" fontId="5" fillId="0" borderId="0" xfId="1" applyFont="1" applyFill="1" applyAlignment="1" applyProtection="1">
      <alignment horizontal="center" vertical="top"/>
      <protection hidden="1"/>
    </xf>
    <xf numFmtId="0" fontId="6" fillId="0" borderId="0" xfId="1" applyFont="1" applyFill="1" applyAlignment="1" applyProtection="1">
      <alignment vertical="top"/>
      <protection hidden="1"/>
    </xf>
    <xf numFmtId="0" fontId="44" fillId="0" borderId="0" xfId="1" applyFont="1" applyAlignment="1" applyProtection="1">
      <alignment vertical="top" wrapText="1"/>
      <protection hidden="1"/>
    </xf>
    <xf numFmtId="0" fontId="44" fillId="0" borderId="0" xfId="1" applyFont="1" applyAlignment="1" applyProtection="1">
      <alignment horizontal="center" vertical="top" wrapText="1"/>
      <protection hidden="1"/>
    </xf>
    <xf numFmtId="0" fontId="47" fillId="0" borderId="0" xfId="1" applyFont="1" applyAlignment="1" applyProtection="1">
      <alignment vertical="top"/>
      <protection hidden="1"/>
    </xf>
    <xf numFmtId="0" fontId="44" fillId="0" borderId="0" xfId="1" applyFont="1" applyAlignment="1" applyProtection="1">
      <alignment horizontal="center" vertical="top"/>
      <protection hidden="1"/>
    </xf>
    <xf numFmtId="0" fontId="44" fillId="0" borderId="0" xfId="1" applyFont="1" applyAlignment="1" applyProtection="1">
      <alignment vertical="top"/>
      <protection hidden="1"/>
    </xf>
    <xf numFmtId="0" fontId="7" fillId="0" borderId="0" xfId="1" applyFont="1" applyFill="1" applyBorder="1" applyAlignment="1" applyProtection="1">
      <alignment horizontal="left" vertical="center"/>
      <protection hidden="1"/>
    </xf>
    <xf numFmtId="0" fontId="49" fillId="0" borderId="0" xfId="1" applyFont="1" applyFill="1" applyAlignment="1" applyProtection="1">
      <alignment horizontal="center" vertical="top"/>
      <protection hidden="1"/>
    </xf>
    <xf numFmtId="1" fontId="49" fillId="0" borderId="0" xfId="1" applyNumberFormat="1" applyFont="1" applyFill="1" applyBorder="1" applyAlignment="1" applyProtection="1">
      <alignment horizontal="center" vertical="top"/>
      <protection hidden="1"/>
    </xf>
    <xf numFmtId="4" fontId="50" fillId="0" borderId="0" xfId="1" applyNumberFormat="1" applyFont="1" applyFill="1" applyAlignment="1" applyProtection="1">
      <alignment horizontal="center" vertical="center"/>
      <protection hidden="1"/>
    </xf>
    <xf numFmtId="4" fontId="48" fillId="0" borderId="0" xfId="1" applyNumberFormat="1" applyFont="1" applyFill="1" applyAlignment="1" applyProtection="1">
      <alignment horizontal="center" vertical="center"/>
      <protection hidden="1"/>
    </xf>
    <xf numFmtId="0" fontId="45" fillId="0" borderId="0" xfId="1" applyFont="1" applyProtection="1">
      <protection hidden="1"/>
    </xf>
    <xf numFmtId="0" fontId="7" fillId="0" borderId="0" xfId="1" applyFont="1" applyFill="1" applyAlignment="1" applyProtection="1">
      <alignment horizontal="center" vertical="top"/>
      <protection hidden="1"/>
    </xf>
    <xf numFmtId="0" fontId="6" fillId="0" borderId="0" xfId="1" applyFont="1" applyProtection="1">
      <protection hidden="1"/>
    </xf>
    <xf numFmtId="167" fontId="44" fillId="0" borderId="0" xfId="1" applyNumberFormat="1" applyFont="1" applyAlignment="1" applyProtection="1">
      <alignment vertical="top"/>
      <protection hidden="1"/>
    </xf>
    <xf numFmtId="1" fontId="51" fillId="0" borderId="0" xfId="1" applyNumberFormat="1" applyFont="1" applyFill="1" applyAlignment="1" applyProtection="1">
      <alignment horizontal="left" vertical="center"/>
      <protection hidden="1"/>
    </xf>
    <xf numFmtId="0" fontId="6" fillId="0" borderId="0" xfId="1" applyFont="1" applyAlignment="1" applyProtection="1">
      <alignment vertical="top"/>
      <protection hidden="1"/>
    </xf>
    <xf numFmtId="0" fontId="6" fillId="0" borderId="0" xfId="1" applyFont="1" applyAlignment="1" applyProtection="1">
      <alignment horizontal="center" vertical="top"/>
      <protection hidden="1"/>
    </xf>
    <xf numFmtId="0" fontId="47" fillId="0" borderId="0" xfId="1" applyFont="1" applyAlignment="1" applyProtection="1">
      <alignment vertical="top" wrapText="1"/>
      <protection hidden="1"/>
    </xf>
    <xf numFmtId="0" fontId="2" fillId="0" borderId="0" xfId="0" applyNumberFormat="1" applyFont="1" applyAlignment="1" applyProtection="1">
      <protection hidden="1"/>
    </xf>
    <xf numFmtId="0" fontId="2" fillId="0" borderId="0" xfId="0" applyFont="1" applyAlignment="1" applyProtection="1">
      <protection hidden="1"/>
    </xf>
    <xf numFmtId="0" fontId="2" fillId="2" borderId="1" xfId="0" applyFont="1" applyFill="1" applyBorder="1" applyAlignment="1" applyProtection="1">
      <alignment vertical="top" wrapText="1"/>
      <protection hidden="1"/>
    </xf>
    <xf numFmtId="0" fontId="2" fillId="2" borderId="2" xfId="0" applyFont="1" applyFill="1" applyBorder="1" applyAlignment="1" applyProtection="1">
      <alignment vertical="top" wrapText="1"/>
      <protection hidden="1"/>
    </xf>
    <xf numFmtId="0" fontId="2" fillId="2" borderId="4" xfId="0" applyFont="1" applyFill="1" applyBorder="1" applyAlignment="1" applyProtection="1">
      <alignment vertical="top" wrapText="1"/>
      <protection hidden="1"/>
    </xf>
    <xf numFmtId="0" fontId="2" fillId="2" borderId="6" xfId="0" applyNumberFormat="1" applyFont="1" applyFill="1" applyBorder="1" applyAlignment="1" applyProtection="1">
      <alignment horizontal="center" vertical="top"/>
      <protection hidden="1"/>
    </xf>
    <xf numFmtId="0" fontId="2" fillId="2" borderId="4" xfId="0" applyNumberFormat="1" applyFont="1" applyFill="1" applyBorder="1" applyAlignment="1" applyProtection="1">
      <alignment vertical="top"/>
      <protection hidden="1"/>
    </xf>
    <xf numFmtId="49" fontId="1" fillId="3" borderId="12" xfId="0" applyNumberFormat="1" applyFont="1" applyFill="1" applyBorder="1" applyAlignment="1" applyProtection="1">
      <alignment horizontal="center" vertical="center"/>
      <protection hidden="1"/>
    </xf>
    <xf numFmtId="49" fontId="1" fillId="3" borderId="13" xfId="0" applyNumberFormat="1" applyFont="1" applyFill="1" applyBorder="1" applyAlignment="1" applyProtection="1">
      <alignment horizontal="center" vertical="center" wrapText="1"/>
      <protection hidden="1"/>
    </xf>
    <xf numFmtId="49" fontId="1" fillId="3" borderId="13" xfId="0" applyNumberFormat="1" applyFont="1" applyFill="1" applyBorder="1" applyAlignment="1" applyProtection="1">
      <alignment horizontal="center" vertical="center"/>
      <protection hidden="1"/>
    </xf>
    <xf numFmtId="0" fontId="5" fillId="6" borderId="14" xfId="0" applyFont="1" applyFill="1" applyBorder="1" applyAlignment="1" applyProtection="1">
      <alignment horizontal="center" vertical="center" wrapText="1"/>
      <protection hidden="1"/>
    </xf>
    <xf numFmtId="0" fontId="3" fillId="2" borderId="15" xfId="0" applyNumberFormat="1" applyFont="1" applyFill="1" applyBorder="1" applyAlignment="1" applyProtection="1">
      <alignment horizontal="center" vertical="top"/>
      <protection hidden="1"/>
    </xf>
    <xf numFmtId="4" fontId="2" fillId="2" borderId="13" xfId="0" applyNumberFormat="1" applyFont="1" applyFill="1" applyBorder="1" applyAlignment="1" applyProtection="1">
      <alignment horizontal="center" vertical="center"/>
      <protection hidden="1"/>
    </xf>
    <xf numFmtId="4" fontId="2" fillId="2" borderId="13" xfId="0" applyNumberFormat="1" applyFont="1" applyFill="1" applyBorder="1" applyAlignment="1" applyProtection="1">
      <alignment horizontal="center" vertical="center" wrapText="1"/>
      <protection hidden="1"/>
    </xf>
    <xf numFmtId="4" fontId="5" fillId="2" borderId="14" xfId="0" applyNumberFormat="1" applyFont="1" applyFill="1" applyBorder="1" applyAlignment="1" applyProtection="1">
      <alignment horizontal="center" vertical="center" wrapText="1"/>
      <protection hidden="1"/>
    </xf>
    <xf numFmtId="49" fontId="2" fillId="2" borderId="5" xfId="0" applyNumberFormat="1" applyFont="1" applyFill="1" applyBorder="1" applyAlignment="1" applyProtection="1">
      <alignment horizontal="left" vertical="top" wrapText="1"/>
      <protection hidden="1"/>
    </xf>
    <xf numFmtId="49" fontId="1" fillId="2" borderId="12" xfId="0" applyNumberFormat="1" applyFont="1" applyFill="1" applyBorder="1" applyAlignment="1" applyProtection="1">
      <alignment horizontal="center" vertical="center"/>
      <protection hidden="1"/>
    </xf>
    <xf numFmtId="3" fontId="1" fillId="2" borderId="13" xfId="0" applyNumberFormat="1" applyFont="1" applyFill="1" applyBorder="1" applyAlignment="1" applyProtection="1">
      <alignment horizontal="center" vertical="center"/>
      <protection hidden="1"/>
    </xf>
    <xf numFmtId="49" fontId="1" fillId="2" borderId="13" xfId="0" applyNumberFormat="1" applyFont="1" applyFill="1" applyBorder="1" applyAlignment="1" applyProtection="1">
      <alignment horizontal="center" vertical="center"/>
      <protection hidden="1"/>
    </xf>
    <xf numFmtId="3" fontId="2" fillId="2" borderId="13" xfId="0" applyNumberFormat="1" applyFont="1" applyFill="1" applyBorder="1" applyAlignment="1" applyProtection="1">
      <alignment horizontal="center" vertical="center" wrapText="1"/>
      <protection hidden="1"/>
    </xf>
    <xf numFmtId="0" fontId="2" fillId="2" borderId="7" xfId="0" applyNumberFormat="1" applyFont="1" applyFill="1" applyBorder="1" applyAlignment="1" applyProtection="1">
      <alignment horizontal="center" vertical="top" wrapText="1"/>
      <protection hidden="1"/>
    </xf>
    <xf numFmtId="0" fontId="2" fillId="2" borderId="3" xfId="0" applyFont="1" applyFill="1" applyBorder="1" applyAlignment="1" applyProtection="1">
      <alignment vertical="top" wrapText="1"/>
      <protection hidden="1"/>
    </xf>
    <xf numFmtId="49" fontId="1" fillId="0" borderId="16" xfId="0" applyNumberFormat="1" applyFont="1" applyFill="1" applyBorder="1" applyAlignment="1" applyProtection="1">
      <alignment horizontal="left" vertical="center" wrapText="1"/>
      <protection hidden="1"/>
    </xf>
    <xf numFmtId="0" fontId="2" fillId="5" borderId="13" xfId="0" applyNumberFormat="1" applyFont="1" applyFill="1" applyBorder="1" applyAlignment="1" applyProtection="1">
      <alignment horizontal="center" vertical="center" wrapText="1"/>
      <protection hidden="1"/>
    </xf>
    <xf numFmtId="49" fontId="6" fillId="2" borderId="10" xfId="0" applyNumberFormat="1" applyFont="1" applyFill="1" applyBorder="1" applyAlignment="1" applyProtection="1">
      <alignment horizontal="left" vertical="top" wrapText="1"/>
      <protection hidden="1"/>
    </xf>
    <xf numFmtId="49" fontId="1" fillId="2" borderId="23" xfId="0" applyNumberFormat="1" applyFont="1" applyFill="1" applyBorder="1" applyAlignment="1" applyProtection="1">
      <alignment horizontal="left" vertical="top" wrapText="1"/>
      <protection hidden="1"/>
    </xf>
    <xf numFmtId="49" fontId="1" fillId="2" borderId="24" xfId="0" applyNumberFormat="1" applyFont="1" applyFill="1" applyBorder="1" applyAlignment="1" applyProtection="1">
      <alignment horizontal="left" vertical="top" wrapText="1"/>
      <protection hidden="1"/>
    </xf>
    <xf numFmtId="0" fontId="2" fillId="0" borderId="2" xfId="0" applyFont="1" applyFill="1" applyBorder="1" applyAlignment="1" applyProtection="1">
      <alignment vertical="top" wrapText="1"/>
      <protection hidden="1"/>
    </xf>
    <xf numFmtId="0" fontId="2" fillId="0" borderId="0" xfId="0" applyNumberFormat="1" applyFont="1" applyFill="1" applyAlignment="1" applyProtection="1">
      <protection hidden="1"/>
    </xf>
    <xf numFmtId="0" fontId="2" fillId="0" borderId="0" xfId="0" applyFont="1" applyFill="1" applyAlignment="1" applyProtection="1">
      <protection hidden="1"/>
    </xf>
    <xf numFmtId="0" fontId="54" fillId="0" borderId="9" xfId="0" applyNumberFormat="1" applyFont="1" applyFill="1" applyBorder="1" applyAlignment="1" applyProtection="1">
      <alignment horizontal="center" vertical="top"/>
      <protection hidden="1"/>
    </xf>
    <xf numFmtId="0" fontId="54" fillId="0" borderId="10" xfId="0" applyNumberFormat="1" applyFont="1" applyFill="1" applyBorder="1" applyAlignment="1" applyProtection="1">
      <alignment horizontal="center" vertical="top" wrapText="1"/>
      <protection hidden="1"/>
    </xf>
    <xf numFmtId="1" fontId="54" fillId="0" borderId="10" xfId="0" applyNumberFormat="1" applyFont="1" applyFill="1" applyBorder="1" applyAlignment="1" applyProtection="1">
      <alignment horizontal="center" vertical="top" wrapText="1"/>
      <protection hidden="1"/>
    </xf>
    <xf numFmtId="0" fontId="54" fillId="0" borderId="10" xfId="0" applyNumberFormat="1" applyFont="1" applyFill="1" applyBorder="1" applyAlignment="1" applyProtection="1">
      <alignment horizontal="center" vertical="top"/>
      <protection hidden="1"/>
    </xf>
    <xf numFmtId="0" fontId="54" fillId="0" borderId="11" xfId="0" applyNumberFormat="1" applyFont="1" applyFill="1" applyBorder="1" applyAlignment="1" applyProtection="1">
      <alignment horizontal="center" vertical="top" wrapText="1"/>
      <protection hidden="1"/>
    </xf>
    <xf numFmtId="49" fontId="1" fillId="2" borderId="3" xfId="0" applyNumberFormat="1" applyFont="1" applyFill="1" applyBorder="1" applyAlignment="1" applyProtection="1">
      <alignment horizontal="left" vertical="top" wrapText="1"/>
      <protection hidden="1"/>
    </xf>
    <xf numFmtId="0" fontId="1" fillId="0" borderId="0" xfId="0" applyNumberFormat="1" applyFont="1" applyAlignment="1" applyProtection="1">
      <protection hidden="1"/>
    </xf>
    <xf numFmtId="0" fontId="1" fillId="0" borderId="37" xfId="0" applyNumberFormat="1" applyFont="1" applyBorder="1" applyAlignment="1" applyProtection="1">
      <alignment horizontal="right"/>
      <protection hidden="1"/>
    </xf>
    <xf numFmtId="0" fontId="1" fillId="0" borderId="17" xfId="0" applyNumberFormat="1" applyFont="1" applyBorder="1" applyAlignment="1" applyProtection="1">
      <alignment horizontal="right"/>
      <protection hidden="1"/>
    </xf>
    <xf numFmtId="0" fontId="1" fillId="0" borderId="38" xfId="0" applyNumberFormat="1" applyFont="1" applyBorder="1" applyAlignment="1" applyProtection="1">
      <alignment horizontal="right"/>
      <protection hidden="1"/>
    </xf>
    <xf numFmtId="2" fontId="1" fillId="0" borderId="39" xfId="192" applyNumberFormat="1" applyFont="1" applyBorder="1" applyAlignment="1" applyProtection="1">
      <alignment horizontal="center" vertical="center"/>
      <protection hidden="1"/>
    </xf>
    <xf numFmtId="2" fontId="1" fillId="0" borderId="40" xfId="192" applyNumberFormat="1" applyFont="1" applyBorder="1" applyAlignment="1" applyProtection="1">
      <alignment horizontal="center" vertical="center"/>
      <protection hidden="1"/>
    </xf>
    <xf numFmtId="2" fontId="1" fillId="0" borderId="41" xfId="192" applyNumberFormat="1" applyFont="1" applyBorder="1" applyAlignment="1" applyProtection="1">
      <alignment horizontal="center" vertical="center"/>
      <protection hidden="1"/>
    </xf>
    <xf numFmtId="0" fontId="1" fillId="2" borderId="1" xfId="0" applyFont="1" applyFill="1" applyBorder="1" applyAlignment="1" applyProtection="1">
      <alignment vertical="top" wrapText="1"/>
      <protection hidden="1"/>
    </xf>
    <xf numFmtId="0" fontId="1" fillId="0" borderId="0" xfId="0" applyFont="1" applyAlignment="1" applyProtection="1">
      <protection hidden="1"/>
    </xf>
    <xf numFmtId="0" fontId="1" fillId="2" borderId="1" xfId="0" applyNumberFormat="1" applyFont="1" applyFill="1" applyBorder="1" applyAlignment="1" applyProtection="1">
      <alignment horizontal="left" vertical="top" wrapText="1"/>
      <protection hidden="1"/>
    </xf>
    <xf numFmtId="0" fontId="1" fillId="2" borderId="1" xfId="0" applyNumberFormat="1" applyFont="1" applyFill="1" applyBorder="1" applyAlignment="1" applyProtection="1">
      <alignment horizontal="center" vertical="top" wrapText="1"/>
      <protection hidden="1"/>
    </xf>
    <xf numFmtId="164" fontId="1" fillId="2" borderId="1" xfId="0" applyNumberFormat="1" applyFont="1" applyFill="1" applyBorder="1" applyAlignment="1" applyProtection="1">
      <alignment horizontal="left" vertical="top" wrapText="1"/>
      <protection hidden="1"/>
    </xf>
    <xf numFmtId="164" fontId="1" fillId="2" borderId="1" xfId="0" applyNumberFormat="1" applyFont="1" applyFill="1" applyBorder="1" applyAlignment="1" applyProtection="1">
      <alignment horizontal="center" vertical="top" wrapText="1"/>
      <protection hidden="1"/>
    </xf>
    <xf numFmtId="0" fontId="1" fillId="2" borderId="4" xfId="0" applyNumberFormat="1" applyFont="1" applyFill="1" applyBorder="1" applyAlignment="1" applyProtection="1">
      <alignment horizontal="center" vertical="top" wrapText="1"/>
      <protection hidden="1"/>
    </xf>
    <xf numFmtId="164" fontId="1" fillId="2" borderId="4" xfId="0" applyNumberFormat="1" applyFont="1" applyFill="1" applyBorder="1" applyAlignment="1" applyProtection="1">
      <alignment horizontal="center" vertical="top" wrapText="1"/>
      <protection hidden="1"/>
    </xf>
    <xf numFmtId="0" fontId="1" fillId="2" borderId="4" xfId="0" applyFont="1" applyFill="1" applyBorder="1" applyAlignment="1" applyProtection="1">
      <alignment vertical="top" wrapText="1"/>
      <protection hidden="1"/>
    </xf>
    <xf numFmtId="0" fontId="1" fillId="2" borderId="3" xfId="0" applyNumberFormat="1" applyFont="1" applyFill="1" applyBorder="1" applyAlignment="1" applyProtection="1">
      <alignment horizontal="center" vertical="top" wrapText="1"/>
      <protection hidden="1"/>
    </xf>
    <xf numFmtId="0" fontId="1" fillId="2" borderId="34" xfId="0" applyNumberFormat="1" applyFont="1" applyFill="1" applyBorder="1" applyAlignment="1" applyProtection="1">
      <alignment horizontal="center" vertical="top" wrapText="1"/>
      <protection hidden="1"/>
    </xf>
    <xf numFmtId="0" fontId="2" fillId="2" borderId="6" xfId="0" applyNumberFormat="1" applyFont="1" applyFill="1" applyBorder="1" applyAlignment="1" applyProtection="1">
      <alignment vertical="top"/>
      <protection hidden="1"/>
    </xf>
    <xf numFmtId="0" fontId="1" fillId="2" borderId="44" xfId="0" applyNumberFormat="1" applyFont="1" applyFill="1" applyBorder="1" applyAlignment="1" applyProtection="1">
      <alignment horizontal="center" vertical="top" wrapText="1"/>
      <protection hidden="1"/>
    </xf>
    <xf numFmtId="0" fontId="1" fillId="2" borderId="44" xfId="0" applyNumberFormat="1" applyFont="1" applyFill="1" applyBorder="1" applyAlignment="1" applyProtection="1">
      <alignment horizontal="left" vertical="top" wrapText="1"/>
      <protection hidden="1"/>
    </xf>
    <xf numFmtId="164" fontId="1" fillId="2" borderId="42" xfId="0" applyNumberFormat="1" applyFont="1" applyFill="1" applyBorder="1" applyAlignment="1" applyProtection="1">
      <alignment horizontal="right" vertical="top" wrapText="1"/>
      <protection hidden="1"/>
    </xf>
    <xf numFmtId="0" fontId="1" fillId="2" borderId="34" xfId="0" applyFont="1" applyFill="1" applyBorder="1" applyAlignment="1" applyProtection="1">
      <alignment vertical="top" wrapText="1"/>
      <protection hidden="1"/>
    </xf>
    <xf numFmtId="164" fontId="2" fillId="2" borderId="6" xfId="0" applyNumberFormat="1" applyFont="1" applyFill="1" applyBorder="1" applyAlignment="1" applyProtection="1">
      <alignment horizontal="center" vertical="top"/>
      <protection hidden="1"/>
    </xf>
    <xf numFmtId="164" fontId="1" fillId="2" borderId="44" xfId="0" applyNumberFormat="1" applyFont="1" applyFill="1" applyBorder="1" applyAlignment="1" applyProtection="1">
      <alignment horizontal="center" vertical="top" wrapText="1"/>
      <protection hidden="1"/>
    </xf>
    <xf numFmtId="49" fontId="1" fillId="0" borderId="13" xfId="0" applyNumberFormat="1" applyFont="1" applyFill="1" applyBorder="1" applyAlignment="1" applyProtection="1">
      <alignment horizontal="left" vertical="center" wrapText="1"/>
      <protection hidden="1"/>
    </xf>
    <xf numFmtId="49" fontId="2" fillId="0" borderId="5" xfId="0" applyNumberFormat="1" applyFont="1" applyFill="1" applyBorder="1" applyAlignment="1" applyProtection="1">
      <alignment horizontal="left" vertical="top" wrapText="1"/>
      <protection hidden="1"/>
    </xf>
    <xf numFmtId="49" fontId="5" fillId="0" borderId="12" xfId="0" applyNumberFormat="1" applyFont="1" applyFill="1" applyBorder="1" applyAlignment="1" applyProtection="1">
      <alignment horizontal="left" vertical="top" wrapText="1"/>
      <protection hidden="1"/>
    </xf>
    <xf numFmtId="49" fontId="1" fillId="2" borderId="23" xfId="0" applyNumberFormat="1" applyFont="1" applyFill="1" applyBorder="1" applyAlignment="1" applyProtection="1">
      <alignment horizontal="left" vertical="top" wrapText="1"/>
      <protection hidden="1"/>
    </xf>
    <xf numFmtId="49" fontId="1" fillId="2" borderId="24" xfId="0" applyNumberFormat="1" applyFont="1" applyFill="1" applyBorder="1" applyAlignment="1" applyProtection="1">
      <alignment horizontal="left" vertical="top" wrapText="1"/>
      <protection hidden="1"/>
    </xf>
    <xf numFmtId="0" fontId="47" fillId="0" borderId="0" xfId="1" applyFont="1" applyAlignment="1" applyProtection="1">
      <alignment vertical="top" wrapText="1"/>
      <protection hidden="1"/>
    </xf>
    <xf numFmtId="0" fontId="2" fillId="0" borderId="0" xfId="0" applyFont="1" applyAlignment="1"/>
    <xf numFmtId="0" fontId="6" fillId="0" borderId="0" xfId="0" applyFont="1" applyAlignment="1"/>
    <xf numFmtId="0" fontId="2" fillId="0" borderId="0" xfId="0" applyNumberFormat="1" applyFont="1" applyBorder="1" applyAlignment="1" applyProtection="1">
      <protection hidden="1"/>
    </xf>
    <xf numFmtId="0" fontId="45" fillId="0" borderId="0" xfId="0" applyFont="1" applyFill="1" applyBorder="1" applyAlignment="1">
      <alignment vertical="center" wrapText="1"/>
    </xf>
    <xf numFmtId="0" fontId="2" fillId="0" borderId="0" xfId="0" applyFont="1" applyBorder="1" applyAlignment="1" applyProtection="1">
      <protection hidden="1"/>
    </xf>
    <xf numFmtId="49" fontId="1" fillId="3" borderId="44" xfId="0" applyNumberFormat="1" applyFont="1" applyFill="1" applyBorder="1" applyAlignment="1" applyProtection="1">
      <alignment horizontal="center" vertical="center"/>
      <protection hidden="1"/>
    </xf>
    <xf numFmtId="49" fontId="1" fillId="3" borderId="44" xfId="0" applyNumberFormat="1" applyFont="1" applyFill="1" applyBorder="1" applyAlignment="1" applyProtection="1">
      <alignment horizontal="center" vertical="center" wrapText="1"/>
      <protection hidden="1"/>
    </xf>
    <xf numFmtId="0" fontId="5" fillId="6" borderId="44" xfId="0" applyFont="1" applyFill="1" applyBorder="1" applyAlignment="1" applyProtection="1">
      <alignment horizontal="center" vertical="center" wrapText="1"/>
      <protection hidden="1"/>
    </xf>
    <xf numFmtId="49" fontId="1" fillId="2" borderId="44" xfId="0" applyNumberFormat="1" applyFont="1" applyFill="1" applyBorder="1" applyAlignment="1" applyProtection="1">
      <alignment horizontal="center" vertical="center"/>
      <protection hidden="1"/>
    </xf>
    <xf numFmtId="49" fontId="1" fillId="0" borderId="44" xfId="0" applyNumberFormat="1" applyFont="1" applyFill="1" applyBorder="1" applyAlignment="1" applyProtection="1">
      <alignment horizontal="left" vertical="center" wrapText="1"/>
      <protection hidden="1"/>
    </xf>
    <xf numFmtId="3" fontId="2" fillId="2" borderId="44" xfId="0" applyNumberFormat="1" applyFont="1" applyFill="1" applyBorder="1" applyAlignment="1" applyProtection="1">
      <alignment horizontal="center" vertical="center" wrapText="1"/>
      <protection hidden="1"/>
    </xf>
    <xf numFmtId="4" fontId="2" fillId="2" borderId="44" xfId="0" applyNumberFormat="1" applyFont="1" applyFill="1" applyBorder="1" applyAlignment="1" applyProtection="1">
      <alignment horizontal="center" vertical="center"/>
      <protection hidden="1"/>
    </xf>
    <xf numFmtId="4" fontId="2" fillId="2" borderId="44" xfId="0" applyNumberFormat="1" applyFont="1" applyFill="1" applyBorder="1" applyAlignment="1" applyProtection="1">
      <alignment horizontal="center" vertical="center" wrapText="1"/>
      <protection hidden="1"/>
    </xf>
    <xf numFmtId="4" fontId="5" fillId="2" borderId="44" xfId="0" applyNumberFormat="1" applyFont="1" applyFill="1" applyBorder="1" applyAlignment="1" applyProtection="1">
      <alignment horizontal="center" vertical="center" wrapText="1"/>
      <protection hidden="1"/>
    </xf>
    <xf numFmtId="2" fontId="1" fillId="0" borderId="44" xfId="192" applyNumberFormat="1" applyFont="1" applyBorder="1" applyAlignment="1" applyProtection="1">
      <alignment horizontal="center" vertical="center"/>
      <protection hidden="1"/>
    </xf>
    <xf numFmtId="0" fontId="45" fillId="0" borderId="0" xfId="0" applyFont="1" applyAlignment="1"/>
    <xf numFmtId="0" fontId="44" fillId="0" borderId="0" xfId="0" applyFont="1"/>
    <xf numFmtId="0" fontId="44" fillId="0" borderId="0" xfId="0" applyFont="1" applyAlignment="1"/>
    <xf numFmtId="0" fontId="45" fillId="0" borderId="0" xfId="0" applyFont="1" applyAlignment="1">
      <alignment horizontal="left"/>
    </xf>
    <xf numFmtId="0" fontId="6" fillId="0" borderId="0" xfId="0" applyFont="1" applyAlignment="1">
      <alignment horizontal="left" vertical="top" wrapText="1"/>
    </xf>
    <xf numFmtId="0" fontId="55" fillId="0" borderId="0" xfId="0" applyFont="1" applyAlignment="1">
      <alignment horizontal="left" vertical="top" wrapText="1"/>
    </xf>
    <xf numFmtId="0" fontId="6" fillId="0" borderId="0" xfId="0" applyFont="1" applyFill="1" applyAlignment="1">
      <alignment horizontal="left" vertical="top" wrapText="1"/>
    </xf>
    <xf numFmtId="0" fontId="44" fillId="0" borderId="45" xfId="0" applyFont="1" applyBorder="1" applyAlignment="1"/>
    <xf numFmtId="0" fontId="44" fillId="0" borderId="0" xfId="0" applyFont="1" applyBorder="1" applyAlignment="1"/>
    <xf numFmtId="0" fontId="2" fillId="2" borderId="0" xfId="0" applyFont="1" applyFill="1" applyBorder="1" applyAlignment="1" applyProtection="1">
      <alignment vertical="top" wrapText="1"/>
      <protection hidden="1"/>
    </xf>
    <xf numFmtId="2" fontId="1" fillId="0" borderId="46" xfId="192" applyNumberFormat="1" applyFont="1" applyBorder="1" applyAlignment="1" applyProtection="1">
      <alignment horizontal="center" vertical="center"/>
      <protection hidden="1"/>
    </xf>
    <xf numFmtId="49" fontId="1" fillId="3" borderId="47" xfId="0" applyNumberFormat="1" applyFont="1" applyFill="1" applyBorder="1" applyAlignment="1" applyProtection="1">
      <alignment horizontal="center" vertical="center"/>
      <protection hidden="1"/>
    </xf>
    <xf numFmtId="49" fontId="1" fillId="3" borderId="47" xfId="0" applyNumberFormat="1" applyFont="1" applyFill="1" applyBorder="1" applyAlignment="1" applyProtection="1">
      <alignment horizontal="center" vertical="center" wrapText="1"/>
      <protection hidden="1"/>
    </xf>
    <xf numFmtId="0" fontId="2" fillId="0" borderId="44" xfId="0" applyFont="1" applyBorder="1" applyAlignment="1">
      <alignment vertical="center" wrapText="1"/>
    </xf>
    <xf numFmtId="3" fontId="2" fillId="2" borderId="44" xfId="0" applyNumberFormat="1" applyFont="1" applyFill="1" applyBorder="1" applyAlignment="1" applyProtection="1">
      <alignment horizontal="center" vertical="center"/>
      <protection hidden="1"/>
    </xf>
    <xf numFmtId="49" fontId="2" fillId="2" borderId="44" xfId="0" applyNumberFormat="1" applyFont="1" applyFill="1" applyBorder="1" applyAlignment="1" applyProtection="1">
      <alignment horizontal="center" vertical="center"/>
      <protection hidden="1"/>
    </xf>
    <xf numFmtId="0" fontId="45" fillId="0" borderId="0" xfId="0" applyFont="1" applyAlignment="1">
      <alignment horizontal="right"/>
    </xf>
    <xf numFmtId="0" fontId="44" fillId="0" borderId="0" xfId="0" applyFont="1" applyAlignment="1">
      <alignment horizontal="right"/>
    </xf>
    <xf numFmtId="0" fontId="45" fillId="0" borderId="0" xfId="0" applyFont="1" applyAlignment="1">
      <alignment horizontal="right"/>
    </xf>
    <xf numFmtId="0" fontId="47" fillId="0" borderId="0" xfId="1" applyFont="1" applyFill="1" applyAlignment="1" applyProtection="1">
      <alignment horizontal="left" vertical="top" wrapText="1"/>
      <protection hidden="1"/>
    </xf>
    <xf numFmtId="0" fontId="47" fillId="0" borderId="0" xfId="1" applyFont="1" applyAlignment="1" applyProtection="1">
      <alignment horizontal="left" vertical="top" wrapText="1"/>
      <protection hidden="1"/>
    </xf>
    <xf numFmtId="49" fontId="1" fillId="2" borderId="2" xfId="0" applyNumberFormat="1" applyFont="1" applyFill="1" applyBorder="1" applyAlignment="1" applyProtection="1">
      <alignment horizontal="left" vertical="top" wrapText="1"/>
      <protection hidden="1"/>
    </xf>
    <xf numFmtId="49" fontId="1" fillId="2" borderId="23" xfId="0" applyNumberFormat="1" applyFont="1" applyFill="1" applyBorder="1" applyAlignment="1" applyProtection="1">
      <alignment horizontal="left" vertical="top" wrapText="1"/>
      <protection hidden="1"/>
    </xf>
    <xf numFmtId="49" fontId="1" fillId="2" borderId="24" xfId="0" applyNumberFormat="1" applyFont="1" applyFill="1" applyBorder="1" applyAlignment="1" applyProtection="1">
      <alignment horizontal="left" vertical="top" wrapText="1"/>
      <protection hidden="1"/>
    </xf>
    <xf numFmtId="0" fontId="1" fillId="2" borderId="2" xfId="0" applyNumberFormat="1" applyFont="1" applyFill="1" applyBorder="1" applyAlignment="1" applyProtection="1">
      <alignment horizontal="left" vertical="top" wrapText="1"/>
      <protection hidden="1"/>
    </xf>
    <xf numFmtId="0" fontId="1" fillId="2" borderId="24" xfId="0" applyNumberFormat="1" applyFont="1" applyFill="1" applyBorder="1" applyAlignment="1" applyProtection="1">
      <alignment horizontal="left" vertical="top" wrapText="1"/>
      <protection hidden="1"/>
    </xf>
    <xf numFmtId="0" fontId="1" fillId="2" borderId="3" xfId="0" applyNumberFormat="1" applyFont="1" applyFill="1" applyBorder="1" applyAlignment="1" applyProtection="1">
      <alignment horizontal="left" vertical="top" wrapText="1"/>
      <protection hidden="1"/>
    </xf>
    <xf numFmtId="0" fontId="1" fillId="2" borderId="34" xfId="0" applyNumberFormat="1" applyFont="1" applyFill="1" applyBorder="1" applyAlignment="1" applyProtection="1">
      <alignment horizontal="left" vertical="top" wrapText="1"/>
      <protection hidden="1"/>
    </xf>
    <xf numFmtId="0" fontId="1" fillId="2" borderId="43" xfId="0" applyNumberFormat="1" applyFont="1" applyFill="1" applyBorder="1" applyAlignment="1" applyProtection="1">
      <alignment horizontal="right" vertical="top" wrapText="1"/>
      <protection hidden="1"/>
    </xf>
    <xf numFmtId="0" fontId="1" fillId="2" borderId="48" xfId="0" applyNumberFormat="1" applyFont="1" applyFill="1" applyBorder="1" applyAlignment="1" applyProtection="1">
      <alignment horizontal="right" vertical="top" wrapText="1"/>
      <protection hidden="1"/>
    </xf>
    <xf numFmtId="0" fontId="45" fillId="0" borderId="44" xfId="0" applyFont="1" applyFill="1" applyBorder="1" applyAlignment="1">
      <alignment horizontal="right" vertical="center" wrapText="1"/>
    </xf>
    <xf numFmtId="0" fontId="6" fillId="0" borderId="0" xfId="0" applyFont="1" applyAlignment="1">
      <alignment horizontal="left" vertical="top" wrapText="1"/>
    </xf>
    <xf numFmtId="0" fontId="45" fillId="0" borderId="0" xfId="0" applyFont="1" applyAlignment="1">
      <alignment horizontal="right" vertical="top"/>
    </xf>
    <xf numFmtId="0" fontId="45" fillId="0" borderId="44" xfId="0" applyFont="1" applyBorder="1" applyAlignment="1">
      <alignment horizontal="right" vertical="center"/>
    </xf>
    <xf numFmtId="0" fontId="45" fillId="0" borderId="0" xfId="0" applyFont="1" applyAlignment="1"/>
    <xf numFmtId="49" fontId="53" fillId="2" borderId="22" xfId="0" applyNumberFormat="1" applyFont="1" applyFill="1" applyBorder="1" applyAlignment="1" applyProtection="1">
      <alignment horizontal="left" vertical="top" wrapText="1"/>
      <protection hidden="1"/>
    </xf>
    <xf numFmtId="49" fontId="53" fillId="2" borderId="20" xfId="0" applyNumberFormat="1" applyFont="1" applyFill="1" applyBorder="1" applyAlignment="1" applyProtection="1">
      <alignment horizontal="left" vertical="top" wrapText="1"/>
      <protection hidden="1"/>
    </xf>
    <xf numFmtId="49" fontId="53" fillId="2" borderId="19" xfId="0" applyNumberFormat="1" applyFont="1" applyFill="1" applyBorder="1" applyAlignment="1" applyProtection="1">
      <alignment horizontal="left" vertical="top" wrapText="1"/>
      <protection hidden="1"/>
    </xf>
    <xf numFmtId="49" fontId="4" fillId="5" borderId="21" xfId="0" applyNumberFormat="1" applyFont="1" applyFill="1" applyBorder="1" applyAlignment="1" applyProtection="1">
      <alignment horizontal="left" vertical="center"/>
      <protection hidden="1"/>
    </xf>
    <xf numFmtId="49" fontId="4" fillId="5" borderId="20" xfId="0" applyNumberFormat="1" applyFont="1" applyFill="1" applyBorder="1" applyAlignment="1" applyProtection="1">
      <alignment horizontal="left" vertical="center"/>
      <protection hidden="1"/>
    </xf>
    <xf numFmtId="49" fontId="4" fillId="5" borderId="19" xfId="0" applyNumberFormat="1" applyFont="1" applyFill="1" applyBorder="1" applyAlignment="1" applyProtection="1">
      <alignment horizontal="left" vertical="center"/>
      <protection hidden="1"/>
    </xf>
    <xf numFmtId="0" fontId="47" fillId="0" borderId="0" xfId="1" applyFont="1" applyAlignment="1" applyProtection="1">
      <alignment vertical="top" wrapText="1"/>
      <protection hidden="1"/>
    </xf>
    <xf numFmtId="0" fontId="46" fillId="0" borderId="0" xfId="1" applyFont="1" applyAlignment="1" applyProtection="1">
      <alignment horizontal="left" vertical="top" wrapText="1"/>
      <protection hidden="1"/>
    </xf>
    <xf numFmtId="49" fontId="2" fillId="2" borderId="18" xfId="0" applyNumberFormat="1" applyFont="1" applyFill="1" applyBorder="1" applyAlignment="1" applyProtection="1">
      <alignment horizontal="center" vertical="center" wrapText="1"/>
      <protection locked="0" hidden="1"/>
    </xf>
    <xf numFmtId="49" fontId="2" fillId="2" borderId="20" xfId="0" applyNumberFormat="1" applyFont="1" applyFill="1" applyBorder="1" applyAlignment="1" applyProtection="1">
      <alignment horizontal="center" vertical="center" wrapText="1"/>
      <protection locked="0" hidden="1"/>
    </xf>
    <xf numFmtId="49" fontId="2" fillId="2" borderId="19" xfId="0" applyNumberFormat="1" applyFont="1" applyFill="1" applyBorder="1" applyAlignment="1" applyProtection="1">
      <alignment horizontal="center" vertical="center" wrapText="1"/>
      <protection locked="0" hidden="1"/>
    </xf>
    <xf numFmtId="0" fontId="2" fillId="2" borderId="0" xfId="0" applyFont="1" applyFill="1" applyBorder="1" applyAlignment="1" applyProtection="1">
      <alignment horizontal="center" vertical="top" wrapText="1"/>
      <protection hidden="1"/>
    </xf>
    <xf numFmtId="0" fontId="2" fillId="0" borderId="21" xfId="0" applyNumberFormat="1" applyFont="1" applyFill="1" applyBorder="1" applyAlignment="1" applyProtection="1">
      <alignment horizontal="left" vertical="center" wrapText="1"/>
      <protection hidden="1"/>
    </xf>
    <xf numFmtId="0" fontId="2" fillId="0" borderId="20" xfId="0" applyNumberFormat="1" applyFont="1" applyFill="1" applyBorder="1" applyAlignment="1" applyProtection="1">
      <alignment horizontal="left" vertical="center" wrapText="1"/>
      <protection hidden="1"/>
    </xf>
    <xf numFmtId="0" fontId="2" fillId="0" borderId="19" xfId="0" applyNumberFormat="1" applyFont="1" applyFill="1" applyBorder="1" applyAlignment="1" applyProtection="1">
      <alignment horizontal="left" vertical="center" wrapText="1"/>
      <protection hidden="1"/>
    </xf>
    <xf numFmtId="49" fontId="5" fillId="2" borderId="22" xfId="0" applyNumberFormat="1" applyFont="1" applyFill="1" applyBorder="1" applyAlignment="1" applyProtection="1">
      <alignment horizontal="center" vertical="top" wrapText="1"/>
      <protection hidden="1"/>
    </xf>
    <xf numFmtId="49" fontId="5" fillId="2" borderId="20" xfId="0" applyNumberFormat="1" applyFont="1" applyFill="1" applyBorder="1" applyAlignment="1" applyProtection="1">
      <alignment horizontal="center" vertical="top" wrapText="1"/>
      <protection hidden="1"/>
    </xf>
    <xf numFmtId="49" fontId="5" fillId="2" borderId="35" xfId="0" applyNumberFormat="1" applyFont="1" applyFill="1" applyBorder="1" applyAlignment="1" applyProtection="1">
      <alignment horizontal="center" vertical="top" wrapText="1"/>
      <protection hidden="1"/>
    </xf>
    <xf numFmtId="49" fontId="5" fillId="2" borderId="36" xfId="0" applyNumberFormat="1" applyFont="1" applyFill="1" applyBorder="1" applyAlignment="1" applyProtection="1">
      <alignment horizontal="center" vertical="top" wrapText="1"/>
      <protection hidden="1"/>
    </xf>
    <xf numFmtId="49" fontId="1" fillId="4" borderId="21" xfId="0" applyNumberFormat="1" applyFont="1" applyFill="1" applyBorder="1" applyAlignment="1" applyProtection="1">
      <alignment horizontal="left" vertical="center" wrapText="1"/>
      <protection hidden="1"/>
    </xf>
    <xf numFmtId="49" fontId="1" fillId="4" borderId="20" xfId="0" applyNumberFormat="1" applyFont="1" applyFill="1" applyBorder="1" applyAlignment="1" applyProtection="1">
      <alignment horizontal="left" vertical="center" wrapText="1"/>
      <protection hidden="1"/>
    </xf>
    <xf numFmtId="49" fontId="1" fillId="4" borderId="19" xfId="0" applyNumberFormat="1" applyFont="1" applyFill="1" applyBorder="1" applyAlignment="1" applyProtection="1">
      <alignment horizontal="left" vertical="center" wrapText="1"/>
      <protection hidden="1"/>
    </xf>
    <xf numFmtId="49" fontId="1" fillId="2" borderId="17" xfId="0" applyNumberFormat="1" applyFont="1" applyFill="1" applyBorder="1" applyAlignment="1" applyProtection="1">
      <alignment horizontal="center" vertical="center"/>
      <protection hidden="1"/>
    </xf>
    <xf numFmtId="49" fontId="1" fillId="2" borderId="8" xfId="0" applyNumberFormat="1" applyFont="1" applyFill="1" applyBorder="1" applyAlignment="1" applyProtection="1">
      <alignment horizontal="center" vertical="center"/>
      <protection hidden="1"/>
    </xf>
  </cellXfs>
  <cellStyles count="193">
    <cellStyle name="20 % – Poudarek1 2" xfId="2"/>
    <cellStyle name="20 % – Poudarek2 2" xfId="3"/>
    <cellStyle name="20 % – Poudarek3 2" xfId="4"/>
    <cellStyle name="20 % – Poudarek4 2" xfId="5"/>
    <cellStyle name="20 % – Poudarek5 2" xfId="6"/>
    <cellStyle name="20 % – Poudarek6 2" xfId="7"/>
    <cellStyle name="20% - Accent1" xfId="8"/>
    <cellStyle name="20% - Accent2" xfId="9"/>
    <cellStyle name="20% - Accent3" xfId="10"/>
    <cellStyle name="20% - Accent4" xfId="11"/>
    <cellStyle name="20% - Accent5" xfId="12"/>
    <cellStyle name="20% - Accent6" xfId="13"/>
    <cellStyle name="40 % – Poudarek1 2" xfId="14"/>
    <cellStyle name="40 % – Poudarek2 2" xfId="15"/>
    <cellStyle name="40 % – Poudarek3 2" xfId="16"/>
    <cellStyle name="40 % – Poudarek4 2" xfId="17"/>
    <cellStyle name="40 % – Poudarek5 2" xfId="18"/>
    <cellStyle name="40 % – Poudarek6 2" xfId="19"/>
    <cellStyle name="40% - Accent1" xfId="20"/>
    <cellStyle name="40% - Accent2" xfId="21"/>
    <cellStyle name="40% - Accent3" xfId="22"/>
    <cellStyle name="40% - Accent4" xfId="23"/>
    <cellStyle name="40% - Accent5" xfId="24"/>
    <cellStyle name="40% - Accent6" xfId="25"/>
    <cellStyle name="60 % – Poudarek1 2" xfId="26"/>
    <cellStyle name="60 % – Poudarek2 2" xfId="27"/>
    <cellStyle name="60 % – Poudarek3 2" xfId="28"/>
    <cellStyle name="60 % – Poudarek4 2" xfId="29"/>
    <cellStyle name="60 % – Poudarek5 2" xfId="30"/>
    <cellStyle name="60 % – Poudarek6 2" xfId="31"/>
    <cellStyle name="60% - Accent1" xfId="32"/>
    <cellStyle name="60% - Accent2" xfId="33"/>
    <cellStyle name="60% - Accent3" xfId="34"/>
    <cellStyle name="60% - Accent4" xfId="35"/>
    <cellStyle name="60% - Accent5" xfId="36"/>
    <cellStyle name="60% - Accent6" xfId="37"/>
    <cellStyle name="Accent1" xfId="38"/>
    <cellStyle name="Accent2" xfId="39"/>
    <cellStyle name="Accent3" xfId="40"/>
    <cellStyle name="Accent4" xfId="41"/>
    <cellStyle name="Accent5" xfId="42"/>
    <cellStyle name="Accent6" xfId="43"/>
    <cellStyle name="Bad" xfId="44"/>
    <cellStyle name="Calculation" xfId="45"/>
    <cellStyle name="Check Cell" xfId="46"/>
    <cellStyle name="Comma 10" xfId="47"/>
    <cellStyle name="Comma 11" xfId="48"/>
    <cellStyle name="Comma 12" xfId="49"/>
    <cellStyle name="Comma 13" xfId="50"/>
    <cellStyle name="Comma 14" xfId="51"/>
    <cellStyle name="Comma 15" xfId="52"/>
    <cellStyle name="Comma 16" xfId="53"/>
    <cellStyle name="Comma 17" xfId="54"/>
    <cellStyle name="Comma 18" xfId="55"/>
    <cellStyle name="Comma 19" xfId="56"/>
    <cellStyle name="Comma 2" xfId="57"/>
    <cellStyle name="Comma 20" xfId="58"/>
    <cellStyle name="Comma 21" xfId="59"/>
    <cellStyle name="Comma 22" xfId="60"/>
    <cellStyle name="Comma 23" xfId="61"/>
    <cellStyle name="Comma 24" xfId="62"/>
    <cellStyle name="Comma 25" xfId="63"/>
    <cellStyle name="Comma 26" xfId="64"/>
    <cellStyle name="Comma 27" xfId="65"/>
    <cellStyle name="Comma 28" xfId="66"/>
    <cellStyle name="Comma 29" xfId="67"/>
    <cellStyle name="Comma 3" xfId="68"/>
    <cellStyle name="Comma 30" xfId="69"/>
    <cellStyle name="Comma 31" xfId="70"/>
    <cellStyle name="Comma 32" xfId="71"/>
    <cellStyle name="Comma 33" xfId="72"/>
    <cellStyle name="Comma 34" xfId="73"/>
    <cellStyle name="Comma 35" xfId="74"/>
    <cellStyle name="Comma 36" xfId="75"/>
    <cellStyle name="Comma 37" xfId="76"/>
    <cellStyle name="Comma 38" xfId="77"/>
    <cellStyle name="Comma 39" xfId="78"/>
    <cellStyle name="Comma 4" xfId="79"/>
    <cellStyle name="Comma 40" xfId="80"/>
    <cellStyle name="Comma 5" xfId="81"/>
    <cellStyle name="Comma 6" xfId="82"/>
    <cellStyle name="Comma 7" xfId="83"/>
    <cellStyle name="Comma 8" xfId="84"/>
    <cellStyle name="Comma 9" xfId="85"/>
    <cellStyle name="Currency 10" xfId="86"/>
    <cellStyle name="Currency 11" xfId="87"/>
    <cellStyle name="Currency 12" xfId="88"/>
    <cellStyle name="Currency 13" xfId="89"/>
    <cellStyle name="Currency 14" xfId="90"/>
    <cellStyle name="Currency 15" xfId="91"/>
    <cellStyle name="Currency 16" xfId="92"/>
    <cellStyle name="Currency 17" xfId="93"/>
    <cellStyle name="Currency 18" xfId="94"/>
    <cellStyle name="Currency 19" xfId="95"/>
    <cellStyle name="Currency 2" xfId="96"/>
    <cellStyle name="Currency 20" xfId="97"/>
    <cellStyle name="Currency 21" xfId="98"/>
    <cellStyle name="Currency 22" xfId="99"/>
    <cellStyle name="Currency 23" xfId="100"/>
    <cellStyle name="Currency 24" xfId="101"/>
    <cellStyle name="Currency 25" xfId="102"/>
    <cellStyle name="Currency 26" xfId="103"/>
    <cellStyle name="Currency 27" xfId="104"/>
    <cellStyle name="Currency 28" xfId="105"/>
    <cellStyle name="Currency 29" xfId="106"/>
    <cellStyle name="Currency 3" xfId="107"/>
    <cellStyle name="Currency 30" xfId="108"/>
    <cellStyle name="Currency 31" xfId="109"/>
    <cellStyle name="Currency 4" xfId="110"/>
    <cellStyle name="Currency 5" xfId="111"/>
    <cellStyle name="Currency 6" xfId="112"/>
    <cellStyle name="Currency 7" xfId="113"/>
    <cellStyle name="Currency 8" xfId="114"/>
    <cellStyle name="Currency 9" xfId="115"/>
    <cellStyle name="Dobro 2" xfId="116"/>
    <cellStyle name="Explanatory Text" xfId="117"/>
    <cellStyle name="Good" xfId="118"/>
    <cellStyle name="Heading 1" xfId="119"/>
    <cellStyle name="Heading 2" xfId="120"/>
    <cellStyle name="Heading 3" xfId="121"/>
    <cellStyle name="Heading 4" xfId="122"/>
    <cellStyle name="Input" xfId="123"/>
    <cellStyle name="Izhod 2" xfId="124"/>
    <cellStyle name="Linked Cell" xfId="125"/>
    <cellStyle name="Naslov 1 2" xfId="127"/>
    <cellStyle name="Naslov 2 2" xfId="128"/>
    <cellStyle name="Naslov 3 2" xfId="129"/>
    <cellStyle name="Naslov 4 2" xfId="130"/>
    <cellStyle name="Naslov 5" xfId="126"/>
    <cellStyle name="Navadno" xfId="0" builtinId="0"/>
    <cellStyle name="Navadno 2" xfId="1"/>
    <cellStyle name="Neutral" xfId="131"/>
    <cellStyle name="Nevtralno 2" xfId="132"/>
    <cellStyle name="Normal 10" xfId="133"/>
    <cellStyle name="Normal 11" xfId="134"/>
    <cellStyle name="Normal 12" xfId="135"/>
    <cellStyle name="Normal 13" xfId="136"/>
    <cellStyle name="Normal 14" xfId="137"/>
    <cellStyle name="Normal 15" xfId="138"/>
    <cellStyle name="Normal 16" xfId="139"/>
    <cellStyle name="Normal 17" xfId="140"/>
    <cellStyle name="Normal 18" xfId="141"/>
    <cellStyle name="Normal 19" xfId="142"/>
    <cellStyle name="Normal 2" xfId="143"/>
    <cellStyle name="Normal 20" xfId="144"/>
    <cellStyle name="Normal 21" xfId="145"/>
    <cellStyle name="Normal 22" xfId="146"/>
    <cellStyle name="Normal 23" xfId="147"/>
    <cellStyle name="Normal 24" xfId="148"/>
    <cellStyle name="Normal 25" xfId="149"/>
    <cellStyle name="Normal 26" xfId="150"/>
    <cellStyle name="Normal 27" xfId="151"/>
    <cellStyle name="Normal 28" xfId="152"/>
    <cellStyle name="Normal 29" xfId="153"/>
    <cellStyle name="Normal 3" xfId="154"/>
    <cellStyle name="Normal 30" xfId="155"/>
    <cellStyle name="Normal 31" xfId="156"/>
    <cellStyle name="Normal 32" xfId="157"/>
    <cellStyle name="Normal 33" xfId="158"/>
    <cellStyle name="Normal 34" xfId="159"/>
    <cellStyle name="Normal 35" xfId="160"/>
    <cellStyle name="Normal 36" xfId="161"/>
    <cellStyle name="Normal 37" xfId="162"/>
    <cellStyle name="Normal 38" xfId="163"/>
    <cellStyle name="Normal 39" xfId="164"/>
    <cellStyle name="Normal 4" xfId="165"/>
    <cellStyle name="Normal 40" xfId="166"/>
    <cellStyle name="Normal 5" xfId="167"/>
    <cellStyle name="Normal 6" xfId="168"/>
    <cellStyle name="Normal 7" xfId="169"/>
    <cellStyle name="Normal 8" xfId="170"/>
    <cellStyle name="Normal 9" xfId="171"/>
    <cellStyle name="Note" xfId="172"/>
    <cellStyle name="Opomba 2" xfId="173"/>
    <cellStyle name="Opozorilo 2" xfId="174"/>
    <cellStyle name="Output" xfId="175"/>
    <cellStyle name="Pojasnjevalno besedilo 2" xfId="176"/>
    <cellStyle name="Poudarek1 2" xfId="177"/>
    <cellStyle name="Poudarek2 2" xfId="178"/>
    <cellStyle name="Poudarek3 2" xfId="179"/>
    <cellStyle name="Poudarek4 2" xfId="180"/>
    <cellStyle name="Poudarek5 2" xfId="181"/>
    <cellStyle name="Poudarek6 2" xfId="182"/>
    <cellStyle name="Povezana celica 2" xfId="183"/>
    <cellStyle name="Preveri celico 2" xfId="184"/>
    <cellStyle name="Računanje 2" xfId="185"/>
    <cellStyle name="Slabo 2" xfId="186"/>
    <cellStyle name="Title" xfId="187"/>
    <cellStyle name="Total" xfId="188"/>
    <cellStyle name="Vejica" xfId="192" builtinId="3"/>
    <cellStyle name="Vnos 2" xfId="189"/>
    <cellStyle name="Vsota 2" xfId="190"/>
    <cellStyle name="Warning Text" xfId="191"/>
  </cellStyles>
  <dxfs count="15">
    <dxf>
      <fill>
        <patternFill>
          <bgColor theme="9" tint="0.59996337778862885"/>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patternType="solid">
          <fgColor indexed="15"/>
          <bgColor indexed="16"/>
        </patternFill>
      </fill>
    </dxf>
    <dxf>
      <fill>
        <patternFill>
          <bgColor theme="9" tint="0.59996337778862885"/>
        </patternFill>
      </fill>
    </dxf>
    <dxf>
      <fill>
        <patternFill patternType="solid">
          <fgColor indexed="15"/>
          <bgColor indexed="16"/>
        </patternFill>
      </fill>
    </dxf>
    <dxf>
      <fill>
        <patternFill patternType="solid">
          <fgColor indexed="15"/>
          <bgColor indexed="16"/>
        </patternFill>
      </fill>
    </dxf>
    <dxf>
      <fill>
        <patternFill>
          <bgColor theme="9" tint="0.59996337778862885"/>
        </patternFill>
      </fill>
    </dxf>
    <dxf>
      <fill>
        <patternFill patternType="solid">
          <fgColor indexed="15"/>
          <bgColor indexed="16"/>
        </patternFill>
      </fill>
    </dxf>
    <dxf>
      <fill>
        <patternFill patternType="solid">
          <fgColor indexed="15"/>
          <bgColor indexed="16"/>
        </patternFill>
      </fill>
    </dxf>
    <dxf>
      <fill>
        <patternFill>
          <bgColor theme="9" tint="0.59996337778862885"/>
        </patternFill>
      </fill>
    </dxf>
    <dxf>
      <fill>
        <patternFill patternType="solid">
          <fgColor indexed="15"/>
          <bgColor indexed="16"/>
        </patternFill>
      </fill>
    </dxf>
    <dxf>
      <fill>
        <patternFill patternType="solid">
          <fgColor indexed="15"/>
          <bgColor indexed="16"/>
        </patternFill>
      </fill>
    </dxf>
  </dxfs>
  <tableStyles count="0"/>
  <colors>
    <indexedColors>
      <rgbColor rgb="FF000000"/>
      <rgbColor rgb="FFFFFFFF"/>
      <rgbColor rgb="FFFF0000"/>
      <rgbColor rgb="FF00FF00"/>
      <rgbColor rgb="FF0000FF"/>
      <rgbColor rgb="FFFFFF00"/>
      <rgbColor rgb="FFFF00FF"/>
      <rgbColor rgb="FF00FFFF"/>
      <rgbColor rgb="FF000000"/>
      <rgbColor rgb="FFFFFFFF"/>
      <rgbColor rgb="FFAAAAAA"/>
      <rgbColor rgb="FFDBE5F1"/>
      <rgbColor rgb="FFF2F2F2"/>
      <rgbColor rgb="FFFF0000"/>
      <rgbColor rgb="FFEAF1DD"/>
      <rgbColor rgb="00000000"/>
      <rgbColor rgb="FFFBD4B4"/>
      <rgbColor rgb="FF0070C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6</xdr:col>
      <xdr:colOff>1008530</xdr:colOff>
      <xdr:row>14</xdr:row>
      <xdr:rowOff>425824</xdr:rowOff>
    </xdr:from>
    <xdr:to>
      <xdr:col>7</xdr:col>
      <xdr:colOff>961721</xdr:colOff>
      <xdr:row>14</xdr:row>
      <xdr:rowOff>2350838</xdr:rowOff>
    </xdr:to>
    <xdr:pic>
      <xdr:nvPicPr>
        <xdr:cNvPr id="9" name="Slika 8">
          <a:extLst>
            <a:ext uri="{FF2B5EF4-FFF2-40B4-BE49-F238E27FC236}">
              <a16:creationId xmlns:a16="http://schemas.microsoft.com/office/drawing/2014/main" id="{681A3257-3796-41F9-B986-F2979BB33007}"/>
            </a:ext>
          </a:extLst>
        </xdr:cNvPr>
        <xdr:cNvPicPr>
          <a:picLocks noChangeAspect="1"/>
        </xdr:cNvPicPr>
      </xdr:nvPicPr>
      <xdr:blipFill>
        <a:blip xmlns:r="http://schemas.openxmlformats.org/officeDocument/2006/relationships" r:embed="rId1"/>
        <a:stretch>
          <a:fillRect/>
        </a:stretch>
      </xdr:blipFill>
      <xdr:spPr>
        <a:xfrm>
          <a:off x="14186648" y="4134971"/>
          <a:ext cx="1645278" cy="1925014"/>
        </a:xfrm>
        <a:prstGeom prst="rect">
          <a:avLst/>
        </a:prstGeom>
      </xdr:spPr>
    </xdr:pic>
    <xdr:clientData/>
  </xdr:twoCellAnchor>
  <xdr:twoCellAnchor editAs="oneCell">
    <xdr:from>
      <xdr:col>6</xdr:col>
      <xdr:colOff>1243853</xdr:colOff>
      <xdr:row>16</xdr:row>
      <xdr:rowOff>459440</xdr:rowOff>
    </xdr:from>
    <xdr:to>
      <xdr:col>7</xdr:col>
      <xdr:colOff>915908</xdr:colOff>
      <xdr:row>16</xdr:row>
      <xdr:rowOff>2337739</xdr:rowOff>
    </xdr:to>
    <xdr:pic>
      <xdr:nvPicPr>
        <xdr:cNvPr id="11" name="Slika 10">
          <a:extLst>
            <a:ext uri="{FF2B5EF4-FFF2-40B4-BE49-F238E27FC236}">
              <a16:creationId xmlns:a16="http://schemas.microsoft.com/office/drawing/2014/main" id="{A4FE3891-C389-43A8-8846-3A062972FA44}"/>
            </a:ext>
          </a:extLst>
        </xdr:cNvPr>
        <xdr:cNvPicPr>
          <a:picLocks noChangeAspect="1"/>
        </xdr:cNvPicPr>
      </xdr:nvPicPr>
      <xdr:blipFill>
        <a:blip xmlns:r="http://schemas.openxmlformats.org/officeDocument/2006/relationships" r:embed="rId2"/>
        <a:stretch>
          <a:fillRect/>
        </a:stretch>
      </xdr:blipFill>
      <xdr:spPr>
        <a:xfrm>
          <a:off x="14421971" y="7765675"/>
          <a:ext cx="1364142" cy="1878299"/>
        </a:xfrm>
        <a:prstGeom prst="rect">
          <a:avLst/>
        </a:prstGeom>
      </xdr:spPr>
    </xdr:pic>
    <xdr:clientData/>
  </xdr:twoCellAnchor>
</xdr:wsDr>
</file>

<file path=xl/theme/theme1.xml><?xml version="1.0" encoding="utf-8"?>
<a:theme xmlns:a="http://schemas.openxmlformats.org/drawingml/2006/main" name="Officeova tema">
  <a:themeElements>
    <a:clrScheme name="Officeova tema">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ova tema">
      <a:majorFont>
        <a:latin typeface="Helvetica"/>
        <a:ea typeface="Helvetica"/>
        <a:cs typeface="Helvetica"/>
      </a:majorFont>
      <a:minorFont>
        <a:latin typeface="Helvetica"/>
        <a:ea typeface="Helvetica"/>
        <a:cs typeface="Helvetica"/>
      </a:minorFont>
    </a:fontScheme>
    <a:fmtScheme name="Officeova tem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38100" dist="23000" dir="5400000" rotWithShape="0">
              <a:srgbClr val="000000">
                <a:alpha val="35000"/>
              </a:srgbClr>
            </a:outerShdw>
          </a:effectLst>
        </a:effectStyle>
        <a:effectStyle>
          <a:effectLst>
            <a:outerShdw blurRad="38100" dist="23000" dir="5400000" rotWithShape="0">
              <a:srgbClr val="000000">
                <a:alpha val="35000"/>
              </a:srgbClr>
            </a:outerShdw>
          </a:effectLst>
        </a:effectStyle>
        <a:effectStyle>
          <a:effectLst>
            <a:outerShdw blurRad="38100" dist="20000" dir="5400000" rotWithShape="0">
              <a:srgbClr val="000000">
                <a:alpha val="38000"/>
              </a:srgbClr>
            </a:outerShdw>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outerShdw blurRad="38100" dist="23000" dir="5400000" rotWithShape="0">
            <a:srgbClr val="000000">
              <a:alpha val="35000"/>
            </a:srgbClr>
          </a:outerShdw>
        </a:effectLst>
        <a:sp3d/>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outerShdw blurRad="38100" dist="20000" dir="5400000" rotWithShape="0">
            <a:srgbClr val="000000">
              <a:alpha val="38000"/>
            </a:srgbClr>
          </a:outerShdw>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Calibri"/>
            <a:ea typeface="Calibri"/>
            <a:cs typeface="Calibri"/>
            <a:sym typeface="Calibri"/>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8"/>
  <sheetViews>
    <sheetView zoomScaleNormal="100" workbookViewId="0">
      <selection activeCell="C26" sqref="C26"/>
    </sheetView>
  </sheetViews>
  <sheetFormatPr defaultColWidth="8.85546875" defaultRowHeight="12.75" x14ac:dyDescent="0.2"/>
  <cols>
    <col min="1" max="1" width="9.140625" style="22" customWidth="1"/>
    <col min="2" max="2" width="16.140625" style="22" customWidth="1"/>
    <col min="3" max="3" width="105.85546875" style="22" customWidth="1"/>
    <col min="4" max="5" width="14.140625" style="22" customWidth="1"/>
    <col min="6" max="6" width="47.85546875" style="22" customWidth="1"/>
    <col min="7" max="7" width="25.42578125" style="22" customWidth="1"/>
    <col min="8" max="8" width="29.7109375" style="22" customWidth="1"/>
    <col min="9" max="9" width="29.28515625" style="22" customWidth="1"/>
    <col min="10" max="10" width="40.5703125" style="22" customWidth="1"/>
    <col min="11" max="256" width="8.85546875" style="22" customWidth="1"/>
    <col min="257" max="16384" width="8.85546875" style="23"/>
  </cols>
  <sheetData>
    <row r="1" spans="1:256" ht="12.75" customHeight="1" x14ac:dyDescent="0.2">
      <c r="A1" s="24"/>
      <c r="B1" s="24"/>
      <c r="C1" s="24"/>
      <c r="D1" s="24"/>
      <c r="E1" s="24"/>
      <c r="F1" s="24"/>
      <c r="G1" s="24"/>
      <c r="H1" s="24"/>
      <c r="I1" s="24"/>
      <c r="J1" s="24"/>
    </row>
    <row r="2" spans="1:256" s="66" customFormat="1" ht="15" customHeight="1" x14ac:dyDescent="0.2">
      <c r="A2" s="65"/>
      <c r="B2" s="125" t="s">
        <v>33</v>
      </c>
      <c r="C2" s="126"/>
      <c r="D2" s="126"/>
      <c r="E2" s="126"/>
      <c r="F2" s="126"/>
      <c r="G2" s="127"/>
      <c r="H2" s="65"/>
      <c r="I2" s="65"/>
      <c r="J2" s="65"/>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c r="HC2" s="58"/>
      <c r="HD2" s="58"/>
      <c r="HE2" s="58"/>
      <c r="HF2" s="58"/>
      <c r="HG2" s="58"/>
      <c r="HH2" s="58"/>
      <c r="HI2" s="58"/>
      <c r="HJ2" s="58"/>
      <c r="HK2" s="58"/>
      <c r="HL2" s="58"/>
      <c r="HM2" s="58"/>
      <c r="HN2" s="58"/>
      <c r="HO2" s="58"/>
      <c r="HP2" s="58"/>
      <c r="HQ2" s="58"/>
      <c r="HR2" s="58"/>
      <c r="HS2" s="58"/>
      <c r="HT2" s="58"/>
      <c r="HU2" s="58"/>
      <c r="HV2" s="58"/>
      <c r="HW2" s="58"/>
      <c r="HX2" s="58"/>
      <c r="HY2" s="58"/>
      <c r="HZ2" s="58"/>
      <c r="IA2" s="58"/>
      <c r="IB2" s="58"/>
      <c r="IC2" s="58"/>
      <c r="ID2" s="58"/>
      <c r="IE2" s="58"/>
      <c r="IF2" s="58"/>
      <c r="IG2" s="58"/>
      <c r="IH2" s="58"/>
      <c r="II2" s="58"/>
      <c r="IJ2" s="58"/>
      <c r="IK2" s="58"/>
      <c r="IL2" s="58"/>
      <c r="IM2" s="58"/>
      <c r="IN2" s="58"/>
      <c r="IO2" s="58"/>
      <c r="IP2" s="58"/>
      <c r="IQ2" s="58"/>
      <c r="IR2" s="58"/>
      <c r="IS2" s="58"/>
      <c r="IT2" s="58"/>
      <c r="IU2" s="58"/>
      <c r="IV2" s="58"/>
    </row>
    <row r="3" spans="1:256" s="66" customFormat="1" ht="12.75" customHeight="1" x14ac:dyDescent="0.2">
      <c r="A3" s="65"/>
      <c r="B3" s="67"/>
      <c r="C3" s="65"/>
      <c r="D3" s="67"/>
      <c r="E3" s="67"/>
      <c r="F3" s="67"/>
      <c r="G3" s="67"/>
      <c r="H3" s="65"/>
      <c r="I3" s="65"/>
      <c r="J3" s="65"/>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c r="CP3" s="58"/>
      <c r="CQ3" s="58"/>
      <c r="CR3" s="58"/>
      <c r="CS3" s="58"/>
      <c r="CT3" s="58"/>
      <c r="CU3" s="58"/>
      <c r="CV3" s="58"/>
      <c r="CW3" s="58"/>
      <c r="CX3" s="58"/>
      <c r="CY3" s="58"/>
      <c r="CZ3" s="58"/>
      <c r="DA3" s="58"/>
      <c r="DB3" s="58"/>
      <c r="DC3" s="58"/>
      <c r="DD3" s="58"/>
      <c r="DE3" s="58"/>
      <c r="DF3" s="58"/>
      <c r="DG3" s="58"/>
      <c r="DH3" s="58"/>
      <c r="DI3" s="58"/>
      <c r="DJ3" s="58"/>
      <c r="DK3" s="58"/>
      <c r="DL3" s="58"/>
      <c r="DM3" s="58"/>
      <c r="DN3" s="58"/>
      <c r="DO3" s="58"/>
      <c r="DP3" s="58"/>
      <c r="DQ3" s="58"/>
      <c r="DR3" s="58"/>
      <c r="DS3" s="58"/>
      <c r="DT3" s="58"/>
      <c r="DU3" s="58"/>
      <c r="DV3" s="58"/>
      <c r="DW3" s="58"/>
      <c r="DX3" s="58"/>
      <c r="DY3" s="58"/>
      <c r="DZ3" s="58"/>
      <c r="EA3" s="58"/>
      <c r="EB3" s="58"/>
      <c r="EC3" s="58"/>
      <c r="ED3" s="58"/>
      <c r="EE3" s="58"/>
      <c r="EF3" s="58"/>
      <c r="EG3" s="58"/>
      <c r="EH3" s="58"/>
      <c r="EI3" s="58"/>
      <c r="EJ3" s="58"/>
      <c r="EK3" s="58"/>
      <c r="EL3" s="58"/>
      <c r="EM3" s="58"/>
      <c r="EN3" s="58"/>
      <c r="EO3" s="58"/>
      <c r="EP3" s="58"/>
      <c r="EQ3" s="58"/>
      <c r="ER3" s="58"/>
      <c r="ES3" s="58"/>
      <c r="ET3" s="58"/>
      <c r="EU3" s="58"/>
      <c r="EV3" s="58"/>
      <c r="EW3" s="58"/>
      <c r="EX3" s="58"/>
      <c r="EY3" s="58"/>
      <c r="EZ3" s="58"/>
      <c r="FA3" s="58"/>
      <c r="FB3" s="58"/>
      <c r="FC3" s="58"/>
      <c r="FD3" s="58"/>
      <c r="FE3" s="58"/>
      <c r="FF3" s="58"/>
      <c r="FG3" s="58"/>
      <c r="FH3" s="58"/>
      <c r="FI3" s="58"/>
      <c r="FJ3" s="58"/>
      <c r="FK3" s="58"/>
      <c r="FL3" s="58"/>
      <c r="FM3" s="58"/>
      <c r="FN3" s="58"/>
      <c r="FO3" s="58"/>
      <c r="FP3" s="58"/>
      <c r="FQ3" s="58"/>
      <c r="FR3" s="58"/>
      <c r="FS3" s="58"/>
      <c r="FT3" s="58"/>
      <c r="FU3" s="58"/>
      <c r="FV3" s="58"/>
      <c r="FW3" s="58"/>
      <c r="FX3" s="58"/>
      <c r="FY3" s="58"/>
      <c r="FZ3" s="58"/>
      <c r="GA3" s="58"/>
      <c r="GB3" s="58"/>
      <c r="GC3" s="58"/>
      <c r="GD3" s="58"/>
      <c r="GE3" s="58"/>
      <c r="GF3" s="58"/>
      <c r="GG3" s="58"/>
      <c r="GH3" s="58"/>
      <c r="GI3" s="58"/>
      <c r="GJ3" s="58"/>
      <c r="GK3" s="58"/>
      <c r="GL3" s="58"/>
      <c r="GM3" s="58"/>
      <c r="GN3" s="58"/>
      <c r="GO3" s="58"/>
      <c r="GP3" s="58"/>
      <c r="GQ3" s="58"/>
      <c r="GR3" s="58"/>
      <c r="GS3" s="58"/>
      <c r="GT3" s="58"/>
      <c r="GU3" s="58"/>
      <c r="GV3" s="58"/>
      <c r="GW3" s="58"/>
      <c r="GX3" s="58"/>
      <c r="GY3" s="58"/>
      <c r="GZ3" s="58"/>
      <c r="HA3" s="58"/>
      <c r="HB3" s="58"/>
      <c r="HC3" s="58"/>
      <c r="HD3" s="58"/>
      <c r="HE3" s="58"/>
      <c r="HF3" s="58"/>
      <c r="HG3" s="58"/>
      <c r="HH3" s="58"/>
      <c r="HI3" s="58"/>
      <c r="HJ3" s="58"/>
      <c r="HK3" s="58"/>
      <c r="HL3" s="58"/>
      <c r="HM3" s="58"/>
      <c r="HN3" s="58"/>
      <c r="HO3" s="58"/>
      <c r="HP3" s="58"/>
      <c r="HQ3" s="58"/>
      <c r="HR3" s="58"/>
      <c r="HS3" s="58"/>
      <c r="HT3" s="58"/>
      <c r="HU3" s="58"/>
      <c r="HV3" s="58"/>
      <c r="HW3" s="58"/>
      <c r="HX3" s="58"/>
      <c r="HY3" s="58"/>
      <c r="HZ3" s="58"/>
      <c r="IA3" s="58"/>
      <c r="IB3" s="58"/>
      <c r="IC3" s="58"/>
      <c r="ID3" s="58"/>
      <c r="IE3" s="58"/>
      <c r="IF3" s="58"/>
      <c r="IG3" s="58"/>
      <c r="IH3" s="58"/>
      <c r="II3" s="58"/>
      <c r="IJ3" s="58"/>
      <c r="IK3" s="58"/>
      <c r="IL3" s="58"/>
      <c r="IM3" s="58"/>
      <c r="IN3" s="58"/>
      <c r="IO3" s="58"/>
      <c r="IP3" s="58"/>
      <c r="IQ3" s="58"/>
      <c r="IR3" s="58"/>
      <c r="IS3" s="58"/>
      <c r="IT3" s="58"/>
      <c r="IU3" s="58"/>
      <c r="IV3" s="58"/>
    </row>
    <row r="4" spans="1:256" s="66" customFormat="1" ht="12.75" customHeight="1" x14ac:dyDescent="0.2">
      <c r="A4" s="65"/>
      <c r="B4" s="125" t="s">
        <v>35</v>
      </c>
      <c r="C4" s="126"/>
      <c r="D4" s="126"/>
      <c r="E4" s="126"/>
      <c r="F4" s="126"/>
      <c r="G4" s="126"/>
      <c r="H4" s="127"/>
      <c r="I4" s="65"/>
      <c r="J4" s="65"/>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row>
    <row r="5" spans="1:256" s="66" customFormat="1" ht="12.75" customHeight="1" x14ac:dyDescent="0.2">
      <c r="A5" s="65"/>
      <c r="B5" s="57"/>
      <c r="C5" s="86"/>
      <c r="D5" s="86"/>
      <c r="E5" s="86"/>
      <c r="F5" s="86"/>
      <c r="G5" s="86"/>
      <c r="H5" s="87"/>
      <c r="I5" s="65"/>
      <c r="J5" s="65"/>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c r="GR5" s="58"/>
      <c r="GS5" s="58"/>
      <c r="GT5" s="58"/>
      <c r="GU5" s="58"/>
      <c r="GV5" s="58"/>
      <c r="GW5" s="58"/>
      <c r="GX5" s="58"/>
      <c r="GY5" s="58"/>
      <c r="GZ5" s="58"/>
      <c r="HA5" s="58"/>
      <c r="HB5" s="58"/>
      <c r="HC5" s="58"/>
      <c r="HD5" s="58"/>
      <c r="HE5" s="58"/>
      <c r="HF5" s="58"/>
      <c r="HG5" s="58"/>
      <c r="HH5" s="58"/>
      <c r="HI5" s="58"/>
      <c r="HJ5" s="58"/>
      <c r="HK5" s="58"/>
      <c r="HL5" s="58"/>
      <c r="HM5" s="58"/>
      <c r="HN5" s="58"/>
      <c r="HO5" s="58"/>
      <c r="HP5" s="58"/>
      <c r="HQ5" s="58"/>
      <c r="HR5" s="58"/>
      <c r="HS5" s="58"/>
      <c r="HT5" s="58"/>
      <c r="HU5" s="58"/>
      <c r="HV5" s="58"/>
      <c r="HW5" s="58"/>
      <c r="HX5" s="58"/>
      <c r="HY5" s="58"/>
      <c r="HZ5" s="58"/>
      <c r="IA5" s="58"/>
      <c r="IB5" s="58"/>
      <c r="IC5" s="58"/>
      <c r="ID5" s="58"/>
      <c r="IE5" s="58"/>
      <c r="IF5" s="58"/>
      <c r="IG5" s="58"/>
      <c r="IH5" s="58"/>
      <c r="II5" s="58"/>
      <c r="IJ5" s="58"/>
      <c r="IK5" s="58"/>
      <c r="IL5" s="58"/>
      <c r="IM5" s="58"/>
      <c r="IN5" s="58"/>
      <c r="IO5" s="58"/>
      <c r="IP5" s="58"/>
      <c r="IQ5" s="58"/>
      <c r="IR5" s="58"/>
      <c r="IS5" s="58"/>
      <c r="IT5" s="58"/>
      <c r="IU5" s="58"/>
      <c r="IV5" s="58"/>
    </row>
    <row r="6" spans="1:256" s="66" customFormat="1" ht="12.75" customHeight="1" x14ac:dyDescent="0.2">
      <c r="A6" s="65"/>
      <c r="B6" s="128" t="s">
        <v>60</v>
      </c>
      <c r="C6" s="129"/>
      <c r="D6" s="68"/>
      <c r="E6" s="68"/>
      <c r="F6" s="68"/>
      <c r="G6" s="69"/>
      <c r="H6" s="70"/>
      <c r="I6" s="65"/>
      <c r="J6" s="65"/>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58"/>
      <c r="HD6" s="58"/>
      <c r="HE6" s="58"/>
      <c r="HF6" s="58"/>
      <c r="HG6" s="58"/>
      <c r="HH6" s="58"/>
      <c r="HI6" s="58"/>
      <c r="HJ6" s="58"/>
      <c r="HK6" s="58"/>
      <c r="HL6" s="58"/>
      <c r="HM6" s="58"/>
      <c r="HN6" s="58"/>
      <c r="HO6" s="58"/>
      <c r="HP6" s="58"/>
      <c r="HQ6" s="58"/>
      <c r="HR6" s="58"/>
      <c r="HS6" s="58"/>
      <c r="HT6" s="58"/>
      <c r="HU6" s="58"/>
      <c r="HV6" s="58"/>
      <c r="HW6" s="58"/>
      <c r="HX6" s="58"/>
      <c r="HY6" s="58"/>
      <c r="HZ6" s="58"/>
      <c r="IA6" s="58"/>
      <c r="IB6" s="58"/>
      <c r="IC6" s="58"/>
      <c r="ID6" s="58"/>
      <c r="IE6" s="58"/>
      <c r="IF6" s="58"/>
      <c r="IG6" s="58"/>
      <c r="IH6" s="58"/>
      <c r="II6" s="58"/>
      <c r="IJ6" s="58"/>
      <c r="IK6" s="58"/>
      <c r="IL6" s="58"/>
      <c r="IM6" s="58"/>
      <c r="IN6" s="58"/>
      <c r="IO6" s="58"/>
      <c r="IP6" s="58"/>
      <c r="IQ6" s="58"/>
      <c r="IR6" s="58"/>
      <c r="IS6" s="58"/>
      <c r="IT6" s="58"/>
      <c r="IU6" s="58"/>
      <c r="IV6" s="58"/>
    </row>
    <row r="7" spans="1:256" s="66" customFormat="1" x14ac:dyDescent="0.2">
      <c r="A7" s="65"/>
      <c r="B7" s="130"/>
      <c r="C7" s="131"/>
      <c r="D7" s="68"/>
      <c r="E7" s="68"/>
      <c r="F7" s="71"/>
      <c r="G7" s="69"/>
      <c r="H7" s="72"/>
      <c r="I7" s="65"/>
      <c r="J7" s="65"/>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c r="CR7" s="58"/>
      <c r="CS7" s="58"/>
      <c r="CT7" s="58"/>
      <c r="CU7" s="58"/>
      <c r="CV7" s="58"/>
      <c r="CW7" s="58"/>
      <c r="CX7" s="58"/>
      <c r="CY7" s="58"/>
      <c r="CZ7" s="58"/>
      <c r="DA7" s="58"/>
      <c r="DB7" s="58"/>
      <c r="DC7" s="58"/>
      <c r="DD7" s="58"/>
      <c r="DE7" s="58"/>
      <c r="DF7" s="58"/>
      <c r="DG7" s="58"/>
      <c r="DH7" s="58"/>
      <c r="DI7" s="58"/>
      <c r="DJ7" s="58"/>
      <c r="DK7" s="58"/>
      <c r="DL7" s="58"/>
      <c r="DM7" s="58"/>
      <c r="DN7" s="58"/>
      <c r="DO7" s="58"/>
      <c r="DP7" s="58"/>
      <c r="DQ7" s="58"/>
      <c r="DR7" s="58"/>
      <c r="DS7" s="58"/>
      <c r="DT7" s="58"/>
      <c r="DU7" s="58"/>
      <c r="DV7" s="58"/>
      <c r="DW7" s="58"/>
      <c r="DX7" s="58"/>
      <c r="DY7" s="58"/>
      <c r="DZ7" s="58"/>
      <c r="EA7" s="58"/>
      <c r="EB7" s="58"/>
      <c r="EC7" s="58"/>
      <c r="ED7" s="58"/>
      <c r="EE7" s="58"/>
      <c r="EF7" s="58"/>
      <c r="EG7" s="58"/>
      <c r="EH7" s="58"/>
      <c r="EI7" s="58"/>
      <c r="EJ7" s="58"/>
      <c r="EK7" s="58"/>
      <c r="EL7" s="58"/>
      <c r="EM7" s="58"/>
      <c r="EN7" s="58"/>
      <c r="EO7" s="58"/>
      <c r="EP7" s="58"/>
      <c r="EQ7" s="58"/>
      <c r="ER7" s="58"/>
      <c r="ES7" s="58"/>
      <c r="ET7" s="58"/>
      <c r="EU7" s="58"/>
      <c r="EV7" s="58"/>
      <c r="EW7" s="58"/>
      <c r="EX7" s="58"/>
      <c r="EY7" s="58"/>
      <c r="EZ7" s="58"/>
      <c r="FA7" s="58"/>
      <c r="FB7" s="58"/>
      <c r="FC7" s="58"/>
      <c r="FD7" s="58"/>
      <c r="FE7" s="58"/>
      <c r="FF7" s="58"/>
      <c r="FG7" s="58"/>
      <c r="FH7" s="58"/>
      <c r="FI7" s="58"/>
      <c r="FJ7" s="58"/>
      <c r="FK7" s="58"/>
      <c r="FL7" s="58"/>
      <c r="FM7" s="58"/>
      <c r="FN7" s="58"/>
      <c r="FO7" s="58"/>
      <c r="FP7" s="58"/>
      <c r="FQ7" s="58"/>
      <c r="FR7" s="58"/>
      <c r="FS7" s="58"/>
      <c r="FT7" s="58"/>
      <c r="FU7" s="58"/>
      <c r="FV7" s="58"/>
      <c r="FW7" s="58"/>
      <c r="FX7" s="58"/>
      <c r="FY7" s="58"/>
      <c r="FZ7" s="58"/>
      <c r="GA7" s="58"/>
      <c r="GB7" s="58"/>
      <c r="GC7" s="58"/>
      <c r="GD7" s="58"/>
      <c r="GE7" s="58"/>
      <c r="GF7" s="58"/>
      <c r="GG7" s="58"/>
      <c r="GH7" s="58"/>
      <c r="GI7" s="58"/>
      <c r="GJ7" s="58"/>
      <c r="GK7" s="58"/>
      <c r="GL7" s="58"/>
      <c r="GM7" s="58"/>
      <c r="GN7" s="58"/>
      <c r="GO7" s="58"/>
      <c r="GP7" s="58"/>
      <c r="GQ7" s="58"/>
      <c r="GR7" s="58"/>
      <c r="GS7" s="58"/>
      <c r="GT7" s="58"/>
      <c r="GU7" s="58"/>
      <c r="GV7" s="58"/>
      <c r="GW7" s="58"/>
      <c r="GX7" s="58"/>
      <c r="GY7" s="58"/>
      <c r="GZ7" s="58"/>
      <c r="HA7" s="58"/>
      <c r="HB7" s="58"/>
      <c r="HC7" s="58"/>
      <c r="HD7" s="58"/>
      <c r="HE7" s="58"/>
      <c r="HF7" s="58"/>
      <c r="HG7" s="58"/>
      <c r="HH7" s="58"/>
      <c r="HI7" s="58"/>
      <c r="HJ7" s="58"/>
      <c r="HK7" s="58"/>
      <c r="HL7" s="58"/>
      <c r="HM7" s="58"/>
      <c r="HN7" s="58"/>
      <c r="HO7" s="58"/>
      <c r="HP7" s="58"/>
      <c r="HQ7" s="58"/>
      <c r="HR7" s="58"/>
      <c r="HS7" s="58"/>
      <c r="HT7" s="58"/>
      <c r="HU7" s="58"/>
      <c r="HV7" s="58"/>
      <c r="HW7" s="58"/>
      <c r="HX7" s="58"/>
      <c r="HY7" s="58"/>
      <c r="HZ7" s="58"/>
      <c r="IA7" s="58"/>
      <c r="IB7" s="58"/>
      <c r="IC7" s="58"/>
      <c r="ID7" s="58"/>
      <c r="IE7" s="58"/>
      <c r="IF7" s="58"/>
      <c r="IG7" s="58"/>
      <c r="IH7" s="58"/>
      <c r="II7" s="58"/>
      <c r="IJ7" s="58"/>
      <c r="IK7" s="58"/>
      <c r="IL7" s="58"/>
      <c r="IM7" s="58"/>
      <c r="IN7" s="58"/>
      <c r="IO7" s="58"/>
      <c r="IP7" s="58"/>
      <c r="IQ7" s="58"/>
      <c r="IR7" s="58"/>
      <c r="IS7" s="58"/>
      <c r="IT7" s="58"/>
      <c r="IU7" s="58"/>
      <c r="IV7" s="58"/>
    </row>
    <row r="8" spans="1:256" s="66" customFormat="1" ht="15" customHeight="1" x14ac:dyDescent="0.2">
      <c r="A8" s="132" t="s">
        <v>51</v>
      </c>
      <c r="B8" s="133"/>
      <c r="C8" s="78"/>
      <c r="D8" s="75"/>
      <c r="E8" s="74" t="s">
        <v>48</v>
      </c>
      <c r="F8" s="77"/>
      <c r="G8" s="79" t="s">
        <v>49</v>
      </c>
      <c r="H8" s="82"/>
      <c r="I8" s="80"/>
      <c r="J8" s="73"/>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8"/>
      <c r="GB8" s="58"/>
      <c r="GC8" s="58"/>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58"/>
      <c r="HF8" s="58"/>
      <c r="HG8" s="58"/>
      <c r="HH8" s="58"/>
      <c r="HI8" s="58"/>
      <c r="HJ8" s="58"/>
      <c r="HK8" s="58"/>
      <c r="HL8" s="58"/>
      <c r="HM8" s="58"/>
      <c r="HN8" s="58"/>
      <c r="HO8" s="58"/>
      <c r="HP8" s="58"/>
      <c r="HQ8" s="58"/>
      <c r="HR8" s="58"/>
      <c r="HS8" s="58"/>
      <c r="HT8" s="58"/>
      <c r="HU8" s="58"/>
      <c r="HV8" s="58"/>
      <c r="HW8" s="58"/>
      <c r="HX8" s="58"/>
      <c r="HY8" s="58"/>
      <c r="HZ8" s="58"/>
      <c r="IA8" s="58"/>
      <c r="IB8" s="58"/>
      <c r="IC8" s="58"/>
      <c r="ID8" s="58"/>
      <c r="IE8" s="58"/>
      <c r="IF8" s="58"/>
      <c r="IG8" s="58"/>
      <c r="IH8" s="58"/>
      <c r="II8" s="58"/>
      <c r="IJ8" s="58"/>
      <c r="IK8" s="58"/>
      <c r="IL8" s="58"/>
      <c r="IM8" s="58"/>
      <c r="IN8" s="58"/>
      <c r="IO8" s="58"/>
      <c r="IP8" s="58"/>
      <c r="IQ8" s="58"/>
      <c r="IR8" s="58"/>
      <c r="IS8" s="58"/>
      <c r="IT8" s="58"/>
      <c r="IU8" s="58"/>
      <c r="IV8" s="58"/>
    </row>
    <row r="9" spans="1:256" ht="15" customHeight="1" x14ac:dyDescent="0.2">
      <c r="A9" s="24" t="s">
        <v>13</v>
      </c>
      <c r="B9" s="27"/>
      <c r="C9" s="76"/>
      <c r="D9" s="28"/>
      <c r="E9" s="28"/>
      <c r="F9" s="76"/>
      <c r="G9" s="28"/>
      <c r="H9" s="81"/>
      <c r="I9" s="26"/>
      <c r="J9" s="26"/>
    </row>
    <row r="10" spans="1:256" ht="36.75" customHeight="1" x14ac:dyDescent="0.2">
      <c r="A10" s="25"/>
      <c r="B10" s="94" t="s">
        <v>0</v>
      </c>
      <c r="C10" s="95" t="s">
        <v>61</v>
      </c>
      <c r="D10" s="95" t="s">
        <v>37</v>
      </c>
      <c r="E10" s="95" t="s">
        <v>2</v>
      </c>
      <c r="F10" s="95" t="s">
        <v>63</v>
      </c>
      <c r="G10" s="95" t="s">
        <v>62</v>
      </c>
      <c r="H10" s="94" t="s">
        <v>9</v>
      </c>
      <c r="I10" s="95" t="s">
        <v>10</v>
      </c>
      <c r="J10" s="96" t="s">
        <v>64</v>
      </c>
    </row>
    <row r="11" spans="1:256" ht="18" customHeight="1" x14ac:dyDescent="0.2">
      <c r="A11" s="43"/>
      <c r="B11" s="97" t="s">
        <v>3</v>
      </c>
      <c r="C11" s="98" t="s">
        <v>67</v>
      </c>
      <c r="D11" s="118">
        <v>5</v>
      </c>
      <c r="E11" s="119" t="s">
        <v>54</v>
      </c>
      <c r="F11" s="99"/>
      <c r="G11" s="100">
        <v>1</v>
      </c>
      <c r="H11" s="100">
        <f>I11-G11</f>
        <v>0.21999999999999997</v>
      </c>
      <c r="I11" s="101">
        <f>G11*122/100</f>
        <v>1.22</v>
      </c>
      <c r="J11" s="102">
        <f>I11*D11</f>
        <v>6.1</v>
      </c>
    </row>
    <row r="12" spans="1:256" s="93" customFormat="1" ht="24" customHeight="1" x14ac:dyDescent="0.2">
      <c r="A12" s="91"/>
      <c r="B12" s="92"/>
      <c r="C12" s="92"/>
      <c r="D12" s="92"/>
      <c r="E12" s="92"/>
      <c r="F12" s="92"/>
      <c r="G12" s="92"/>
      <c r="H12" s="134" t="s">
        <v>65</v>
      </c>
      <c r="I12" s="134"/>
      <c r="J12" s="103">
        <f>J11-J13</f>
        <v>1.0999999999999996</v>
      </c>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row>
    <row r="13" spans="1:256" s="93" customFormat="1" ht="26.25" customHeight="1" x14ac:dyDescent="0.2">
      <c r="A13" s="91"/>
      <c r="B13" s="92"/>
      <c r="C13" s="92"/>
      <c r="D13" s="92"/>
      <c r="E13" s="92"/>
      <c r="F13" s="92"/>
      <c r="G13" s="92"/>
      <c r="H13" s="134" t="s">
        <v>66</v>
      </c>
      <c r="I13" s="134"/>
      <c r="J13" s="103">
        <f>J11*100/122</f>
        <v>5</v>
      </c>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row>
    <row r="14" spans="1:256" s="93" customForma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row>
    <row r="15" spans="1:256" s="106" customFormat="1" x14ac:dyDescent="0.2">
      <c r="A15" s="122" t="s">
        <v>55</v>
      </c>
      <c r="B15" s="122"/>
      <c r="C15" s="105" t="s">
        <v>74</v>
      </c>
      <c r="D15" s="105"/>
      <c r="E15" s="105"/>
      <c r="F15" s="105"/>
      <c r="G15" s="105"/>
      <c r="H15" s="105"/>
    </row>
    <row r="16" spans="1:256" s="106" customFormat="1" x14ac:dyDescent="0.2">
      <c r="A16" s="122" t="s">
        <v>68</v>
      </c>
      <c r="B16" s="122"/>
      <c r="C16" s="106" t="s">
        <v>69</v>
      </c>
    </row>
    <row r="17" spans="1:8" s="106" customFormat="1" x14ac:dyDescent="0.2">
      <c r="A17" s="136" t="s">
        <v>56</v>
      </c>
      <c r="B17" s="136"/>
      <c r="C17" s="135" t="s">
        <v>85</v>
      </c>
      <c r="D17" s="135"/>
      <c r="E17" s="135"/>
      <c r="F17" s="135"/>
      <c r="G17" s="135"/>
      <c r="H17" s="108"/>
    </row>
    <row r="18" spans="1:8" s="106" customFormat="1" x14ac:dyDescent="0.2">
      <c r="A18" s="107"/>
      <c r="B18" s="104"/>
      <c r="C18" s="109"/>
      <c r="D18" s="109"/>
      <c r="E18" s="109"/>
      <c r="F18" s="109"/>
      <c r="G18" s="109"/>
      <c r="H18" s="109"/>
    </row>
    <row r="19" spans="1:8" s="106" customFormat="1" ht="12.75" customHeight="1" x14ac:dyDescent="0.2">
      <c r="A19" s="122" t="s">
        <v>70</v>
      </c>
      <c r="B19" s="122"/>
      <c r="C19" s="110" t="s">
        <v>71</v>
      </c>
      <c r="D19" s="110"/>
      <c r="E19" s="110"/>
      <c r="F19" s="110"/>
      <c r="G19" s="110"/>
      <c r="H19" s="109"/>
    </row>
    <row r="20" spans="1:8" s="106" customFormat="1" x14ac:dyDescent="0.2">
      <c r="A20" s="120"/>
      <c r="B20" s="120"/>
      <c r="C20" s="109"/>
      <c r="D20" s="109"/>
      <c r="E20" s="109"/>
      <c r="F20" s="109"/>
      <c r="G20" s="109"/>
      <c r="H20" s="109"/>
    </row>
    <row r="21" spans="1:8" s="106" customFormat="1" x14ac:dyDescent="0.2">
      <c r="A21" s="122" t="s">
        <v>57</v>
      </c>
      <c r="B21" s="122"/>
      <c r="C21" s="89" t="s">
        <v>83</v>
      </c>
      <c r="D21" s="111"/>
    </row>
    <row r="22" spans="1:8" s="106" customFormat="1" x14ac:dyDescent="0.2">
      <c r="A22" s="120"/>
      <c r="B22" s="120"/>
      <c r="C22" s="112"/>
      <c r="D22" s="112"/>
    </row>
    <row r="23" spans="1:8" s="106" customFormat="1" x14ac:dyDescent="0.2">
      <c r="A23" s="122" t="s">
        <v>72</v>
      </c>
      <c r="B23" s="122"/>
      <c r="C23" s="89" t="s">
        <v>84</v>
      </c>
      <c r="D23" s="90"/>
    </row>
    <row r="24" spans="1:8" s="106" customFormat="1" x14ac:dyDescent="0.2">
      <c r="A24" s="121"/>
      <c r="B24" s="121"/>
    </row>
    <row r="25" spans="1:8" s="90" customFormat="1" x14ac:dyDescent="0.2">
      <c r="A25" s="90" t="s">
        <v>75</v>
      </c>
    </row>
    <row r="26" spans="1:8" s="106" customFormat="1" x14ac:dyDescent="0.2"/>
    <row r="27" spans="1:8" s="106" customFormat="1" x14ac:dyDescent="0.2">
      <c r="A27" s="106" t="s">
        <v>58</v>
      </c>
    </row>
    <row r="28" spans="1:8" s="106" customFormat="1" x14ac:dyDescent="0.2"/>
    <row r="29" spans="1:8" s="106" customFormat="1" x14ac:dyDescent="0.2">
      <c r="A29" s="90" t="s">
        <v>73</v>
      </c>
    </row>
    <row r="30" spans="1:8" s="106" customFormat="1" x14ac:dyDescent="0.2"/>
    <row r="31" spans="1:8" s="106" customFormat="1" x14ac:dyDescent="0.2">
      <c r="A31" s="106" t="s">
        <v>59</v>
      </c>
    </row>
    <row r="32" spans="1:8" s="23" customFormat="1" ht="12.75" customHeight="1" x14ac:dyDescent="0.2">
      <c r="A32" s="22"/>
      <c r="B32" s="123"/>
      <c r="C32" s="123"/>
      <c r="D32" s="123"/>
      <c r="E32" s="123"/>
      <c r="F32" s="123"/>
      <c r="G32" s="22"/>
      <c r="H32" s="22"/>
    </row>
    <row r="33" spans="2:6" s="23" customFormat="1" ht="12.75" customHeight="1" x14ac:dyDescent="0.2">
      <c r="B33" s="6"/>
      <c r="C33" s="7"/>
      <c r="D33" s="7"/>
      <c r="E33" s="8"/>
      <c r="F33" s="8"/>
    </row>
    <row r="34" spans="2:6" s="23" customFormat="1" ht="12.75" customHeight="1" x14ac:dyDescent="0.2">
      <c r="B34" s="6"/>
      <c r="C34" s="7"/>
      <c r="D34" s="7"/>
      <c r="E34" s="8"/>
      <c r="F34" s="88"/>
    </row>
    <row r="35" spans="2:6" s="23" customFormat="1" ht="12.75" customHeight="1" x14ac:dyDescent="0.2">
      <c r="B35" s="124"/>
      <c r="C35" s="124"/>
      <c r="D35" s="124"/>
      <c r="E35" s="124"/>
      <c r="F35" s="88"/>
    </row>
    <row r="36" spans="2:6" s="23" customFormat="1" x14ac:dyDescent="0.2">
      <c r="B36" s="124"/>
      <c r="C36" s="124"/>
      <c r="D36" s="124"/>
      <c r="E36" s="124"/>
      <c r="F36" s="124"/>
    </row>
    <row r="37" spans="2:6" s="23" customFormat="1" ht="12.75" customHeight="1" x14ac:dyDescent="0.2">
      <c r="B37" s="6"/>
      <c r="C37" s="20"/>
      <c r="D37" s="20"/>
      <c r="E37" s="19"/>
      <c r="F37" s="19"/>
    </row>
    <row r="38" spans="2:6" s="23" customFormat="1" ht="12.75" customHeight="1" x14ac:dyDescent="0.2">
      <c r="B38" s="6"/>
      <c r="C38" s="20"/>
      <c r="D38" s="20"/>
      <c r="E38" s="19"/>
      <c r="F38" s="16"/>
    </row>
  </sheetData>
  <mergeCells count="17">
    <mergeCell ref="A19:B19"/>
    <mergeCell ref="H12:I12"/>
    <mergeCell ref="H13:I13"/>
    <mergeCell ref="C17:G17"/>
    <mergeCell ref="A15:B15"/>
    <mergeCell ref="A16:B16"/>
    <mergeCell ref="A17:B17"/>
    <mergeCell ref="B2:G2"/>
    <mergeCell ref="B4:H4"/>
    <mergeCell ref="B6:C6"/>
    <mergeCell ref="B7:C7"/>
    <mergeCell ref="A8:B8"/>
    <mergeCell ref="A21:B21"/>
    <mergeCell ref="B32:F32"/>
    <mergeCell ref="B35:E35"/>
    <mergeCell ref="B36:F36"/>
    <mergeCell ref="A23:B23"/>
  </mergeCells>
  <conditionalFormatting sqref="F11">
    <cfRule type="containsBlanks" dxfId="14" priority="6" stopIfTrue="1">
      <formula>ISBLANK(F11)</formula>
    </cfRule>
  </conditionalFormatting>
  <conditionalFormatting sqref="G11">
    <cfRule type="containsBlanks" dxfId="13" priority="5" stopIfTrue="1">
      <formula>ISBLANK(G11)</formula>
    </cfRule>
  </conditionalFormatting>
  <conditionalFormatting sqref="C8 F8 H8">
    <cfRule type="containsBlanks" dxfId="12" priority="2">
      <formula>LEN(TRIM(C8))=0</formula>
    </cfRule>
  </conditionalFormatting>
  <pageMargins left="0.7" right="0.7" top="0.75" bottom="0.75" header="0.3" footer="0.3"/>
  <pageSetup paperSize="9"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1"/>
  <sheetViews>
    <sheetView workbookViewId="0">
      <selection activeCell="C13" sqref="C13"/>
    </sheetView>
  </sheetViews>
  <sheetFormatPr defaultColWidth="8.85546875" defaultRowHeight="12.75" x14ac:dyDescent="0.2"/>
  <cols>
    <col min="1" max="1" width="9.140625" style="22" customWidth="1"/>
    <col min="2" max="2" width="16.140625" style="22" customWidth="1"/>
    <col min="3" max="3" width="29.42578125" style="22" customWidth="1"/>
    <col min="4" max="4" width="8.42578125" style="22" customWidth="1"/>
    <col min="5" max="5" width="12.5703125" style="22" bestFit="1" customWidth="1"/>
    <col min="6" max="6" width="47.85546875" style="22" customWidth="1"/>
    <col min="7" max="7" width="25.42578125" style="22" customWidth="1"/>
    <col min="8" max="8" width="29.7109375" style="22" customWidth="1"/>
    <col min="9" max="9" width="29.28515625" style="22" customWidth="1"/>
    <col min="10" max="10" width="40.5703125" style="22" customWidth="1"/>
    <col min="11" max="256" width="8.85546875" style="22" customWidth="1"/>
    <col min="257" max="16384" width="8.85546875" style="23"/>
  </cols>
  <sheetData>
    <row r="1" spans="1:256" ht="12.75" customHeight="1" x14ac:dyDescent="0.2">
      <c r="A1" s="24"/>
      <c r="B1" s="24"/>
      <c r="C1" s="24"/>
      <c r="D1" s="24"/>
      <c r="E1" s="24"/>
      <c r="F1" s="24"/>
      <c r="G1" s="24"/>
      <c r="H1" s="24"/>
      <c r="I1" s="24"/>
      <c r="J1" s="24"/>
    </row>
    <row r="2" spans="1:256" s="66" customFormat="1" ht="15" customHeight="1" x14ac:dyDescent="0.2">
      <c r="A2" s="65"/>
      <c r="B2" s="125" t="s">
        <v>33</v>
      </c>
      <c r="C2" s="126"/>
      <c r="D2" s="126"/>
      <c r="E2" s="126"/>
      <c r="F2" s="126"/>
      <c r="G2" s="127"/>
      <c r="H2" s="65"/>
      <c r="I2" s="65"/>
      <c r="J2" s="65"/>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c r="HC2" s="58"/>
      <c r="HD2" s="58"/>
      <c r="HE2" s="58"/>
      <c r="HF2" s="58"/>
      <c r="HG2" s="58"/>
      <c r="HH2" s="58"/>
      <c r="HI2" s="58"/>
      <c r="HJ2" s="58"/>
      <c r="HK2" s="58"/>
      <c r="HL2" s="58"/>
      <c r="HM2" s="58"/>
      <c r="HN2" s="58"/>
      <c r="HO2" s="58"/>
      <c r="HP2" s="58"/>
      <c r="HQ2" s="58"/>
      <c r="HR2" s="58"/>
      <c r="HS2" s="58"/>
      <c r="HT2" s="58"/>
      <c r="HU2" s="58"/>
      <c r="HV2" s="58"/>
      <c r="HW2" s="58"/>
      <c r="HX2" s="58"/>
      <c r="HY2" s="58"/>
      <c r="HZ2" s="58"/>
      <c r="IA2" s="58"/>
      <c r="IB2" s="58"/>
      <c r="IC2" s="58"/>
      <c r="ID2" s="58"/>
      <c r="IE2" s="58"/>
      <c r="IF2" s="58"/>
      <c r="IG2" s="58"/>
      <c r="IH2" s="58"/>
      <c r="II2" s="58"/>
      <c r="IJ2" s="58"/>
      <c r="IK2" s="58"/>
      <c r="IL2" s="58"/>
      <c r="IM2" s="58"/>
      <c r="IN2" s="58"/>
      <c r="IO2" s="58"/>
      <c r="IP2" s="58"/>
      <c r="IQ2" s="58"/>
      <c r="IR2" s="58"/>
      <c r="IS2" s="58"/>
      <c r="IT2" s="58"/>
      <c r="IU2" s="58"/>
      <c r="IV2" s="58"/>
    </row>
    <row r="3" spans="1:256" s="66" customFormat="1" ht="12.75" customHeight="1" x14ac:dyDescent="0.2">
      <c r="A3" s="65"/>
      <c r="B3" s="67"/>
      <c r="C3" s="65"/>
      <c r="D3" s="67"/>
      <c r="E3" s="67"/>
      <c r="F3" s="67"/>
      <c r="G3" s="67"/>
      <c r="H3" s="65"/>
      <c r="I3" s="65"/>
      <c r="J3" s="65"/>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c r="CP3" s="58"/>
      <c r="CQ3" s="58"/>
      <c r="CR3" s="58"/>
      <c r="CS3" s="58"/>
      <c r="CT3" s="58"/>
      <c r="CU3" s="58"/>
      <c r="CV3" s="58"/>
      <c r="CW3" s="58"/>
      <c r="CX3" s="58"/>
      <c r="CY3" s="58"/>
      <c r="CZ3" s="58"/>
      <c r="DA3" s="58"/>
      <c r="DB3" s="58"/>
      <c r="DC3" s="58"/>
      <c r="DD3" s="58"/>
      <c r="DE3" s="58"/>
      <c r="DF3" s="58"/>
      <c r="DG3" s="58"/>
      <c r="DH3" s="58"/>
      <c r="DI3" s="58"/>
      <c r="DJ3" s="58"/>
      <c r="DK3" s="58"/>
      <c r="DL3" s="58"/>
      <c r="DM3" s="58"/>
      <c r="DN3" s="58"/>
      <c r="DO3" s="58"/>
      <c r="DP3" s="58"/>
      <c r="DQ3" s="58"/>
      <c r="DR3" s="58"/>
      <c r="DS3" s="58"/>
      <c r="DT3" s="58"/>
      <c r="DU3" s="58"/>
      <c r="DV3" s="58"/>
      <c r="DW3" s="58"/>
      <c r="DX3" s="58"/>
      <c r="DY3" s="58"/>
      <c r="DZ3" s="58"/>
      <c r="EA3" s="58"/>
      <c r="EB3" s="58"/>
      <c r="EC3" s="58"/>
      <c r="ED3" s="58"/>
      <c r="EE3" s="58"/>
      <c r="EF3" s="58"/>
      <c r="EG3" s="58"/>
      <c r="EH3" s="58"/>
      <c r="EI3" s="58"/>
      <c r="EJ3" s="58"/>
      <c r="EK3" s="58"/>
      <c r="EL3" s="58"/>
      <c r="EM3" s="58"/>
      <c r="EN3" s="58"/>
      <c r="EO3" s="58"/>
      <c r="EP3" s="58"/>
      <c r="EQ3" s="58"/>
      <c r="ER3" s="58"/>
      <c r="ES3" s="58"/>
      <c r="ET3" s="58"/>
      <c r="EU3" s="58"/>
      <c r="EV3" s="58"/>
      <c r="EW3" s="58"/>
      <c r="EX3" s="58"/>
      <c r="EY3" s="58"/>
      <c r="EZ3" s="58"/>
      <c r="FA3" s="58"/>
      <c r="FB3" s="58"/>
      <c r="FC3" s="58"/>
      <c r="FD3" s="58"/>
      <c r="FE3" s="58"/>
      <c r="FF3" s="58"/>
      <c r="FG3" s="58"/>
      <c r="FH3" s="58"/>
      <c r="FI3" s="58"/>
      <c r="FJ3" s="58"/>
      <c r="FK3" s="58"/>
      <c r="FL3" s="58"/>
      <c r="FM3" s="58"/>
      <c r="FN3" s="58"/>
      <c r="FO3" s="58"/>
      <c r="FP3" s="58"/>
      <c r="FQ3" s="58"/>
      <c r="FR3" s="58"/>
      <c r="FS3" s="58"/>
      <c r="FT3" s="58"/>
      <c r="FU3" s="58"/>
      <c r="FV3" s="58"/>
      <c r="FW3" s="58"/>
      <c r="FX3" s="58"/>
      <c r="FY3" s="58"/>
      <c r="FZ3" s="58"/>
      <c r="GA3" s="58"/>
      <c r="GB3" s="58"/>
      <c r="GC3" s="58"/>
      <c r="GD3" s="58"/>
      <c r="GE3" s="58"/>
      <c r="GF3" s="58"/>
      <c r="GG3" s="58"/>
      <c r="GH3" s="58"/>
      <c r="GI3" s="58"/>
      <c r="GJ3" s="58"/>
      <c r="GK3" s="58"/>
      <c r="GL3" s="58"/>
      <c r="GM3" s="58"/>
      <c r="GN3" s="58"/>
      <c r="GO3" s="58"/>
      <c r="GP3" s="58"/>
      <c r="GQ3" s="58"/>
      <c r="GR3" s="58"/>
      <c r="GS3" s="58"/>
      <c r="GT3" s="58"/>
      <c r="GU3" s="58"/>
      <c r="GV3" s="58"/>
      <c r="GW3" s="58"/>
      <c r="GX3" s="58"/>
      <c r="GY3" s="58"/>
      <c r="GZ3" s="58"/>
      <c r="HA3" s="58"/>
      <c r="HB3" s="58"/>
      <c r="HC3" s="58"/>
      <c r="HD3" s="58"/>
      <c r="HE3" s="58"/>
      <c r="HF3" s="58"/>
      <c r="HG3" s="58"/>
      <c r="HH3" s="58"/>
      <c r="HI3" s="58"/>
      <c r="HJ3" s="58"/>
      <c r="HK3" s="58"/>
      <c r="HL3" s="58"/>
      <c r="HM3" s="58"/>
      <c r="HN3" s="58"/>
      <c r="HO3" s="58"/>
      <c r="HP3" s="58"/>
      <c r="HQ3" s="58"/>
      <c r="HR3" s="58"/>
      <c r="HS3" s="58"/>
      <c r="HT3" s="58"/>
      <c r="HU3" s="58"/>
      <c r="HV3" s="58"/>
      <c r="HW3" s="58"/>
      <c r="HX3" s="58"/>
      <c r="HY3" s="58"/>
      <c r="HZ3" s="58"/>
      <c r="IA3" s="58"/>
      <c r="IB3" s="58"/>
      <c r="IC3" s="58"/>
      <c r="ID3" s="58"/>
      <c r="IE3" s="58"/>
      <c r="IF3" s="58"/>
      <c r="IG3" s="58"/>
      <c r="IH3" s="58"/>
      <c r="II3" s="58"/>
      <c r="IJ3" s="58"/>
      <c r="IK3" s="58"/>
      <c r="IL3" s="58"/>
      <c r="IM3" s="58"/>
      <c r="IN3" s="58"/>
      <c r="IO3" s="58"/>
      <c r="IP3" s="58"/>
      <c r="IQ3" s="58"/>
      <c r="IR3" s="58"/>
      <c r="IS3" s="58"/>
      <c r="IT3" s="58"/>
      <c r="IU3" s="58"/>
      <c r="IV3" s="58"/>
    </row>
    <row r="4" spans="1:256" s="66" customFormat="1" ht="12.75" customHeight="1" x14ac:dyDescent="0.2">
      <c r="A4" s="65"/>
      <c r="B4" s="125" t="s">
        <v>35</v>
      </c>
      <c r="C4" s="126"/>
      <c r="D4" s="126"/>
      <c r="E4" s="126"/>
      <c r="F4" s="126"/>
      <c r="G4" s="126"/>
      <c r="H4" s="127"/>
      <c r="I4" s="65"/>
      <c r="J4" s="65"/>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row>
    <row r="5" spans="1:256" s="66" customFormat="1" ht="12.75" customHeight="1" x14ac:dyDescent="0.2">
      <c r="A5" s="65"/>
      <c r="B5" s="57"/>
      <c r="C5" s="86"/>
      <c r="D5" s="86"/>
      <c r="E5" s="86"/>
      <c r="F5" s="86"/>
      <c r="G5" s="86"/>
      <c r="H5" s="87"/>
      <c r="I5" s="65"/>
      <c r="J5" s="65"/>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c r="GR5" s="58"/>
      <c r="GS5" s="58"/>
      <c r="GT5" s="58"/>
      <c r="GU5" s="58"/>
      <c r="GV5" s="58"/>
      <c r="GW5" s="58"/>
      <c r="GX5" s="58"/>
      <c r="GY5" s="58"/>
      <c r="GZ5" s="58"/>
      <c r="HA5" s="58"/>
      <c r="HB5" s="58"/>
      <c r="HC5" s="58"/>
      <c r="HD5" s="58"/>
      <c r="HE5" s="58"/>
      <c r="HF5" s="58"/>
      <c r="HG5" s="58"/>
      <c r="HH5" s="58"/>
      <c r="HI5" s="58"/>
      <c r="HJ5" s="58"/>
      <c r="HK5" s="58"/>
      <c r="HL5" s="58"/>
      <c r="HM5" s="58"/>
      <c r="HN5" s="58"/>
      <c r="HO5" s="58"/>
      <c r="HP5" s="58"/>
      <c r="HQ5" s="58"/>
      <c r="HR5" s="58"/>
      <c r="HS5" s="58"/>
      <c r="HT5" s="58"/>
      <c r="HU5" s="58"/>
      <c r="HV5" s="58"/>
      <c r="HW5" s="58"/>
      <c r="HX5" s="58"/>
      <c r="HY5" s="58"/>
      <c r="HZ5" s="58"/>
      <c r="IA5" s="58"/>
      <c r="IB5" s="58"/>
      <c r="IC5" s="58"/>
      <c r="ID5" s="58"/>
      <c r="IE5" s="58"/>
      <c r="IF5" s="58"/>
      <c r="IG5" s="58"/>
      <c r="IH5" s="58"/>
      <c r="II5" s="58"/>
      <c r="IJ5" s="58"/>
      <c r="IK5" s="58"/>
      <c r="IL5" s="58"/>
      <c r="IM5" s="58"/>
      <c r="IN5" s="58"/>
      <c r="IO5" s="58"/>
      <c r="IP5" s="58"/>
      <c r="IQ5" s="58"/>
      <c r="IR5" s="58"/>
      <c r="IS5" s="58"/>
      <c r="IT5" s="58"/>
      <c r="IU5" s="58"/>
      <c r="IV5" s="58"/>
    </row>
    <row r="6" spans="1:256" s="66" customFormat="1" ht="12.75" customHeight="1" x14ac:dyDescent="0.2">
      <c r="A6" s="65"/>
      <c r="B6" s="128" t="s">
        <v>76</v>
      </c>
      <c r="C6" s="129"/>
      <c r="D6" s="68"/>
      <c r="E6" s="68"/>
      <c r="F6" s="68"/>
      <c r="G6" s="69"/>
      <c r="H6" s="70"/>
      <c r="I6" s="65"/>
      <c r="J6" s="65"/>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58"/>
      <c r="HD6" s="58"/>
      <c r="HE6" s="58"/>
      <c r="HF6" s="58"/>
      <c r="HG6" s="58"/>
      <c r="HH6" s="58"/>
      <c r="HI6" s="58"/>
      <c r="HJ6" s="58"/>
      <c r="HK6" s="58"/>
      <c r="HL6" s="58"/>
      <c r="HM6" s="58"/>
      <c r="HN6" s="58"/>
      <c r="HO6" s="58"/>
      <c r="HP6" s="58"/>
      <c r="HQ6" s="58"/>
      <c r="HR6" s="58"/>
      <c r="HS6" s="58"/>
      <c r="HT6" s="58"/>
      <c r="HU6" s="58"/>
      <c r="HV6" s="58"/>
      <c r="HW6" s="58"/>
      <c r="HX6" s="58"/>
      <c r="HY6" s="58"/>
      <c r="HZ6" s="58"/>
      <c r="IA6" s="58"/>
      <c r="IB6" s="58"/>
      <c r="IC6" s="58"/>
      <c r="ID6" s="58"/>
      <c r="IE6" s="58"/>
      <c r="IF6" s="58"/>
      <c r="IG6" s="58"/>
      <c r="IH6" s="58"/>
      <c r="II6" s="58"/>
      <c r="IJ6" s="58"/>
      <c r="IK6" s="58"/>
      <c r="IL6" s="58"/>
      <c r="IM6" s="58"/>
      <c r="IN6" s="58"/>
      <c r="IO6" s="58"/>
      <c r="IP6" s="58"/>
      <c r="IQ6" s="58"/>
      <c r="IR6" s="58"/>
      <c r="IS6" s="58"/>
      <c r="IT6" s="58"/>
      <c r="IU6" s="58"/>
      <c r="IV6" s="58"/>
    </row>
    <row r="7" spans="1:256" s="66" customFormat="1" x14ac:dyDescent="0.2">
      <c r="A7" s="65"/>
      <c r="B7" s="130"/>
      <c r="C7" s="131"/>
      <c r="D7" s="68"/>
      <c r="E7" s="68"/>
      <c r="F7" s="71"/>
      <c r="G7" s="69"/>
      <c r="H7" s="72"/>
      <c r="I7" s="65"/>
      <c r="J7" s="65"/>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c r="CR7" s="58"/>
      <c r="CS7" s="58"/>
      <c r="CT7" s="58"/>
      <c r="CU7" s="58"/>
      <c r="CV7" s="58"/>
      <c r="CW7" s="58"/>
      <c r="CX7" s="58"/>
      <c r="CY7" s="58"/>
      <c r="CZ7" s="58"/>
      <c r="DA7" s="58"/>
      <c r="DB7" s="58"/>
      <c r="DC7" s="58"/>
      <c r="DD7" s="58"/>
      <c r="DE7" s="58"/>
      <c r="DF7" s="58"/>
      <c r="DG7" s="58"/>
      <c r="DH7" s="58"/>
      <c r="DI7" s="58"/>
      <c r="DJ7" s="58"/>
      <c r="DK7" s="58"/>
      <c r="DL7" s="58"/>
      <c r="DM7" s="58"/>
      <c r="DN7" s="58"/>
      <c r="DO7" s="58"/>
      <c r="DP7" s="58"/>
      <c r="DQ7" s="58"/>
      <c r="DR7" s="58"/>
      <c r="DS7" s="58"/>
      <c r="DT7" s="58"/>
      <c r="DU7" s="58"/>
      <c r="DV7" s="58"/>
      <c r="DW7" s="58"/>
      <c r="DX7" s="58"/>
      <c r="DY7" s="58"/>
      <c r="DZ7" s="58"/>
      <c r="EA7" s="58"/>
      <c r="EB7" s="58"/>
      <c r="EC7" s="58"/>
      <c r="ED7" s="58"/>
      <c r="EE7" s="58"/>
      <c r="EF7" s="58"/>
      <c r="EG7" s="58"/>
      <c r="EH7" s="58"/>
      <c r="EI7" s="58"/>
      <c r="EJ7" s="58"/>
      <c r="EK7" s="58"/>
      <c r="EL7" s="58"/>
      <c r="EM7" s="58"/>
      <c r="EN7" s="58"/>
      <c r="EO7" s="58"/>
      <c r="EP7" s="58"/>
      <c r="EQ7" s="58"/>
      <c r="ER7" s="58"/>
      <c r="ES7" s="58"/>
      <c r="ET7" s="58"/>
      <c r="EU7" s="58"/>
      <c r="EV7" s="58"/>
      <c r="EW7" s="58"/>
      <c r="EX7" s="58"/>
      <c r="EY7" s="58"/>
      <c r="EZ7" s="58"/>
      <c r="FA7" s="58"/>
      <c r="FB7" s="58"/>
      <c r="FC7" s="58"/>
      <c r="FD7" s="58"/>
      <c r="FE7" s="58"/>
      <c r="FF7" s="58"/>
      <c r="FG7" s="58"/>
      <c r="FH7" s="58"/>
      <c r="FI7" s="58"/>
      <c r="FJ7" s="58"/>
      <c r="FK7" s="58"/>
      <c r="FL7" s="58"/>
      <c r="FM7" s="58"/>
      <c r="FN7" s="58"/>
      <c r="FO7" s="58"/>
      <c r="FP7" s="58"/>
      <c r="FQ7" s="58"/>
      <c r="FR7" s="58"/>
      <c r="FS7" s="58"/>
      <c r="FT7" s="58"/>
      <c r="FU7" s="58"/>
      <c r="FV7" s="58"/>
      <c r="FW7" s="58"/>
      <c r="FX7" s="58"/>
      <c r="FY7" s="58"/>
      <c r="FZ7" s="58"/>
      <c r="GA7" s="58"/>
      <c r="GB7" s="58"/>
      <c r="GC7" s="58"/>
      <c r="GD7" s="58"/>
      <c r="GE7" s="58"/>
      <c r="GF7" s="58"/>
      <c r="GG7" s="58"/>
      <c r="GH7" s="58"/>
      <c r="GI7" s="58"/>
      <c r="GJ7" s="58"/>
      <c r="GK7" s="58"/>
      <c r="GL7" s="58"/>
      <c r="GM7" s="58"/>
      <c r="GN7" s="58"/>
      <c r="GO7" s="58"/>
      <c r="GP7" s="58"/>
      <c r="GQ7" s="58"/>
      <c r="GR7" s="58"/>
      <c r="GS7" s="58"/>
      <c r="GT7" s="58"/>
      <c r="GU7" s="58"/>
      <c r="GV7" s="58"/>
      <c r="GW7" s="58"/>
      <c r="GX7" s="58"/>
      <c r="GY7" s="58"/>
      <c r="GZ7" s="58"/>
      <c r="HA7" s="58"/>
      <c r="HB7" s="58"/>
      <c r="HC7" s="58"/>
      <c r="HD7" s="58"/>
      <c r="HE7" s="58"/>
      <c r="HF7" s="58"/>
      <c r="HG7" s="58"/>
      <c r="HH7" s="58"/>
      <c r="HI7" s="58"/>
      <c r="HJ7" s="58"/>
      <c r="HK7" s="58"/>
      <c r="HL7" s="58"/>
      <c r="HM7" s="58"/>
      <c r="HN7" s="58"/>
      <c r="HO7" s="58"/>
      <c r="HP7" s="58"/>
      <c r="HQ7" s="58"/>
      <c r="HR7" s="58"/>
      <c r="HS7" s="58"/>
      <c r="HT7" s="58"/>
      <c r="HU7" s="58"/>
      <c r="HV7" s="58"/>
      <c r="HW7" s="58"/>
      <c r="HX7" s="58"/>
      <c r="HY7" s="58"/>
      <c r="HZ7" s="58"/>
      <c r="IA7" s="58"/>
      <c r="IB7" s="58"/>
      <c r="IC7" s="58"/>
      <c r="ID7" s="58"/>
      <c r="IE7" s="58"/>
      <c r="IF7" s="58"/>
      <c r="IG7" s="58"/>
      <c r="IH7" s="58"/>
      <c r="II7" s="58"/>
      <c r="IJ7" s="58"/>
      <c r="IK7" s="58"/>
      <c r="IL7" s="58"/>
      <c r="IM7" s="58"/>
      <c r="IN7" s="58"/>
      <c r="IO7" s="58"/>
      <c r="IP7" s="58"/>
      <c r="IQ7" s="58"/>
      <c r="IR7" s="58"/>
      <c r="IS7" s="58"/>
      <c r="IT7" s="58"/>
      <c r="IU7" s="58"/>
      <c r="IV7" s="58"/>
    </row>
    <row r="8" spans="1:256" s="66" customFormat="1" ht="15" customHeight="1" x14ac:dyDescent="0.2">
      <c r="A8" s="132" t="s">
        <v>51</v>
      </c>
      <c r="B8" s="133"/>
      <c r="C8" s="78"/>
      <c r="D8" s="75"/>
      <c r="E8" s="74" t="s">
        <v>48</v>
      </c>
      <c r="F8" s="77"/>
      <c r="G8" s="79" t="s">
        <v>49</v>
      </c>
      <c r="H8" s="82"/>
      <c r="I8" s="80"/>
      <c r="J8" s="73"/>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8"/>
      <c r="GB8" s="58"/>
      <c r="GC8" s="58"/>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58"/>
      <c r="HF8" s="58"/>
      <c r="HG8" s="58"/>
      <c r="HH8" s="58"/>
      <c r="HI8" s="58"/>
      <c r="HJ8" s="58"/>
      <c r="HK8" s="58"/>
      <c r="HL8" s="58"/>
      <c r="HM8" s="58"/>
      <c r="HN8" s="58"/>
      <c r="HO8" s="58"/>
      <c r="HP8" s="58"/>
      <c r="HQ8" s="58"/>
      <c r="HR8" s="58"/>
      <c r="HS8" s="58"/>
      <c r="HT8" s="58"/>
      <c r="HU8" s="58"/>
      <c r="HV8" s="58"/>
      <c r="HW8" s="58"/>
      <c r="HX8" s="58"/>
      <c r="HY8" s="58"/>
      <c r="HZ8" s="58"/>
      <c r="IA8" s="58"/>
      <c r="IB8" s="58"/>
      <c r="IC8" s="58"/>
      <c r="ID8" s="58"/>
      <c r="IE8" s="58"/>
      <c r="IF8" s="58"/>
      <c r="IG8" s="58"/>
      <c r="IH8" s="58"/>
      <c r="II8" s="58"/>
      <c r="IJ8" s="58"/>
      <c r="IK8" s="58"/>
      <c r="IL8" s="58"/>
      <c r="IM8" s="58"/>
      <c r="IN8" s="58"/>
      <c r="IO8" s="58"/>
      <c r="IP8" s="58"/>
      <c r="IQ8" s="58"/>
      <c r="IR8" s="58"/>
      <c r="IS8" s="58"/>
      <c r="IT8" s="58"/>
      <c r="IU8" s="58"/>
      <c r="IV8" s="58"/>
    </row>
    <row r="9" spans="1:256" ht="15" customHeight="1" x14ac:dyDescent="0.2">
      <c r="A9" s="24" t="s">
        <v>13</v>
      </c>
      <c r="B9" s="27"/>
      <c r="C9" s="76"/>
      <c r="D9" s="28"/>
      <c r="E9" s="28"/>
      <c r="F9" s="76"/>
      <c r="G9" s="28"/>
      <c r="H9" s="81"/>
      <c r="I9" s="26"/>
      <c r="J9" s="26"/>
    </row>
    <row r="10" spans="1:256" ht="36.75" customHeight="1" x14ac:dyDescent="0.2">
      <c r="A10" s="25"/>
      <c r="B10" s="115" t="s">
        <v>0</v>
      </c>
      <c r="C10" s="116" t="s">
        <v>61</v>
      </c>
      <c r="D10" s="116" t="s">
        <v>37</v>
      </c>
      <c r="E10" s="116" t="s">
        <v>2</v>
      </c>
      <c r="F10" s="116" t="s">
        <v>79</v>
      </c>
      <c r="G10" s="95" t="s">
        <v>62</v>
      </c>
      <c r="H10" s="94" t="s">
        <v>9</v>
      </c>
      <c r="I10" s="95" t="s">
        <v>10</v>
      </c>
      <c r="J10" s="96" t="s">
        <v>80</v>
      </c>
    </row>
    <row r="11" spans="1:256" ht="18.75" customHeight="1" x14ac:dyDescent="0.2">
      <c r="A11" s="43"/>
      <c r="B11" s="97" t="s">
        <v>3</v>
      </c>
      <c r="C11" s="117" t="s">
        <v>77</v>
      </c>
      <c r="D11" s="118">
        <v>1</v>
      </c>
      <c r="E11" s="119" t="s">
        <v>54</v>
      </c>
      <c r="F11" s="99"/>
      <c r="G11" s="100">
        <v>1</v>
      </c>
      <c r="H11" s="100">
        <f>I11-G11</f>
        <v>0.21999999999999997</v>
      </c>
      <c r="I11" s="101">
        <f>G11*122/100</f>
        <v>1.22</v>
      </c>
      <c r="J11" s="102">
        <f>I11*D11</f>
        <v>1.22</v>
      </c>
    </row>
    <row r="12" spans="1:256" ht="19.5" customHeight="1" x14ac:dyDescent="0.2">
      <c r="A12" s="113"/>
      <c r="B12" s="97" t="s">
        <v>5</v>
      </c>
      <c r="C12" s="117" t="s">
        <v>78</v>
      </c>
      <c r="D12" s="118">
        <v>2</v>
      </c>
      <c r="E12" s="119" t="s">
        <v>54</v>
      </c>
      <c r="F12" s="99"/>
      <c r="G12" s="100">
        <v>1</v>
      </c>
      <c r="H12" s="100">
        <f t="shared" ref="H12:H13" si="0">I12-G12</f>
        <v>0.21999999999999997</v>
      </c>
      <c r="I12" s="101">
        <f t="shared" ref="I12:I13" si="1">G12*122/100</f>
        <v>1.22</v>
      </c>
      <c r="J12" s="102">
        <f t="shared" ref="J12:J13" si="2">I12*D12</f>
        <v>2.44</v>
      </c>
    </row>
    <row r="13" spans="1:256" ht="16.5" customHeight="1" x14ac:dyDescent="0.2">
      <c r="A13" s="113"/>
      <c r="B13" s="97" t="s">
        <v>6</v>
      </c>
      <c r="C13" s="117" t="s">
        <v>90</v>
      </c>
      <c r="D13" s="118">
        <v>2</v>
      </c>
      <c r="E13" s="119" t="s">
        <v>54</v>
      </c>
      <c r="F13" s="99"/>
      <c r="G13" s="100">
        <v>1</v>
      </c>
      <c r="H13" s="100">
        <f t="shared" si="0"/>
        <v>0.21999999999999997</v>
      </c>
      <c r="I13" s="101">
        <f t="shared" si="1"/>
        <v>1.22</v>
      </c>
      <c r="J13" s="102">
        <f t="shared" si="2"/>
        <v>2.44</v>
      </c>
    </row>
    <row r="14" spans="1:256" s="93" customFormat="1" ht="24" customHeight="1" x14ac:dyDescent="0.2">
      <c r="A14" s="91"/>
      <c r="B14" s="92"/>
      <c r="C14" s="92"/>
      <c r="D14" s="92"/>
      <c r="E14" s="92"/>
      <c r="F14" s="92"/>
      <c r="G14" s="92"/>
      <c r="H14" s="134" t="s">
        <v>66</v>
      </c>
      <c r="I14" s="134"/>
      <c r="J14" s="114">
        <f>J16*100/122</f>
        <v>5</v>
      </c>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row>
    <row r="15" spans="1:256" s="93" customFormat="1" ht="24" customHeight="1" x14ac:dyDescent="0.2">
      <c r="A15" s="91"/>
      <c r="B15" s="92"/>
      <c r="C15" s="92"/>
      <c r="D15" s="92"/>
      <c r="E15" s="92"/>
      <c r="F15" s="92"/>
      <c r="G15" s="92"/>
      <c r="H15" s="137" t="s">
        <v>81</v>
      </c>
      <c r="I15" s="137"/>
      <c r="J15" s="114">
        <f>J16-J14</f>
        <v>1.0999999999999996</v>
      </c>
      <c r="K15" s="91"/>
      <c r="L15" s="91"/>
      <c r="M15" s="91"/>
      <c r="N15" s="91"/>
      <c r="O15" s="91"/>
      <c r="P15" s="91"/>
      <c r="Q15" s="91"/>
      <c r="R15" s="91"/>
      <c r="S15" s="91"/>
      <c r="T15" s="91"/>
      <c r="U15" s="91"/>
      <c r="V15" s="91"/>
      <c r="W15" s="91"/>
      <c r="X15" s="91"/>
      <c r="Y15" s="91"/>
      <c r="Z15" s="91"/>
      <c r="AA15" s="91"/>
      <c r="AB15" s="91"/>
      <c r="AC15" s="91"/>
      <c r="AD15" s="91"/>
      <c r="AE15" s="91"/>
      <c r="AF15" s="91"/>
      <c r="AG15" s="91"/>
      <c r="AH15" s="91"/>
      <c r="AI15" s="91"/>
      <c r="AJ15" s="91"/>
      <c r="AK15" s="91"/>
      <c r="AL15" s="91"/>
      <c r="AM15" s="91"/>
      <c r="AN15" s="91"/>
      <c r="AO15" s="91"/>
      <c r="AP15" s="91"/>
      <c r="AQ15" s="91"/>
      <c r="AR15" s="91"/>
      <c r="AS15" s="91"/>
      <c r="AT15" s="91"/>
      <c r="AU15" s="91"/>
      <c r="AV15" s="91"/>
      <c r="AW15" s="91"/>
      <c r="AX15" s="91"/>
      <c r="AY15" s="91"/>
      <c r="AZ15" s="91"/>
      <c r="BA15" s="91"/>
      <c r="BB15" s="91"/>
      <c r="BC15" s="91"/>
      <c r="BD15" s="91"/>
      <c r="BE15" s="91"/>
      <c r="BF15" s="91"/>
      <c r="BG15" s="91"/>
      <c r="BH15" s="91"/>
      <c r="BI15" s="91"/>
      <c r="BJ15" s="91"/>
      <c r="BK15" s="91"/>
      <c r="BL15" s="91"/>
      <c r="BM15" s="91"/>
      <c r="BN15" s="91"/>
      <c r="BO15" s="91"/>
      <c r="BP15" s="91"/>
      <c r="BQ15" s="91"/>
      <c r="BR15" s="91"/>
      <c r="BS15" s="91"/>
      <c r="BT15" s="91"/>
      <c r="BU15" s="91"/>
      <c r="BV15" s="91"/>
      <c r="BW15" s="91"/>
      <c r="BX15" s="91"/>
      <c r="BY15" s="91"/>
      <c r="BZ15" s="91"/>
      <c r="CA15" s="91"/>
      <c r="CB15" s="91"/>
      <c r="CC15" s="91"/>
      <c r="CD15" s="91"/>
      <c r="CE15" s="91"/>
      <c r="CF15" s="91"/>
      <c r="CG15" s="91"/>
      <c r="CH15" s="91"/>
      <c r="CI15" s="91"/>
      <c r="CJ15" s="91"/>
      <c r="CK15" s="91"/>
      <c r="CL15" s="91"/>
      <c r="CM15" s="91"/>
      <c r="CN15" s="91"/>
      <c r="CO15" s="91"/>
      <c r="CP15" s="91"/>
      <c r="CQ15" s="91"/>
      <c r="CR15" s="91"/>
      <c r="CS15" s="91"/>
      <c r="CT15" s="91"/>
      <c r="CU15" s="91"/>
      <c r="CV15" s="91"/>
      <c r="CW15" s="91"/>
      <c r="CX15" s="91"/>
      <c r="CY15" s="91"/>
      <c r="CZ15" s="91"/>
      <c r="DA15" s="91"/>
      <c r="DB15" s="91"/>
      <c r="DC15" s="91"/>
      <c r="DD15" s="91"/>
      <c r="DE15" s="91"/>
      <c r="DF15" s="91"/>
      <c r="DG15" s="91"/>
      <c r="DH15" s="91"/>
      <c r="DI15" s="91"/>
      <c r="DJ15" s="91"/>
      <c r="DK15" s="91"/>
      <c r="DL15" s="91"/>
      <c r="DM15" s="91"/>
      <c r="DN15" s="91"/>
      <c r="DO15" s="91"/>
      <c r="DP15" s="91"/>
      <c r="DQ15" s="91"/>
      <c r="DR15" s="91"/>
      <c r="DS15" s="91"/>
      <c r="DT15" s="91"/>
      <c r="DU15" s="91"/>
      <c r="DV15" s="91"/>
      <c r="DW15" s="91"/>
      <c r="DX15" s="91"/>
      <c r="DY15" s="91"/>
      <c r="DZ15" s="91"/>
      <c r="EA15" s="91"/>
      <c r="EB15" s="91"/>
      <c r="EC15" s="91"/>
      <c r="ED15" s="91"/>
      <c r="EE15" s="91"/>
      <c r="EF15" s="91"/>
      <c r="EG15" s="91"/>
      <c r="EH15" s="91"/>
      <c r="EI15" s="91"/>
      <c r="EJ15" s="91"/>
      <c r="EK15" s="91"/>
      <c r="EL15" s="91"/>
      <c r="EM15" s="91"/>
      <c r="EN15" s="91"/>
      <c r="EO15" s="91"/>
      <c r="EP15" s="91"/>
      <c r="EQ15" s="91"/>
      <c r="ER15" s="91"/>
      <c r="ES15" s="91"/>
      <c r="ET15" s="91"/>
      <c r="EU15" s="91"/>
      <c r="EV15" s="91"/>
      <c r="EW15" s="91"/>
      <c r="EX15" s="91"/>
      <c r="EY15" s="91"/>
      <c r="EZ15" s="91"/>
      <c r="FA15" s="91"/>
      <c r="FB15" s="91"/>
      <c r="FC15" s="91"/>
      <c r="FD15" s="91"/>
      <c r="FE15" s="91"/>
      <c r="FF15" s="91"/>
      <c r="FG15" s="91"/>
      <c r="FH15" s="91"/>
      <c r="FI15" s="91"/>
      <c r="FJ15" s="91"/>
      <c r="FK15" s="91"/>
      <c r="FL15" s="91"/>
      <c r="FM15" s="91"/>
      <c r="FN15" s="91"/>
      <c r="FO15" s="91"/>
      <c r="FP15" s="91"/>
      <c r="FQ15" s="91"/>
      <c r="FR15" s="91"/>
      <c r="FS15" s="91"/>
      <c r="FT15" s="91"/>
      <c r="FU15" s="91"/>
      <c r="FV15" s="91"/>
      <c r="FW15" s="91"/>
      <c r="FX15" s="91"/>
      <c r="FY15" s="91"/>
      <c r="FZ15" s="91"/>
      <c r="GA15" s="91"/>
      <c r="GB15" s="91"/>
      <c r="GC15" s="91"/>
      <c r="GD15" s="91"/>
      <c r="GE15" s="91"/>
      <c r="GF15" s="91"/>
      <c r="GG15" s="91"/>
      <c r="GH15" s="91"/>
      <c r="GI15" s="91"/>
      <c r="GJ15" s="91"/>
      <c r="GK15" s="91"/>
      <c r="GL15" s="91"/>
      <c r="GM15" s="91"/>
      <c r="GN15" s="91"/>
      <c r="GO15" s="91"/>
      <c r="GP15" s="91"/>
      <c r="GQ15" s="91"/>
      <c r="GR15" s="91"/>
      <c r="GS15" s="91"/>
      <c r="GT15" s="91"/>
      <c r="GU15" s="91"/>
      <c r="GV15" s="91"/>
      <c r="GW15" s="91"/>
      <c r="GX15" s="91"/>
      <c r="GY15" s="91"/>
      <c r="GZ15" s="91"/>
      <c r="HA15" s="91"/>
      <c r="HB15" s="91"/>
      <c r="HC15" s="91"/>
      <c r="HD15" s="91"/>
      <c r="HE15" s="91"/>
      <c r="HF15" s="91"/>
      <c r="HG15" s="91"/>
      <c r="HH15" s="91"/>
      <c r="HI15" s="91"/>
      <c r="HJ15" s="91"/>
      <c r="HK15" s="91"/>
      <c r="HL15" s="91"/>
      <c r="HM15" s="91"/>
      <c r="HN15" s="91"/>
      <c r="HO15" s="91"/>
      <c r="HP15" s="91"/>
      <c r="HQ15" s="91"/>
      <c r="HR15" s="91"/>
      <c r="HS15" s="91"/>
      <c r="HT15" s="91"/>
      <c r="HU15" s="91"/>
      <c r="HV15" s="91"/>
      <c r="HW15" s="91"/>
      <c r="HX15" s="91"/>
      <c r="HY15" s="91"/>
      <c r="HZ15" s="91"/>
      <c r="IA15" s="91"/>
      <c r="IB15" s="91"/>
      <c r="IC15" s="91"/>
      <c r="ID15" s="91"/>
      <c r="IE15" s="91"/>
      <c r="IF15" s="91"/>
      <c r="IG15" s="91"/>
      <c r="IH15" s="91"/>
      <c r="II15" s="91"/>
      <c r="IJ15" s="91"/>
      <c r="IK15" s="91"/>
      <c r="IL15" s="91"/>
      <c r="IM15" s="91"/>
      <c r="IN15" s="91"/>
      <c r="IO15" s="91"/>
      <c r="IP15" s="91"/>
      <c r="IQ15" s="91"/>
      <c r="IR15" s="91"/>
      <c r="IS15" s="91"/>
      <c r="IT15" s="91"/>
      <c r="IU15" s="91"/>
      <c r="IV15" s="91"/>
    </row>
    <row r="16" spans="1:256" s="93" customFormat="1" ht="26.25" customHeight="1" x14ac:dyDescent="0.2">
      <c r="A16" s="91"/>
      <c r="B16" s="92"/>
      <c r="C16" s="92"/>
      <c r="D16" s="92"/>
      <c r="E16" s="92"/>
      <c r="F16" s="92"/>
      <c r="G16" s="92"/>
      <c r="H16" s="134" t="s">
        <v>64</v>
      </c>
      <c r="I16" s="134"/>
      <c r="J16" s="103">
        <f>SUM(J11:J13)</f>
        <v>6.1</v>
      </c>
      <c r="K16" s="91"/>
      <c r="L16" s="91"/>
      <c r="M16" s="91"/>
      <c r="N16" s="91"/>
      <c r="O16" s="91"/>
      <c r="P16" s="91"/>
      <c r="Q16" s="91"/>
      <c r="R16" s="91"/>
      <c r="S16" s="91"/>
      <c r="T16" s="91"/>
      <c r="U16" s="91"/>
      <c r="V16" s="91"/>
      <c r="W16" s="91"/>
      <c r="X16" s="91"/>
      <c r="Y16" s="91"/>
      <c r="Z16" s="91"/>
      <c r="AA16" s="91"/>
      <c r="AB16" s="91"/>
      <c r="AC16" s="91"/>
      <c r="AD16" s="91"/>
      <c r="AE16" s="91"/>
      <c r="AF16" s="91"/>
      <c r="AG16" s="91"/>
      <c r="AH16" s="91"/>
      <c r="AI16" s="91"/>
      <c r="AJ16" s="91"/>
      <c r="AK16" s="91"/>
      <c r="AL16" s="91"/>
      <c r="AM16" s="91"/>
      <c r="AN16" s="91"/>
      <c r="AO16" s="91"/>
      <c r="AP16" s="91"/>
      <c r="AQ16" s="91"/>
      <c r="AR16" s="91"/>
      <c r="AS16" s="91"/>
      <c r="AT16" s="91"/>
      <c r="AU16" s="91"/>
      <c r="AV16" s="91"/>
      <c r="AW16" s="91"/>
      <c r="AX16" s="91"/>
      <c r="AY16" s="91"/>
      <c r="AZ16" s="91"/>
      <c r="BA16" s="91"/>
      <c r="BB16" s="91"/>
      <c r="BC16" s="91"/>
      <c r="BD16" s="91"/>
      <c r="BE16" s="91"/>
      <c r="BF16" s="91"/>
      <c r="BG16" s="91"/>
      <c r="BH16" s="91"/>
      <c r="BI16" s="91"/>
      <c r="BJ16" s="91"/>
      <c r="BK16" s="91"/>
      <c r="BL16" s="91"/>
      <c r="BM16" s="91"/>
      <c r="BN16" s="91"/>
      <c r="BO16" s="91"/>
      <c r="BP16" s="91"/>
      <c r="BQ16" s="91"/>
      <c r="BR16" s="91"/>
      <c r="BS16" s="91"/>
      <c r="BT16" s="91"/>
      <c r="BU16" s="91"/>
      <c r="BV16" s="91"/>
      <c r="BW16" s="91"/>
      <c r="BX16" s="91"/>
      <c r="BY16" s="91"/>
      <c r="BZ16" s="91"/>
      <c r="CA16" s="91"/>
      <c r="CB16" s="91"/>
      <c r="CC16" s="91"/>
      <c r="CD16" s="91"/>
      <c r="CE16" s="91"/>
      <c r="CF16" s="91"/>
      <c r="CG16" s="91"/>
      <c r="CH16" s="91"/>
      <c r="CI16" s="91"/>
      <c r="CJ16" s="91"/>
      <c r="CK16" s="91"/>
      <c r="CL16" s="91"/>
      <c r="CM16" s="91"/>
      <c r="CN16" s="91"/>
      <c r="CO16" s="91"/>
      <c r="CP16" s="91"/>
      <c r="CQ16" s="91"/>
      <c r="CR16" s="91"/>
      <c r="CS16" s="91"/>
      <c r="CT16" s="91"/>
      <c r="CU16" s="91"/>
      <c r="CV16" s="91"/>
      <c r="CW16" s="91"/>
      <c r="CX16" s="91"/>
      <c r="CY16" s="91"/>
      <c r="CZ16" s="91"/>
      <c r="DA16" s="91"/>
      <c r="DB16" s="91"/>
      <c r="DC16" s="91"/>
      <c r="DD16" s="91"/>
      <c r="DE16" s="91"/>
      <c r="DF16" s="91"/>
      <c r="DG16" s="91"/>
      <c r="DH16" s="91"/>
      <c r="DI16" s="91"/>
      <c r="DJ16" s="91"/>
      <c r="DK16" s="91"/>
      <c r="DL16" s="91"/>
      <c r="DM16" s="91"/>
      <c r="DN16" s="91"/>
      <c r="DO16" s="91"/>
      <c r="DP16" s="91"/>
      <c r="DQ16" s="91"/>
      <c r="DR16" s="91"/>
      <c r="DS16" s="91"/>
      <c r="DT16" s="91"/>
      <c r="DU16" s="91"/>
      <c r="DV16" s="91"/>
      <c r="DW16" s="91"/>
      <c r="DX16" s="91"/>
      <c r="DY16" s="91"/>
      <c r="DZ16" s="91"/>
      <c r="EA16" s="91"/>
      <c r="EB16" s="91"/>
      <c r="EC16" s="91"/>
      <c r="ED16" s="91"/>
      <c r="EE16" s="91"/>
      <c r="EF16" s="91"/>
      <c r="EG16" s="91"/>
      <c r="EH16" s="91"/>
      <c r="EI16" s="91"/>
      <c r="EJ16" s="91"/>
      <c r="EK16" s="91"/>
      <c r="EL16" s="91"/>
      <c r="EM16" s="91"/>
      <c r="EN16" s="91"/>
      <c r="EO16" s="91"/>
      <c r="EP16" s="91"/>
      <c r="EQ16" s="91"/>
      <c r="ER16" s="91"/>
      <c r="ES16" s="91"/>
      <c r="ET16" s="91"/>
      <c r="EU16" s="91"/>
      <c r="EV16" s="91"/>
      <c r="EW16" s="91"/>
      <c r="EX16" s="91"/>
      <c r="EY16" s="91"/>
      <c r="EZ16" s="91"/>
      <c r="FA16" s="91"/>
      <c r="FB16" s="91"/>
      <c r="FC16" s="91"/>
      <c r="FD16" s="91"/>
      <c r="FE16" s="91"/>
      <c r="FF16" s="91"/>
      <c r="FG16" s="91"/>
      <c r="FH16" s="91"/>
      <c r="FI16" s="91"/>
      <c r="FJ16" s="91"/>
      <c r="FK16" s="91"/>
      <c r="FL16" s="91"/>
      <c r="FM16" s="91"/>
      <c r="FN16" s="91"/>
      <c r="FO16" s="91"/>
      <c r="FP16" s="91"/>
      <c r="FQ16" s="91"/>
      <c r="FR16" s="91"/>
      <c r="FS16" s="91"/>
      <c r="FT16" s="91"/>
      <c r="FU16" s="91"/>
      <c r="FV16" s="91"/>
      <c r="FW16" s="91"/>
      <c r="FX16" s="91"/>
      <c r="FY16" s="91"/>
      <c r="FZ16" s="91"/>
      <c r="GA16" s="91"/>
      <c r="GB16" s="91"/>
      <c r="GC16" s="91"/>
      <c r="GD16" s="91"/>
      <c r="GE16" s="91"/>
      <c r="GF16" s="91"/>
      <c r="GG16" s="91"/>
      <c r="GH16" s="91"/>
      <c r="GI16" s="91"/>
      <c r="GJ16" s="91"/>
      <c r="GK16" s="91"/>
      <c r="GL16" s="91"/>
      <c r="GM16" s="91"/>
      <c r="GN16" s="91"/>
      <c r="GO16" s="91"/>
      <c r="GP16" s="91"/>
      <c r="GQ16" s="91"/>
      <c r="GR16" s="91"/>
      <c r="GS16" s="91"/>
      <c r="GT16" s="91"/>
      <c r="GU16" s="91"/>
      <c r="GV16" s="91"/>
      <c r="GW16" s="91"/>
      <c r="GX16" s="91"/>
      <c r="GY16" s="91"/>
      <c r="GZ16" s="91"/>
      <c r="HA16" s="91"/>
      <c r="HB16" s="91"/>
      <c r="HC16" s="91"/>
      <c r="HD16" s="91"/>
      <c r="HE16" s="91"/>
      <c r="HF16" s="91"/>
      <c r="HG16" s="91"/>
      <c r="HH16" s="91"/>
      <c r="HI16" s="91"/>
      <c r="HJ16" s="91"/>
      <c r="HK16" s="91"/>
      <c r="HL16" s="91"/>
      <c r="HM16" s="91"/>
      <c r="HN16" s="91"/>
      <c r="HO16" s="91"/>
      <c r="HP16" s="91"/>
      <c r="HQ16" s="91"/>
      <c r="HR16" s="91"/>
      <c r="HS16" s="91"/>
      <c r="HT16" s="91"/>
      <c r="HU16" s="91"/>
      <c r="HV16" s="91"/>
      <c r="HW16" s="91"/>
      <c r="HX16" s="91"/>
      <c r="HY16" s="91"/>
      <c r="HZ16" s="91"/>
      <c r="IA16" s="91"/>
      <c r="IB16" s="91"/>
      <c r="IC16" s="91"/>
      <c r="ID16" s="91"/>
      <c r="IE16" s="91"/>
      <c r="IF16" s="91"/>
      <c r="IG16" s="91"/>
      <c r="IH16" s="91"/>
      <c r="II16" s="91"/>
      <c r="IJ16" s="91"/>
      <c r="IK16" s="91"/>
      <c r="IL16" s="91"/>
      <c r="IM16" s="91"/>
      <c r="IN16" s="91"/>
      <c r="IO16" s="91"/>
      <c r="IP16" s="91"/>
      <c r="IQ16" s="91"/>
      <c r="IR16" s="91"/>
      <c r="IS16" s="91"/>
      <c r="IT16" s="91"/>
      <c r="IU16" s="91"/>
      <c r="IV16" s="91"/>
    </row>
    <row r="17" spans="1:256" s="93" customFormat="1" x14ac:dyDescent="0.2">
      <c r="A17" s="91"/>
      <c r="B17" s="91"/>
      <c r="C17" s="91"/>
      <c r="D17" s="91"/>
      <c r="E17" s="91"/>
      <c r="F17" s="91"/>
      <c r="G17" s="91"/>
      <c r="H17" s="91"/>
      <c r="I17" s="91"/>
      <c r="J17" s="91"/>
      <c r="K17" s="91"/>
      <c r="L17" s="91"/>
      <c r="M17" s="91"/>
      <c r="N17" s="91"/>
      <c r="O17" s="91"/>
      <c r="P17" s="91"/>
      <c r="Q17" s="91"/>
      <c r="R17" s="91"/>
      <c r="S17" s="91"/>
      <c r="T17" s="91"/>
      <c r="U17" s="91"/>
      <c r="V17" s="91"/>
      <c r="W17" s="91"/>
      <c r="X17" s="91"/>
      <c r="Y17" s="91"/>
      <c r="Z17" s="91"/>
      <c r="AA17" s="91"/>
      <c r="AB17" s="91"/>
      <c r="AC17" s="91"/>
      <c r="AD17" s="91"/>
      <c r="AE17" s="91"/>
      <c r="AF17" s="91"/>
      <c r="AG17" s="91"/>
      <c r="AH17" s="91"/>
      <c r="AI17" s="91"/>
      <c r="AJ17" s="91"/>
      <c r="AK17" s="91"/>
      <c r="AL17" s="91"/>
      <c r="AM17" s="91"/>
      <c r="AN17" s="91"/>
      <c r="AO17" s="91"/>
      <c r="AP17" s="91"/>
      <c r="AQ17" s="91"/>
      <c r="AR17" s="91"/>
      <c r="AS17" s="91"/>
      <c r="AT17" s="91"/>
      <c r="AU17" s="91"/>
      <c r="AV17" s="91"/>
      <c r="AW17" s="91"/>
      <c r="AX17" s="91"/>
      <c r="AY17" s="91"/>
      <c r="AZ17" s="91"/>
      <c r="BA17" s="91"/>
      <c r="BB17" s="91"/>
      <c r="BC17" s="91"/>
      <c r="BD17" s="91"/>
      <c r="BE17" s="91"/>
      <c r="BF17" s="91"/>
      <c r="BG17" s="91"/>
      <c r="BH17" s="91"/>
      <c r="BI17" s="91"/>
      <c r="BJ17" s="91"/>
      <c r="BK17" s="91"/>
      <c r="BL17" s="91"/>
      <c r="BM17" s="91"/>
      <c r="BN17" s="91"/>
      <c r="BO17" s="91"/>
      <c r="BP17" s="91"/>
      <c r="BQ17" s="91"/>
      <c r="BR17" s="91"/>
      <c r="BS17" s="91"/>
      <c r="BT17" s="91"/>
      <c r="BU17" s="91"/>
      <c r="BV17" s="91"/>
      <c r="BW17" s="91"/>
      <c r="BX17" s="91"/>
      <c r="BY17" s="91"/>
      <c r="BZ17" s="91"/>
      <c r="CA17" s="91"/>
      <c r="CB17" s="91"/>
      <c r="CC17" s="91"/>
      <c r="CD17" s="91"/>
      <c r="CE17" s="91"/>
      <c r="CF17" s="91"/>
      <c r="CG17" s="91"/>
      <c r="CH17" s="91"/>
      <c r="CI17" s="91"/>
      <c r="CJ17" s="91"/>
      <c r="CK17" s="91"/>
      <c r="CL17" s="91"/>
      <c r="CM17" s="91"/>
      <c r="CN17" s="91"/>
      <c r="CO17" s="91"/>
      <c r="CP17" s="91"/>
      <c r="CQ17" s="91"/>
      <c r="CR17" s="91"/>
      <c r="CS17" s="91"/>
      <c r="CT17" s="91"/>
      <c r="CU17" s="91"/>
      <c r="CV17" s="91"/>
      <c r="CW17" s="91"/>
      <c r="CX17" s="91"/>
      <c r="CY17" s="91"/>
      <c r="CZ17" s="91"/>
      <c r="DA17" s="91"/>
      <c r="DB17" s="91"/>
      <c r="DC17" s="91"/>
      <c r="DD17" s="91"/>
      <c r="DE17" s="91"/>
      <c r="DF17" s="91"/>
      <c r="DG17" s="91"/>
      <c r="DH17" s="91"/>
      <c r="DI17" s="91"/>
      <c r="DJ17" s="91"/>
      <c r="DK17" s="91"/>
      <c r="DL17" s="91"/>
      <c r="DM17" s="91"/>
      <c r="DN17" s="91"/>
      <c r="DO17" s="91"/>
      <c r="DP17" s="91"/>
      <c r="DQ17" s="91"/>
      <c r="DR17" s="91"/>
      <c r="DS17" s="91"/>
      <c r="DT17" s="91"/>
      <c r="DU17" s="91"/>
      <c r="DV17" s="91"/>
      <c r="DW17" s="91"/>
      <c r="DX17" s="91"/>
      <c r="DY17" s="91"/>
      <c r="DZ17" s="91"/>
      <c r="EA17" s="91"/>
      <c r="EB17" s="91"/>
      <c r="EC17" s="91"/>
      <c r="ED17" s="91"/>
      <c r="EE17" s="91"/>
      <c r="EF17" s="91"/>
      <c r="EG17" s="91"/>
      <c r="EH17" s="91"/>
      <c r="EI17" s="91"/>
      <c r="EJ17" s="91"/>
      <c r="EK17" s="91"/>
      <c r="EL17" s="91"/>
      <c r="EM17" s="91"/>
      <c r="EN17" s="91"/>
      <c r="EO17" s="91"/>
      <c r="EP17" s="91"/>
      <c r="EQ17" s="91"/>
      <c r="ER17" s="91"/>
      <c r="ES17" s="91"/>
      <c r="ET17" s="91"/>
      <c r="EU17" s="91"/>
      <c r="EV17" s="91"/>
      <c r="EW17" s="91"/>
      <c r="EX17" s="91"/>
      <c r="EY17" s="91"/>
      <c r="EZ17" s="91"/>
      <c r="FA17" s="91"/>
      <c r="FB17" s="91"/>
      <c r="FC17" s="91"/>
      <c r="FD17" s="91"/>
      <c r="FE17" s="91"/>
      <c r="FF17" s="91"/>
      <c r="FG17" s="91"/>
      <c r="FH17" s="91"/>
      <c r="FI17" s="91"/>
      <c r="FJ17" s="91"/>
      <c r="FK17" s="91"/>
      <c r="FL17" s="91"/>
      <c r="FM17" s="91"/>
      <c r="FN17" s="91"/>
      <c r="FO17" s="91"/>
      <c r="FP17" s="91"/>
      <c r="FQ17" s="91"/>
      <c r="FR17" s="91"/>
      <c r="FS17" s="91"/>
      <c r="FT17" s="91"/>
      <c r="FU17" s="91"/>
      <c r="FV17" s="91"/>
      <c r="FW17" s="91"/>
      <c r="FX17" s="91"/>
      <c r="FY17" s="91"/>
      <c r="FZ17" s="91"/>
      <c r="GA17" s="91"/>
      <c r="GB17" s="91"/>
      <c r="GC17" s="91"/>
      <c r="GD17" s="91"/>
      <c r="GE17" s="91"/>
      <c r="GF17" s="91"/>
      <c r="GG17" s="91"/>
      <c r="GH17" s="91"/>
      <c r="GI17" s="91"/>
      <c r="GJ17" s="91"/>
      <c r="GK17" s="91"/>
      <c r="GL17" s="91"/>
      <c r="GM17" s="91"/>
      <c r="GN17" s="91"/>
      <c r="GO17" s="91"/>
      <c r="GP17" s="91"/>
      <c r="GQ17" s="91"/>
      <c r="GR17" s="91"/>
      <c r="GS17" s="91"/>
      <c r="GT17" s="91"/>
      <c r="GU17" s="91"/>
      <c r="GV17" s="91"/>
      <c r="GW17" s="91"/>
      <c r="GX17" s="91"/>
      <c r="GY17" s="91"/>
      <c r="GZ17" s="91"/>
      <c r="HA17" s="91"/>
      <c r="HB17" s="91"/>
      <c r="HC17" s="91"/>
      <c r="HD17" s="91"/>
      <c r="HE17" s="91"/>
      <c r="HF17" s="91"/>
      <c r="HG17" s="91"/>
      <c r="HH17" s="91"/>
      <c r="HI17" s="91"/>
      <c r="HJ17" s="91"/>
      <c r="HK17" s="91"/>
      <c r="HL17" s="91"/>
      <c r="HM17" s="91"/>
      <c r="HN17" s="91"/>
      <c r="HO17" s="91"/>
      <c r="HP17" s="91"/>
      <c r="HQ17" s="91"/>
      <c r="HR17" s="91"/>
      <c r="HS17" s="91"/>
      <c r="HT17" s="91"/>
      <c r="HU17" s="91"/>
      <c r="HV17" s="91"/>
      <c r="HW17" s="91"/>
      <c r="HX17" s="91"/>
      <c r="HY17" s="91"/>
      <c r="HZ17" s="91"/>
      <c r="IA17" s="91"/>
      <c r="IB17" s="91"/>
      <c r="IC17" s="91"/>
      <c r="ID17" s="91"/>
      <c r="IE17" s="91"/>
      <c r="IF17" s="91"/>
      <c r="IG17" s="91"/>
      <c r="IH17" s="91"/>
      <c r="II17" s="91"/>
      <c r="IJ17" s="91"/>
      <c r="IK17" s="91"/>
      <c r="IL17" s="91"/>
      <c r="IM17" s="91"/>
      <c r="IN17" s="91"/>
      <c r="IO17" s="91"/>
      <c r="IP17" s="91"/>
      <c r="IQ17" s="91"/>
      <c r="IR17" s="91"/>
      <c r="IS17" s="91"/>
      <c r="IT17" s="91"/>
      <c r="IU17" s="91"/>
      <c r="IV17" s="91"/>
    </row>
    <row r="18" spans="1:256" s="106" customFormat="1" x14ac:dyDescent="0.2">
      <c r="A18" s="122" t="s">
        <v>55</v>
      </c>
      <c r="B18" s="122"/>
      <c r="C18" s="105" t="s">
        <v>74</v>
      </c>
      <c r="D18" s="105"/>
      <c r="E18" s="105"/>
      <c r="F18" s="105"/>
      <c r="G18" s="105"/>
      <c r="H18" s="105"/>
    </row>
    <row r="19" spans="1:256" s="106" customFormat="1" x14ac:dyDescent="0.2">
      <c r="A19" s="122" t="s">
        <v>68</v>
      </c>
      <c r="B19" s="122"/>
      <c r="C19" s="106" t="s">
        <v>69</v>
      </c>
    </row>
    <row r="20" spans="1:256" s="106" customFormat="1" x14ac:dyDescent="0.2">
      <c r="A20" s="136" t="s">
        <v>56</v>
      </c>
      <c r="B20" s="136"/>
      <c r="C20" s="135" t="s">
        <v>85</v>
      </c>
      <c r="D20" s="135"/>
      <c r="E20" s="135"/>
      <c r="F20" s="135"/>
      <c r="G20" s="135"/>
      <c r="H20" s="108"/>
    </row>
    <row r="21" spans="1:256" s="106" customFormat="1" x14ac:dyDescent="0.2">
      <c r="A21" s="107"/>
      <c r="B21" s="104"/>
      <c r="C21" s="109"/>
      <c r="D21" s="109"/>
      <c r="E21" s="109"/>
      <c r="F21" s="109"/>
      <c r="G21" s="109"/>
      <c r="H21" s="109"/>
    </row>
    <row r="22" spans="1:256" s="106" customFormat="1" ht="12.75" customHeight="1" x14ac:dyDescent="0.2">
      <c r="A22" s="107" t="s">
        <v>70</v>
      </c>
      <c r="B22" s="104"/>
      <c r="C22" s="110" t="s">
        <v>71</v>
      </c>
      <c r="D22" s="110"/>
      <c r="E22" s="110"/>
      <c r="F22" s="110"/>
      <c r="G22" s="110"/>
      <c r="H22" s="109"/>
    </row>
    <row r="23" spans="1:256" s="106" customFormat="1" x14ac:dyDescent="0.2">
      <c r="A23" s="107"/>
      <c r="B23" s="104"/>
      <c r="C23" s="109"/>
      <c r="D23" s="109"/>
      <c r="E23" s="109"/>
      <c r="F23" s="109"/>
      <c r="G23" s="109"/>
      <c r="H23" s="109"/>
    </row>
    <row r="24" spans="1:256" s="106" customFormat="1" x14ac:dyDescent="0.2">
      <c r="A24" s="104" t="s">
        <v>57</v>
      </c>
      <c r="B24" s="104"/>
      <c r="C24" s="89" t="s">
        <v>83</v>
      </c>
      <c r="D24" s="111"/>
    </row>
    <row r="25" spans="1:256" s="106" customFormat="1" x14ac:dyDescent="0.2">
      <c r="A25" s="104"/>
      <c r="B25" s="104"/>
      <c r="C25" s="112"/>
      <c r="D25" s="112"/>
    </row>
    <row r="26" spans="1:256" s="106" customFormat="1" x14ac:dyDescent="0.2">
      <c r="A26" s="138" t="s">
        <v>72</v>
      </c>
      <c r="B26" s="138"/>
      <c r="C26" s="89" t="s">
        <v>84</v>
      </c>
      <c r="D26" s="90"/>
    </row>
    <row r="27" spans="1:256" s="106" customFormat="1" x14ac:dyDescent="0.2"/>
    <row r="28" spans="1:256" s="90" customFormat="1" x14ac:dyDescent="0.2">
      <c r="A28" s="90" t="s">
        <v>75</v>
      </c>
    </row>
    <row r="29" spans="1:256" s="106" customFormat="1" x14ac:dyDescent="0.2"/>
    <row r="30" spans="1:256" s="106" customFormat="1" x14ac:dyDescent="0.2">
      <c r="A30" s="106" t="s">
        <v>58</v>
      </c>
    </row>
    <row r="31" spans="1:256" s="106" customFormat="1" x14ac:dyDescent="0.2"/>
    <row r="32" spans="1:256" s="106" customFormat="1" x14ac:dyDescent="0.2">
      <c r="A32" s="90" t="s">
        <v>73</v>
      </c>
    </row>
    <row r="33" spans="1:6" s="106" customFormat="1" x14ac:dyDescent="0.2"/>
    <row r="34" spans="1:6" s="106" customFormat="1" x14ac:dyDescent="0.2">
      <c r="A34" s="106" t="s">
        <v>59</v>
      </c>
    </row>
    <row r="35" spans="1:6" s="23" customFormat="1" ht="12.75" customHeight="1" x14ac:dyDescent="0.2">
      <c r="A35" s="22"/>
      <c r="B35" s="123"/>
      <c r="C35" s="123"/>
      <c r="D35" s="123"/>
      <c r="E35" s="123"/>
      <c r="F35" s="123"/>
    </row>
    <row r="36" spans="1:6" s="23" customFormat="1" ht="12.75" customHeight="1" x14ac:dyDescent="0.2">
      <c r="A36" s="22"/>
      <c r="B36" s="6"/>
      <c r="C36" s="7"/>
      <c r="D36" s="7"/>
      <c r="E36" s="8"/>
      <c r="F36" s="8"/>
    </row>
    <row r="37" spans="1:6" s="23" customFormat="1" ht="12.75" customHeight="1" x14ac:dyDescent="0.2">
      <c r="A37" s="22"/>
      <c r="B37" s="6"/>
      <c r="C37" s="7"/>
      <c r="D37" s="7"/>
      <c r="E37" s="8"/>
      <c r="F37" s="88"/>
    </row>
    <row r="38" spans="1:6" s="23" customFormat="1" ht="12.75" customHeight="1" x14ac:dyDescent="0.2">
      <c r="A38" s="22"/>
      <c r="B38" s="124"/>
      <c r="C38" s="124"/>
      <c r="D38" s="124"/>
      <c r="E38" s="124"/>
      <c r="F38" s="88"/>
    </row>
    <row r="39" spans="1:6" s="23" customFormat="1" x14ac:dyDescent="0.2">
      <c r="A39" s="22"/>
      <c r="B39" s="124"/>
      <c r="C39" s="124"/>
      <c r="D39" s="124"/>
      <c r="E39" s="124"/>
      <c r="F39" s="124"/>
    </row>
    <row r="40" spans="1:6" s="23" customFormat="1" ht="12.75" customHeight="1" x14ac:dyDescent="0.2">
      <c r="A40" s="22"/>
      <c r="B40" s="6"/>
      <c r="C40" s="20"/>
      <c r="D40" s="20"/>
      <c r="E40" s="19"/>
      <c r="F40" s="19"/>
    </row>
    <row r="41" spans="1:6" s="23" customFormat="1" ht="12.75" customHeight="1" x14ac:dyDescent="0.2">
      <c r="A41" s="22"/>
      <c r="B41" s="6"/>
      <c r="C41" s="20"/>
      <c r="D41" s="20"/>
      <c r="E41" s="19"/>
      <c r="F41" s="16"/>
    </row>
  </sheetData>
  <mergeCells count="16">
    <mergeCell ref="B38:E38"/>
    <mergeCell ref="B39:F39"/>
    <mergeCell ref="H15:I15"/>
    <mergeCell ref="A8:B8"/>
    <mergeCell ref="A18:B18"/>
    <mergeCell ref="A19:B19"/>
    <mergeCell ref="A20:B20"/>
    <mergeCell ref="C20:G20"/>
    <mergeCell ref="A26:B26"/>
    <mergeCell ref="B35:F35"/>
    <mergeCell ref="H16:I16"/>
    <mergeCell ref="B2:G2"/>
    <mergeCell ref="B4:H4"/>
    <mergeCell ref="B6:C6"/>
    <mergeCell ref="B7:C7"/>
    <mergeCell ref="H14:I14"/>
  </mergeCells>
  <conditionalFormatting sqref="F11:F13">
    <cfRule type="containsBlanks" dxfId="11" priority="3" stopIfTrue="1">
      <formula>ISBLANK(F11)</formula>
    </cfRule>
  </conditionalFormatting>
  <conditionalFormatting sqref="G11:G13">
    <cfRule type="containsBlanks" dxfId="10" priority="2" stopIfTrue="1">
      <formula>ISBLANK(G11)</formula>
    </cfRule>
  </conditionalFormatting>
  <conditionalFormatting sqref="C8 F8 H8">
    <cfRule type="containsBlanks" dxfId="9" priority="1">
      <formula>LEN(TRIM(C8))=0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38"/>
  <sheetViews>
    <sheetView workbookViewId="0">
      <selection activeCell="D11" sqref="D11"/>
    </sheetView>
  </sheetViews>
  <sheetFormatPr defaultColWidth="8.85546875" defaultRowHeight="12.75" x14ac:dyDescent="0.2"/>
  <cols>
    <col min="1" max="1" width="9.140625" style="22" customWidth="1"/>
    <col min="2" max="2" width="16.140625" style="22" customWidth="1"/>
    <col min="3" max="3" width="105.85546875" style="22" customWidth="1"/>
    <col min="4" max="5" width="14.140625" style="22" customWidth="1"/>
    <col min="6" max="6" width="47.85546875" style="22" customWidth="1"/>
    <col min="7" max="7" width="25.42578125" style="22" customWidth="1"/>
    <col min="8" max="8" width="29.7109375" style="22" customWidth="1"/>
    <col min="9" max="9" width="29.28515625" style="22" customWidth="1"/>
    <col min="10" max="10" width="40.5703125" style="22" customWidth="1"/>
    <col min="11" max="256" width="8.85546875" style="22" customWidth="1"/>
    <col min="257" max="16384" width="8.85546875" style="23"/>
  </cols>
  <sheetData>
    <row r="1" spans="1:256" ht="12.75" customHeight="1" x14ac:dyDescent="0.2">
      <c r="A1" s="24"/>
      <c r="B1" s="24"/>
      <c r="C1" s="24"/>
      <c r="D1" s="24"/>
      <c r="E1" s="24"/>
      <c r="F1" s="24"/>
      <c r="G1" s="24"/>
      <c r="H1" s="24"/>
      <c r="I1" s="24"/>
      <c r="J1" s="24"/>
    </row>
    <row r="2" spans="1:256" s="66" customFormat="1" ht="15" customHeight="1" x14ac:dyDescent="0.2">
      <c r="A2" s="65"/>
      <c r="B2" s="125" t="s">
        <v>33</v>
      </c>
      <c r="C2" s="126"/>
      <c r="D2" s="126"/>
      <c r="E2" s="126"/>
      <c r="F2" s="126"/>
      <c r="G2" s="127"/>
      <c r="H2" s="65"/>
      <c r="I2" s="65"/>
      <c r="J2" s="65"/>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c r="HC2" s="58"/>
      <c r="HD2" s="58"/>
      <c r="HE2" s="58"/>
      <c r="HF2" s="58"/>
      <c r="HG2" s="58"/>
      <c r="HH2" s="58"/>
      <c r="HI2" s="58"/>
      <c r="HJ2" s="58"/>
      <c r="HK2" s="58"/>
      <c r="HL2" s="58"/>
      <c r="HM2" s="58"/>
      <c r="HN2" s="58"/>
      <c r="HO2" s="58"/>
      <c r="HP2" s="58"/>
      <c r="HQ2" s="58"/>
      <c r="HR2" s="58"/>
      <c r="HS2" s="58"/>
      <c r="HT2" s="58"/>
      <c r="HU2" s="58"/>
      <c r="HV2" s="58"/>
      <c r="HW2" s="58"/>
      <c r="HX2" s="58"/>
      <c r="HY2" s="58"/>
      <c r="HZ2" s="58"/>
      <c r="IA2" s="58"/>
      <c r="IB2" s="58"/>
      <c r="IC2" s="58"/>
      <c r="ID2" s="58"/>
      <c r="IE2" s="58"/>
      <c r="IF2" s="58"/>
      <c r="IG2" s="58"/>
      <c r="IH2" s="58"/>
      <c r="II2" s="58"/>
      <c r="IJ2" s="58"/>
      <c r="IK2" s="58"/>
      <c r="IL2" s="58"/>
      <c r="IM2" s="58"/>
      <c r="IN2" s="58"/>
      <c r="IO2" s="58"/>
      <c r="IP2" s="58"/>
      <c r="IQ2" s="58"/>
      <c r="IR2" s="58"/>
      <c r="IS2" s="58"/>
      <c r="IT2" s="58"/>
      <c r="IU2" s="58"/>
      <c r="IV2" s="58"/>
    </row>
    <row r="3" spans="1:256" s="66" customFormat="1" ht="12.75" customHeight="1" x14ac:dyDescent="0.2">
      <c r="A3" s="65"/>
      <c r="B3" s="67"/>
      <c r="C3" s="65"/>
      <c r="D3" s="67"/>
      <c r="E3" s="67"/>
      <c r="F3" s="67"/>
      <c r="G3" s="67"/>
      <c r="H3" s="65"/>
      <c r="I3" s="65"/>
      <c r="J3" s="65"/>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c r="CP3" s="58"/>
      <c r="CQ3" s="58"/>
      <c r="CR3" s="58"/>
      <c r="CS3" s="58"/>
      <c r="CT3" s="58"/>
      <c r="CU3" s="58"/>
      <c r="CV3" s="58"/>
      <c r="CW3" s="58"/>
      <c r="CX3" s="58"/>
      <c r="CY3" s="58"/>
      <c r="CZ3" s="58"/>
      <c r="DA3" s="58"/>
      <c r="DB3" s="58"/>
      <c r="DC3" s="58"/>
      <c r="DD3" s="58"/>
      <c r="DE3" s="58"/>
      <c r="DF3" s="58"/>
      <c r="DG3" s="58"/>
      <c r="DH3" s="58"/>
      <c r="DI3" s="58"/>
      <c r="DJ3" s="58"/>
      <c r="DK3" s="58"/>
      <c r="DL3" s="58"/>
      <c r="DM3" s="58"/>
      <c r="DN3" s="58"/>
      <c r="DO3" s="58"/>
      <c r="DP3" s="58"/>
      <c r="DQ3" s="58"/>
      <c r="DR3" s="58"/>
      <c r="DS3" s="58"/>
      <c r="DT3" s="58"/>
      <c r="DU3" s="58"/>
      <c r="DV3" s="58"/>
      <c r="DW3" s="58"/>
      <c r="DX3" s="58"/>
      <c r="DY3" s="58"/>
      <c r="DZ3" s="58"/>
      <c r="EA3" s="58"/>
      <c r="EB3" s="58"/>
      <c r="EC3" s="58"/>
      <c r="ED3" s="58"/>
      <c r="EE3" s="58"/>
      <c r="EF3" s="58"/>
      <c r="EG3" s="58"/>
      <c r="EH3" s="58"/>
      <c r="EI3" s="58"/>
      <c r="EJ3" s="58"/>
      <c r="EK3" s="58"/>
      <c r="EL3" s="58"/>
      <c r="EM3" s="58"/>
      <c r="EN3" s="58"/>
      <c r="EO3" s="58"/>
      <c r="EP3" s="58"/>
      <c r="EQ3" s="58"/>
      <c r="ER3" s="58"/>
      <c r="ES3" s="58"/>
      <c r="ET3" s="58"/>
      <c r="EU3" s="58"/>
      <c r="EV3" s="58"/>
      <c r="EW3" s="58"/>
      <c r="EX3" s="58"/>
      <c r="EY3" s="58"/>
      <c r="EZ3" s="58"/>
      <c r="FA3" s="58"/>
      <c r="FB3" s="58"/>
      <c r="FC3" s="58"/>
      <c r="FD3" s="58"/>
      <c r="FE3" s="58"/>
      <c r="FF3" s="58"/>
      <c r="FG3" s="58"/>
      <c r="FH3" s="58"/>
      <c r="FI3" s="58"/>
      <c r="FJ3" s="58"/>
      <c r="FK3" s="58"/>
      <c r="FL3" s="58"/>
      <c r="FM3" s="58"/>
      <c r="FN3" s="58"/>
      <c r="FO3" s="58"/>
      <c r="FP3" s="58"/>
      <c r="FQ3" s="58"/>
      <c r="FR3" s="58"/>
      <c r="FS3" s="58"/>
      <c r="FT3" s="58"/>
      <c r="FU3" s="58"/>
      <c r="FV3" s="58"/>
      <c r="FW3" s="58"/>
      <c r="FX3" s="58"/>
      <c r="FY3" s="58"/>
      <c r="FZ3" s="58"/>
      <c r="GA3" s="58"/>
      <c r="GB3" s="58"/>
      <c r="GC3" s="58"/>
      <c r="GD3" s="58"/>
      <c r="GE3" s="58"/>
      <c r="GF3" s="58"/>
      <c r="GG3" s="58"/>
      <c r="GH3" s="58"/>
      <c r="GI3" s="58"/>
      <c r="GJ3" s="58"/>
      <c r="GK3" s="58"/>
      <c r="GL3" s="58"/>
      <c r="GM3" s="58"/>
      <c r="GN3" s="58"/>
      <c r="GO3" s="58"/>
      <c r="GP3" s="58"/>
      <c r="GQ3" s="58"/>
      <c r="GR3" s="58"/>
      <c r="GS3" s="58"/>
      <c r="GT3" s="58"/>
      <c r="GU3" s="58"/>
      <c r="GV3" s="58"/>
      <c r="GW3" s="58"/>
      <c r="GX3" s="58"/>
      <c r="GY3" s="58"/>
      <c r="GZ3" s="58"/>
      <c r="HA3" s="58"/>
      <c r="HB3" s="58"/>
      <c r="HC3" s="58"/>
      <c r="HD3" s="58"/>
      <c r="HE3" s="58"/>
      <c r="HF3" s="58"/>
      <c r="HG3" s="58"/>
      <c r="HH3" s="58"/>
      <c r="HI3" s="58"/>
      <c r="HJ3" s="58"/>
      <c r="HK3" s="58"/>
      <c r="HL3" s="58"/>
      <c r="HM3" s="58"/>
      <c r="HN3" s="58"/>
      <c r="HO3" s="58"/>
      <c r="HP3" s="58"/>
      <c r="HQ3" s="58"/>
      <c r="HR3" s="58"/>
      <c r="HS3" s="58"/>
      <c r="HT3" s="58"/>
      <c r="HU3" s="58"/>
      <c r="HV3" s="58"/>
      <c r="HW3" s="58"/>
      <c r="HX3" s="58"/>
      <c r="HY3" s="58"/>
      <c r="HZ3" s="58"/>
      <c r="IA3" s="58"/>
      <c r="IB3" s="58"/>
      <c r="IC3" s="58"/>
      <c r="ID3" s="58"/>
      <c r="IE3" s="58"/>
      <c r="IF3" s="58"/>
      <c r="IG3" s="58"/>
      <c r="IH3" s="58"/>
      <c r="II3" s="58"/>
      <c r="IJ3" s="58"/>
      <c r="IK3" s="58"/>
      <c r="IL3" s="58"/>
      <c r="IM3" s="58"/>
      <c r="IN3" s="58"/>
      <c r="IO3" s="58"/>
      <c r="IP3" s="58"/>
      <c r="IQ3" s="58"/>
      <c r="IR3" s="58"/>
      <c r="IS3" s="58"/>
      <c r="IT3" s="58"/>
      <c r="IU3" s="58"/>
      <c r="IV3" s="58"/>
    </row>
    <row r="4" spans="1:256" s="66" customFormat="1" ht="12.75" customHeight="1" x14ac:dyDescent="0.2">
      <c r="A4" s="65"/>
      <c r="B4" s="125" t="s">
        <v>35</v>
      </c>
      <c r="C4" s="126"/>
      <c r="D4" s="126"/>
      <c r="E4" s="126"/>
      <c r="F4" s="126"/>
      <c r="G4" s="126"/>
      <c r="H4" s="127"/>
      <c r="I4" s="65"/>
      <c r="J4" s="65"/>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row>
    <row r="5" spans="1:256" s="66" customFormat="1" ht="12.75" customHeight="1" x14ac:dyDescent="0.2">
      <c r="A5" s="65"/>
      <c r="B5" s="57"/>
      <c r="C5" s="86"/>
      <c r="D5" s="86"/>
      <c r="E5" s="86"/>
      <c r="F5" s="86"/>
      <c r="G5" s="86"/>
      <c r="H5" s="87"/>
      <c r="I5" s="65"/>
      <c r="J5" s="65"/>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c r="GR5" s="58"/>
      <c r="GS5" s="58"/>
      <c r="GT5" s="58"/>
      <c r="GU5" s="58"/>
      <c r="GV5" s="58"/>
      <c r="GW5" s="58"/>
      <c r="GX5" s="58"/>
      <c r="GY5" s="58"/>
      <c r="GZ5" s="58"/>
      <c r="HA5" s="58"/>
      <c r="HB5" s="58"/>
      <c r="HC5" s="58"/>
      <c r="HD5" s="58"/>
      <c r="HE5" s="58"/>
      <c r="HF5" s="58"/>
      <c r="HG5" s="58"/>
      <c r="HH5" s="58"/>
      <c r="HI5" s="58"/>
      <c r="HJ5" s="58"/>
      <c r="HK5" s="58"/>
      <c r="HL5" s="58"/>
      <c r="HM5" s="58"/>
      <c r="HN5" s="58"/>
      <c r="HO5" s="58"/>
      <c r="HP5" s="58"/>
      <c r="HQ5" s="58"/>
      <c r="HR5" s="58"/>
      <c r="HS5" s="58"/>
      <c r="HT5" s="58"/>
      <c r="HU5" s="58"/>
      <c r="HV5" s="58"/>
      <c r="HW5" s="58"/>
      <c r="HX5" s="58"/>
      <c r="HY5" s="58"/>
      <c r="HZ5" s="58"/>
      <c r="IA5" s="58"/>
      <c r="IB5" s="58"/>
      <c r="IC5" s="58"/>
      <c r="ID5" s="58"/>
      <c r="IE5" s="58"/>
      <c r="IF5" s="58"/>
      <c r="IG5" s="58"/>
      <c r="IH5" s="58"/>
      <c r="II5" s="58"/>
      <c r="IJ5" s="58"/>
      <c r="IK5" s="58"/>
      <c r="IL5" s="58"/>
      <c r="IM5" s="58"/>
      <c r="IN5" s="58"/>
      <c r="IO5" s="58"/>
      <c r="IP5" s="58"/>
      <c r="IQ5" s="58"/>
      <c r="IR5" s="58"/>
      <c r="IS5" s="58"/>
      <c r="IT5" s="58"/>
      <c r="IU5" s="58"/>
      <c r="IV5" s="58"/>
    </row>
    <row r="6" spans="1:256" s="66" customFormat="1" ht="12.75" customHeight="1" x14ac:dyDescent="0.2">
      <c r="A6" s="65"/>
      <c r="B6" s="128" t="s">
        <v>86</v>
      </c>
      <c r="C6" s="129"/>
      <c r="D6" s="68"/>
      <c r="E6" s="68"/>
      <c r="F6" s="68"/>
      <c r="G6" s="69"/>
      <c r="H6" s="70"/>
      <c r="I6" s="65"/>
      <c r="J6" s="65"/>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58"/>
      <c r="HD6" s="58"/>
      <c r="HE6" s="58"/>
      <c r="HF6" s="58"/>
      <c r="HG6" s="58"/>
      <c r="HH6" s="58"/>
      <c r="HI6" s="58"/>
      <c r="HJ6" s="58"/>
      <c r="HK6" s="58"/>
      <c r="HL6" s="58"/>
      <c r="HM6" s="58"/>
      <c r="HN6" s="58"/>
      <c r="HO6" s="58"/>
      <c r="HP6" s="58"/>
      <c r="HQ6" s="58"/>
      <c r="HR6" s="58"/>
      <c r="HS6" s="58"/>
      <c r="HT6" s="58"/>
      <c r="HU6" s="58"/>
      <c r="HV6" s="58"/>
      <c r="HW6" s="58"/>
      <c r="HX6" s="58"/>
      <c r="HY6" s="58"/>
      <c r="HZ6" s="58"/>
      <c r="IA6" s="58"/>
      <c r="IB6" s="58"/>
      <c r="IC6" s="58"/>
      <c r="ID6" s="58"/>
      <c r="IE6" s="58"/>
      <c r="IF6" s="58"/>
      <c r="IG6" s="58"/>
      <c r="IH6" s="58"/>
      <c r="II6" s="58"/>
      <c r="IJ6" s="58"/>
      <c r="IK6" s="58"/>
      <c r="IL6" s="58"/>
      <c r="IM6" s="58"/>
      <c r="IN6" s="58"/>
      <c r="IO6" s="58"/>
      <c r="IP6" s="58"/>
      <c r="IQ6" s="58"/>
      <c r="IR6" s="58"/>
      <c r="IS6" s="58"/>
      <c r="IT6" s="58"/>
      <c r="IU6" s="58"/>
      <c r="IV6" s="58"/>
    </row>
    <row r="7" spans="1:256" s="66" customFormat="1" x14ac:dyDescent="0.2">
      <c r="A7" s="65"/>
      <c r="B7" s="130"/>
      <c r="C7" s="131"/>
      <c r="D7" s="68"/>
      <c r="E7" s="68"/>
      <c r="F7" s="71"/>
      <c r="G7" s="69"/>
      <c r="H7" s="72"/>
      <c r="I7" s="65"/>
      <c r="J7" s="65"/>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c r="CR7" s="58"/>
      <c r="CS7" s="58"/>
      <c r="CT7" s="58"/>
      <c r="CU7" s="58"/>
      <c r="CV7" s="58"/>
      <c r="CW7" s="58"/>
      <c r="CX7" s="58"/>
      <c r="CY7" s="58"/>
      <c r="CZ7" s="58"/>
      <c r="DA7" s="58"/>
      <c r="DB7" s="58"/>
      <c r="DC7" s="58"/>
      <c r="DD7" s="58"/>
      <c r="DE7" s="58"/>
      <c r="DF7" s="58"/>
      <c r="DG7" s="58"/>
      <c r="DH7" s="58"/>
      <c r="DI7" s="58"/>
      <c r="DJ7" s="58"/>
      <c r="DK7" s="58"/>
      <c r="DL7" s="58"/>
      <c r="DM7" s="58"/>
      <c r="DN7" s="58"/>
      <c r="DO7" s="58"/>
      <c r="DP7" s="58"/>
      <c r="DQ7" s="58"/>
      <c r="DR7" s="58"/>
      <c r="DS7" s="58"/>
      <c r="DT7" s="58"/>
      <c r="DU7" s="58"/>
      <c r="DV7" s="58"/>
      <c r="DW7" s="58"/>
      <c r="DX7" s="58"/>
      <c r="DY7" s="58"/>
      <c r="DZ7" s="58"/>
      <c r="EA7" s="58"/>
      <c r="EB7" s="58"/>
      <c r="EC7" s="58"/>
      <c r="ED7" s="58"/>
      <c r="EE7" s="58"/>
      <c r="EF7" s="58"/>
      <c r="EG7" s="58"/>
      <c r="EH7" s="58"/>
      <c r="EI7" s="58"/>
      <c r="EJ7" s="58"/>
      <c r="EK7" s="58"/>
      <c r="EL7" s="58"/>
      <c r="EM7" s="58"/>
      <c r="EN7" s="58"/>
      <c r="EO7" s="58"/>
      <c r="EP7" s="58"/>
      <c r="EQ7" s="58"/>
      <c r="ER7" s="58"/>
      <c r="ES7" s="58"/>
      <c r="ET7" s="58"/>
      <c r="EU7" s="58"/>
      <c r="EV7" s="58"/>
      <c r="EW7" s="58"/>
      <c r="EX7" s="58"/>
      <c r="EY7" s="58"/>
      <c r="EZ7" s="58"/>
      <c r="FA7" s="58"/>
      <c r="FB7" s="58"/>
      <c r="FC7" s="58"/>
      <c r="FD7" s="58"/>
      <c r="FE7" s="58"/>
      <c r="FF7" s="58"/>
      <c r="FG7" s="58"/>
      <c r="FH7" s="58"/>
      <c r="FI7" s="58"/>
      <c r="FJ7" s="58"/>
      <c r="FK7" s="58"/>
      <c r="FL7" s="58"/>
      <c r="FM7" s="58"/>
      <c r="FN7" s="58"/>
      <c r="FO7" s="58"/>
      <c r="FP7" s="58"/>
      <c r="FQ7" s="58"/>
      <c r="FR7" s="58"/>
      <c r="FS7" s="58"/>
      <c r="FT7" s="58"/>
      <c r="FU7" s="58"/>
      <c r="FV7" s="58"/>
      <c r="FW7" s="58"/>
      <c r="FX7" s="58"/>
      <c r="FY7" s="58"/>
      <c r="FZ7" s="58"/>
      <c r="GA7" s="58"/>
      <c r="GB7" s="58"/>
      <c r="GC7" s="58"/>
      <c r="GD7" s="58"/>
      <c r="GE7" s="58"/>
      <c r="GF7" s="58"/>
      <c r="GG7" s="58"/>
      <c r="GH7" s="58"/>
      <c r="GI7" s="58"/>
      <c r="GJ7" s="58"/>
      <c r="GK7" s="58"/>
      <c r="GL7" s="58"/>
      <c r="GM7" s="58"/>
      <c r="GN7" s="58"/>
      <c r="GO7" s="58"/>
      <c r="GP7" s="58"/>
      <c r="GQ7" s="58"/>
      <c r="GR7" s="58"/>
      <c r="GS7" s="58"/>
      <c r="GT7" s="58"/>
      <c r="GU7" s="58"/>
      <c r="GV7" s="58"/>
      <c r="GW7" s="58"/>
      <c r="GX7" s="58"/>
      <c r="GY7" s="58"/>
      <c r="GZ7" s="58"/>
      <c r="HA7" s="58"/>
      <c r="HB7" s="58"/>
      <c r="HC7" s="58"/>
      <c r="HD7" s="58"/>
      <c r="HE7" s="58"/>
      <c r="HF7" s="58"/>
      <c r="HG7" s="58"/>
      <c r="HH7" s="58"/>
      <c r="HI7" s="58"/>
      <c r="HJ7" s="58"/>
      <c r="HK7" s="58"/>
      <c r="HL7" s="58"/>
      <c r="HM7" s="58"/>
      <c r="HN7" s="58"/>
      <c r="HO7" s="58"/>
      <c r="HP7" s="58"/>
      <c r="HQ7" s="58"/>
      <c r="HR7" s="58"/>
      <c r="HS7" s="58"/>
      <c r="HT7" s="58"/>
      <c r="HU7" s="58"/>
      <c r="HV7" s="58"/>
      <c r="HW7" s="58"/>
      <c r="HX7" s="58"/>
      <c r="HY7" s="58"/>
      <c r="HZ7" s="58"/>
      <c r="IA7" s="58"/>
      <c r="IB7" s="58"/>
      <c r="IC7" s="58"/>
      <c r="ID7" s="58"/>
      <c r="IE7" s="58"/>
      <c r="IF7" s="58"/>
      <c r="IG7" s="58"/>
      <c r="IH7" s="58"/>
      <c r="II7" s="58"/>
      <c r="IJ7" s="58"/>
      <c r="IK7" s="58"/>
      <c r="IL7" s="58"/>
      <c r="IM7" s="58"/>
      <c r="IN7" s="58"/>
      <c r="IO7" s="58"/>
      <c r="IP7" s="58"/>
      <c r="IQ7" s="58"/>
      <c r="IR7" s="58"/>
      <c r="IS7" s="58"/>
      <c r="IT7" s="58"/>
      <c r="IU7" s="58"/>
      <c r="IV7" s="58"/>
    </row>
    <row r="8" spans="1:256" s="66" customFormat="1" ht="15" customHeight="1" x14ac:dyDescent="0.2">
      <c r="A8" s="132" t="s">
        <v>51</v>
      </c>
      <c r="B8" s="133"/>
      <c r="C8" s="78"/>
      <c r="D8" s="75"/>
      <c r="E8" s="74" t="s">
        <v>48</v>
      </c>
      <c r="F8" s="77"/>
      <c r="G8" s="79" t="s">
        <v>49</v>
      </c>
      <c r="H8" s="82"/>
      <c r="I8" s="80"/>
      <c r="J8" s="73"/>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8"/>
      <c r="GB8" s="58"/>
      <c r="GC8" s="58"/>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58"/>
      <c r="HF8" s="58"/>
      <c r="HG8" s="58"/>
      <c r="HH8" s="58"/>
      <c r="HI8" s="58"/>
      <c r="HJ8" s="58"/>
      <c r="HK8" s="58"/>
      <c r="HL8" s="58"/>
      <c r="HM8" s="58"/>
      <c r="HN8" s="58"/>
      <c r="HO8" s="58"/>
      <c r="HP8" s="58"/>
      <c r="HQ8" s="58"/>
      <c r="HR8" s="58"/>
      <c r="HS8" s="58"/>
      <c r="HT8" s="58"/>
      <c r="HU8" s="58"/>
      <c r="HV8" s="58"/>
      <c r="HW8" s="58"/>
      <c r="HX8" s="58"/>
      <c r="HY8" s="58"/>
      <c r="HZ8" s="58"/>
      <c r="IA8" s="58"/>
      <c r="IB8" s="58"/>
      <c r="IC8" s="58"/>
      <c r="ID8" s="58"/>
      <c r="IE8" s="58"/>
      <c r="IF8" s="58"/>
      <c r="IG8" s="58"/>
      <c r="IH8" s="58"/>
      <c r="II8" s="58"/>
      <c r="IJ8" s="58"/>
      <c r="IK8" s="58"/>
      <c r="IL8" s="58"/>
      <c r="IM8" s="58"/>
      <c r="IN8" s="58"/>
      <c r="IO8" s="58"/>
      <c r="IP8" s="58"/>
      <c r="IQ8" s="58"/>
      <c r="IR8" s="58"/>
      <c r="IS8" s="58"/>
      <c r="IT8" s="58"/>
      <c r="IU8" s="58"/>
      <c r="IV8" s="58"/>
    </row>
    <row r="9" spans="1:256" ht="15" customHeight="1" x14ac:dyDescent="0.2">
      <c r="A9" s="24" t="s">
        <v>13</v>
      </c>
      <c r="B9" s="27"/>
      <c r="C9" s="76"/>
      <c r="D9" s="28"/>
      <c r="E9" s="28"/>
      <c r="F9" s="76"/>
      <c r="G9" s="28"/>
      <c r="H9" s="81"/>
      <c r="I9" s="26"/>
      <c r="J9" s="26"/>
    </row>
    <row r="10" spans="1:256" ht="36.75" customHeight="1" x14ac:dyDescent="0.2">
      <c r="A10" s="25"/>
      <c r="B10" s="94" t="s">
        <v>0</v>
      </c>
      <c r="C10" s="95" t="s">
        <v>61</v>
      </c>
      <c r="D10" s="95" t="s">
        <v>37</v>
      </c>
      <c r="E10" s="95" t="s">
        <v>2</v>
      </c>
      <c r="F10" s="95" t="s">
        <v>63</v>
      </c>
      <c r="G10" s="95" t="s">
        <v>62</v>
      </c>
      <c r="H10" s="94" t="s">
        <v>9</v>
      </c>
      <c r="I10" s="95" t="s">
        <v>10</v>
      </c>
      <c r="J10" s="96" t="s">
        <v>64</v>
      </c>
    </row>
    <row r="11" spans="1:256" ht="18" customHeight="1" x14ac:dyDescent="0.2">
      <c r="A11" s="43"/>
      <c r="B11" s="97" t="s">
        <v>3</v>
      </c>
      <c r="C11" s="98" t="s">
        <v>87</v>
      </c>
      <c r="D11" s="118">
        <v>25</v>
      </c>
      <c r="E11" s="119" t="s">
        <v>54</v>
      </c>
      <c r="F11" s="99"/>
      <c r="G11" s="100">
        <v>1</v>
      </c>
      <c r="H11" s="100">
        <f>I11-G11</f>
        <v>0.21999999999999997</v>
      </c>
      <c r="I11" s="101">
        <f>G11*122/100</f>
        <v>1.22</v>
      </c>
      <c r="J11" s="102">
        <f>I11*D11</f>
        <v>30.5</v>
      </c>
    </row>
    <row r="12" spans="1:256" s="93" customFormat="1" ht="24" customHeight="1" x14ac:dyDescent="0.2">
      <c r="A12" s="91"/>
      <c r="B12" s="92"/>
      <c r="C12" s="92"/>
      <c r="D12" s="92"/>
      <c r="E12" s="92"/>
      <c r="F12" s="92"/>
      <c r="G12" s="92"/>
      <c r="H12" s="134" t="s">
        <v>65</v>
      </c>
      <c r="I12" s="134"/>
      <c r="J12" s="103">
        <f>J11-J13</f>
        <v>5.5</v>
      </c>
      <c r="K12" s="91"/>
      <c r="L12" s="91"/>
      <c r="M12" s="91"/>
      <c r="N12" s="91"/>
      <c r="O12" s="91"/>
      <c r="P12" s="91"/>
      <c r="Q12" s="91"/>
      <c r="R12" s="91"/>
      <c r="S12" s="91"/>
      <c r="T12" s="91"/>
      <c r="U12" s="91"/>
      <c r="V12" s="91"/>
      <c r="W12" s="91"/>
      <c r="X12" s="91"/>
      <c r="Y12" s="91"/>
      <c r="Z12" s="91"/>
      <c r="AA12" s="91"/>
      <c r="AB12" s="91"/>
      <c r="AC12" s="91"/>
      <c r="AD12" s="91"/>
      <c r="AE12" s="91"/>
      <c r="AF12" s="91"/>
      <c r="AG12" s="91"/>
      <c r="AH12" s="91"/>
      <c r="AI12" s="91"/>
      <c r="AJ12" s="91"/>
      <c r="AK12" s="91"/>
      <c r="AL12" s="91"/>
      <c r="AM12" s="91"/>
      <c r="AN12" s="91"/>
      <c r="AO12" s="91"/>
      <c r="AP12" s="91"/>
      <c r="AQ12" s="91"/>
      <c r="AR12" s="91"/>
      <c r="AS12" s="91"/>
      <c r="AT12" s="91"/>
      <c r="AU12" s="91"/>
      <c r="AV12" s="91"/>
      <c r="AW12" s="91"/>
      <c r="AX12" s="91"/>
      <c r="AY12" s="91"/>
      <c r="AZ12" s="91"/>
      <c r="BA12" s="91"/>
      <c r="BB12" s="91"/>
      <c r="BC12" s="91"/>
      <c r="BD12" s="91"/>
      <c r="BE12" s="91"/>
      <c r="BF12" s="91"/>
      <c r="BG12" s="91"/>
      <c r="BH12" s="91"/>
      <c r="BI12" s="91"/>
      <c r="BJ12" s="91"/>
      <c r="BK12" s="91"/>
      <c r="BL12" s="91"/>
      <c r="BM12" s="91"/>
      <c r="BN12" s="91"/>
      <c r="BO12" s="91"/>
      <c r="BP12" s="91"/>
      <c r="BQ12" s="91"/>
      <c r="BR12" s="91"/>
      <c r="BS12" s="91"/>
      <c r="BT12" s="91"/>
      <c r="BU12" s="91"/>
      <c r="BV12" s="91"/>
      <c r="BW12" s="91"/>
      <c r="BX12" s="91"/>
      <c r="BY12" s="91"/>
      <c r="BZ12" s="91"/>
      <c r="CA12" s="91"/>
      <c r="CB12" s="91"/>
      <c r="CC12" s="91"/>
      <c r="CD12" s="91"/>
      <c r="CE12" s="91"/>
      <c r="CF12" s="91"/>
      <c r="CG12" s="91"/>
      <c r="CH12" s="91"/>
      <c r="CI12" s="91"/>
      <c r="CJ12" s="91"/>
      <c r="CK12" s="91"/>
      <c r="CL12" s="91"/>
      <c r="CM12" s="91"/>
      <c r="CN12" s="91"/>
      <c r="CO12" s="91"/>
      <c r="CP12" s="91"/>
      <c r="CQ12" s="91"/>
      <c r="CR12" s="91"/>
      <c r="CS12" s="91"/>
      <c r="CT12" s="91"/>
      <c r="CU12" s="91"/>
      <c r="CV12" s="91"/>
      <c r="CW12" s="91"/>
      <c r="CX12" s="91"/>
      <c r="CY12" s="91"/>
      <c r="CZ12" s="91"/>
      <c r="DA12" s="91"/>
      <c r="DB12" s="91"/>
      <c r="DC12" s="91"/>
      <c r="DD12" s="91"/>
      <c r="DE12" s="91"/>
      <c r="DF12" s="91"/>
      <c r="DG12" s="91"/>
      <c r="DH12" s="91"/>
      <c r="DI12" s="91"/>
      <c r="DJ12" s="91"/>
      <c r="DK12" s="91"/>
      <c r="DL12" s="91"/>
      <c r="DM12" s="91"/>
      <c r="DN12" s="91"/>
      <c r="DO12" s="91"/>
      <c r="DP12" s="91"/>
      <c r="DQ12" s="91"/>
      <c r="DR12" s="91"/>
      <c r="DS12" s="91"/>
      <c r="DT12" s="91"/>
      <c r="DU12" s="91"/>
      <c r="DV12" s="91"/>
      <c r="DW12" s="91"/>
      <c r="DX12" s="91"/>
      <c r="DY12" s="91"/>
      <c r="DZ12" s="91"/>
      <c r="EA12" s="91"/>
      <c r="EB12" s="91"/>
      <c r="EC12" s="91"/>
      <c r="ED12" s="91"/>
      <c r="EE12" s="91"/>
      <c r="EF12" s="91"/>
      <c r="EG12" s="91"/>
      <c r="EH12" s="91"/>
      <c r="EI12" s="91"/>
      <c r="EJ12" s="91"/>
      <c r="EK12" s="91"/>
      <c r="EL12" s="91"/>
      <c r="EM12" s="91"/>
      <c r="EN12" s="91"/>
      <c r="EO12" s="91"/>
      <c r="EP12" s="91"/>
      <c r="EQ12" s="91"/>
      <c r="ER12" s="91"/>
      <c r="ES12" s="91"/>
      <c r="ET12" s="91"/>
      <c r="EU12" s="91"/>
      <c r="EV12" s="91"/>
      <c r="EW12" s="91"/>
      <c r="EX12" s="91"/>
      <c r="EY12" s="91"/>
      <c r="EZ12" s="91"/>
      <c r="FA12" s="91"/>
      <c r="FB12" s="91"/>
      <c r="FC12" s="91"/>
      <c r="FD12" s="91"/>
      <c r="FE12" s="91"/>
      <c r="FF12" s="91"/>
      <c r="FG12" s="91"/>
      <c r="FH12" s="91"/>
      <c r="FI12" s="91"/>
      <c r="FJ12" s="91"/>
      <c r="FK12" s="91"/>
      <c r="FL12" s="91"/>
      <c r="FM12" s="91"/>
      <c r="FN12" s="91"/>
      <c r="FO12" s="91"/>
      <c r="FP12" s="91"/>
      <c r="FQ12" s="91"/>
      <c r="FR12" s="91"/>
      <c r="FS12" s="91"/>
      <c r="FT12" s="91"/>
      <c r="FU12" s="91"/>
      <c r="FV12" s="91"/>
      <c r="FW12" s="91"/>
      <c r="FX12" s="91"/>
      <c r="FY12" s="91"/>
      <c r="FZ12" s="91"/>
      <c r="GA12" s="91"/>
      <c r="GB12" s="91"/>
      <c r="GC12" s="91"/>
      <c r="GD12" s="91"/>
      <c r="GE12" s="91"/>
      <c r="GF12" s="91"/>
      <c r="GG12" s="91"/>
      <c r="GH12" s="91"/>
      <c r="GI12" s="91"/>
      <c r="GJ12" s="91"/>
      <c r="GK12" s="91"/>
      <c r="GL12" s="91"/>
      <c r="GM12" s="91"/>
      <c r="GN12" s="91"/>
      <c r="GO12" s="91"/>
      <c r="GP12" s="91"/>
      <c r="GQ12" s="91"/>
      <c r="GR12" s="91"/>
      <c r="GS12" s="91"/>
      <c r="GT12" s="91"/>
      <c r="GU12" s="91"/>
      <c r="GV12" s="91"/>
      <c r="GW12" s="91"/>
      <c r="GX12" s="91"/>
      <c r="GY12" s="91"/>
      <c r="GZ12" s="91"/>
      <c r="HA12" s="91"/>
      <c r="HB12" s="91"/>
      <c r="HC12" s="91"/>
      <c r="HD12" s="91"/>
      <c r="HE12" s="91"/>
      <c r="HF12" s="91"/>
      <c r="HG12" s="91"/>
      <c r="HH12" s="91"/>
      <c r="HI12" s="91"/>
      <c r="HJ12" s="91"/>
      <c r="HK12" s="91"/>
      <c r="HL12" s="91"/>
      <c r="HM12" s="91"/>
      <c r="HN12" s="91"/>
      <c r="HO12" s="91"/>
      <c r="HP12" s="91"/>
      <c r="HQ12" s="91"/>
      <c r="HR12" s="91"/>
      <c r="HS12" s="91"/>
      <c r="HT12" s="91"/>
      <c r="HU12" s="91"/>
      <c r="HV12" s="91"/>
      <c r="HW12" s="91"/>
      <c r="HX12" s="91"/>
      <c r="HY12" s="91"/>
      <c r="HZ12" s="91"/>
      <c r="IA12" s="91"/>
      <c r="IB12" s="91"/>
      <c r="IC12" s="91"/>
      <c r="ID12" s="91"/>
      <c r="IE12" s="91"/>
      <c r="IF12" s="91"/>
      <c r="IG12" s="91"/>
      <c r="IH12" s="91"/>
      <c r="II12" s="91"/>
      <c r="IJ12" s="91"/>
      <c r="IK12" s="91"/>
      <c r="IL12" s="91"/>
      <c r="IM12" s="91"/>
      <c r="IN12" s="91"/>
      <c r="IO12" s="91"/>
      <c r="IP12" s="91"/>
      <c r="IQ12" s="91"/>
      <c r="IR12" s="91"/>
      <c r="IS12" s="91"/>
      <c r="IT12" s="91"/>
      <c r="IU12" s="91"/>
      <c r="IV12" s="91"/>
    </row>
    <row r="13" spans="1:256" s="93" customFormat="1" ht="26.25" customHeight="1" x14ac:dyDescent="0.2">
      <c r="A13" s="91"/>
      <c r="B13" s="92"/>
      <c r="C13" s="92"/>
      <c r="D13" s="92"/>
      <c r="E13" s="92"/>
      <c r="F13" s="92"/>
      <c r="G13" s="92"/>
      <c r="H13" s="134" t="s">
        <v>66</v>
      </c>
      <c r="I13" s="134"/>
      <c r="J13" s="103">
        <f>J11*100/122</f>
        <v>25</v>
      </c>
      <c r="K13" s="91"/>
      <c r="L13" s="91"/>
      <c r="M13" s="91"/>
      <c r="N13" s="91"/>
      <c r="O13" s="91"/>
      <c r="P13" s="91"/>
      <c r="Q13" s="91"/>
      <c r="R13" s="91"/>
      <c r="S13" s="91"/>
      <c r="T13" s="91"/>
      <c r="U13" s="91"/>
      <c r="V13" s="91"/>
      <c r="W13" s="91"/>
      <c r="X13" s="91"/>
      <c r="Y13" s="91"/>
      <c r="Z13" s="91"/>
      <c r="AA13" s="91"/>
      <c r="AB13" s="91"/>
      <c r="AC13" s="91"/>
      <c r="AD13" s="91"/>
      <c r="AE13" s="91"/>
      <c r="AF13" s="91"/>
      <c r="AG13" s="91"/>
      <c r="AH13" s="91"/>
      <c r="AI13" s="91"/>
      <c r="AJ13" s="91"/>
      <c r="AK13" s="91"/>
      <c r="AL13" s="91"/>
      <c r="AM13" s="91"/>
      <c r="AN13" s="91"/>
      <c r="AO13" s="91"/>
      <c r="AP13" s="91"/>
      <c r="AQ13" s="91"/>
      <c r="AR13" s="91"/>
      <c r="AS13" s="91"/>
      <c r="AT13" s="91"/>
      <c r="AU13" s="91"/>
      <c r="AV13" s="91"/>
      <c r="AW13" s="91"/>
      <c r="AX13" s="91"/>
      <c r="AY13" s="91"/>
      <c r="AZ13" s="91"/>
      <c r="BA13" s="91"/>
      <c r="BB13" s="91"/>
      <c r="BC13" s="91"/>
      <c r="BD13" s="91"/>
      <c r="BE13" s="91"/>
      <c r="BF13" s="91"/>
      <c r="BG13" s="91"/>
      <c r="BH13" s="91"/>
      <c r="BI13" s="91"/>
      <c r="BJ13" s="91"/>
      <c r="BK13" s="91"/>
      <c r="BL13" s="91"/>
      <c r="BM13" s="91"/>
      <c r="BN13" s="91"/>
      <c r="BO13" s="91"/>
      <c r="BP13" s="91"/>
      <c r="BQ13" s="91"/>
      <c r="BR13" s="91"/>
      <c r="BS13" s="91"/>
      <c r="BT13" s="91"/>
      <c r="BU13" s="91"/>
      <c r="BV13" s="91"/>
      <c r="BW13" s="91"/>
      <c r="BX13" s="91"/>
      <c r="BY13" s="91"/>
      <c r="BZ13" s="91"/>
      <c r="CA13" s="91"/>
      <c r="CB13" s="91"/>
      <c r="CC13" s="91"/>
      <c r="CD13" s="91"/>
      <c r="CE13" s="91"/>
      <c r="CF13" s="91"/>
      <c r="CG13" s="91"/>
      <c r="CH13" s="91"/>
      <c r="CI13" s="91"/>
      <c r="CJ13" s="91"/>
      <c r="CK13" s="91"/>
      <c r="CL13" s="91"/>
      <c r="CM13" s="91"/>
      <c r="CN13" s="91"/>
      <c r="CO13" s="91"/>
      <c r="CP13" s="91"/>
      <c r="CQ13" s="91"/>
      <c r="CR13" s="91"/>
      <c r="CS13" s="91"/>
      <c r="CT13" s="91"/>
      <c r="CU13" s="91"/>
      <c r="CV13" s="91"/>
      <c r="CW13" s="91"/>
      <c r="CX13" s="91"/>
      <c r="CY13" s="91"/>
      <c r="CZ13" s="91"/>
      <c r="DA13" s="91"/>
      <c r="DB13" s="91"/>
      <c r="DC13" s="91"/>
      <c r="DD13" s="91"/>
      <c r="DE13" s="91"/>
      <c r="DF13" s="91"/>
      <c r="DG13" s="91"/>
      <c r="DH13" s="91"/>
      <c r="DI13" s="91"/>
      <c r="DJ13" s="91"/>
      <c r="DK13" s="91"/>
      <c r="DL13" s="91"/>
      <c r="DM13" s="91"/>
      <c r="DN13" s="91"/>
      <c r="DO13" s="91"/>
      <c r="DP13" s="91"/>
      <c r="DQ13" s="91"/>
      <c r="DR13" s="91"/>
      <c r="DS13" s="91"/>
      <c r="DT13" s="91"/>
      <c r="DU13" s="91"/>
      <c r="DV13" s="91"/>
      <c r="DW13" s="91"/>
      <c r="DX13" s="91"/>
      <c r="DY13" s="91"/>
      <c r="DZ13" s="91"/>
      <c r="EA13" s="91"/>
      <c r="EB13" s="91"/>
      <c r="EC13" s="91"/>
      <c r="ED13" s="91"/>
      <c r="EE13" s="91"/>
      <c r="EF13" s="91"/>
      <c r="EG13" s="91"/>
      <c r="EH13" s="91"/>
      <c r="EI13" s="91"/>
      <c r="EJ13" s="91"/>
      <c r="EK13" s="91"/>
      <c r="EL13" s="91"/>
      <c r="EM13" s="91"/>
      <c r="EN13" s="91"/>
      <c r="EO13" s="91"/>
      <c r="EP13" s="91"/>
      <c r="EQ13" s="91"/>
      <c r="ER13" s="91"/>
      <c r="ES13" s="91"/>
      <c r="ET13" s="91"/>
      <c r="EU13" s="91"/>
      <c r="EV13" s="91"/>
      <c r="EW13" s="91"/>
      <c r="EX13" s="91"/>
      <c r="EY13" s="91"/>
      <c r="EZ13" s="91"/>
      <c r="FA13" s="91"/>
      <c r="FB13" s="91"/>
      <c r="FC13" s="91"/>
      <c r="FD13" s="91"/>
      <c r="FE13" s="91"/>
      <c r="FF13" s="91"/>
      <c r="FG13" s="91"/>
      <c r="FH13" s="91"/>
      <c r="FI13" s="91"/>
      <c r="FJ13" s="91"/>
      <c r="FK13" s="91"/>
      <c r="FL13" s="91"/>
      <c r="FM13" s="91"/>
      <c r="FN13" s="91"/>
      <c r="FO13" s="91"/>
      <c r="FP13" s="91"/>
      <c r="FQ13" s="91"/>
      <c r="FR13" s="91"/>
      <c r="FS13" s="91"/>
      <c r="FT13" s="91"/>
      <c r="FU13" s="91"/>
      <c r="FV13" s="91"/>
      <c r="FW13" s="91"/>
      <c r="FX13" s="91"/>
      <c r="FY13" s="91"/>
      <c r="FZ13" s="91"/>
      <c r="GA13" s="91"/>
      <c r="GB13" s="91"/>
      <c r="GC13" s="91"/>
      <c r="GD13" s="91"/>
      <c r="GE13" s="91"/>
      <c r="GF13" s="91"/>
      <c r="GG13" s="91"/>
      <c r="GH13" s="91"/>
      <c r="GI13" s="91"/>
      <c r="GJ13" s="91"/>
      <c r="GK13" s="91"/>
      <c r="GL13" s="91"/>
      <c r="GM13" s="91"/>
      <c r="GN13" s="91"/>
      <c r="GO13" s="91"/>
      <c r="GP13" s="91"/>
      <c r="GQ13" s="91"/>
      <c r="GR13" s="91"/>
      <c r="GS13" s="91"/>
      <c r="GT13" s="91"/>
      <c r="GU13" s="91"/>
      <c r="GV13" s="91"/>
      <c r="GW13" s="91"/>
      <c r="GX13" s="91"/>
      <c r="GY13" s="91"/>
      <c r="GZ13" s="91"/>
      <c r="HA13" s="91"/>
      <c r="HB13" s="91"/>
      <c r="HC13" s="91"/>
      <c r="HD13" s="91"/>
      <c r="HE13" s="91"/>
      <c r="HF13" s="91"/>
      <c r="HG13" s="91"/>
      <c r="HH13" s="91"/>
      <c r="HI13" s="91"/>
      <c r="HJ13" s="91"/>
      <c r="HK13" s="91"/>
      <c r="HL13" s="91"/>
      <c r="HM13" s="91"/>
      <c r="HN13" s="91"/>
      <c r="HO13" s="91"/>
      <c r="HP13" s="91"/>
      <c r="HQ13" s="91"/>
      <c r="HR13" s="91"/>
      <c r="HS13" s="91"/>
      <c r="HT13" s="91"/>
      <c r="HU13" s="91"/>
      <c r="HV13" s="91"/>
      <c r="HW13" s="91"/>
      <c r="HX13" s="91"/>
      <c r="HY13" s="91"/>
      <c r="HZ13" s="91"/>
      <c r="IA13" s="91"/>
      <c r="IB13" s="91"/>
      <c r="IC13" s="91"/>
      <c r="ID13" s="91"/>
      <c r="IE13" s="91"/>
      <c r="IF13" s="91"/>
      <c r="IG13" s="91"/>
      <c r="IH13" s="91"/>
      <c r="II13" s="91"/>
      <c r="IJ13" s="91"/>
      <c r="IK13" s="91"/>
      <c r="IL13" s="91"/>
      <c r="IM13" s="91"/>
      <c r="IN13" s="91"/>
      <c r="IO13" s="91"/>
      <c r="IP13" s="91"/>
      <c r="IQ13" s="91"/>
      <c r="IR13" s="91"/>
      <c r="IS13" s="91"/>
      <c r="IT13" s="91"/>
      <c r="IU13" s="91"/>
      <c r="IV13" s="91"/>
    </row>
    <row r="14" spans="1:256" s="93" customFormat="1"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91"/>
      <c r="AA14" s="91"/>
      <c r="AB14" s="91"/>
      <c r="AC14" s="91"/>
      <c r="AD14" s="91"/>
      <c r="AE14" s="91"/>
      <c r="AF14" s="91"/>
      <c r="AG14" s="91"/>
      <c r="AH14" s="91"/>
      <c r="AI14" s="91"/>
      <c r="AJ14" s="91"/>
      <c r="AK14" s="91"/>
      <c r="AL14" s="91"/>
      <c r="AM14" s="91"/>
      <c r="AN14" s="91"/>
      <c r="AO14" s="91"/>
      <c r="AP14" s="91"/>
      <c r="AQ14" s="91"/>
      <c r="AR14" s="91"/>
      <c r="AS14" s="91"/>
      <c r="AT14" s="91"/>
      <c r="AU14" s="91"/>
      <c r="AV14" s="91"/>
      <c r="AW14" s="91"/>
      <c r="AX14" s="91"/>
      <c r="AY14" s="91"/>
      <c r="AZ14" s="91"/>
      <c r="BA14" s="91"/>
      <c r="BB14" s="91"/>
      <c r="BC14" s="91"/>
      <c r="BD14" s="91"/>
      <c r="BE14" s="91"/>
      <c r="BF14" s="91"/>
      <c r="BG14" s="91"/>
      <c r="BH14" s="91"/>
      <c r="BI14" s="91"/>
      <c r="BJ14" s="91"/>
      <c r="BK14" s="91"/>
      <c r="BL14" s="91"/>
      <c r="BM14" s="91"/>
      <c r="BN14" s="91"/>
      <c r="BO14" s="91"/>
      <c r="BP14" s="91"/>
      <c r="BQ14" s="91"/>
      <c r="BR14" s="91"/>
      <c r="BS14" s="91"/>
      <c r="BT14" s="91"/>
      <c r="BU14" s="91"/>
      <c r="BV14" s="91"/>
      <c r="BW14" s="91"/>
      <c r="BX14" s="91"/>
      <c r="BY14" s="91"/>
      <c r="BZ14" s="91"/>
      <c r="CA14" s="91"/>
      <c r="CB14" s="91"/>
      <c r="CC14" s="91"/>
      <c r="CD14" s="91"/>
      <c r="CE14" s="91"/>
      <c r="CF14" s="91"/>
      <c r="CG14" s="91"/>
      <c r="CH14" s="91"/>
      <c r="CI14" s="91"/>
      <c r="CJ14" s="91"/>
      <c r="CK14" s="91"/>
      <c r="CL14" s="91"/>
      <c r="CM14" s="91"/>
      <c r="CN14" s="91"/>
      <c r="CO14" s="91"/>
      <c r="CP14" s="91"/>
      <c r="CQ14" s="91"/>
      <c r="CR14" s="91"/>
      <c r="CS14" s="91"/>
      <c r="CT14" s="91"/>
      <c r="CU14" s="91"/>
      <c r="CV14" s="91"/>
      <c r="CW14" s="91"/>
      <c r="CX14" s="91"/>
      <c r="CY14" s="91"/>
      <c r="CZ14" s="91"/>
      <c r="DA14" s="91"/>
      <c r="DB14" s="91"/>
      <c r="DC14" s="91"/>
      <c r="DD14" s="91"/>
      <c r="DE14" s="91"/>
      <c r="DF14" s="91"/>
      <c r="DG14" s="91"/>
      <c r="DH14" s="91"/>
      <c r="DI14" s="91"/>
      <c r="DJ14" s="91"/>
      <c r="DK14" s="91"/>
      <c r="DL14" s="91"/>
      <c r="DM14" s="91"/>
      <c r="DN14" s="91"/>
      <c r="DO14" s="91"/>
      <c r="DP14" s="91"/>
      <c r="DQ14" s="91"/>
      <c r="DR14" s="91"/>
      <c r="DS14" s="91"/>
      <c r="DT14" s="91"/>
      <c r="DU14" s="91"/>
      <c r="DV14" s="91"/>
      <c r="DW14" s="91"/>
      <c r="DX14" s="91"/>
      <c r="DY14" s="91"/>
      <c r="DZ14" s="91"/>
      <c r="EA14" s="91"/>
      <c r="EB14" s="91"/>
      <c r="EC14" s="91"/>
      <c r="ED14" s="91"/>
      <c r="EE14" s="91"/>
      <c r="EF14" s="91"/>
      <c r="EG14" s="91"/>
      <c r="EH14" s="91"/>
      <c r="EI14" s="91"/>
      <c r="EJ14" s="91"/>
      <c r="EK14" s="91"/>
      <c r="EL14" s="91"/>
      <c r="EM14" s="91"/>
      <c r="EN14" s="91"/>
      <c r="EO14" s="91"/>
      <c r="EP14" s="91"/>
      <c r="EQ14" s="91"/>
      <c r="ER14" s="91"/>
      <c r="ES14" s="91"/>
      <c r="ET14" s="91"/>
      <c r="EU14" s="91"/>
      <c r="EV14" s="91"/>
      <c r="EW14" s="91"/>
      <c r="EX14" s="91"/>
      <c r="EY14" s="91"/>
      <c r="EZ14" s="91"/>
      <c r="FA14" s="91"/>
      <c r="FB14" s="91"/>
      <c r="FC14" s="91"/>
      <c r="FD14" s="91"/>
      <c r="FE14" s="91"/>
      <c r="FF14" s="91"/>
      <c r="FG14" s="91"/>
      <c r="FH14" s="91"/>
      <c r="FI14" s="91"/>
      <c r="FJ14" s="91"/>
      <c r="FK14" s="91"/>
      <c r="FL14" s="91"/>
      <c r="FM14" s="91"/>
      <c r="FN14" s="91"/>
      <c r="FO14" s="91"/>
      <c r="FP14" s="91"/>
      <c r="FQ14" s="91"/>
      <c r="FR14" s="91"/>
      <c r="FS14" s="91"/>
      <c r="FT14" s="91"/>
      <c r="FU14" s="91"/>
      <c r="FV14" s="91"/>
      <c r="FW14" s="91"/>
      <c r="FX14" s="91"/>
      <c r="FY14" s="91"/>
      <c r="FZ14" s="91"/>
      <c r="GA14" s="91"/>
      <c r="GB14" s="91"/>
      <c r="GC14" s="91"/>
      <c r="GD14" s="91"/>
      <c r="GE14" s="91"/>
      <c r="GF14" s="91"/>
      <c r="GG14" s="91"/>
      <c r="GH14" s="91"/>
      <c r="GI14" s="91"/>
      <c r="GJ14" s="91"/>
      <c r="GK14" s="91"/>
      <c r="GL14" s="91"/>
      <c r="GM14" s="91"/>
      <c r="GN14" s="91"/>
      <c r="GO14" s="91"/>
      <c r="GP14" s="91"/>
      <c r="GQ14" s="91"/>
      <c r="GR14" s="91"/>
      <c r="GS14" s="91"/>
      <c r="GT14" s="91"/>
      <c r="GU14" s="91"/>
      <c r="GV14" s="91"/>
      <c r="GW14" s="91"/>
      <c r="GX14" s="91"/>
      <c r="GY14" s="91"/>
      <c r="GZ14" s="91"/>
      <c r="HA14" s="91"/>
      <c r="HB14" s="91"/>
      <c r="HC14" s="91"/>
      <c r="HD14" s="91"/>
      <c r="HE14" s="91"/>
      <c r="HF14" s="91"/>
      <c r="HG14" s="91"/>
      <c r="HH14" s="91"/>
      <c r="HI14" s="91"/>
      <c r="HJ14" s="91"/>
      <c r="HK14" s="91"/>
      <c r="HL14" s="91"/>
      <c r="HM14" s="91"/>
      <c r="HN14" s="91"/>
      <c r="HO14" s="91"/>
      <c r="HP14" s="91"/>
      <c r="HQ14" s="91"/>
      <c r="HR14" s="91"/>
      <c r="HS14" s="91"/>
      <c r="HT14" s="91"/>
      <c r="HU14" s="91"/>
      <c r="HV14" s="91"/>
      <c r="HW14" s="91"/>
      <c r="HX14" s="91"/>
      <c r="HY14" s="91"/>
      <c r="HZ14" s="91"/>
      <c r="IA14" s="91"/>
      <c r="IB14" s="91"/>
      <c r="IC14" s="91"/>
      <c r="ID14" s="91"/>
      <c r="IE14" s="91"/>
      <c r="IF14" s="91"/>
      <c r="IG14" s="91"/>
      <c r="IH14" s="91"/>
      <c r="II14" s="91"/>
      <c r="IJ14" s="91"/>
      <c r="IK14" s="91"/>
      <c r="IL14" s="91"/>
      <c r="IM14" s="91"/>
      <c r="IN14" s="91"/>
      <c r="IO14" s="91"/>
      <c r="IP14" s="91"/>
      <c r="IQ14" s="91"/>
      <c r="IR14" s="91"/>
      <c r="IS14" s="91"/>
      <c r="IT14" s="91"/>
      <c r="IU14" s="91"/>
      <c r="IV14" s="91"/>
    </row>
    <row r="15" spans="1:256" s="106" customFormat="1" x14ac:dyDescent="0.2">
      <c r="A15" s="122" t="s">
        <v>55</v>
      </c>
      <c r="B15" s="122"/>
      <c r="C15" s="105" t="s">
        <v>74</v>
      </c>
      <c r="D15" s="105"/>
      <c r="E15" s="105"/>
      <c r="F15" s="105"/>
      <c r="G15" s="105"/>
      <c r="H15" s="105"/>
    </row>
    <row r="16" spans="1:256" s="106" customFormat="1" x14ac:dyDescent="0.2">
      <c r="A16" s="122" t="s">
        <v>68</v>
      </c>
      <c r="B16" s="122"/>
      <c r="C16" s="106" t="s">
        <v>69</v>
      </c>
    </row>
    <row r="17" spans="1:8" s="106" customFormat="1" x14ac:dyDescent="0.2">
      <c r="A17" s="136" t="s">
        <v>56</v>
      </c>
      <c r="B17" s="136"/>
      <c r="C17" s="135" t="s">
        <v>85</v>
      </c>
      <c r="D17" s="135"/>
      <c r="E17" s="135"/>
      <c r="F17" s="135"/>
      <c r="G17" s="135"/>
      <c r="H17" s="108"/>
    </row>
    <row r="18" spans="1:8" s="106" customFormat="1" x14ac:dyDescent="0.2">
      <c r="A18" s="107"/>
      <c r="B18" s="104"/>
      <c r="C18" s="109"/>
      <c r="D18" s="109"/>
      <c r="E18" s="109"/>
      <c r="F18" s="109"/>
      <c r="G18" s="109"/>
      <c r="H18" s="109"/>
    </row>
    <row r="19" spans="1:8" s="106" customFormat="1" ht="12.75" customHeight="1" x14ac:dyDescent="0.2">
      <c r="A19" s="107" t="s">
        <v>70</v>
      </c>
      <c r="B19" s="104"/>
      <c r="C19" s="110" t="s">
        <v>71</v>
      </c>
      <c r="D19" s="110"/>
      <c r="E19" s="110"/>
      <c r="F19" s="110"/>
      <c r="G19" s="110"/>
      <c r="H19" s="109"/>
    </row>
    <row r="20" spans="1:8" s="106" customFormat="1" x14ac:dyDescent="0.2">
      <c r="A20" s="107"/>
      <c r="B20" s="104"/>
      <c r="C20" s="109"/>
      <c r="D20" s="109"/>
      <c r="E20" s="109"/>
      <c r="F20" s="109"/>
      <c r="G20" s="109"/>
      <c r="H20" s="109"/>
    </row>
    <row r="21" spans="1:8" s="106" customFormat="1" x14ac:dyDescent="0.2">
      <c r="A21" s="104" t="s">
        <v>57</v>
      </c>
      <c r="B21" s="104"/>
      <c r="C21" s="89" t="s">
        <v>88</v>
      </c>
      <c r="D21" s="111"/>
    </row>
    <row r="22" spans="1:8" s="106" customFormat="1" x14ac:dyDescent="0.2">
      <c r="A22" s="104"/>
      <c r="B22" s="104"/>
      <c r="C22" s="112"/>
      <c r="D22" s="112"/>
    </row>
    <row r="23" spans="1:8" s="106" customFormat="1" x14ac:dyDescent="0.2">
      <c r="A23" s="138" t="s">
        <v>72</v>
      </c>
      <c r="B23" s="138"/>
      <c r="C23" s="89" t="s">
        <v>84</v>
      </c>
      <c r="D23" s="90"/>
    </row>
    <row r="24" spans="1:8" s="106" customFormat="1" x14ac:dyDescent="0.2"/>
    <row r="25" spans="1:8" s="90" customFormat="1" x14ac:dyDescent="0.2">
      <c r="A25" s="90" t="s">
        <v>75</v>
      </c>
    </row>
    <row r="26" spans="1:8" s="106" customFormat="1" x14ac:dyDescent="0.2"/>
    <row r="27" spans="1:8" s="106" customFormat="1" x14ac:dyDescent="0.2">
      <c r="A27" s="106" t="s">
        <v>58</v>
      </c>
    </row>
    <row r="28" spans="1:8" s="106" customFormat="1" x14ac:dyDescent="0.2"/>
    <row r="29" spans="1:8" s="106" customFormat="1" x14ac:dyDescent="0.2">
      <c r="A29" s="90" t="s">
        <v>73</v>
      </c>
    </row>
    <row r="30" spans="1:8" s="106" customFormat="1" x14ac:dyDescent="0.2"/>
    <row r="31" spans="1:8" s="106" customFormat="1" x14ac:dyDescent="0.2">
      <c r="A31" s="106" t="s">
        <v>59</v>
      </c>
    </row>
    <row r="32" spans="1:8" s="23" customFormat="1" ht="12.75" customHeight="1" x14ac:dyDescent="0.2">
      <c r="A32" s="22"/>
      <c r="B32" s="123"/>
      <c r="C32" s="123"/>
      <c r="D32" s="123"/>
      <c r="E32" s="123"/>
      <c r="F32" s="123"/>
      <c r="G32" s="22"/>
      <c r="H32" s="22"/>
    </row>
    <row r="33" spans="2:6" s="23" customFormat="1" ht="12.75" customHeight="1" x14ac:dyDescent="0.2">
      <c r="B33" s="6"/>
      <c r="C33" s="7"/>
      <c r="D33" s="7"/>
      <c r="E33" s="8"/>
      <c r="F33" s="8"/>
    </row>
    <row r="34" spans="2:6" s="23" customFormat="1" ht="12.75" customHeight="1" x14ac:dyDescent="0.2">
      <c r="B34" s="6"/>
      <c r="C34" s="7"/>
      <c r="D34" s="7"/>
      <c r="E34" s="8"/>
      <c r="F34" s="88"/>
    </row>
    <row r="35" spans="2:6" s="23" customFormat="1" ht="12.75" customHeight="1" x14ac:dyDescent="0.2">
      <c r="B35" s="124"/>
      <c r="C35" s="124"/>
      <c r="D35" s="124"/>
      <c r="E35" s="124"/>
      <c r="F35" s="88"/>
    </row>
    <row r="36" spans="2:6" s="23" customFormat="1" x14ac:dyDescent="0.2">
      <c r="B36" s="124"/>
      <c r="C36" s="124"/>
      <c r="D36" s="124"/>
      <c r="E36" s="124"/>
      <c r="F36" s="124"/>
    </row>
    <row r="37" spans="2:6" s="23" customFormat="1" ht="12.75" customHeight="1" x14ac:dyDescent="0.2">
      <c r="B37" s="6"/>
      <c r="C37" s="20"/>
      <c r="D37" s="20"/>
      <c r="E37" s="19"/>
      <c r="F37" s="19"/>
    </row>
    <row r="38" spans="2:6" s="23" customFormat="1" ht="12.75" customHeight="1" x14ac:dyDescent="0.2">
      <c r="B38" s="6"/>
      <c r="C38" s="20"/>
      <c r="D38" s="20"/>
      <c r="E38" s="19"/>
      <c r="F38" s="16"/>
    </row>
  </sheetData>
  <mergeCells count="15">
    <mergeCell ref="B32:F32"/>
    <mergeCell ref="B35:E35"/>
    <mergeCell ref="B36:F36"/>
    <mergeCell ref="H13:I13"/>
    <mergeCell ref="A15:B15"/>
    <mergeCell ref="A16:B16"/>
    <mergeCell ref="A17:B17"/>
    <mergeCell ref="C17:G17"/>
    <mergeCell ref="A23:B23"/>
    <mergeCell ref="H12:I12"/>
    <mergeCell ref="B2:G2"/>
    <mergeCell ref="B4:H4"/>
    <mergeCell ref="B6:C6"/>
    <mergeCell ref="B7:C7"/>
    <mergeCell ref="A8:B8"/>
  </mergeCells>
  <conditionalFormatting sqref="F11">
    <cfRule type="containsBlanks" dxfId="8" priority="3" stopIfTrue="1">
      <formula>ISBLANK(F11)</formula>
    </cfRule>
  </conditionalFormatting>
  <conditionalFormatting sqref="G11">
    <cfRule type="containsBlanks" dxfId="7" priority="2" stopIfTrue="1">
      <formula>ISBLANK(G11)</formula>
    </cfRule>
  </conditionalFormatting>
  <conditionalFormatting sqref="C8 F8 H8">
    <cfRule type="containsBlanks" dxfId="6" priority="1">
      <formula>LEN(TRIM(C8))=0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49"/>
  <sheetViews>
    <sheetView tabSelected="1" zoomScale="85" zoomScaleNormal="85" workbookViewId="0">
      <pane xSplit="2" ySplit="13" topLeftCell="C14" activePane="bottomRight" state="frozen"/>
      <selection pane="topRight" activeCell="C1" sqref="C1"/>
      <selection pane="bottomLeft" activeCell="A11" sqref="A11"/>
      <selection pane="bottomRight" activeCell="AC44" sqref="AC44"/>
    </sheetView>
  </sheetViews>
  <sheetFormatPr defaultColWidth="8.85546875" defaultRowHeight="12.75" customHeight="1" x14ac:dyDescent="0.2"/>
  <cols>
    <col min="1" max="1" width="9.140625" style="22" customWidth="1"/>
    <col min="2" max="2" width="16.140625" style="22" customWidth="1"/>
    <col min="3" max="3" width="105.85546875" style="22" customWidth="1"/>
    <col min="4" max="5" width="14.140625" style="22" customWidth="1"/>
    <col min="6" max="6" width="44.28515625" style="22" customWidth="1"/>
    <col min="7" max="7" width="25.42578125" style="22" customWidth="1"/>
    <col min="8" max="8" width="29.7109375" style="22" customWidth="1"/>
    <col min="9" max="9" width="29.28515625" style="22" customWidth="1"/>
    <col min="10" max="10" width="40.5703125" style="22" customWidth="1"/>
    <col min="11" max="256" width="8.85546875" style="22" customWidth="1"/>
    <col min="257" max="16384" width="8.85546875" style="23"/>
  </cols>
  <sheetData>
    <row r="1" spans="1:256" ht="12.75" customHeight="1" x14ac:dyDescent="0.2">
      <c r="A1" s="24"/>
      <c r="B1" s="24"/>
      <c r="C1" s="24"/>
      <c r="D1" s="24"/>
      <c r="E1" s="24"/>
      <c r="F1" s="24"/>
      <c r="G1" s="24"/>
      <c r="H1" s="24"/>
      <c r="I1" s="24"/>
      <c r="J1" s="24"/>
    </row>
    <row r="2" spans="1:256" s="66" customFormat="1" ht="15" customHeight="1" x14ac:dyDescent="0.2">
      <c r="A2" s="65"/>
      <c r="B2" s="125" t="s">
        <v>33</v>
      </c>
      <c r="C2" s="126"/>
      <c r="D2" s="126"/>
      <c r="E2" s="126"/>
      <c r="F2" s="126"/>
      <c r="G2" s="127"/>
      <c r="H2" s="65"/>
      <c r="I2" s="65"/>
      <c r="J2" s="65"/>
      <c r="K2" s="58"/>
      <c r="L2" s="58"/>
      <c r="M2" s="58"/>
      <c r="N2" s="58"/>
      <c r="O2" s="58"/>
      <c r="P2" s="58"/>
      <c r="Q2" s="58"/>
      <c r="R2" s="58"/>
      <c r="S2" s="58"/>
      <c r="T2" s="58"/>
      <c r="U2" s="58"/>
      <c r="V2" s="58"/>
      <c r="W2" s="58"/>
      <c r="X2" s="58"/>
      <c r="Y2" s="58"/>
      <c r="Z2" s="58"/>
      <c r="AA2" s="58"/>
      <c r="AB2" s="58"/>
      <c r="AC2" s="58"/>
      <c r="AD2" s="58"/>
      <c r="AE2" s="58"/>
      <c r="AF2" s="58"/>
      <c r="AG2" s="58"/>
      <c r="AH2" s="58"/>
      <c r="AI2" s="58"/>
      <c r="AJ2" s="58"/>
      <c r="AK2" s="58"/>
      <c r="AL2" s="58"/>
      <c r="AM2" s="58"/>
      <c r="AN2" s="58"/>
      <c r="AO2" s="58"/>
      <c r="AP2" s="58"/>
      <c r="AQ2" s="58"/>
      <c r="AR2" s="58"/>
      <c r="AS2" s="58"/>
      <c r="AT2" s="58"/>
      <c r="AU2" s="58"/>
      <c r="AV2" s="58"/>
      <c r="AW2" s="58"/>
      <c r="AX2" s="58"/>
      <c r="AY2" s="58"/>
      <c r="AZ2" s="58"/>
      <c r="BA2" s="58"/>
      <c r="BB2" s="58"/>
      <c r="BC2" s="58"/>
      <c r="BD2" s="58"/>
      <c r="BE2" s="58"/>
      <c r="BF2" s="58"/>
      <c r="BG2" s="58"/>
      <c r="BH2" s="58"/>
      <c r="BI2" s="58"/>
      <c r="BJ2" s="58"/>
      <c r="BK2" s="58"/>
      <c r="BL2" s="58"/>
      <c r="BM2" s="58"/>
      <c r="BN2" s="58"/>
      <c r="BO2" s="58"/>
      <c r="BP2" s="58"/>
      <c r="BQ2" s="58"/>
      <c r="BR2" s="58"/>
      <c r="BS2" s="58"/>
      <c r="BT2" s="58"/>
      <c r="BU2" s="58"/>
      <c r="BV2" s="58"/>
      <c r="BW2" s="58"/>
      <c r="BX2" s="58"/>
      <c r="BY2" s="58"/>
      <c r="BZ2" s="58"/>
      <c r="CA2" s="58"/>
      <c r="CB2" s="58"/>
      <c r="CC2" s="58"/>
      <c r="CD2" s="58"/>
      <c r="CE2" s="58"/>
      <c r="CF2" s="58"/>
      <c r="CG2" s="58"/>
      <c r="CH2" s="58"/>
      <c r="CI2" s="58"/>
      <c r="CJ2" s="58"/>
      <c r="CK2" s="58"/>
      <c r="CL2" s="58"/>
      <c r="CM2" s="58"/>
      <c r="CN2" s="58"/>
      <c r="CO2" s="58"/>
      <c r="CP2" s="58"/>
      <c r="CQ2" s="58"/>
      <c r="CR2" s="58"/>
      <c r="CS2" s="58"/>
      <c r="CT2" s="58"/>
      <c r="CU2" s="58"/>
      <c r="CV2" s="58"/>
      <c r="CW2" s="58"/>
      <c r="CX2" s="58"/>
      <c r="CY2" s="58"/>
      <c r="CZ2" s="58"/>
      <c r="DA2" s="58"/>
      <c r="DB2" s="58"/>
      <c r="DC2" s="58"/>
      <c r="DD2" s="58"/>
      <c r="DE2" s="58"/>
      <c r="DF2" s="58"/>
      <c r="DG2" s="58"/>
      <c r="DH2" s="58"/>
      <c r="DI2" s="58"/>
      <c r="DJ2" s="58"/>
      <c r="DK2" s="58"/>
      <c r="DL2" s="58"/>
      <c r="DM2" s="58"/>
      <c r="DN2" s="58"/>
      <c r="DO2" s="58"/>
      <c r="DP2" s="58"/>
      <c r="DQ2" s="58"/>
      <c r="DR2" s="58"/>
      <c r="DS2" s="58"/>
      <c r="DT2" s="58"/>
      <c r="DU2" s="58"/>
      <c r="DV2" s="58"/>
      <c r="DW2" s="58"/>
      <c r="DX2" s="58"/>
      <c r="DY2" s="58"/>
      <c r="DZ2" s="58"/>
      <c r="EA2" s="58"/>
      <c r="EB2" s="58"/>
      <c r="EC2" s="58"/>
      <c r="ED2" s="58"/>
      <c r="EE2" s="58"/>
      <c r="EF2" s="58"/>
      <c r="EG2" s="58"/>
      <c r="EH2" s="58"/>
      <c r="EI2" s="58"/>
      <c r="EJ2" s="58"/>
      <c r="EK2" s="58"/>
      <c r="EL2" s="58"/>
      <c r="EM2" s="58"/>
      <c r="EN2" s="58"/>
      <c r="EO2" s="58"/>
      <c r="EP2" s="58"/>
      <c r="EQ2" s="58"/>
      <c r="ER2" s="58"/>
      <c r="ES2" s="58"/>
      <c r="ET2" s="58"/>
      <c r="EU2" s="58"/>
      <c r="EV2" s="58"/>
      <c r="EW2" s="58"/>
      <c r="EX2" s="58"/>
      <c r="EY2" s="58"/>
      <c r="EZ2" s="58"/>
      <c r="FA2" s="58"/>
      <c r="FB2" s="58"/>
      <c r="FC2" s="58"/>
      <c r="FD2" s="58"/>
      <c r="FE2" s="58"/>
      <c r="FF2" s="58"/>
      <c r="FG2" s="58"/>
      <c r="FH2" s="58"/>
      <c r="FI2" s="58"/>
      <c r="FJ2" s="58"/>
      <c r="FK2" s="58"/>
      <c r="FL2" s="58"/>
      <c r="FM2" s="58"/>
      <c r="FN2" s="58"/>
      <c r="FO2" s="58"/>
      <c r="FP2" s="58"/>
      <c r="FQ2" s="58"/>
      <c r="FR2" s="58"/>
      <c r="FS2" s="58"/>
      <c r="FT2" s="58"/>
      <c r="FU2" s="58"/>
      <c r="FV2" s="58"/>
      <c r="FW2" s="58"/>
      <c r="FX2" s="58"/>
      <c r="FY2" s="58"/>
      <c r="FZ2" s="58"/>
      <c r="GA2" s="58"/>
      <c r="GB2" s="58"/>
      <c r="GC2" s="58"/>
      <c r="GD2" s="58"/>
      <c r="GE2" s="58"/>
      <c r="GF2" s="58"/>
      <c r="GG2" s="58"/>
      <c r="GH2" s="58"/>
      <c r="GI2" s="58"/>
      <c r="GJ2" s="58"/>
      <c r="GK2" s="58"/>
      <c r="GL2" s="58"/>
      <c r="GM2" s="58"/>
      <c r="GN2" s="58"/>
      <c r="GO2" s="58"/>
      <c r="GP2" s="58"/>
      <c r="GQ2" s="58"/>
      <c r="GR2" s="58"/>
      <c r="GS2" s="58"/>
      <c r="GT2" s="58"/>
      <c r="GU2" s="58"/>
      <c r="GV2" s="58"/>
      <c r="GW2" s="58"/>
      <c r="GX2" s="58"/>
      <c r="GY2" s="58"/>
      <c r="GZ2" s="58"/>
      <c r="HA2" s="58"/>
      <c r="HB2" s="58"/>
      <c r="HC2" s="58"/>
      <c r="HD2" s="58"/>
      <c r="HE2" s="58"/>
      <c r="HF2" s="58"/>
      <c r="HG2" s="58"/>
      <c r="HH2" s="58"/>
      <c r="HI2" s="58"/>
      <c r="HJ2" s="58"/>
      <c r="HK2" s="58"/>
      <c r="HL2" s="58"/>
      <c r="HM2" s="58"/>
      <c r="HN2" s="58"/>
      <c r="HO2" s="58"/>
      <c r="HP2" s="58"/>
      <c r="HQ2" s="58"/>
      <c r="HR2" s="58"/>
      <c r="HS2" s="58"/>
      <c r="HT2" s="58"/>
      <c r="HU2" s="58"/>
      <c r="HV2" s="58"/>
      <c r="HW2" s="58"/>
      <c r="HX2" s="58"/>
      <c r="HY2" s="58"/>
      <c r="HZ2" s="58"/>
      <c r="IA2" s="58"/>
      <c r="IB2" s="58"/>
      <c r="IC2" s="58"/>
      <c r="ID2" s="58"/>
      <c r="IE2" s="58"/>
      <c r="IF2" s="58"/>
      <c r="IG2" s="58"/>
      <c r="IH2" s="58"/>
      <c r="II2" s="58"/>
      <c r="IJ2" s="58"/>
      <c r="IK2" s="58"/>
      <c r="IL2" s="58"/>
      <c r="IM2" s="58"/>
      <c r="IN2" s="58"/>
      <c r="IO2" s="58"/>
      <c r="IP2" s="58"/>
      <c r="IQ2" s="58"/>
      <c r="IR2" s="58"/>
      <c r="IS2" s="58"/>
      <c r="IT2" s="58"/>
      <c r="IU2" s="58"/>
      <c r="IV2" s="58"/>
    </row>
    <row r="3" spans="1:256" s="66" customFormat="1" ht="12.75" customHeight="1" x14ac:dyDescent="0.2">
      <c r="A3" s="65"/>
      <c r="B3" s="67"/>
      <c r="C3" s="65"/>
      <c r="D3" s="67"/>
      <c r="E3" s="67"/>
      <c r="F3" s="67"/>
      <c r="G3" s="67"/>
      <c r="H3" s="65"/>
      <c r="I3" s="65"/>
      <c r="J3" s="65"/>
      <c r="K3" s="58"/>
      <c r="L3" s="58"/>
      <c r="M3" s="58"/>
      <c r="N3" s="58"/>
      <c r="O3" s="58"/>
      <c r="P3" s="58"/>
      <c r="Q3" s="58"/>
      <c r="R3" s="58"/>
      <c r="S3" s="58"/>
      <c r="T3" s="58"/>
      <c r="U3" s="58"/>
      <c r="V3" s="58"/>
      <c r="W3" s="58"/>
      <c r="X3" s="58"/>
      <c r="Y3" s="58"/>
      <c r="Z3" s="58"/>
      <c r="AA3" s="58"/>
      <c r="AB3" s="58"/>
      <c r="AC3" s="58"/>
      <c r="AD3" s="58"/>
      <c r="AE3" s="58"/>
      <c r="AF3" s="58"/>
      <c r="AG3" s="58"/>
      <c r="AH3" s="58"/>
      <c r="AI3" s="58"/>
      <c r="AJ3" s="58"/>
      <c r="AK3" s="58"/>
      <c r="AL3" s="58"/>
      <c r="AM3" s="58"/>
      <c r="AN3" s="58"/>
      <c r="AO3" s="58"/>
      <c r="AP3" s="58"/>
      <c r="AQ3" s="58"/>
      <c r="AR3" s="58"/>
      <c r="AS3" s="58"/>
      <c r="AT3" s="58"/>
      <c r="AU3" s="58"/>
      <c r="AV3" s="58"/>
      <c r="AW3" s="58"/>
      <c r="AX3" s="58"/>
      <c r="AY3" s="58"/>
      <c r="AZ3" s="58"/>
      <c r="BA3" s="58"/>
      <c r="BB3" s="58"/>
      <c r="BC3" s="58"/>
      <c r="BD3" s="58"/>
      <c r="BE3" s="58"/>
      <c r="BF3" s="58"/>
      <c r="BG3" s="58"/>
      <c r="BH3" s="58"/>
      <c r="BI3" s="58"/>
      <c r="BJ3" s="58"/>
      <c r="BK3" s="58"/>
      <c r="BL3" s="58"/>
      <c r="BM3" s="58"/>
      <c r="BN3" s="58"/>
      <c r="BO3" s="58"/>
      <c r="BP3" s="58"/>
      <c r="BQ3" s="58"/>
      <c r="BR3" s="58"/>
      <c r="BS3" s="58"/>
      <c r="BT3" s="58"/>
      <c r="BU3" s="58"/>
      <c r="BV3" s="58"/>
      <c r="BW3" s="58"/>
      <c r="BX3" s="58"/>
      <c r="BY3" s="58"/>
      <c r="BZ3" s="58"/>
      <c r="CA3" s="58"/>
      <c r="CB3" s="58"/>
      <c r="CC3" s="58"/>
      <c r="CD3" s="58"/>
      <c r="CE3" s="58"/>
      <c r="CF3" s="58"/>
      <c r="CG3" s="58"/>
      <c r="CH3" s="58"/>
      <c r="CI3" s="58"/>
      <c r="CJ3" s="58"/>
      <c r="CK3" s="58"/>
      <c r="CL3" s="58"/>
      <c r="CM3" s="58"/>
      <c r="CN3" s="58"/>
      <c r="CO3" s="58"/>
      <c r="CP3" s="58"/>
      <c r="CQ3" s="58"/>
      <c r="CR3" s="58"/>
      <c r="CS3" s="58"/>
      <c r="CT3" s="58"/>
      <c r="CU3" s="58"/>
      <c r="CV3" s="58"/>
      <c r="CW3" s="58"/>
      <c r="CX3" s="58"/>
      <c r="CY3" s="58"/>
      <c r="CZ3" s="58"/>
      <c r="DA3" s="58"/>
      <c r="DB3" s="58"/>
      <c r="DC3" s="58"/>
      <c r="DD3" s="58"/>
      <c r="DE3" s="58"/>
      <c r="DF3" s="58"/>
      <c r="DG3" s="58"/>
      <c r="DH3" s="58"/>
      <c r="DI3" s="58"/>
      <c r="DJ3" s="58"/>
      <c r="DK3" s="58"/>
      <c r="DL3" s="58"/>
      <c r="DM3" s="58"/>
      <c r="DN3" s="58"/>
      <c r="DO3" s="58"/>
      <c r="DP3" s="58"/>
      <c r="DQ3" s="58"/>
      <c r="DR3" s="58"/>
      <c r="DS3" s="58"/>
      <c r="DT3" s="58"/>
      <c r="DU3" s="58"/>
      <c r="DV3" s="58"/>
      <c r="DW3" s="58"/>
      <c r="DX3" s="58"/>
      <c r="DY3" s="58"/>
      <c r="DZ3" s="58"/>
      <c r="EA3" s="58"/>
      <c r="EB3" s="58"/>
      <c r="EC3" s="58"/>
      <c r="ED3" s="58"/>
      <c r="EE3" s="58"/>
      <c r="EF3" s="58"/>
      <c r="EG3" s="58"/>
      <c r="EH3" s="58"/>
      <c r="EI3" s="58"/>
      <c r="EJ3" s="58"/>
      <c r="EK3" s="58"/>
      <c r="EL3" s="58"/>
      <c r="EM3" s="58"/>
      <c r="EN3" s="58"/>
      <c r="EO3" s="58"/>
      <c r="EP3" s="58"/>
      <c r="EQ3" s="58"/>
      <c r="ER3" s="58"/>
      <c r="ES3" s="58"/>
      <c r="ET3" s="58"/>
      <c r="EU3" s="58"/>
      <c r="EV3" s="58"/>
      <c r="EW3" s="58"/>
      <c r="EX3" s="58"/>
      <c r="EY3" s="58"/>
      <c r="EZ3" s="58"/>
      <c r="FA3" s="58"/>
      <c r="FB3" s="58"/>
      <c r="FC3" s="58"/>
      <c r="FD3" s="58"/>
      <c r="FE3" s="58"/>
      <c r="FF3" s="58"/>
      <c r="FG3" s="58"/>
      <c r="FH3" s="58"/>
      <c r="FI3" s="58"/>
      <c r="FJ3" s="58"/>
      <c r="FK3" s="58"/>
      <c r="FL3" s="58"/>
      <c r="FM3" s="58"/>
      <c r="FN3" s="58"/>
      <c r="FO3" s="58"/>
      <c r="FP3" s="58"/>
      <c r="FQ3" s="58"/>
      <c r="FR3" s="58"/>
      <c r="FS3" s="58"/>
      <c r="FT3" s="58"/>
      <c r="FU3" s="58"/>
      <c r="FV3" s="58"/>
      <c r="FW3" s="58"/>
      <c r="FX3" s="58"/>
      <c r="FY3" s="58"/>
      <c r="FZ3" s="58"/>
      <c r="GA3" s="58"/>
      <c r="GB3" s="58"/>
      <c r="GC3" s="58"/>
      <c r="GD3" s="58"/>
      <c r="GE3" s="58"/>
      <c r="GF3" s="58"/>
      <c r="GG3" s="58"/>
      <c r="GH3" s="58"/>
      <c r="GI3" s="58"/>
      <c r="GJ3" s="58"/>
      <c r="GK3" s="58"/>
      <c r="GL3" s="58"/>
      <c r="GM3" s="58"/>
      <c r="GN3" s="58"/>
      <c r="GO3" s="58"/>
      <c r="GP3" s="58"/>
      <c r="GQ3" s="58"/>
      <c r="GR3" s="58"/>
      <c r="GS3" s="58"/>
      <c r="GT3" s="58"/>
      <c r="GU3" s="58"/>
      <c r="GV3" s="58"/>
      <c r="GW3" s="58"/>
      <c r="GX3" s="58"/>
      <c r="GY3" s="58"/>
      <c r="GZ3" s="58"/>
      <c r="HA3" s="58"/>
      <c r="HB3" s="58"/>
      <c r="HC3" s="58"/>
      <c r="HD3" s="58"/>
      <c r="HE3" s="58"/>
      <c r="HF3" s="58"/>
      <c r="HG3" s="58"/>
      <c r="HH3" s="58"/>
      <c r="HI3" s="58"/>
      <c r="HJ3" s="58"/>
      <c r="HK3" s="58"/>
      <c r="HL3" s="58"/>
      <c r="HM3" s="58"/>
      <c r="HN3" s="58"/>
      <c r="HO3" s="58"/>
      <c r="HP3" s="58"/>
      <c r="HQ3" s="58"/>
      <c r="HR3" s="58"/>
      <c r="HS3" s="58"/>
      <c r="HT3" s="58"/>
      <c r="HU3" s="58"/>
      <c r="HV3" s="58"/>
      <c r="HW3" s="58"/>
      <c r="HX3" s="58"/>
      <c r="HY3" s="58"/>
      <c r="HZ3" s="58"/>
      <c r="IA3" s="58"/>
      <c r="IB3" s="58"/>
      <c r="IC3" s="58"/>
      <c r="ID3" s="58"/>
      <c r="IE3" s="58"/>
      <c r="IF3" s="58"/>
      <c r="IG3" s="58"/>
      <c r="IH3" s="58"/>
      <c r="II3" s="58"/>
      <c r="IJ3" s="58"/>
      <c r="IK3" s="58"/>
      <c r="IL3" s="58"/>
      <c r="IM3" s="58"/>
      <c r="IN3" s="58"/>
      <c r="IO3" s="58"/>
      <c r="IP3" s="58"/>
      <c r="IQ3" s="58"/>
      <c r="IR3" s="58"/>
      <c r="IS3" s="58"/>
      <c r="IT3" s="58"/>
      <c r="IU3" s="58"/>
      <c r="IV3" s="58"/>
    </row>
    <row r="4" spans="1:256" s="66" customFormat="1" ht="12.75" customHeight="1" x14ac:dyDescent="0.2">
      <c r="A4" s="65"/>
      <c r="B4" s="125" t="s">
        <v>35</v>
      </c>
      <c r="C4" s="126"/>
      <c r="D4" s="126"/>
      <c r="E4" s="126"/>
      <c r="F4" s="126"/>
      <c r="G4" s="126"/>
      <c r="H4" s="127"/>
      <c r="I4" s="65"/>
      <c r="J4" s="65"/>
      <c r="K4" s="58"/>
      <c r="L4" s="58"/>
      <c r="M4" s="58"/>
      <c r="N4" s="58"/>
      <c r="O4" s="58"/>
      <c r="P4" s="58"/>
      <c r="Q4" s="58"/>
      <c r="R4" s="58"/>
      <c r="S4" s="58"/>
      <c r="T4" s="58"/>
      <c r="U4" s="58"/>
      <c r="V4" s="58"/>
      <c r="W4" s="58"/>
      <c r="X4" s="58"/>
      <c r="Y4" s="58"/>
      <c r="Z4" s="58"/>
      <c r="AA4" s="58"/>
      <c r="AB4" s="58"/>
      <c r="AC4" s="58"/>
      <c r="AD4" s="58"/>
      <c r="AE4" s="58"/>
      <c r="AF4" s="58"/>
      <c r="AG4" s="58"/>
      <c r="AH4" s="58"/>
      <c r="AI4" s="58"/>
      <c r="AJ4" s="58"/>
      <c r="AK4" s="58"/>
      <c r="AL4" s="58"/>
      <c r="AM4" s="58"/>
      <c r="AN4" s="58"/>
      <c r="AO4" s="58"/>
      <c r="AP4" s="58"/>
      <c r="AQ4" s="58"/>
      <c r="AR4" s="58"/>
      <c r="AS4" s="58"/>
      <c r="AT4" s="58"/>
      <c r="AU4" s="58"/>
      <c r="AV4" s="58"/>
      <c r="AW4" s="58"/>
      <c r="AX4" s="58"/>
      <c r="AY4" s="58"/>
      <c r="AZ4" s="58"/>
      <c r="BA4" s="58"/>
      <c r="BB4" s="58"/>
      <c r="BC4" s="58"/>
      <c r="BD4" s="58"/>
      <c r="BE4" s="58"/>
      <c r="BF4" s="58"/>
      <c r="BG4" s="58"/>
      <c r="BH4" s="58"/>
      <c r="BI4" s="58"/>
      <c r="BJ4" s="58"/>
      <c r="BK4" s="58"/>
      <c r="BL4" s="58"/>
      <c r="BM4" s="58"/>
      <c r="BN4" s="58"/>
      <c r="BO4" s="58"/>
      <c r="BP4" s="58"/>
      <c r="BQ4" s="58"/>
      <c r="BR4" s="58"/>
      <c r="BS4" s="58"/>
      <c r="BT4" s="58"/>
      <c r="BU4" s="58"/>
      <c r="BV4" s="58"/>
      <c r="BW4" s="58"/>
      <c r="BX4" s="58"/>
      <c r="BY4" s="58"/>
      <c r="BZ4" s="58"/>
      <c r="CA4" s="58"/>
      <c r="CB4" s="58"/>
      <c r="CC4" s="58"/>
      <c r="CD4" s="58"/>
      <c r="CE4" s="58"/>
      <c r="CF4" s="58"/>
      <c r="CG4" s="58"/>
      <c r="CH4" s="58"/>
      <c r="CI4" s="58"/>
      <c r="CJ4" s="58"/>
      <c r="CK4" s="58"/>
      <c r="CL4" s="58"/>
      <c r="CM4" s="58"/>
      <c r="CN4" s="58"/>
      <c r="CO4" s="58"/>
      <c r="CP4" s="58"/>
      <c r="CQ4" s="58"/>
      <c r="CR4" s="58"/>
      <c r="CS4" s="58"/>
      <c r="CT4" s="58"/>
      <c r="CU4" s="58"/>
      <c r="CV4" s="58"/>
      <c r="CW4" s="58"/>
      <c r="CX4" s="58"/>
      <c r="CY4" s="58"/>
      <c r="CZ4" s="58"/>
      <c r="DA4" s="58"/>
      <c r="DB4" s="58"/>
      <c r="DC4" s="58"/>
      <c r="DD4" s="58"/>
      <c r="DE4" s="58"/>
      <c r="DF4" s="58"/>
      <c r="DG4" s="58"/>
      <c r="DH4" s="58"/>
      <c r="DI4" s="58"/>
      <c r="DJ4" s="58"/>
      <c r="DK4" s="58"/>
      <c r="DL4" s="58"/>
      <c r="DM4" s="58"/>
      <c r="DN4" s="58"/>
      <c r="DO4" s="58"/>
      <c r="DP4" s="58"/>
      <c r="DQ4" s="58"/>
      <c r="DR4" s="58"/>
      <c r="DS4" s="58"/>
      <c r="DT4" s="58"/>
      <c r="DU4" s="58"/>
      <c r="DV4" s="58"/>
      <c r="DW4" s="58"/>
      <c r="DX4" s="58"/>
      <c r="DY4" s="58"/>
      <c r="DZ4" s="58"/>
      <c r="EA4" s="58"/>
      <c r="EB4" s="58"/>
      <c r="EC4" s="58"/>
      <c r="ED4" s="58"/>
      <c r="EE4" s="58"/>
      <c r="EF4" s="58"/>
      <c r="EG4" s="58"/>
      <c r="EH4" s="58"/>
      <c r="EI4" s="58"/>
      <c r="EJ4" s="58"/>
      <c r="EK4" s="58"/>
      <c r="EL4" s="58"/>
      <c r="EM4" s="58"/>
      <c r="EN4" s="58"/>
      <c r="EO4" s="58"/>
      <c r="EP4" s="58"/>
      <c r="EQ4" s="58"/>
      <c r="ER4" s="58"/>
      <c r="ES4" s="58"/>
      <c r="ET4" s="58"/>
      <c r="EU4" s="58"/>
      <c r="EV4" s="58"/>
      <c r="EW4" s="58"/>
      <c r="EX4" s="58"/>
      <c r="EY4" s="58"/>
      <c r="EZ4" s="58"/>
      <c r="FA4" s="58"/>
      <c r="FB4" s="58"/>
      <c r="FC4" s="58"/>
      <c r="FD4" s="58"/>
      <c r="FE4" s="58"/>
      <c r="FF4" s="58"/>
      <c r="FG4" s="58"/>
      <c r="FH4" s="58"/>
      <c r="FI4" s="58"/>
      <c r="FJ4" s="58"/>
      <c r="FK4" s="58"/>
      <c r="FL4" s="58"/>
      <c r="FM4" s="58"/>
      <c r="FN4" s="58"/>
      <c r="FO4" s="58"/>
      <c r="FP4" s="58"/>
      <c r="FQ4" s="58"/>
      <c r="FR4" s="58"/>
      <c r="FS4" s="58"/>
      <c r="FT4" s="58"/>
      <c r="FU4" s="58"/>
      <c r="FV4" s="58"/>
      <c r="FW4" s="58"/>
      <c r="FX4" s="58"/>
      <c r="FY4" s="58"/>
      <c r="FZ4" s="58"/>
      <c r="GA4" s="58"/>
      <c r="GB4" s="58"/>
      <c r="GC4" s="58"/>
      <c r="GD4" s="58"/>
      <c r="GE4" s="58"/>
      <c r="GF4" s="58"/>
      <c r="GG4" s="58"/>
      <c r="GH4" s="58"/>
      <c r="GI4" s="58"/>
      <c r="GJ4" s="58"/>
      <c r="GK4" s="58"/>
      <c r="GL4" s="58"/>
      <c r="GM4" s="58"/>
      <c r="GN4" s="58"/>
      <c r="GO4" s="58"/>
      <c r="GP4" s="58"/>
      <c r="GQ4" s="58"/>
      <c r="GR4" s="58"/>
      <c r="GS4" s="58"/>
      <c r="GT4" s="58"/>
      <c r="GU4" s="58"/>
      <c r="GV4" s="58"/>
      <c r="GW4" s="58"/>
      <c r="GX4" s="58"/>
      <c r="GY4" s="58"/>
      <c r="GZ4" s="58"/>
      <c r="HA4" s="58"/>
      <c r="HB4" s="58"/>
      <c r="HC4" s="58"/>
      <c r="HD4" s="58"/>
      <c r="HE4" s="58"/>
      <c r="HF4" s="58"/>
      <c r="HG4" s="58"/>
      <c r="HH4" s="58"/>
      <c r="HI4" s="58"/>
      <c r="HJ4" s="58"/>
      <c r="HK4" s="58"/>
      <c r="HL4" s="58"/>
      <c r="HM4" s="58"/>
      <c r="HN4" s="58"/>
      <c r="HO4" s="58"/>
      <c r="HP4" s="58"/>
      <c r="HQ4" s="58"/>
      <c r="HR4" s="58"/>
      <c r="HS4" s="58"/>
      <c r="HT4" s="58"/>
      <c r="HU4" s="58"/>
      <c r="HV4" s="58"/>
      <c r="HW4" s="58"/>
      <c r="HX4" s="58"/>
      <c r="HY4" s="58"/>
      <c r="HZ4" s="58"/>
      <c r="IA4" s="58"/>
      <c r="IB4" s="58"/>
      <c r="IC4" s="58"/>
      <c r="ID4" s="58"/>
      <c r="IE4" s="58"/>
      <c r="IF4" s="58"/>
      <c r="IG4" s="58"/>
      <c r="IH4" s="58"/>
      <c r="II4" s="58"/>
      <c r="IJ4" s="58"/>
      <c r="IK4" s="58"/>
      <c r="IL4" s="58"/>
      <c r="IM4" s="58"/>
      <c r="IN4" s="58"/>
      <c r="IO4" s="58"/>
      <c r="IP4" s="58"/>
      <c r="IQ4" s="58"/>
      <c r="IR4" s="58"/>
      <c r="IS4" s="58"/>
      <c r="IT4" s="58"/>
      <c r="IU4" s="58"/>
      <c r="IV4" s="58"/>
    </row>
    <row r="5" spans="1:256" s="66" customFormat="1" ht="12.75" customHeight="1" x14ac:dyDescent="0.2">
      <c r="A5" s="65"/>
      <c r="B5" s="57"/>
      <c r="C5" s="47"/>
      <c r="D5" s="47"/>
      <c r="E5" s="47"/>
      <c r="F5" s="47"/>
      <c r="G5" s="47"/>
      <c r="H5" s="48"/>
      <c r="I5" s="65"/>
      <c r="J5" s="65"/>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c r="AS5" s="58"/>
      <c r="AT5" s="58"/>
      <c r="AU5" s="58"/>
      <c r="AV5" s="58"/>
      <c r="AW5" s="58"/>
      <c r="AX5" s="58"/>
      <c r="AY5" s="58"/>
      <c r="AZ5" s="58"/>
      <c r="BA5" s="58"/>
      <c r="BB5" s="58"/>
      <c r="BC5" s="58"/>
      <c r="BD5" s="58"/>
      <c r="BE5" s="58"/>
      <c r="BF5" s="58"/>
      <c r="BG5" s="58"/>
      <c r="BH5" s="58"/>
      <c r="BI5" s="58"/>
      <c r="BJ5" s="58"/>
      <c r="BK5" s="58"/>
      <c r="BL5" s="58"/>
      <c r="BM5" s="58"/>
      <c r="BN5" s="58"/>
      <c r="BO5" s="58"/>
      <c r="BP5" s="58"/>
      <c r="BQ5" s="58"/>
      <c r="BR5" s="58"/>
      <c r="BS5" s="58"/>
      <c r="BT5" s="58"/>
      <c r="BU5" s="58"/>
      <c r="BV5" s="58"/>
      <c r="BW5" s="58"/>
      <c r="BX5" s="58"/>
      <c r="BY5" s="58"/>
      <c r="BZ5" s="58"/>
      <c r="CA5" s="58"/>
      <c r="CB5" s="58"/>
      <c r="CC5" s="58"/>
      <c r="CD5" s="58"/>
      <c r="CE5" s="58"/>
      <c r="CF5" s="58"/>
      <c r="CG5" s="58"/>
      <c r="CH5" s="58"/>
      <c r="CI5" s="58"/>
      <c r="CJ5" s="58"/>
      <c r="CK5" s="58"/>
      <c r="CL5" s="58"/>
      <c r="CM5" s="58"/>
      <c r="CN5" s="58"/>
      <c r="CO5" s="58"/>
      <c r="CP5" s="58"/>
      <c r="CQ5" s="58"/>
      <c r="CR5" s="58"/>
      <c r="CS5" s="58"/>
      <c r="CT5" s="58"/>
      <c r="CU5" s="58"/>
      <c r="CV5" s="58"/>
      <c r="CW5" s="58"/>
      <c r="CX5" s="58"/>
      <c r="CY5" s="58"/>
      <c r="CZ5" s="58"/>
      <c r="DA5" s="58"/>
      <c r="DB5" s="58"/>
      <c r="DC5" s="58"/>
      <c r="DD5" s="58"/>
      <c r="DE5" s="58"/>
      <c r="DF5" s="58"/>
      <c r="DG5" s="58"/>
      <c r="DH5" s="58"/>
      <c r="DI5" s="58"/>
      <c r="DJ5" s="58"/>
      <c r="DK5" s="58"/>
      <c r="DL5" s="58"/>
      <c r="DM5" s="58"/>
      <c r="DN5" s="58"/>
      <c r="DO5" s="58"/>
      <c r="DP5" s="58"/>
      <c r="DQ5" s="58"/>
      <c r="DR5" s="58"/>
      <c r="DS5" s="58"/>
      <c r="DT5" s="58"/>
      <c r="DU5" s="58"/>
      <c r="DV5" s="58"/>
      <c r="DW5" s="58"/>
      <c r="DX5" s="58"/>
      <c r="DY5" s="58"/>
      <c r="DZ5" s="58"/>
      <c r="EA5" s="58"/>
      <c r="EB5" s="58"/>
      <c r="EC5" s="58"/>
      <c r="ED5" s="58"/>
      <c r="EE5" s="58"/>
      <c r="EF5" s="58"/>
      <c r="EG5" s="58"/>
      <c r="EH5" s="58"/>
      <c r="EI5" s="58"/>
      <c r="EJ5" s="58"/>
      <c r="EK5" s="58"/>
      <c r="EL5" s="58"/>
      <c r="EM5" s="58"/>
      <c r="EN5" s="58"/>
      <c r="EO5" s="58"/>
      <c r="EP5" s="58"/>
      <c r="EQ5" s="58"/>
      <c r="ER5" s="58"/>
      <c r="ES5" s="58"/>
      <c r="ET5" s="58"/>
      <c r="EU5" s="58"/>
      <c r="EV5" s="58"/>
      <c r="EW5" s="58"/>
      <c r="EX5" s="58"/>
      <c r="EY5" s="58"/>
      <c r="EZ5" s="58"/>
      <c r="FA5" s="58"/>
      <c r="FB5" s="58"/>
      <c r="FC5" s="58"/>
      <c r="FD5" s="58"/>
      <c r="FE5" s="58"/>
      <c r="FF5" s="58"/>
      <c r="FG5" s="58"/>
      <c r="FH5" s="58"/>
      <c r="FI5" s="58"/>
      <c r="FJ5" s="58"/>
      <c r="FK5" s="58"/>
      <c r="FL5" s="58"/>
      <c r="FM5" s="58"/>
      <c r="FN5" s="58"/>
      <c r="FO5" s="58"/>
      <c r="FP5" s="58"/>
      <c r="FQ5" s="58"/>
      <c r="FR5" s="58"/>
      <c r="FS5" s="58"/>
      <c r="FT5" s="58"/>
      <c r="FU5" s="58"/>
      <c r="FV5" s="58"/>
      <c r="FW5" s="58"/>
      <c r="FX5" s="58"/>
      <c r="FY5" s="58"/>
      <c r="FZ5" s="58"/>
      <c r="GA5" s="58"/>
      <c r="GB5" s="58"/>
      <c r="GC5" s="58"/>
      <c r="GD5" s="58"/>
      <c r="GE5" s="58"/>
      <c r="GF5" s="58"/>
      <c r="GG5" s="58"/>
      <c r="GH5" s="58"/>
      <c r="GI5" s="58"/>
      <c r="GJ5" s="58"/>
      <c r="GK5" s="58"/>
      <c r="GL5" s="58"/>
      <c r="GM5" s="58"/>
      <c r="GN5" s="58"/>
      <c r="GO5" s="58"/>
      <c r="GP5" s="58"/>
      <c r="GQ5" s="58"/>
      <c r="GR5" s="58"/>
      <c r="GS5" s="58"/>
      <c r="GT5" s="58"/>
      <c r="GU5" s="58"/>
      <c r="GV5" s="58"/>
      <c r="GW5" s="58"/>
      <c r="GX5" s="58"/>
      <c r="GY5" s="58"/>
      <c r="GZ5" s="58"/>
      <c r="HA5" s="58"/>
      <c r="HB5" s="58"/>
      <c r="HC5" s="58"/>
      <c r="HD5" s="58"/>
      <c r="HE5" s="58"/>
      <c r="HF5" s="58"/>
      <c r="HG5" s="58"/>
      <c r="HH5" s="58"/>
      <c r="HI5" s="58"/>
      <c r="HJ5" s="58"/>
      <c r="HK5" s="58"/>
      <c r="HL5" s="58"/>
      <c r="HM5" s="58"/>
      <c r="HN5" s="58"/>
      <c r="HO5" s="58"/>
      <c r="HP5" s="58"/>
      <c r="HQ5" s="58"/>
      <c r="HR5" s="58"/>
      <c r="HS5" s="58"/>
      <c r="HT5" s="58"/>
      <c r="HU5" s="58"/>
      <c r="HV5" s="58"/>
      <c r="HW5" s="58"/>
      <c r="HX5" s="58"/>
      <c r="HY5" s="58"/>
      <c r="HZ5" s="58"/>
      <c r="IA5" s="58"/>
      <c r="IB5" s="58"/>
      <c r="IC5" s="58"/>
      <c r="ID5" s="58"/>
      <c r="IE5" s="58"/>
      <c r="IF5" s="58"/>
      <c r="IG5" s="58"/>
      <c r="IH5" s="58"/>
      <c r="II5" s="58"/>
      <c r="IJ5" s="58"/>
      <c r="IK5" s="58"/>
      <c r="IL5" s="58"/>
      <c r="IM5" s="58"/>
      <c r="IN5" s="58"/>
      <c r="IO5" s="58"/>
      <c r="IP5" s="58"/>
      <c r="IQ5" s="58"/>
      <c r="IR5" s="58"/>
      <c r="IS5" s="58"/>
      <c r="IT5" s="58"/>
      <c r="IU5" s="58"/>
      <c r="IV5" s="58"/>
    </row>
    <row r="6" spans="1:256" s="66" customFormat="1" ht="12.75" customHeight="1" x14ac:dyDescent="0.2">
      <c r="A6" s="65"/>
      <c r="B6" s="128" t="s">
        <v>36</v>
      </c>
      <c r="C6" s="129"/>
      <c r="D6" s="68"/>
      <c r="E6" s="68"/>
      <c r="F6" s="68"/>
      <c r="G6" s="69"/>
      <c r="H6" s="70"/>
      <c r="I6" s="65"/>
      <c r="J6" s="65"/>
      <c r="K6" s="58"/>
      <c r="L6" s="58"/>
      <c r="M6" s="58"/>
      <c r="N6" s="58"/>
      <c r="O6" s="58"/>
      <c r="P6" s="58"/>
      <c r="Q6" s="58"/>
      <c r="R6" s="58"/>
      <c r="S6" s="58"/>
      <c r="T6" s="58"/>
      <c r="U6" s="58"/>
      <c r="V6" s="58"/>
      <c r="W6" s="58"/>
      <c r="X6" s="58"/>
      <c r="Y6" s="58"/>
      <c r="Z6" s="58"/>
      <c r="AA6" s="58"/>
      <c r="AB6" s="58"/>
      <c r="AC6" s="58"/>
      <c r="AD6" s="58"/>
      <c r="AE6" s="58"/>
      <c r="AF6" s="58"/>
      <c r="AG6" s="58"/>
      <c r="AH6" s="58"/>
      <c r="AI6" s="58"/>
      <c r="AJ6" s="58"/>
      <c r="AK6" s="58"/>
      <c r="AL6" s="58"/>
      <c r="AM6" s="58"/>
      <c r="AN6" s="58"/>
      <c r="AO6" s="58"/>
      <c r="AP6" s="58"/>
      <c r="AQ6" s="58"/>
      <c r="AR6" s="58"/>
      <c r="AS6" s="58"/>
      <c r="AT6" s="58"/>
      <c r="AU6" s="58"/>
      <c r="AV6" s="58"/>
      <c r="AW6" s="58"/>
      <c r="AX6" s="58"/>
      <c r="AY6" s="58"/>
      <c r="AZ6" s="58"/>
      <c r="BA6" s="58"/>
      <c r="BB6" s="58"/>
      <c r="BC6" s="58"/>
      <c r="BD6" s="58"/>
      <c r="BE6" s="58"/>
      <c r="BF6" s="58"/>
      <c r="BG6" s="58"/>
      <c r="BH6" s="58"/>
      <c r="BI6" s="58"/>
      <c r="BJ6" s="58"/>
      <c r="BK6" s="58"/>
      <c r="BL6" s="58"/>
      <c r="BM6" s="58"/>
      <c r="BN6" s="58"/>
      <c r="BO6" s="58"/>
      <c r="BP6" s="58"/>
      <c r="BQ6" s="58"/>
      <c r="BR6" s="58"/>
      <c r="BS6" s="58"/>
      <c r="BT6" s="58"/>
      <c r="BU6" s="58"/>
      <c r="BV6" s="58"/>
      <c r="BW6" s="58"/>
      <c r="BX6" s="58"/>
      <c r="BY6" s="58"/>
      <c r="BZ6" s="58"/>
      <c r="CA6" s="58"/>
      <c r="CB6" s="58"/>
      <c r="CC6" s="58"/>
      <c r="CD6" s="58"/>
      <c r="CE6" s="58"/>
      <c r="CF6" s="58"/>
      <c r="CG6" s="58"/>
      <c r="CH6" s="58"/>
      <c r="CI6" s="58"/>
      <c r="CJ6" s="58"/>
      <c r="CK6" s="58"/>
      <c r="CL6" s="58"/>
      <c r="CM6" s="58"/>
      <c r="CN6" s="58"/>
      <c r="CO6" s="58"/>
      <c r="CP6" s="58"/>
      <c r="CQ6" s="58"/>
      <c r="CR6" s="58"/>
      <c r="CS6" s="58"/>
      <c r="CT6" s="58"/>
      <c r="CU6" s="58"/>
      <c r="CV6" s="58"/>
      <c r="CW6" s="58"/>
      <c r="CX6" s="58"/>
      <c r="CY6" s="58"/>
      <c r="CZ6" s="58"/>
      <c r="DA6" s="58"/>
      <c r="DB6" s="58"/>
      <c r="DC6" s="58"/>
      <c r="DD6" s="58"/>
      <c r="DE6" s="58"/>
      <c r="DF6" s="58"/>
      <c r="DG6" s="58"/>
      <c r="DH6" s="58"/>
      <c r="DI6" s="58"/>
      <c r="DJ6" s="58"/>
      <c r="DK6" s="58"/>
      <c r="DL6" s="58"/>
      <c r="DM6" s="58"/>
      <c r="DN6" s="58"/>
      <c r="DO6" s="58"/>
      <c r="DP6" s="58"/>
      <c r="DQ6" s="58"/>
      <c r="DR6" s="58"/>
      <c r="DS6" s="58"/>
      <c r="DT6" s="58"/>
      <c r="DU6" s="58"/>
      <c r="DV6" s="58"/>
      <c r="DW6" s="58"/>
      <c r="DX6" s="58"/>
      <c r="DY6" s="58"/>
      <c r="DZ6" s="58"/>
      <c r="EA6" s="58"/>
      <c r="EB6" s="58"/>
      <c r="EC6" s="58"/>
      <c r="ED6" s="58"/>
      <c r="EE6" s="58"/>
      <c r="EF6" s="58"/>
      <c r="EG6" s="58"/>
      <c r="EH6" s="58"/>
      <c r="EI6" s="58"/>
      <c r="EJ6" s="58"/>
      <c r="EK6" s="58"/>
      <c r="EL6" s="58"/>
      <c r="EM6" s="58"/>
      <c r="EN6" s="58"/>
      <c r="EO6" s="58"/>
      <c r="EP6" s="58"/>
      <c r="EQ6" s="58"/>
      <c r="ER6" s="58"/>
      <c r="ES6" s="58"/>
      <c r="ET6" s="58"/>
      <c r="EU6" s="58"/>
      <c r="EV6" s="58"/>
      <c r="EW6" s="58"/>
      <c r="EX6" s="58"/>
      <c r="EY6" s="58"/>
      <c r="EZ6" s="58"/>
      <c r="FA6" s="58"/>
      <c r="FB6" s="58"/>
      <c r="FC6" s="58"/>
      <c r="FD6" s="58"/>
      <c r="FE6" s="58"/>
      <c r="FF6" s="58"/>
      <c r="FG6" s="58"/>
      <c r="FH6" s="58"/>
      <c r="FI6" s="58"/>
      <c r="FJ6" s="58"/>
      <c r="FK6" s="58"/>
      <c r="FL6" s="58"/>
      <c r="FM6" s="58"/>
      <c r="FN6" s="58"/>
      <c r="FO6" s="58"/>
      <c r="FP6" s="58"/>
      <c r="FQ6" s="58"/>
      <c r="FR6" s="58"/>
      <c r="FS6" s="58"/>
      <c r="FT6" s="58"/>
      <c r="FU6" s="58"/>
      <c r="FV6" s="58"/>
      <c r="FW6" s="58"/>
      <c r="FX6" s="58"/>
      <c r="FY6" s="58"/>
      <c r="FZ6" s="58"/>
      <c r="GA6" s="58"/>
      <c r="GB6" s="58"/>
      <c r="GC6" s="58"/>
      <c r="GD6" s="58"/>
      <c r="GE6" s="58"/>
      <c r="GF6" s="58"/>
      <c r="GG6" s="58"/>
      <c r="GH6" s="58"/>
      <c r="GI6" s="58"/>
      <c r="GJ6" s="58"/>
      <c r="GK6" s="58"/>
      <c r="GL6" s="58"/>
      <c r="GM6" s="58"/>
      <c r="GN6" s="58"/>
      <c r="GO6" s="58"/>
      <c r="GP6" s="58"/>
      <c r="GQ6" s="58"/>
      <c r="GR6" s="58"/>
      <c r="GS6" s="58"/>
      <c r="GT6" s="58"/>
      <c r="GU6" s="58"/>
      <c r="GV6" s="58"/>
      <c r="GW6" s="58"/>
      <c r="GX6" s="58"/>
      <c r="GY6" s="58"/>
      <c r="GZ6" s="58"/>
      <c r="HA6" s="58"/>
      <c r="HB6" s="58"/>
      <c r="HC6" s="58"/>
      <c r="HD6" s="58"/>
      <c r="HE6" s="58"/>
      <c r="HF6" s="58"/>
      <c r="HG6" s="58"/>
      <c r="HH6" s="58"/>
      <c r="HI6" s="58"/>
      <c r="HJ6" s="58"/>
      <c r="HK6" s="58"/>
      <c r="HL6" s="58"/>
      <c r="HM6" s="58"/>
      <c r="HN6" s="58"/>
      <c r="HO6" s="58"/>
      <c r="HP6" s="58"/>
      <c r="HQ6" s="58"/>
      <c r="HR6" s="58"/>
      <c r="HS6" s="58"/>
      <c r="HT6" s="58"/>
      <c r="HU6" s="58"/>
      <c r="HV6" s="58"/>
      <c r="HW6" s="58"/>
      <c r="HX6" s="58"/>
      <c r="HY6" s="58"/>
      <c r="HZ6" s="58"/>
      <c r="IA6" s="58"/>
      <c r="IB6" s="58"/>
      <c r="IC6" s="58"/>
      <c r="ID6" s="58"/>
      <c r="IE6" s="58"/>
      <c r="IF6" s="58"/>
      <c r="IG6" s="58"/>
      <c r="IH6" s="58"/>
      <c r="II6" s="58"/>
      <c r="IJ6" s="58"/>
      <c r="IK6" s="58"/>
      <c r="IL6" s="58"/>
      <c r="IM6" s="58"/>
      <c r="IN6" s="58"/>
      <c r="IO6" s="58"/>
      <c r="IP6" s="58"/>
      <c r="IQ6" s="58"/>
      <c r="IR6" s="58"/>
      <c r="IS6" s="58"/>
      <c r="IT6" s="58"/>
      <c r="IU6" s="58"/>
      <c r="IV6" s="58"/>
    </row>
    <row r="7" spans="1:256" s="66" customFormat="1" x14ac:dyDescent="0.2">
      <c r="A7" s="65"/>
      <c r="B7" s="130"/>
      <c r="C7" s="131"/>
      <c r="D7" s="68"/>
      <c r="E7" s="68"/>
      <c r="F7" s="71"/>
      <c r="G7" s="69"/>
      <c r="H7" s="72"/>
      <c r="I7" s="65"/>
      <c r="J7" s="65"/>
      <c r="K7" s="58"/>
      <c r="L7" s="58"/>
      <c r="M7" s="58"/>
      <c r="N7" s="58"/>
      <c r="O7" s="58"/>
      <c r="P7" s="58"/>
      <c r="Q7" s="58"/>
      <c r="R7" s="58"/>
      <c r="S7" s="58"/>
      <c r="T7" s="58"/>
      <c r="U7" s="58"/>
      <c r="V7" s="58"/>
      <c r="W7" s="58"/>
      <c r="X7" s="58"/>
      <c r="Y7" s="58"/>
      <c r="Z7" s="58"/>
      <c r="AA7" s="58"/>
      <c r="AB7" s="58"/>
      <c r="AC7" s="58"/>
      <c r="AD7" s="58"/>
      <c r="AE7" s="58"/>
      <c r="AF7" s="58"/>
      <c r="AG7" s="58"/>
      <c r="AH7" s="58"/>
      <c r="AI7" s="58"/>
      <c r="AJ7" s="58"/>
      <c r="AK7" s="58"/>
      <c r="AL7" s="58"/>
      <c r="AM7" s="58"/>
      <c r="AN7" s="58"/>
      <c r="AO7" s="58"/>
      <c r="AP7" s="58"/>
      <c r="AQ7" s="58"/>
      <c r="AR7" s="58"/>
      <c r="AS7" s="58"/>
      <c r="AT7" s="58"/>
      <c r="AU7" s="58"/>
      <c r="AV7" s="58"/>
      <c r="AW7" s="58"/>
      <c r="AX7" s="58"/>
      <c r="AY7" s="58"/>
      <c r="AZ7" s="58"/>
      <c r="BA7" s="58"/>
      <c r="BB7" s="58"/>
      <c r="BC7" s="58"/>
      <c r="BD7" s="58"/>
      <c r="BE7" s="58"/>
      <c r="BF7" s="58"/>
      <c r="BG7" s="58"/>
      <c r="BH7" s="58"/>
      <c r="BI7" s="58"/>
      <c r="BJ7" s="58"/>
      <c r="BK7" s="58"/>
      <c r="BL7" s="58"/>
      <c r="BM7" s="58"/>
      <c r="BN7" s="58"/>
      <c r="BO7" s="58"/>
      <c r="BP7" s="58"/>
      <c r="BQ7" s="58"/>
      <c r="BR7" s="58"/>
      <c r="BS7" s="58"/>
      <c r="BT7" s="58"/>
      <c r="BU7" s="58"/>
      <c r="BV7" s="58"/>
      <c r="BW7" s="58"/>
      <c r="BX7" s="58"/>
      <c r="BY7" s="58"/>
      <c r="BZ7" s="58"/>
      <c r="CA7" s="58"/>
      <c r="CB7" s="58"/>
      <c r="CC7" s="58"/>
      <c r="CD7" s="58"/>
      <c r="CE7" s="58"/>
      <c r="CF7" s="58"/>
      <c r="CG7" s="58"/>
      <c r="CH7" s="58"/>
      <c r="CI7" s="58"/>
      <c r="CJ7" s="58"/>
      <c r="CK7" s="58"/>
      <c r="CL7" s="58"/>
      <c r="CM7" s="58"/>
      <c r="CN7" s="58"/>
      <c r="CO7" s="58"/>
      <c r="CP7" s="58"/>
      <c r="CQ7" s="58"/>
      <c r="CR7" s="58"/>
      <c r="CS7" s="58"/>
      <c r="CT7" s="58"/>
      <c r="CU7" s="58"/>
      <c r="CV7" s="58"/>
      <c r="CW7" s="58"/>
      <c r="CX7" s="58"/>
      <c r="CY7" s="58"/>
      <c r="CZ7" s="58"/>
      <c r="DA7" s="58"/>
      <c r="DB7" s="58"/>
      <c r="DC7" s="58"/>
      <c r="DD7" s="58"/>
      <c r="DE7" s="58"/>
      <c r="DF7" s="58"/>
      <c r="DG7" s="58"/>
      <c r="DH7" s="58"/>
      <c r="DI7" s="58"/>
      <c r="DJ7" s="58"/>
      <c r="DK7" s="58"/>
      <c r="DL7" s="58"/>
      <c r="DM7" s="58"/>
      <c r="DN7" s="58"/>
      <c r="DO7" s="58"/>
      <c r="DP7" s="58"/>
      <c r="DQ7" s="58"/>
      <c r="DR7" s="58"/>
      <c r="DS7" s="58"/>
      <c r="DT7" s="58"/>
      <c r="DU7" s="58"/>
      <c r="DV7" s="58"/>
      <c r="DW7" s="58"/>
      <c r="DX7" s="58"/>
      <c r="DY7" s="58"/>
      <c r="DZ7" s="58"/>
      <c r="EA7" s="58"/>
      <c r="EB7" s="58"/>
      <c r="EC7" s="58"/>
      <c r="ED7" s="58"/>
      <c r="EE7" s="58"/>
      <c r="EF7" s="58"/>
      <c r="EG7" s="58"/>
      <c r="EH7" s="58"/>
      <c r="EI7" s="58"/>
      <c r="EJ7" s="58"/>
      <c r="EK7" s="58"/>
      <c r="EL7" s="58"/>
      <c r="EM7" s="58"/>
      <c r="EN7" s="58"/>
      <c r="EO7" s="58"/>
      <c r="EP7" s="58"/>
      <c r="EQ7" s="58"/>
      <c r="ER7" s="58"/>
      <c r="ES7" s="58"/>
      <c r="ET7" s="58"/>
      <c r="EU7" s="58"/>
      <c r="EV7" s="58"/>
      <c r="EW7" s="58"/>
      <c r="EX7" s="58"/>
      <c r="EY7" s="58"/>
      <c r="EZ7" s="58"/>
      <c r="FA7" s="58"/>
      <c r="FB7" s="58"/>
      <c r="FC7" s="58"/>
      <c r="FD7" s="58"/>
      <c r="FE7" s="58"/>
      <c r="FF7" s="58"/>
      <c r="FG7" s="58"/>
      <c r="FH7" s="58"/>
      <c r="FI7" s="58"/>
      <c r="FJ7" s="58"/>
      <c r="FK7" s="58"/>
      <c r="FL7" s="58"/>
      <c r="FM7" s="58"/>
      <c r="FN7" s="58"/>
      <c r="FO7" s="58"/>
      <c r="FP7" s="58"/>
      <c r="FQ7" s="58"/>
      <c r="FR7" s="58"/>
      <c r="FS7" s="58"/>
      <c r="FT7" s="58"/>
      <c r="FU7" s="58"/>
      <c r="FV7" s="58"/>
      <c r="FW7" s="58"/>
      <c r="FX7" s="58"/>
      <c r="FY7" s="58"/>
      <c r="FZ7" s="58"/>
      <c r="GA7" s="58"/>
      <c r="GB7" s="58"/>
      <c r="GC7" s="58"/>
      <c r="GD7" s="58"/>
      <c r="GE7" s="58"/>
      <c r="GF7" s="58"/>
      <c r="GG7" s="58"/>
      <c r="GH7" s="58"/>
      <c r="GI7" s="58"/>
      <c r="GJ7" s="58"/>
      <c r="GK7" s="58"/>
      <c r="GL7" s="58"/>
      <c r="GM7" s="58"/>
      <c r="GN7" s="58"/>
      <c r="GO7" s="58"/>
      <c r="GP7" s="58"/>
      <c r="GQ7" s="58"/>
      <c r="GR7" s="58"/>
      <c r="GS7" s="58"/>
      <c r="GT7" s="58"/>
      <c r="GU7" s="58"/>
      <c r="GV7" s="58"/>
      <c r="GW7" s="58"/>
      <c r="GX7" s="58"/>
      <c r="GY7" s="58"/>
      <c r="GZ7" s="58"/>
      <c r="HA7" s="58"/>
      <c r="HB7" s="58"/>
      <c r="HC7" s="58"/>
      <c r="HD7" s="58"/>
      <c r="HE7" s="58"/>
      <c r="HF7" s="58"/>
      <c r="HG7" s="58"/>
      <c r="HH7" s="58"/>
      <c r="HI7" s="58"/>
      <c r="HJ7" s="58"/>
      <c r="HK7" s="58"/>
      <c r="HL7" s="58"/>
      <c r="HM7" s="58"/>
      <c r="HN7" s="58"/>
      <c r="HO7" s="58"/>
      <c r="HP7" s="58"/>
      <c r="HQ7" s="58"/>
      <c r="HR7" s="58"/>
      <c r="HS7" s="58"/>
      <c r="HT7" s="58"/>
      <c r="HU7" s="58"/>
      <c r="HV7" s="58"/>
      <c r="HW7" s="58"/>
      <c r="HX7" s="58"/>
      <c r="HY7" s="58"/>
      <c r="HZ7" s="58"/>
      <c r="IA7" s="58"/>
      <c r="IB7" s="58"/>
      <c r="IC7" s="58"/>
      <c r="ID7" s="58"/>
      <c r="IE7" s="58"/>
      <c r="IF7" s="58"/>
      <c r="IG7" s="58"/>
      <c r="IH7" s="58"/>
      <c r="II7" s="58"/>
      <c r="IJ7" s="58"/>
      <c r="IK7" s="58"/>
      <c r="IL7" s="58"/>
      <c r="IM7" s="58"/>
      <c r="IN7" s="58"/>
      <c r="IO7" s="58"/>
      <c r="IP7" s="58"/>
      <c r="IQ7" s="58"/>
      <c r="IR7" s="58"/>
      <c r="IS7" s="58"/>
      <c r="IT7" s="58"/>
      <c r="IU7" s="58"/>
      <c r="IV7" s="58"/>
    </row>
    <row r="8" spans="1:256" s="66" customFormat="1" ht="23.25" customHeight="1" x14ac:dyDescent="0.2">
      <c r="A8" s="132" t="s">
        <v>51</v>
      </c>
      <c r="B8" s="133"/>
      <c r="C8" s="78"/>
      <c r="D8" s="75"/>
      <c r="E8" s="74" t="s">
        <v>48</v>
      </c>
      <c r="F8" s="77"/>
      <c r="G8" s="79" t="s">
        <v>49</v>
      </c>
      <c r="H8" s="82"/>
      <c r="I8" s="80"/>
      <c r="J8" s="73"/>
      <c r="K8" s="58"/>
      <c r="L8" s="58"/>
      <c r="M8" s="58"/>
      <c r="N8" s="58"/>
      <c r="O8" s="58"/>
      <c r="P8" s="58"/>
      <c r="Q8" s="58"/>
      <c r="R8" s="58"/>
      <c r="S8" s="58"/>
      <c r="T8" s="58"/>
      <c r="U8" s="58"/>
      <c r="V8" s="58"/>
      <c r="W8" s="58"/>
      <c r="X8" s="58"/>
      <c r="Y8" s="58"/>
      <c r="Z8" s="58"/>
      <c r="AA8" s="58"/>
      <c r="AB8" s="58"/>
      <c r="AC8" s="58"/>
      <c r="AD8" s="58"/>
      <c r="AE8" s="58"/>
      <c r="AF8" s="58"/>
      <c r="AG8" s="58"/>
      <c r="AH8" s="58"/>
      <c r="AI8" s="58"/>
      <c r="AJ8" s="58"/>
      <c r="AK8" s="58"/>
      <c r="AL8" s="58"/>
      <c r="AM8" s="58"/>
      <c r="AN8" s="58"/>
      <c r="AO8" s="58"/>
      <c r="AP8" s="58"/>
      <c r="AQ8" s="58"/>
      <c r="AR8" s="58"/>
      <c r="AS8" s="58"/>
      <c r="AT8" s="58"/>
      <c r="AU8" s="58"/>
      <c r="AV8" s="58"/>
      <c r="AW8" s="58"/>
      <c r="AX8" s="58"/>
      <c r="AY8" s="58"/>
      <c r="AZ8" s="58"/>
      <c r="BA8" s="58"/>
      <c r="BB8" s="58"/>
      <c r="BC8" s="58"/>
      <c r="BD8" s="58"/>
      <c r="BE8" s="58"/>
      <c r="BF8" s="58"/>
      <c r="BG8" s="58"/>
      <c r="BH8" s="58"/>
      <c r="BI8" s="58"/>
      <c r="BJ8" s="58"/>
      <c r="BK8" s="58"/>
      <c r="BL8" s="58"/>
      <c r="BM8" s="58"/>
      <c r="BN8" s="58"/>
      <c r="BO8" s="58"/>
      <c r="BP8" s="58"/>
      <c r="BQ8" s="58"/>
      <c r="BR8" s="58"/>
      <c r="BS8" s="58"/>
      <c r="BT8" s="58"/>
      <c r="BU8" s="58"/>
      <c r="BV8" s="58"/>
      <c r="BW8" s="58"/>
      <c r="BX8" s="58"/>
      <c r="BY8" s="58"/>
      <c r="BZ8" s="58"/>
      <c r="CA8" s="58"/>
      <c r="CB8" s="58"/>
      <c r="CC8" s="58"/>
      <c r="CD8" s="58"/>
      <c r="CE8" s="58"/>
      <c r="CF8" s="58"/>
      <c r="CG8" s="58"/>
      <c r="CH8" s="58"/>
      <c r="CI8" s="58"/>
      <c r="CJ8" s="58"/>
      <c r="CK8" s="58"/>
      <c r="CL8" s="58"/>
      <c r="CM8" s="58"/>
      <c r="CN8" s="58"/>
      <c r="CO8" s="58"/>
      <c r="CP8" s="58"/>
      <c r="CQ8" s="58"/>
      <c r="CR8" s="58"/>
      <c r="CS8" s="58"/>
      <c r="CT8" s="58"/>
      <c r="CU8" s="58"/>
      <c r="CV8" s="58"/>
      <c r="CW8" s="58"/>
      <c r="CX8" s="58"/>
      <c r="CY8" s="58"/>
      <c r="CZ8" s="58"/>
      <c r="DA8" s="58"/>
      <c r="DB8" s="58"/>
      <c r="DC8" s="58"/>
      <c r="DD8" s="58"/>
      <c r="DE8" s="58"/>
      <c r="DF8" s="58"/>
      <c r="DG8" s="58"/>
      <c r="DH8" s="58"/>
      <c r="DI8" s="58"/>
      <c r="DJ8" s="58"/>
      <c r="DK8" s="58"/>
      <c r="DL8" s="58"/>
      <c r="DM8" s="58"/>
      <c r="DN8" s="58"/>
      <c r="DO8" s="58"/>
      <c r="DP8" s="58"/>
      <c r="DQ8" s="58"/>
      <c r="DR8" s="58"/>
      <c r="DS8" s="58"/>
      <c r="DT8" s="58"/>
      <c r="DU8" s="58"/>
      <c r="DV8" s="58"/>
      <c r="DW8" s="58"/>
      <c r="DX8" s="58"/>
      <c r="DY8" s="58"/>
      <c r="DZ8" s="58"/>
      <c r="EA8" s="58"/>
      <c r="EB8" s="58"/>
      <c r="EC8" s="58"/>
      <c r="ED8" s="58"/>
      <c r="EE8" s="58"/>
      <c r="EF8" s="58"/>
      <c r="EG8" s="58"/>
      <c r="EH8" s="58"/>
      <c r="EI8" s="58"/>
      <c r="EJ8" s="58"/>
      <c r="EK8" s="58"/>
      <c r="EL8" s="58"/>
      <c r="EM8" s="58"/>
      <c r="EN8" s="58"/>
      <c r="EO8" s="58"/>
      <c r="EP8" s="58"/>
      <c r="EQ8" s="58"/>
      <c r="ER8" s="58"/>
      <c r="ES8" s="58"/>
      <c r="ET8" s="58"/>
      <c r="EU8" s="58"/>
      <c r="EV8" s="58"/>
      <c r="EW8" s="58"/>
      <c r="EX8" s="58"/>
      <c r="EY8" s="58"/>
      <c r="EZ8" s="58"/>
      <c r="FA8" s="58"/>
      <c r="FB8" s="58"/>
      <c r="FC8" s="58"/>
      <c r="FD8" s="58"/>
      <c r="FE8" s="58"/>
      <c r="FF8" s="58"/>
      <c r="FG8" s="58"/>
      <c r="FH8" s="58"/>
      <c r="FI8" s="58"/>
      <c r="FJ8" s="58"/>
      <c r="FK8" s="58"/>
      <c r="FL8" s="58"/>
      <c r="FM8" s="58"/>
      <c r="FN8" s="58"/>
      <c r="FO8" s="58"/>
      <c r="FP8" s="58"/>
      <c r="FQ8" s="58"/>
      <c r="FR8" s="58"/>
      <c r="FS8" s="58"/>
      <c r="FT8" s="58"/>
      <c r="FU8" s="58"/>
      <c r="FV8" s="58"/>
      <c r="FW8" s="58"/>
      <c r="FX8" s="58"/>
      <c r="FY8" s="58"/>
      <c r="FZ8" s="58"/>
      <c r="GA8" s="58"/>
      <c r="GB8" s="58"/>
      <c r="GC8" s="58"/>
      <c r="GD8" s="58"/>
      <c r="GE8" s="58"/>
      <c r="GF8" s="58"/>
      <c r="GG8" s="58"/>
      <c r="GH8" s="58"/>
      <c r="GI8" s="58"/>
      <c r="GJ8" s="58"/>
      <c r="GK8" s="58"/>
      <c r="GL8" s="58"/>
      <c r="GM8" s="58"/>
      <c r="GN8" s="58"/>
      <c r="GO8" s="58"/>
      <c r="GP8" s="58"/>
      <c r="GQ8" s="58"/>
      <c r="GR8" s="58"/>
      <c r="GS8" s="58"/>
      <c r="GT8" s="58"/>
      <c r="GU8" s="58"/>
      <c r="GV8" s="58"/>
      <c r="GW8" s="58"/>
      <c r="GX8" s="58"/>
      <c r="GY8" s="58"/>
      <c r="GZ8" s="58"/>
      <c r="HA8" s="58"/>
      <c r="HB8" s="58"/>
      <c r="HC8" s="58"/>
      <c r="HD8" s="58"/>
      <c r="HE8" s="58"/>
      <c r="HF8" s="58"/>
      <c r="HG8" s="58"/>
      <c r="HH8" s="58"/>
      <c r="HI8" s="58"/>
      <c r="HJ8" s="58"/>
      <c r="HK8" s="58"/>
      <c r="HL8" s="58"/>
      <c r="HM8" s="58"/>
      <c r="HN8" s="58"/>
      <c r="HO8" s="58"/>
      <c r="HP8" s="58"/>
      <c r="HQ8" s="58"/>
      <c r="HR8" s="58"/>
      <c r="HS8" s="58"/>
      <c r="HT8" s="58"/>
      <c r="HU8" s="58"/>
      <c r="HV8" s="58"/>
      <c r="HW8" s="58"/>
      <c r="HX8" s="58"/>
      <c r="HY8" s="58"/>
      <c r="HZ8" s="58"/>
      <c r="IA8" s="58"/>
      <c r="IB8" s="58"/>
      <c r="IC8" s="58"/>
      <c r="ID8" s="58"/>
      <c r="IE8" s="58"/>
      <c r="IF8" s="58"/>
      <c r="IG8" s="58"/>
      <c r="IH8" s="58"/>
      <c r="II8" s="58"/>
      <c r="IJ8" s="58"/>
      <c r="IK8" s="58"/>
      <c r="IL8" s="58"/>
      <c r="IM8" s="58"/>
      <c r="IN8" s="58"/>
      <c r="IO8" s="58"/>
      <c r="IP8" s="58"/>
      <c r="IQ8" s="58"/>
      <c r="IR8" s="58"/>
      <c r="IS8" s="58"/>
      <c r="IT8" s="58"/>
      <c r="IU8" s="58"/>
      <c r="IV8" s="58"/>
    </row>
    <row r="9" spans="1:256" ht="15" customHeight="1" thickBot="1" x14ac:dyDescent="0.25">
      <c r="A9" s="24" t="s">
        <v>13</v>
      </c>
      <c r="B9" s="27"/>
      <c r="C9" s="76"/>
      <c r="D9" s="28"/>
      <c r="E9" s="28"/>
      <c r="F9" s="76"/>
      <c r="G9" s="28"/>
      <c r="H9" s="81"/>
      <c r="I9" s="26"/>
      <c r="J9" s="26"/>
    </row>
    <row r="10" spans="1:256" ht="36.75" customHeight="1" thickBot="1" x14ac:dyDescent="0.25">
      <c r="A10" s="25"/>
      <c r="B10" s="29" t="s">
        <v>0</v>
      </c>
      <c r="C10" s="30" t="s">
        <v>1</v>
      </c>
      <c r="D10" s="30" t="s">
        <v>37</v>
      </c>
      <c r="E10" s="30" t="s">
        <v>2</v>
      </c>
      <c r="F10" s="30" t="s">
        <v>14</v>
      </c>
      <c r="G10" s="30" t="s">
        <v>15</v>
      </c>
      <c r="H10" s="31" t="s">
        <v>9</v>
      </c>
      <c r="I10" s="30" t="s">
        <v>10</v>
      </c>
      <c r="J10" s="32" t="s">
        <v>82</v>
      </c>
    </row>
    <row r="11" spans="1:256" s="51" customFormat="1" ht="15" customHeight="1" thickBot="1" x14ac:dyDescent="0.25">
      <c r="A11" s="49"/>
      <c r="B11" s="52">
        <v>1</v>
      </c>
      <c r="C11" s="53">
        <v>2</v>
      </c>
      <c r="D11" s="54">
        <v>3</v>
      </c>
      <c r="E11" s="55">
        <v>4</v>
      </c>
      <c r="F11" s="53">
        <v>5</v>
      </c>
      <c r="G11" s="55">
        <v>6</v>
      </c>
      <c r="H11" s="53">
        <v>7</v>
      </c>
      <c r="I11" s="53">
        <v>8</v>
      </c>
      <c r="J11" s="56">
        <v>9</v>
      </c>
      <c r="K11" s="50"/>
      <c r="L11" s="50"/>
      <c r="M11" s="50"/>
      <c r="N11" s="50"/>
      <c r="O11" s="50"/>
      <c r="P11" s="50"/>
      <c r="Q11" s="50"/>
      <c r="R11" s="50"/>
      <c r="S11" s="50"/>
      <c r="T11" s="50"/>
      <c r="U11" s="50"/>
      <c r="V11" s="50"/>
      <c r="W11" s="50"/>
      <c r="X11" s="50"/>
      <c r="Y11" s="50"/>
      <c r="Z11" s="50"/>
      <c r="AA11" s="50"/>
      <c r="AB11" s="50"/>
      <c r="AC11" s="50"/>
      <c r="AD11" s="50"/>
      <c r="AE11" s="50"/>
      <c r="AF11" s="50"/>
      <c r="AG11" s="50"/>
      <c r="AH11" s="50"/>
      <c r="AI11" s="50"/>
      <c r="AJ11" s="50"/>
      <c r="AK11" s="50"/>
      <c r="AL11" s="50"/>
      <c r="AM11" s="50"/>
      <c r="AN11" s="50"/>
      <c r="AO11" s="50"/>
      <c r="AP11" s="50"/>
      <c r="AQ11" s="50"/>
      <c r="AR11" s="50"/>
      <c r="AS11" s="50"/>
      <c r="AT11" s="50"/>
      <c r="AU11" s="50"/>
      <c r="AV11" s="50"/>
      <c r="AW11" s="50"/>
      <c r="AX11" s="50"/>
      <c r="AY11" s="50"/>
      <c r="AZ11" s="50"/>
      <c r="BA11" s="50"/>
      <c r="BB11" s="50"/>
      <c r="BC11" s="50"/>
      <c r="BD11" s="50"/>
      <c r="BE11" s="50"/>
      <c r="BF11" s="50"/>
      <c r="BG11" s="50"/>
      <c r="BH11" s="50"/>
      <c r="BI11" s="50"/>
      <c r="BJ11" s="50"/>
      <c r="BK11" s="50"/>
      <c r="BL11" s="50"/>
      <c r="BM11" s="50"/>
      <c r="BN11" s="50"/>
      <c r="BO11" s="50"/>
      <c r="BP11" s="50"/>
      <c r="BQ11" s="50"/>
      <c r="BR11" s="50"/>
      <c r="BS11" s="50"/>
      <c r="BT11" s="50"/>
      <c r="BU11" s="50"/>
      <c r="BV11" s="50"/>
      <c r="BW11" s="50"/>
      <c r="BX11" s="50"/>
      <c r="BY11" s="50"/>
      <c r="BZ11" s="50"/>
      <c r="CA11" s="50"/>
      <c r="CB11" s="50"/>
      <c r="CC11" s="50"/>
      <c r="CD11" s="50"/>
      <c r="CE11" s="50"/>
      <c r="CF11" s="50"/>
      <c r="CG11" s="50"/>
      <c r="CH11" s="50"/>
      <c r="CI11" s="50"/>
      <c r="CJ11" s="50"/>
      <c r="CK11" s="50"/>
      <c r="CL11" s="50"/>
      <c r="CM11" s="50"/>
      <c r="CN11" s="50"/>
      <c r="CO11" s="50"/>
      <c r="CP11" s="50"/>
      <c r="CQ11" s="50"/>
      <c r="CR11" s="50"/>
      <c r="CS11" s="50"/>
      <c r="CT11" s="50"/>
      <c r="CU11" s="50"/>
      <c r="CV11" s="50"/>
      <c r="CW11" s="50"/>
      <c r="CX11" s="50"/>
      <c r="CY11" s="50"/>
      <c r="CZ11" s="50"/>
      <c r="DA11" s="50"/>
      <c r="DB11" s="50"/>
      <c r="DC11" s="50"/>
      <c r="DD11" s="50"/>
      <c r="DE11" s="50"/>
      <c r="DF11" s="50"/>
      <c r="DG11" s="50"/>
      <c r="DH11" s="50"/>
      <c r="DI11" s="50"/>
      <c r="DJ11" s="50"/>
      <c r="DK11" s="50"/>
      <c r="DL11" s="50"/>
      <c r="DM11" s="50"/>
      <c r="DN11" s="50"/>
      <c r="DO11" s="50"/>
      <c r="DP11" s="50"/>
      <c r="DQ11" s="50"/>
      <c r="DR11" s="50"/>
      <c r="DS11" s="50"/>
      <c r="DT11" s="50"/>
      <c r="DU11" s="50"/>
      <c r="DV11" s="50"/>
      <c r="DW11" s="50"/>
      <c r="DX11" s="50"/>
      <c r="DY11" s="50"/>
      <c r="DZ11" s="50"/>
      <c r="EA11" s="50"/>
      <c r="EB11" s="50"/>
      <c r="EC11" s="50"/>
      <c r="ED11" s="50"/>
      <c r="EE11" s="50"/>
      <c r="EF11" s="50"/>
      <c r="EG11" s="50"/>
      <c r="EH11" s="50"/>
      <c r="EI11" s="50"/>
      <c r="EJ11" s="50"/>
      <c r="EK11" s="50"/>
      <c r="EL11" s="50"/>
      <c r="EM11" s="50"/>
      <c r="EN11" s="50"/>
      <c r="EO11" s="50"/>
      <c r="EP11" s="50"/>
      <c r="EQ11" s="50"/>
      <c r="ER11" s="50"/>
      <c r="ES11" s="50"/>
      <c r="ET11" s="50"/>
      <c r="EU11" s="50"/>
      <c r="EV11" s="50"/>
      <c r="EW11" s="50"/>
      <c r="EX11" s="50"/>
      <c r="EY11" s="50"/>
      <c r="EZ11" s="50"/>
      <c r="FA11" s="50"/>
      <c r="FB11" s="50"/>
      <c r="FC11" s="50"/>
      <c r="FD11" s="50"/>
      <c r="FE11" s="50"/>
      <c r="FF11" s="50"/>
      <c r="FG11" s="50"/>
      <c r="FH11" s="50"/>
      <c r="FI11" s="50"/>
      <c r="FJ11" s="50"/>
      <c r="FK11" s="50"/>
      <c r="FL11" s="50"/>
      <c r="FM11" s="50"/>
      <c r="FN11" s="50"/>
      <c r="FO11" s="50"/>
      <c r="FP11" s="50"/>
      <c r="FQ11" s="50"/>
      <c r="FR11" s="50"/>
      <c r="FS11" s="50"/>
      <c r="FT11" s="50"/>
      <c r="FU11" s="50"/>
      <c r="FV11" s="50"/>
      <c r="FW11" s="50"/>
      <c r="FX11" s="50"/>
      <c r="FY11" s="50"/>
      <c r="FZ11" s="50"/>
      <c r="GA11" s="50"/>
      <c r="GB11" s="50"/>
      <c r="GC11" s="50"/>
      <c r="GD11" s="50"/>
      <c r="GE11" s="50"/>
      <c r="GF11" s="50"/>
      <c r="GG11" s="50"/>
      <c r="GH11" s="50"/>
      <c r="GI11" s="50"/>
      <c r="GJ11" s="50"/>
      <c r="GK11" s="50"/>
      <c r="GL11" s="50"/>
      <c r="GM11" s="50"/>
      <c r="GN11" s="50"/>
      <c r="GO11" s="50"/>
      <c r="GP11" s="50"/>
      <c r="GQ11" s="50"/>
      <c r="GR11" s="50"/>
      <c r="GS11" s="50"/>
      <c r="GT11" s="50"/>
      <c r="GU11" s="50"/>
      <c r="GV11" s="50"/>
      <c r="GW11" s="50"/>
      <c r="GX11" s="50"/>
      <c r="GY11" s="50"/>
      <c r="GZ11" s="50"/>
      <c r="HA11" s="50"/>
      <c r="HB11" s="50"/>
      <c r="HC11" s="50"/>
      <c r="HD11" s="50"/>
      <c r="HE11" s="50"/>
      <c r="HF11" s="50"/>
      <c r="HG11" s="50"/>
      <c r="HH11" s="50"/>
      <c r="HI11" s="50"/>
      <c r="HJ11" s="50"/>
      <c r="HK11" s="50"/>
      <c r="HL11" s="50"/>
      <c r="HM11" s="50"/>
      <c r="HN11" s="50"/>
      <c r="HO11" s="50"/>
      <c r="HP11" s="50"/>
      <c r="HQ11" s="50"/>
      <c r="HR11" s="50"/>
      <c r="HS11" s="50"/>
      <c r="HT11" s="50"/>
      <c r="HU11" s="50"/>
      <c r="HV11" s="50"/>
      <c r="HW11" s="50"/>
      <c r="HX11" s="50"/>
      <c r="HY11" s="50"/>
      <c r="HZ11" s="50"/>
      <c r="IA11" s="50"/>
      <c r="IB11" s="50"/>
      <c r="IC11" s="50"/>
      <c r="ID11" s="50"/>
      <c r="IE11" s="50"/>
      <c r="IF11" s="50"/>
      <c r="IG11" s="50"/>
      <c r="IH11" s="50"/>
      <c r="II11" s="50"/>
      <c r="IJ11" s="50"/>
      <c r="IK11" s="50"/>
      <c r="IL11" s="50"/>
      <c r="IM11" s="50"/>
      <c r="IN11" s="50"/>
      <c r="IO11" s="50"/>
      <c r="IP11" s="50"/>
      <c r="IQ11" s="50"/>
      <c r="IR11" s="50"/>
      <c r="IS11" s="50"/>
      <c r="IT11" s="50"/>
      <c r="IU11" s="50"/>
      <c r="IV11" s="50"/>
    </row>
    <row r="12" spans="1:256" ht="28.5" customHeight="1" thickBot="1" x14ac:dyDescent="0.25">
      <c r="A12" s="25"/>
      <c r="B12" s="33"/>
      <c r="C12" s="139" t="s">
        <v>11</v>
      </c>
      <c r="D12" s="140"/>
      <c r="E12" s="140"/>
      <c r="F12" s="140"/>
      <c r="G12" s="140"/>
      <c r="H12" s="140"/>
      <c r="I12" s="140"/>
      <c r="J12" s="141"/>
    </row>
    <row r="13" spans="1:256" ht="15.75" customHeight="1" thickBot="1" x14ac:dyDescent="0.25">
      <c r="A13" s="25"/>
      <c r="B13" s="142" t="s">
        <v>7</v>
      </c>
      <c r="C13" s="143"/>
      <c r="D13" s="143"/>
      <c r="E13" s="143"/>
      <c r="F13" s="143"/>
      <c r="G13" s="143"/>
      <c r="H13" s="143"/>
      <c r="I13" s="143"/>
      <c r="J13" s="144"/>
    </row>
    <row r="14" spans="1:256" ht="27.75" customHeight="1" thickBot="1" x14ac:dyDescent="0.25">
      <c r="A14" s="25"/>
      <c r="B14" s="38" t="s">
        <v>3</v>
      </c>
      <c r="C14" s="83" t="s">
        <v>31</v>
      </c>
      <c r="D14" s="39">
        <v>3</v>
      </c>
      <c r="E14" s="40" t="s">
        <v>4</v>
      </c>
      <c r="F14" s="41"/>
      <c r="G14" s="34"/>
      <c r="H14" s="34">
        <f>I14-G14</f>
        <v>0</v>
      </c>
      <c r="I14" s="35">
        <f>G14*122/100</f>
        <v>0</v>
      </c>
      <c r="J14" s="36">
        <f>I14*D14</f>
        <v>0</v>
      </c>
    </row>
    <row r="15" spans="1:256" ht="234" customHeight="1" thickBot="1" x14ac:dyDescent="0.25">
      <c r="A15" s="25"/>
      <c r="B15" s="42"/>
      <c r="C15" s="84" t="s">
        <v>92</v>
      </c>
      <c r="D15" s="147" t="s">
        <v>43</v>
      </c>
      <c r="E15" s="148"/>
      <c r="F15" s="148"/>
      <c r="G15" s="148"/>
      <c r="H15" s="148"/>
      <c r="I15" s="148"/>
      <c r="J15" s="149"/>
    </row>
    <row r="16" spans="1:256" ht="27.75" customHeight="1" thickBot="1" x14ac:dyDescent="0.25">
      <c r="A16" s="25"/>
      <c r="B16" s="38" t="s">
        <v>5</v>
      </c>
      <c r="C16" s="83" t="s">
        <v>32</v>
      </c>
      <c r="D16" s="39">
        <v>11</v>
      </c>
      <c r="E16" s="40" t="s">
        <v>4</v>
      </c>
      <c r="F16" s="41"/>
      <c r="G16" s="34"/>
      <c r="H16" s="34">
        <f>I16-G16</f>
        <v>0</v>
      </c>
      <c r="I16" s="35">
        <f>G16*122/100</f>
        <v>0</v>
      </c>
      <c r="J16" s="36">
        <f>D16*I16</f>
        <v>0</v>
      </c>
    </row>
    <row r="17" spans="1:10" ht="231" customHeight="1" thickBot="1" x14ac:dyDescent="0.25">
      <c r="A17" s="25"/>
      <c r="B17" s="42"/>
      <c r="C17" s="37" t="s">
        <v>93</v>
      </c>
      <c r="D17" s="147" t="s">
        <v>44</v>
      </c>
      <c r="E17" s="148"/>
      <c r="F17" s="148"/>
      <c r="G17" s="148"/>
      <c r="H17" s="148"/>
      <c r="I17" s="148"/>
      <c r="J17" s="149"/>
    </row>
    <row r="18" spans="1:10" ht="18.75" customHeight="1" thickBot="1" x14ac:dyDescent="0.25">
      <c r="A18" s="25"/>
      <c r="B18" s="158" t="s">
        <v>8</v>
      </c>
      <c r="C18" s="159"/>
      <c r="D18" s="159"/>
      <c r="E18" s="159"/>
      <c r="F18" s="159"/>
      <c r="G18" s="159"/>
      <c r="H18" s="159"/>
      <c r="I18" s="159"/>
      <c r="J18" s="160"/>
    </row>
    <row r="19" spans="1:10" ht="29.25" customHeight="1" thickBot="1" x14ac:dyDescent="0.25">
      <c r="A19" s="43"/>
      <c r="B19" s="44"/>
      <c r="C19" s="151" t="s">
        <v>34</v>
      </c>
      <c r="D19" s="152"/>
      <c r="E19" s="152"/>
      <c r="F19" s="152"/>
      <c r="G19" s="152"/>
      <c r="H19" s="152"/>
      <c r="I19" s="152"/>
      <c r="J19" s="153"/>
    </row>
    <row r="20" spans="1:10" ht="26.25" thickBot="1" x14ac:dyDescent="0.25">
      <c r="A20" s="150"/>
      <c r="B20" s="161" t="s">
        <v>6</v>
      </c>
      <c r="C20" s="85" t="s">
        <v>52</v>
      </c>
      <c r="D20" s="39">
        <v>5</v>
      </c>
      <c r="E20" s="40" t="s">
        <v>45</v>
      </c>
      <c r="F20" s="45" t="s">
        <v>12</v>
      </c>
      <c r="G20" s="34"/>
      <c r="H20" s="34">
        <f>I20-G20</f>
        <v>0</v>
      </c>
      <c r="I20" s="35">
        <f>G20*122/100</f>
        <v>0</v>
      </c>
      <c r="J20" s="36">
        <f>D20*I20</f>
        <v>0</v>
      </c>
    </row>
    <row r="21" spans="1:10" ht="72" customHeight="1" thickBot="1" x14ac:dyDescent="0.25">
      <c r="A21" s="150"/>
      <c r="B21" s="162"/>
      <c r="C21" s="46" t="s">
        <v>89</v>
      </c>
      <c r="D21" s="154" t="s">
        <v>50</v>
      </c>
      <c r="E21" s="155"/>
      <c r="F21" s="155"/>
      <c r="G21" s="155"/>
      <c r="H21" s="155"/>
      <c r="I21" s="156"/>
      <c r="J21" s="157"/>
    </row>
    <row r="22" spans="1:10" ht="28.5" customHeight="1" x14ac:dyDescent="0.2">
      <c r="I22" s="59" t="s">
        <v>53</v>
      </c>
      <c r="J22" s="62">
        <f>J24*100/122</f>
        <v>0</v>
      </c>
    </row>
    <row r="23" spans="1:10" ht="17.25" customHeight="1" x14ac:dyDescent="0.2">
      <c r="I23" s="60" t="s">
        <v>46</v>
      </c>
      <c r="J23" s="63">
        <f>J24-J22</f>
        <v>0</v>
      </c>
    </row>
    <row r="24" spans="1:10" ht="26.25" customHeight="1" thickBot="1" x14ac:dyDescent="0.25">
      <c r="I24" s="61" t="s">
        <v>47</v>
      </c>
      <c r="J24" s="64">
        <f>J20+J16+J14</f>
        <v>0</v>
      </c>
    </row>
    <row r="26" spans="1:10" ht="12.75" customHeight="1" x14ac:dyDescent="0.2">
      <c r="B26" s="1" t="s">
        <v>38</v>
      </c>
      <c r="C26" s="2"/>
      <c r="D26" s="2"/>
      <c r="E26" s="1"/>
      <c r="F26" s="3"/>
    </row>
    <row r="27" spans="1:10" ht="12.75" customHeight="1" x14ac:dyDescent="0.2">
      <c r="B27" s="4"/>
      <c r="C27" s="5"/>
      <c r="D27" s="5"/>
      <c r="E27" s="4"/>
      <c r="F27" s="4"/>
    </row>
    <row r="28" spans="1:10" ht="12.75" customHeight="1" x14ac:dyDescent="0.2">
      <c r="B28" s="146" t="s">
        <v>16</v>
      </c>
      <c r="C28" s="146"/>
      <c r="D28" s="146"/>
      <c r="E28" s="146"/>
      <c r="F28" s="146"/>
    </row>
    <row r="29" spans="1:10" ht="12.75" customHeight="1" x14ac:dyDescent="0.2">
      <c r="B29" s="6" t="s">
        <v>17</v>
      </c>
      <c r="C29" s="7"/>
      <c r="D29" s="7"/>
      <c r="E29" s="8"/>
      <c r="F29" s="21"/>
    </row>
    <row r="30" spans="1:10" ht="12.75" customHeight="1" x14ac:dyDescent="0.2">
      <c r="B30" s="124" t="s">
        <v>18</v>
      </c>
      <c r="C30" s="124"/>
      <c r="D30" s="124"/>
      <c r="E30" s="124"/>
      <c r="F30" s="124"/>
    </row>
    <row r="31" spans="1:10" x14ac:dyDescent="0.2">
      <c r="B31" s="124" t="s">
        <v>39</v>
      </c>
      <c r="C31" s="124"/>
      <c r="D31" s="124"/>
      <c r="E31" s="124"/>
      <c r="F31" s="124"/>
    </row>
    <row r="32" spans="1:10" ht="12.75" customHeight="1" x14ac:dyDescent="0.2">
      <c r="B32" s="6"/>
      <c r="C32" s="7"/>
      <c r="D32" s="7"/>
      <c r="E32" s="8"/>
      <c r="F32" s="8"/>
    </row>
    <row r="33" spans="2:6" ht="12.75" customHeight="1" x14ac:dyDescent="0.2">
      <c r="B33" s="9" t="s">
        <v>42</v>
      </c>
      <c r="C33" s="10"/>
      <c r="D33" s="11"/>
      <c r="E33" s="12"/>
      <c r="F33" s="13"/>
    </row>
    <row r="34" spans="2:6" ht="12.75" customHeight="1" x14ac:dyDescent="0.2">
      <c r="B34" s="14" t="s">
        <v>40</v>
      </c>
      <c r="C34" s="15"/>
      <c r="D34" s="11"/>
      <c r="E34" s="12"/>
      <c r="F34" s="13"/>
    </row>
    <row r="35" spans="2:6" ht="12.75" customHeight="1" x14ac:dyDescent="0.2">
      <c r="B35" s="9" t="s">
        <v>41</v>
      </c>
      <c r="C35" s="10"/>
      <c r="D35" s="11"/>
      <c r="E35" s="12"/>
      <c r="F35" s="13"/>
    </row>
    <row r="36" spans="2:6" ht="12.75" customHeight="1" x14ac:dyDescent="0.2">
      <c r="B36" s="9"/>
      <c r="C36" s="10"/>
      <c r="D36" s="11"/>
      <c r="E36" s="12"/>
      <c r="F36" s="17"/>
    </row>
    <row r="37" spans="2:6" ht="12.75" customHeight="1" x14ac:dyDescent="0.2">
      <c r="B37" s="18" t="s">
        <v>19</v>
      </c>
      <c r="C37" s="7"/>
      <c r="D37" s="7"/>
      <c r="E37" s="17"/>
      <c r="F37" s="8"/>
    </row>
    <row r="38" spans="2:6" ht="12.75" customHeight="1" x14ac:dyDescent="0.2">
      <c r="B38" s="6" t="s">
        <v>29</v>
      </c>
      <c r="C38" s="7"/>
      <c r="D38" s="7"/>
      <c r="E38" s="8"/>
      <c r="F38" s="8"/>
    </row>
    <row r="39" spans="2:6" ht="12.75" customHeight="1" x14ac:dyDescent="0.2">
      <c r="B39" s="6" t="s">
        <v>30</v>
      </c>
      <c r="C39" s="7"/>
      <c r="D39" s="7"/>
      <c r="E39" s="8"/>
      <c r="F39" s="8"/>
    </row>
    <row r="40" spans="2:6" x14ac:dyDescent="0.2">
      <c r="B40" s="124" t="s">
        <v>28</v>
      </c>
      <c r="C40" s="124"/>
      <c r="D40" s="124"/>
      <c r="E40" s="124"/>
      <c r="F40" s="21"/>
    </row>
    <row r="41" spans="2:6" ht="12.75" customHeight="1" x14ac:dyDescent="0.2">
      <c r="B41" s="145" t="s">
        <v>20</v>
      </c>
      <c r="C41" s="145"/>
      <c r="D41" s="145"/>
      <c r="E41" s="145"/>
      <c r="F41" s="21" t="s">
        <v>13</v>
      </c>
    </row>
    <row r="42" spans="2:6" ht="12.75" customHeight="1" x14ac:dyDescent="0.2">
      <c r="B42" s="124" t="s">
        <v>21</v>
      </c>
      <c r="C42" s="124"/>
      <c r="D42" s="124"/>
      <c r="E42" s="21"/>
      <c r="F42" s="21"/>
    </row>
    <row r="43" spans="2:6" ht="12.75" customHeight="1" x14ac:dyDescent="0.2">
      <c r="B43" s="123" t="s">
        <v>22</v>
      </c>
      <c r="C43" s="123"/>
      <c r="D43" s="123"/>
      <c r="E43" s="123"/>
      <c r="F43" s="123"/>
    </row>
    <row r="44" spans="2:6" ht="12.75" customHeight="1" x14ac:dyDescent="0.2">
      <c r="B44" s="6" t="s">
        <v>91</v>
      </c>
      <c r="C44" s="7"/>
      <c r="D44" s="7"/>
      <c r="E44" s="8"/>
      <c r="F44" s="8"/>
    </row>
    <row r="45" spans="2:6" ht="12.75" customHeight="1" x14ac:dyDescent="0.2">
      <c r="B45" s="6" t="s">
        <v>23</v>
      </c>
      <c r="C45" s="7"/>
      <c r="D45" s="7"/>
      <c r="E45" s="8"/>
      <c r="F45" s="21"/>
    </row>
    <row r="46" spans="2:6" ht="12.75" customHeight="1" x14ac:dyDescent="0.2">
      <c r="B46" s="124" t="s">
        <v>24</v>
      </c>
      <c r="C46" s="124"/>
      <c r="D46" s="124"/>
      <c r="E46" s="124"/>
      <c r="F46" s="21"/>
    </row>
    <row r="47" spans="2:6" x14ac:dyDescent="0.2">
      <c r="B47" s="124" t="s">
        <v>25</v>
      </c>
      <c r="C47" s="124"/>
      <c r="D47" s="124"/>
      <c r="E47" s="124"/>
      <c r="F47" s="124"/>
    </row>
    <row r="48" spans="2:6" ht="12.75" customHeight="1" x14ac:dyDescent="0.2">
      <c r="B48" s="6" t="s">
        <v>26</v>
      </c>
      <c r="C48" s="20"/>
      <c r="D48" s="20"/>
      <c r="E48" s="19"/>
      <c r="F48" s="19"/>
    </row>
    <row r="49" spans="2:6" ht="12.75" customHeight="1" x14ac:dyDescent="0.2">
      <c r="B49" s="6" t="s">
        <v>27</v>
      </c>
      <c r="C49" s="20"/>
      <c r="D49" s="20"/>
      <c r="E49" s="19"/>
      <c r="F49" s="16"/>
    </row>
  </sheetData>
  <sheetProtection selectLockedCells="1"/>
  <mergeCells count="23">
    <mergeCell ref="A20:A21"/>
    <mergeCell ref="C19:J19"/>
    <mergeCell ref="D21:J21"/>
    <mergeCell ref="B6:C6"/>
    <mergeCell ref="B2:G2"/>
    <mergeCell ref="B4:H4"/>
    <mergeCell ref="B18:J18"/>
    <mergeCell ref="B20:B21"/>
    <mergeCell ref="A8:B8"/>
    <mergeCell ref="B47:F47"/>
    <mergeCell ref="C12:J12"/>
    <mergeCell ref="B13:J13"/>
    <mergeCell ref="B7:C7"/>
    <mergeCell ref="B30:F30"/>
    <mergeCell ref="B40:E40"/>
    <mergeCell ref="B41:E41"/>
    <mergeCell ref="B42:D42"/>
    <mergeCell ref="B46:E46"/>
    <mergeCell ref="B28:F28"/>
    <mergeCell ref="D15:J15"/>
    <mergeCell ref="D17:J17"/>
    <mergeCell ref="B43:F43"/>
    <mergeCell ref="B31:F31"/>
  </mergeCells>
  <conditionalFormatting sqref="G20">
    <cfRule type="containsBlanks" dxfId="5" priority="9" stopIfTrue="1">
      <formula>ISBLANK(G20)</formula>
    </cfRule>
  </conditionalFormatting>
  <conditionalFormatting sqref="F14">
    <cfRule type="containsBlanks" dxfId="4" priority="8" stopIfTrue="1">
      <formula>ISBLANK(F14)</formula>
    </cfRule>
  </conditionalFormatting>
  <conditionalFormatting sqref="G14">
    <cfRule type="containsBlanks" dxfId="3" priority="7" stopIfTrue="1">
      <formula>ISBLANK(G14)</formula>
    </cfRule>
  </conditionalFormatting>
  <conditionalFormatting sqref="F16">
    <cfRule type="containsBlanks" dxfId="2" priority="6" stopIfTrue="1">
      <formula>ISBLANK(F16)</formula>
    </cfRule>
  </conditionalFormatting>
  <conditionalFormatting sqref="G16">
    <cfRule type="containsBlanks" dxfId="1" priority="5" stopIfTrue="1">
      <formula>ISBLANK(G16)</formula>
    </cfRule>
  </conditionalFormatting>
  <conditionalFormatting sqref="C8 F8 H8">
    <cfRule type="containsBlanks" dxfId="0" priority="1">
      <formula>LEN(TRIM(C8))=0</formula>
    </cfRule>
  </conditionalFormatting>
  <pageMargins left="0.98425200000000002" right="0.59055100000000005" top="0.78740200000000005" bottom="0.78740200000000005" header="0.31496099999999999" footer="0.31496099999999999"/>
  <pageSetup scale="97" orientation="portrait" r:id="rId1"/>
  <headerFooter>
    <oddFooter>&amp;C&amp;"Helvetica,Regular"&amp;12&amp;K000000&amp;P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4</vt:i4>
      </vt:variant>
    </vt:vector>
  </HeadingPairs>
  <TitlesOfParts>
    <vt:vector size="4" baseType="lpstr">
      <vt:lpstr>SKLOP 1</vt:lpstr>
      <vt:lpstr>SKLOP 2</vt:lpstr>
      <vt:lpstr>SKLOP 3</vt:lpstr>
      <vt:lpstr>SKLOP 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VOLČIČ Maša</dc:creator>
  <cp:lastModifiedBy>PURKAT Boštjan</cp:lastModifiedBy>
  <dcterms:created xsi:type="dcterms:W3CDTF">2022-07-18T15:02:25Z</dcterms:created>
  <dcterms:modified xsi:type="dcterms:W3CDTF">2024-03-12T12:26:45Z</dcterms:modified>
</cp:coreProperties>
</file>