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POSTOPKI JN 2024\430-05-2024-OP-S-vzdrževanje klim\RAZPISNA DOKUMENTACIJA\"/>
    </mc:Choice>
  </mc:AlternateContent>
  <bookViews>
    <workbookView xWindow="-120" yWindow="0" windowWidth="4695" windowHeight="0" activeTab="7"/>
  </bookViews>
  <sheets>
    <sheet name="predračun S1" sheetId="13" r:id="rId1"/>
    <sheet name="predračun S2" sheetId="14" r:id="rId2"/>
    <sheet name="predračun S3" sheetId="15" r:id="rId3"/>
    <sheet name="predračun S4" sheetId="16" r:id="rId4"/>
    <sheet name="predračun S5" sheetId="17" r:id="rId5"/>
    <sheet name="preračun S6" sheetId="18" r:id="rId6"/>
    <sheet name="predračun S7" sheetId="19" r:id="rId7"/>
    <sheet name="predračun S8" sheetId="20" r:id="rId8"/>
  </sheets>
  <definedNames>
    <definedName name="_xlnm.Print_Area" localSheetId="0">'predračun S1'!$A$1:$F$46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0" l="1"/>
  <c r="F21" i="20"/>
  <c r="F20" i="20"/>
  <c r="F19" i="20"/>
  <c r="F13" i="20"/>
  <c r="F14" i="20"/>
  <c r="F15" i="20"/>
  <c r="F16" i="20"/>
  <c r="F17" i="20"/>
  <c r="F12" i="20"/>
  <c r="F11" i="20"/>
  <c r="F10" i="20"/>
  <c r="F19" i="19"/>
  <c r="F18" i="19"/>
  <c r="F17" i="19"/>
  <c r="F12" i="19"/>
  <c r="F13" i="19"/>
  <c r="F14" i="19"/>
  <c r="F15" i="19"/>
  <c r="F11" i="19"/>
  <c r="F10" i="19"/>
  <c r="F17" i="18"/>
  <c r="F16" i="18"/>
  <c r="F15" i="18"/>
  <c r="F12" i="18"/>
  <c r="F13" i="18"/>
  <c r="F11" i="18"/>
  <c r="F10" i="18"/>
  <c r="F15" i="17"/>
  <c r="F14" i="17"/>
  <c r="F13" i="17"/>
  <c r="F11" i="17"/>
  <c r="F10" i="17"/>
  <c r="F15" i="16"/>
  <c r="F14" i="16"/>
  <c r="F13" i="16"/>
  <c r="F11" i="16"/>
  <c r="F10" i="16"/>
  <c r="F15" i="15"/>
  <c r="F16" i="15"/>
  <c r="F14" i="15"/>
  <c r="F13" i="15"/>
  <c r="F11" i="15"/>
  <c r="F10" i="15"/>
  <c r="F31" i="13"/>
  <c r="F32" i="13"/>
  <c r="F33" i="13"/>
  <c r="F30" i="13"/>
  <c r="F29" i="13"/>
  <c r="F28" i="13"/>
  <c r="F27" i="13"/>
  <c r="F26" i="13"/>
  <c r="F25" i="13"/>
  <c r="F24" i="13"/>
  <c r="F23" i="13"/>
  <c r="F22" i="13"/>
  <c r="F21" i="13"/>
  <c r="F12" i="13"/>
  <c r="F13" i="13"/>
  <c r="F14" i="13"/>
  <c r="F15" i="13"/>
  <c r="F16" i="13"/>
  <c r="F17" i="13"/>
  <c r="F18" i="13"/>
  <c r="F19" i="13"/>
  <c r="F11" i="13"/>
  <c r="F10" i="13"/>
  <c r="F11" i="14"/>
  <c r="F10" i="14"/>
  <c r="F15" i="14"/>
  <c r="F13" i="14"/>
  <c r="F14" i="14"/>
  <c r="F12" i="14" l="1"/>
  <c r="G15" i="15" l="1"/>
  <c r="H15" i="15" s="1"/>
  <c r="G19" i="13" l="1"/>
  <c r="H19" i="13"/>
  <c r="I19" i="13"/>
  <c r="J19" i="13" s="1"/>
  <c r="K19" i="13"/>
  <c r="L19" i="13"/>
  <c r="K17" i="13"/>
  <c r="L17" i="13" s="1"/>
  <c r="I17" i="13"/>
  <c r="J17" i="13" s="1"/>
  <c r="G17" i="13"/>
  <c r="H17" i="13" s="1"/>
  <c r="J26" i="20" l="1"/>
  <c r="H26" i="20"/>
  <c r="L25" i="20"/>
  <c r="L26" i="20" s="1"/>
  <c r="J25" i="20"/>
  <c r="H25" i="20"/>
  <c r="J24" i="20"/>
  <c r="J23" i="20"/>
  <c r="H23" i="20"/>
  <c r="H24" i="20" s="1"/>
  <c r="G22" i="20"/>
  <c r="H22" i="20" s="1"/>
  <c r="G21" i="20"/>
  <c r="H21" i="20" s="1"/>
  <c r="G20" i="20"/>
  <c r="H20" i="20" s="1"/>
  <c r="G19" i="20"/>
  <c r="I19" i="20" s="1"/>
  <c r="L18" i="20"/>
  <c r="J18" i="20"/>
  <c r="H18" i="20"/>
  <c r="L17" i="20"/>
  <c r="K17" i="20"/>
  <c r="I17" i="20"/>
  <c r="J17" i="20" s="1"/>
  <c r="H17" i="20"/>
  <c r="G17" i="20"/>
  <c r="K16" i="20"/>
  <c r="L16" i="20" s="1"/>
  <c r="I16" i="20"/>
  <c r="J16" i="20" s="1"/>
  <c r="G16" i="20"/>
  <c r="H16" i="20" s="1"/>
  <c r="K15" i="20"/>
  <c r="L15" i="20" s="1"/>
  <c r="J15" i="20"/>
  <c r="I15" i="20"/>
  <c r="G15" i="20"/>
  <c r="H15" i="20" s="1"/>
  <c r="K14" i="20"/>
  <c r="L14" i="20" s="1"/>
  <c r="I14" i="20"/>
  <c r="J14" i="20" s="1"/>
  <c r="G14" i="20"/>
  <c r="H14" i="20" s="1"/>
  <c r="L13" i="20"/>
  <c r="K13" i="20"/>
  <c r="I13" i="20"/>
  <c r="J13" i="20" s="1"/>
  <c r="H13" i="20"/>
  <c r="G13" i="20"/>
  <c r="K12" i="20"/>
  <c r="L12" i="20" s="1"/>
  <c r="I12" i="20"/>
  <c r="J12" i="20" s="1"/>
  <c r="G12" i="20"/>
  <c r="H12" i="20" s="1"/>
  <c r="K11" i="20"/>
  <c r="L11" i="20" s="1"/>
  <c r="J11" i="20"/>
  <c r="I11" i="20"/>
  <c r="G11" i="20"/>
  <c r="H11" i="20" s="1"/>
  <c r="K10" i="20"/>
  <c r="L10" i="20" s="1"/>
  <c r="I10" i="20"/>
  <c r="J10" i="20" s="1"/>
  <c r="G10" i="20"/>
  <c r="H10" i="20" s="1"/>
  <c r="L9" i="20"/>
  <c r="L23" i="20" s="1"/>
  <c r="L24" i="20" s="1"/>
  <c r="J9" i="20"/>
  <c r="H9" i="20"/>
  <c r="L23" i="19"/>
  <c r="J23" i="19"/>
  <c r="L22" i="19"/>
  <c r="J22" i="19"/>
  <c r="H22" i="19"/>
  <c r="H23" i="19" s="1"/>
  <c r="L20" i="19"/>
  <c r="L21" i="19" s="1"/>
  <c r="G19" i="19"/>
  <c r="H19" i="19" s="1"/>
  <c r="G18" i="19"/>
  <c r="H18" i="19" s="1"/>
  <c r="G17" i="19"/>
  <c r="I17" i="19" s="1"/>
  <c r="L16" i="19"/>
  <c r="J16" i="19"/>
  <c r="H16" i="19"/>
  <c r="L15" i="19"/>
  <c r="K15" i="19"/>
  <c r="I15" i="19"/>
  <c r="J15" i="19" s="1"/>
  <c r="H15" i="19"/>
  <c r="G15" i="19"/>
  <c r="K14" i="19"/>
  <c r="L14" i="19" s="1"/>
  <c r="I14" i="19"/>
  <c r="J14" i="19" s="1"/>
  <c r="G14" i="19"/>
  <c r="H14" i="19" s="1"/>
  <c r="K13" i="19"/>
  <c r="L13" i="19" s="1"/>
  <c r="J13" i="19"/>
  <c r="I13" i="19"/>
  <c r="G13" i="19"/>
  <c r="H13" i="19" s="1"/>
  <c r="K12" i="19"/>
  <c r="L12" i="19" s="1"/>
  <c r="I12" i="19"/>
  <c r="J12" i="19" s="1"/>
  <c r="G12" i="19"/>
  <c r="H12" i="19" s="1"/>
  <c r="L11" i="19"/>
  <c r="K11" i="19"/>
  <c r="I11" i="19"/>
  <c r="J11" i="19" s="1"/>
  <c r="H11" i="19"/>
  <c r="G11" i="19"/>
  <c r="K10" i="19"/>
  <c r="L10" i="19" s="1"/>
  <c r="I10" i="19"/>
  <c r="J10" i="19" s="1"/>
  <c r="G10" i="19"/>
  <c r="H10" i="19" s="1"/>
  <c r="L9" i="19"/>
  <c r="J9" i="19"/>
  <c r="J20" i="19" s="1"/>
  <c r="J21" i="19" s="1"/>
  <c r="H9" i="19"/>
  <c r="H20" i="19" s="1"/>
  <c r="H21" i="19" s="1"/>
  <c r="L21" i="18"/>
  <c r="H21" i="18"/>
  <c r="L20" i="18"/>
  <c r="J20" i="18"/>
  <c r="J21" i="18" s="1"/>
  <c r="H20" i="18"/>
  <c r="G17" i="18"/>
  <c r="H17" i="18" s="1"/>
  <c r="G16" i="18"/>
  <c r="H16" i="18" s="1"/>
  <c r="G15" i="18"/>
  <c r="I15" i="18" s="1"/>
  <c r="K15" i="18" s="1"/>
  <c r="L15" i="18" s="1"/>
  <c r="L14" i="18"/>
  <c r="J14" i="18"/>
  <c r="H14" i="18"/>
  <c r="K13" i="18"/>
  <c r="L13" i="18" s="1"/>
  <c r="I13" i="18"/>
  <c r="J13" i="18" s="1"/>
  <c r="G13" i="18"/>
  <c r="H13" i="18" s="1"/>
  <c r="L12" i="18"/>
  <c r="K12" i="18"/>
  <c r="I12" i="18"/>
  <c r="J12" i="18" s="1"/>
  <c r="H12" i="18"/>
  <c r="G12" i="18"/>
  <c r="K11" i="18"/>
  <c r="L11" i="18" s="1"/>
  <c r="I11" i="18"/>
  <c r="J11" i="18" s="1"/>
  <c r="G11" i="18"/>
  <c r="H11" i="18" s="1"/>
  <c r="K10" i="18"/>
  <c r="L10" i="18" s="1"/>
  <c r="J10" i="18"/>
  <c r="I10" i="18"/>
  <c r="G10" i="18"/>
  <c r="H10" i="18" s="1"/>
  <c r="L9" i="18"/>
  <c r="L18" i="18" s="1"/>
  <c r="L19" i="18" s="1"/>
  <c r="J9" i="18"/>
  <c r="J18" i="18" s="1"/>
  <c r="J19" i="18" s="1"/>
  <c r="H9" i="18"/>
  <c r="H18" i="18" s="1"/>
  <c r="H19" i="18" s="1"/>
  <c r="L19" i="17"/>
  <c r="L18" i="17"/>
  <c r="J18" i="17"/>
  <c r="J19" i="17" s="1"/>
  <c r="H18" i="17"/>
  <c r="H19" i="17" s="1"/>
  <c r="G15" i="17"/>
  <c r="H15" i="17" s="1"/>
  <c r="G14" i="17"/>
  <c r="H14" i="17" s="1"/>
  <c r="G13" i="17"/>
  <c r="I13" i="17" s="1"/>
  <c r="L12" i="17"/>
  <c r="J12" i="17"/>
  <c r="H12" i="17"/>
  <c r="L11" i="17"/>
  <c r="K11" i="17"/>
  <c r="I11" i="17"/>
  <c r="J11" i="17" s="1"/>
  <c r="H11" i="17"/>
  <c r="G11" i="17"/>
  <c r="L10" i="17"/>
  <c r="K10" i="17"/>
  <c r="I10" i="17"/>
  <c r="J10" i="17" s="1"/>
  <c r="H10" i="17"/>
  <c r="G10" i="17"/>
  <c r="L9" i="17"/>
  <c r="L16" i="17" s="1"/>
  <c r="L17" i="17" s="1"/>
  <c r="J9" i="17"/>
  <c r="J16" i="17" s="1"/>
  <c r="J17" i="17" s="1"/>
  <c r="H9" i="17"/>
  <c r="H16" i="17" s="1"/>
  <c r="H17" i="17" s="1"/>
  <c r="L19" i="16"/>
  <c r="H19" i="16"/>
  <c r="L18" i="16"/>
  <c r="J18" i="16"/>
  <c r="J19" i="16" s="1"/>
  <c r="H18" i="16"/>
  <c r="G15" i="16"/>
  <c r="H15" i="16" s="1"/>
  <c r="G14" i="16"/>
  <c r="H14" i="16" s="1"/>
  <c r="G13" i="16"/>
  <c r="I13" i="16" s="1"/>
  <c r="L12" i="16"/>
  <c r="J12" i="16"/>
  <c r="H12" i="16"/>
  <c r="H16" i="16" s="1"/>
  <c r="H17" i="16" s="1"/>
  <c r="K11" i="16"/>
  <c r="L11" i="16" s="1"/>
  <c r="I11" i="16"/>
  <c r="J11" i="16" s="1"/>
  <c r="G11" i="16"/>
  <c r="H11" i="16" s="1"/>
  <c r="L10" i="16"/>
  <c r="K10" i="16"/>
  <c r="I10" i="16"/>
  <c r="J10" i="16" s="1"/>
  <c r="H10" i="16"/>
  <c r="G10" i="16"/>
  <c r="L9" i="16"/>
  <c r="L16" i="16" s="1"/>
  <c r="L17" i="16" s="1"/>
  <c r="J9" i="16"/>
  <c r="J16" i="16" s="1"/>
  <c r="J17" i="16" s="1"/>
  <c r="H9" i="16"/>
  <c r="J20" i="15"/>
  <c r="L19" i="15"/>
  <c r="L20" i="15" s="1"/>
  <c r="J19" i="15"/>
  <c r="H19" i="15"/>
  <c r="H20" i="15" s="1"/>
  <c r="L17" i="15"/>
  <c r="L18" i="15" s="1"/>
  <c r="G16" i="15"/>
  <c r="H16" i="15" s="1"/>
  <c r="G14" i="15"/>
  <c r="H14" i="15" s="1"/>
  <c r="G13" i="15"/>
  <c r="H13" i="15" s="1"/>
  <c r="L12" i="15"/>
  <c r="J12" i="15"/>
  <c r="H12" i="15"/>
  <c r="K11" i="15"/>
  <c r="L11" i="15" s="1"/>
  <c r="I11" i="15"/>
  <c r="J11" i="15" s="1"/>
  <c r="G11" i="15"/>
  <c r="H11" i="15" s="1"/>
  <c r="L10" i="15"/>
  <c r="K10" i="15"/>
  <c r="I10" i="15"/>
  <c r="J10" i="15" s="1"/>
  <c r="H10" i="15"/>
  <c r="G10" i="15"/>
  <c r="L9" i="15"/>
  <c r="J9" i="15"/>
  <c r="J17" i="15" s="1"/>
  <c r="J18" i="15" s="1"/>
  <c r="H9" i="15"/>
  <c r="H17" i="15" s="1"/>
  <c r="H18" i="15" s="1"/>
  <c r="H19" i="14"/>
  <c r="L18" i="14"/>
  <c r="L19" i="14" s="1"/>
  <c r="J18" i="14"/>
  <c r="J19" i="14" s="1"/>
  <c r="H18" i="14"/>
  <c r="J16" i="14"/>
  <c r="J17" i="14" s="1"/>
  <c r="G15" i="14"/>
  <c r="H15" i="14" s="1"/>
  <c r="G14" i="14"/>
  <c r="H14" i="14" s="1"/>
  <c r="G13" i="14"/>
  <c r="I13" i="14" s="1"/>
  <c r="L12" i="14"/>
  <c r="L16" i="14" s="1"/>
  <c r="L17" i="14" s="1"/>
  <c r="J12" i="14"/>
  <c r="H12" i="14"/>
  <c r="K11" i="14"/>
  <c r="L11" i="14" s="1"/>
  <c r="I11" i="14"/>
  <c r="J11" i="14" s="1"/>
  <c r="G11" i="14"/>
  <c r="H11" i="14" s="1"/>
  <c r="K10" i="14"/>
  <c r="L10" i="14" s="1"/>
  <c r="I10" i="14"/>
  <c r="J10" i="14" s="1"/>
  <c r="G10" i="14"/>
  <c r="H10" i="14" s="1"/>
  <c r="L9" i="14"/>
  <c r="J9" i="14"/>
  <c r="H9" i="14"/>
  <c r="H16" i="14" s="1"/>
  <c r="H17" i="14" s="1"/>
  <c r="L36" i="13"/>
  <c r="L37" i="13" s="1"/>
  <c r="J36" i="13"/>
  <c r="J37" i="13" s="1"/>
  <c r="H36" i="13"/>
  <c r="H37" i="13" s="1"/>
  <c r="G33" i="13"/>
  <c r="I33" i="13" s="1"/>
  <c r="G32" i="13"/>
  <c r="I32" i="13" s="1"/>
  <c r="G31" i="13"/>
  <c r="H31" i="13" s="1"/>
  <c r="G30" i="13"/>
  <c r="I30" i="13" s="1"/>
  <c r="K30" i="13" s="1"/>
  <c r="L30" i="13" s="1"/>
  <c r="G29" i="13"/>
  <c r="H29" i="13" s="1"/>
  <c r="G28" i="13"/>
  <c r="H28" i="13" s="1"/>
  <c r="G27" i="13"/>
  <c r="H27" i="13" s="1"/>
  <c r="G26" i="13"/>
  <c r="I26" i="13" s="1"/>
  <c r="K26" i="13" s="1"/>
  <c r="L26" i="13" s="1"/>
  <c r="G25" i="13"/>
  <c r="I25" i="13" s="1"/>
  <c r="G24" i="13"/>
  <c r="H24" i="13" s="1"/>
  <c r="G23" i="13"/>
  <c r="H23" i="13" s="1"/>
  <c r="G22" i="13"/>
  <c r="H22" i="13" s="1"/>
  <c r="G21" i="13"/>
  <c r="I21" i="13" s="1"/>
  <c r="L20" i="13"/>
  <c r="J20" i="13"/>
  <c r="H20" i="13"/>
  <c r="K18" i="13"/>
  <c r="L18" i="13" s="1"/>
  <c r="I18" i="13"/>
  <c r="J18" i="13" s="1"/>
  <c r="H18" i="13"/>
  <c r="G18" i="13"/>
  <c r="K16" i="13"/>
  <c r="L16" i="13" s="1"/>
  <c r="I16" i="13"/>
  <c r="J16" i="13" s="1"/>
  <c r="G16" i="13"/>
  <c r="H16" i="13" s="1"/>
  <c r="K15" i="13"/>
  <c r="L15" i="13" s="1"/>
  <c r="I15" i="13"/>
  <c r="J15" i="13" s="1"/>
  <c r="G15" i="13"/>
  <c r="H15" i="13" s="1"/>
  <c r="K14" i="13"/>
  <c r="L14" i="13" s="1"/>
  <c r="I14" i="13"/>
  <c r="J14" i="13" s="1"/>
  <c r="G14" i="13"/>
  <c r="H14" i="13" s="1"/>
  <c r="K13" i="13"/>
  <c r="L13" i="13" s="1"/>
  <c r="I13" i="13"/>
  <c r="J13" i="13" s="1"/>
  <c r="G13" i="13"/>
  <c r="H13" i="13" s="1"/>
  <c r="K12" i="13"/>
  <c r="L12" i="13" s="1"/>
  <c r="I12" i="13"/>
  <c r="J12" i="13" s="1"/>
  <c r="G12" i="13"/>
  <c r="H12" i="13" s="1"/>
  <c r="K11" i="13"/>
  <c r="L11" i="13" s="1"/>
  <c r="I11" i="13"/>
  <c r="J11" i="13" s="1"/>
  <c r="G11" i="13"/>
  <c r="H11" i="13" s="1"/>
  <c r="K10" i="13"/>
  <c r="L10" i="13" s="1"/>
  <c r="I10" i="13"/>
  <c r="J10" i="13" s="1"/>
  <c r="G10" i="13"/>
  <c r="H10" i="13" s="1"/>
  <c r="L9" i="13"/>
  <c r="J9" i="13"/>
  <c r="H9" i="13"/>
  <c r="F9" i="16" l="1"/>
  <c r="J34" i="13"/>
  <c r="H30" i="13"/>
  <c r="I13" i="15"/>
  <c r="K13" i="15" s="1"/>
  <c r="L13" i="15" s="1"/>
  <c r="F12" i="15"/>
  <c r="H15" i="18"/>
  <c r="F12" i="16"/>
  <c r="F16" i="19"/>
  <c r="F9" i="19"/>
  <c r="F14" i="18"/>
  <c r="F9" i="18"/>
  <c r="K19" i="20"/>
  <c r="L19" i="20" s="1"/>
  <c r="J19" i="20"/>
  <c r="H19" i="20"/>
  <c r="F9" i="20"/>
  <c r="K17" i="19"/>
  <c r="L17" i="19" s="1"/>
  <c r="J17" i="19"/>
  <c r="H17" i="19"/>
  <c r="J15" i="18"/>
  <c r="F12" i="17"/>
  <c r="K13" i="17"/>
  <c r="L13" i="17" s="1"/>
  <c r="J13" i="17"/>
  <c r="H13" i="17"/>
  <c r="F9" i="17"/>
  <c r="J13" i="16"/>
  <c r="K13" i="16"/>
  <c r="L13" i="16" s="1"/>
  <c r="H13" i="16"/>
  <c r="F9" i="15"/>
  <c r="K13" i="14"/>
  <c r="L13" i="14" s="1"/>
  <c r="J13" i="14"/>
  <c r="H13" i="14"/>
  <c r="F9" i="14"/>
  <c r="H34" i="13"/>
  <c r="H26" i="13"/>
  <c r="L34" i="13"/>
  <c r="J21" i="13"/>
  <c r="K21" i="13"/>
  <c r="L21" i="13" s="1"/>
  <c r="J33" i="13"/>
  <c r="J35" i="13" s="1"/>
  <c r="K33" i="13"/>
  <c r="L33" i="13" s="1"/>
  <c r="L35" i="13" s="1"/>
  <c r="J25" i="13"/>
  <c r="K25" i="13"/>
  <c r="L25" i="13" s="1"/>
  <c r="K32" i="13"/>
  <c r="L32" i="13" s="1"/>
  <c r="J32" i="13"/>
  <c r="F9" i="13"/>
  <c r="H21" i="13"/>
  <c r="H25" i="13"/>
  <c r="H33" i="13"/>
  <c r="H35" i="13" s="1"/>
  <c r="J26" i="13"/>
  <c r="J30" i="13"/>
  <c r="H32" i="13"/>
  <c r="F20" i="13"/>
  <c r="F18" i="20"/>
  <c r="F18" i="18" l="1"/>
  <c r="F19" i="18" s="1"/>
  <c r="F20" i="18" s="1"/>
  <c r="F21" i="18" s="1"/>
  <c r="F16" i="16"/>
  <c r="F17" i="16" s="1"/>
  <c r="F18" i="16" s="1"/>
  <c r="F19" i="16" s="1"/>
  <c r="J13" i="15"/>
  <c r="F16" i="14"/>
  <c r="F17" i="14" s="1"/>
  <c r="F18" i="14" s="1"/>
  <c r="F19" i="14" s="1"/>
  <c r="F20" i="19"/>
  <c r="F21" i="19" s="1"/>
  <c r="F22" i="19" s="1"/>
  <c r="F23" i="19" s="1"/>
  <c r="F16" i="17"/>
  <c r="F17" i="17" s="1"/>
  <c r="F18" i="17" s="1"/>
  <c r="F19" i="17" s="1"/>
  <c r="F23" i="20"/>
  <c r="F24" i="20" s="1"/>
  <c r="F25" i="20" s="1"/>
  <c r="F26" i="20" s="1"/>
  <c r="F17" i="15"/>
  <c r="F18" i="15" s="1"/>
  <c r="F19" i="15" s="1"/>
  <c r="F20" i="15" s="1"/>
  <c r="F34" i="13"/>
  <c r="F35" i="13" s="1"/>
  <c r="F36" i="13" s="1"/>
  <c r="F37" i="13" s="1"/>
</calcChain>
</file>

<file path=xl/sharedStrings.xml><?xml version="1.0" encoding="utf-8"?>
<sst xmlns="http://schemas.openxmlformats.org/spreadsheetml/2006/main" count="598" uniqueCount="122">
  <si>
    <t>POZ.</t>
  </si>
  <si>
    <t>I</t>
  </si>
  <si>
    <t>II</t>
  </si>
  <si>
    <t>III</t>
  </si>
  <si>
    <t>IV</t>
  </si>
  <si>
    <t>V</t>
  </si>
  <si>
    <t>PONUDNIK:</t>
  </si>
  <si>
    <t>Ime in priimek odgovorne osebe ponudnika:</t>
  </si>
  <si>
    <t>Podpis odgovorne osebe ponudnika:</t>
  </si>
  <si>
    <t>Datum:</t>
  </si>
  <si>
    <t>1.1</t>
  </si>
  <si>
    <t>1.2</t>
  </si>
  <si>
    <t xml:space="preserve">DDV  </t>
  </si>
  <si>
    <t>2</t>
  </si>
  <si>
    <t>1</t>
  </si>
  <si>
    <t>2.1</t>
  </si>
  <si>
    <t>2.2</t>
  </si>
  <si>
    <t>2.3</t>
  </si>
  <si>
    <t>OPIS</t>
  </si>
  <si>
    <t>ENOTA MERE</t>
  </si>
  <si>
    <t xml:space="preserve">CENA NA ENOTO MERE BREZ DDV </t>
  </si>
  <si>
    <t xml:space="preserve">VREDNOST BREZ DDV  </t>
  </si>
  <si>
    <t>VI = IV x V</t>
  </si>
  <si>
    <t>ura</t>
  </si>
  <si>
    <t>2.4</t>
  </si>
  <si>
    <t>SKUPAJ V TREH LETIH Z DDV</t>
  </si>
  <si>
    <t>Podpis:</t>
  </si>
  <si>
    <t>SERVISIRANJE</t>
  </si>
  <si>
    <t>kpl</t>
  </si>
  <si>
    <t>SKUPAJ V TREH LETIH BREZ DDV</t>
  </si>
  <si>
    <t>PREDVIDENA KOLIČINA V ENEM LETU</t>
  </si>
  <si>
    <t xml:space="preserve">VREDNOST </t>
  </si>
  <si>
    <t>1.3</t>
  </si>
  <si>
    <t>1.4</t>
  </si>
  <si>
    <t>1.5</t>
  </si>
  <si>
    <t>1.6</t>
  </si>
  <si>
    <t>1.7</t>
  </si>
  <si>
    <t>1.8</t>
  </si>
  <si>
    <t>1.9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</si>
  <si>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</si>
  <si>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</si>
  <si>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</si>
  <si>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</si>
  <si>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</si>
  <si>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</si>
  <si>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</si>
  <si>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</si>
  <si>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</si>
  <si>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r>
      <t>Preventivni vzdrževalni pregled klimatskih naprav nazivne hladilne moči do 3,7 kW</t>
    </r>
    <r>
      <rPr>
        <b/>
        <sz val="8"/>
        <rFont val="Verdana"/>
        <family val="2"/>
        <charset val="238"/>
      </rPr>
      <t xml:space="preserve"> </t>
    </r>
    <r>
      <rPr>
        <sz val="8"/>
        <rFont val="Verdana"/>
        <family val="2"/>
        <charset val="238"/>
      </rPr>
      <t>(1 notranja in 1 zunanja enota)</t>
    </r>
  </si>
  <si>
    <t>kos</t>
  </si>
  <si>
    <t>Preventivni vzdrževalni pregled klimatskih naprav nazivne hladilne moči nad 3,7 do 5,5 kW (1 notranja in 1 zunanja enota)</t>
  </si>
  <si>
    <t>Preventivni vzdrževalni pregled klimatskih naprav nazivne hladilne moči nad 5,5 do 8 kW (1 notranja in 1 zunanja enota)</t>
  </si>
  <si>
    <t>Preventivni vzdrževalni pregled klimatskih naprav nazivne hladilne moči nad 8 kW (1 notranja in 1 zunanja enota)</t>
  </si>
  <si>
    <t>Preventivni vzdrževalni pregled dodatne notranje enote pri sistemih z več notranjimi enotami</t>
  </si>
  <si>
    <t>Mokro čiščenje zunanje enote z visokotlačnim čistilnikom</t>
  </si>
  <si>
    <t>Opombe k predračunu:</t>
  </si>
  <si>
    <t>* V cene je poleg dela vključen tudi prihod na lokacijo, drobni potrošni material in čistila.</t>
  </si>
  <si>
    <t>PREDRAČUN ZA SKLOP 1: Vzdrževanje klimatskih naprav deljene izvedbe zrak-zrak proizvajalcev MITSUBISHI, TOSHIBA, MIDEA in PANASONIC ter prezračevalnih naprav proizvajalcev MITSUBISHI in SYSTEMAIR</t>
  </si>
  <si>
    <t xml:space="preserve">Spomladanski preventivni vzdrževalni pregled hladilnih agregatov </t>
  </si>
  <si>
    <t>Jesenski preventivni vzdrževalni pregled hladilnih agregatov</t>
  </si>
  <si>
    <t>PREDRAČUN ZA SKLOP 3: Vzdrževanje hladilnih agregatov kompaktne izvedbe zrak-voda proizvajalca CARRIER</t>
  </si>
  <si>
    <t xml:space="preserve">PREDRAČUN ZA SKLOP 4: Vzdrževanje hladilnega agregata deljene izvedbe zrak-voda proizvajalca IMP HIDRIA </t>
  </si>
  <si>
    <t xml:space="preserve">PREDRAČUN ZA SKLOP 5: Vzdrževanje prezračevalne naprave s toplotno črpalko proizvajalca EUROCLIMA </t>
  </si>
  <si>
    <t xml:space="preserve">Spomladanski preventivni vzdrževalni pregled hladilnega agregata </t>
  </si>
  <si>
    <t>Jesenski preventivni vzdrževalni pregled hladilnega agregata</t>
  </si>
  <si>
    <t xml:space="preserve">Spomladanski preventivni vzdrževalni pregled prezračevalne naprave s toplotno črpalko </t>
  </si>
  <si>
    <t>Jesenski preventivni vzdrževalni pregled prezračevalne naprave s toplotno črpalko</t>
  </si>
  <si>
    <t>PREDRAČUN ZA SKLOP 6: Vzdrževanje hladilnega agregata kompaktne izvedbe zrak-voda proizvajalca DAIKIN in ventilatorskih konvektorjev proizvajalca IMP HIDRIA</t>
  </si>
  <si>
    <t>PREDRAČUN ZA SKLOP 8: Vzdrževanje ventilatorskih konvektorjev proizvajalcev IMP HIDRIA in AERMEC</t>
  </si>
  <si>
    <t>Spomladanski preventivni vzdrževalni pregled štiricevnih talno/stenskih ventilatorskih konvektorjev z masko</t>
  </si>
  <si>
    <t>Jesenski preventivni vzdrževalni pregled štiricevnih talno/stenskih ventilatorskih konvektorjev z masko</t>
  </si>
  <si>
    <t xml:space="preserve">Jesenski preventivni vzdrževalni pregled digitalne regulacije </t>
  </si>
  <si>
    <t xml:space="preserve">Spomladanski preventivni vzdrževalni pregled digitalne regulacije </t>
  </si>
  <si>
    <t>PREDRAČUN ZA SKLOP 7: Vzdrževanje prezračevalne naprave, hladilnega agregata in digitalne regulacije proizvajalca MENERGA</t>
  </si>
  <si>
    <t>PREDRAČUN ZA SKLOP 2: Vzdrževanje hladilnih agregatov izvedbe voda-voda (hladilni stolpi) proizvajalca McQUAY</t>
  </si>
  <si>
    <t xml:space="preserve">Jesenski preventivni vzdrževalni pregled hladilnega agregata </t>
  </si>
  <si>
    <t>Spomladanski preventivni vzdrževalni pregled dvocevnih talno/stenskih ventilatorskih konvektorjev z masko AERMEC</t>
  </si>
  <si>
    <t>Spomladanski preventivni vzdrževalni pregled štiricevnih talno/stenskih ventilatorskih konvektorjev z masko AERMEC</t>
  </si>
  <si>
    <t>Jesenski preventivni vzdrževalni pregled štiricevnih stropnih ventilatorskih konvektorjev z masko IMP HIDRIA</t>
  </si>
  <si>
    <t>Jesenski preventivni vzdrževalni pregled štiricevnih talno/stenskih ventilatorskih konvektorjev skrite izvedbe IMP HIDRIA</t>
  </si>
  <si>
    <t>Jesenski preventivni vzdrževalni pregled štiricevnih talno/stenskih ventilatorskih konvektorjev z masko IMP HIDRIA</t>
  </si>
  <si>
    <t>Spomladanski preventivni vzdrževalni pregled štiricevnih stropnih ventilatorskih konvektorjev z masko IMP HIDRIA</t>
  </si>
  <si>
    <t>Spomladanski preventivni vzdrževalni pregled štiricevnih talno/stenskih ventilatorskih konvektorjev skrite izvedbe IMP HIDRIA</t>
  </si>
  <si>
    <t>Spomladanski preventivni vzdrževalni pregled štiricevnih talno/stenskih ventilatorskih konvektorjev z masko IMP HIDRIA</t>
  </si>
  <si>
    <t>1.10</t>
  </si>
  <si>
    <t>Preventivni vzdrževalni pregled prezračevalnih naprav SYSTEMAIR do 800 m3/h</t>
  </si>
  <si>
    <t>Spomladanski preventivni vzdrževalni pregled hladilnih agregatov</t>
  </si>
  <si>
    <t>PREVENTIVNO VZDRŽEVANJE*</t>
  </si>
  <si>
    <t>* V cene je poleg dela vključen tudi prihod na lokacijo, drobni potrošni material in čistila ter pri klimatskih napravah do 100 g hladiva.</t>
  </si>
  <si>
    <t>Preventivni vzdrževalni pregled prezračevalne naprave SYSTEMAIR nad 2.000 do 4.000 m3/h</t>
  </si>
  <si>
    <t>SKUPAJ V ENEM LETU BREZ DDV</t>
  </si>
  <si>
    <t>Preventivni vzdrževalni pregled prezračevalne naprave MITSUBISHI do 800 m3/h</t>
  </si>
  <si>
    <t>Prihod serviserja v Maribor**</t>
  </si>
  <si>
    <t>Delo serviserja (zahtevnejša popravila)</t>
  </si>
  <si>
    <t>Delo serviserja (osnovna popravila)</t>
  </si>
  <si>
    <t>** V ceno je vključen čas na poti in kilometrina.</t>
  </si>
  <si>
    <t>Prihod serviserja v Mursko Soboto**</t>
  </si>
  <si>
    <t>Prihod serviserja na Ravne na Koroškem**</t>
  </si>
  <si>
    <t>Prihod serviserja v Novo mesto**</t>
  </si>
  <si>
    <t>Prihod serviserja v Ljubljano**</t>
  </si>
  <si>
    <t>Prihod serviserja v Kranj**</t>
  </si>
  <si>
    <t>Prihod serviserja na Jesenice**</t>
  </si>
  <si>
    <t>Prihod serviserja v Koper**</t>
  </si>
  <si>
    <t>Prihod serviserja na Ptuj**</t>
  </si>
  <si>
    <t>Prihod serviserja v Celje**</t>
  </si>
  <si>
    <t>Prihod serviserja v Trbovlje**</t>
  </si>
  <si>
    <t>Prihod serviserja v Velenje**</t>
  </si>
  <si>
    <t>OBRAZEC 4/1</t>
  </si>
  <si>
    <t>OBRAZEC 4/2</t>
  </si>
  <si>
    <t>OBRAZEC 4/3</t>
  </si>
  <si>
    <t>OBRAZEC 4/4</t>
  </si>
  <si>
    <t>OBRAZEC 4/5</t>
  </si>
  <si>
    <t>OBRAZEC 4/6</t>
  </si>
  <si>
    <t>OBRAZEC 4/7</t>
  </si>
  <si>
    <t>OBRAZEC 4/8</t>
  </si>
  <si>
    <t>Preverjanje uhajanja hladiva pri napravah v katerih količina fluoriranih toplogrednih plinov znaša 5 t ekvivalenta CO2 ali več</t>
  </si>
  <si>
    <t>Spomladanski preventivni vzdrževalni pregled prezračevalne naprave</t>
  </si>
  <si>
    <t>Jesenski preventivni vzdrževalni pregled prezračevalne naprave</t>
  </si>
  <si>
    <t>Spomladanski preventivni vzdrževalni pregled hladilnega agregata</t>
  </si>
  <si>
    <r>
      <t xml:space="preserve">* V cene je poleg dela vključen tudi prihod na lokacijo in drobni potrošni material, </t>
    </r>
    <r>
      <rPr>
        <i/>
        <sz val="8"/>
        <rFont val="Verdana"/>
        <family val="2"/>
        <charset val="238"/>
      </rPr>
      <t>pri postavkah 1.1 do 1.4 pa tudi čistila.</t>
    </r>
  </si>
  <si>
    <t>Kraj:</t>
  </si>
  <si>
    <t>Ime in priimek podpisnika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</si>
</sst>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[$EUR]_-;\-* #,##0.00\ [$EUR]_-;_-* &quot;-&quot;??\ [$EUR]_-;_-@_-"/>
    <numFmt numFmtId="165" formatCode="#,##0.0"/>
    <numFmt numFmtId="166" formatCode="#,##0.00\ [$EUR]"/>
    <numFmt numFmtId="167" formatCode="_-* #,##0.0000\ [$EUR]_-;\-* #,##0.0000\ [$EUR]_-;_-* &quot;-&quot;??\ [$EUR]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Calibri"/>
      <family val="2"/>
      <charset val="238"/>
      <scheme val="minor"/>
    </font>
    <font>
      <b/>
      <i/>
      <sz val="6"/>
      <name val="Verdana"/>
      <family val="2"/>
      <charset val="238"/>
    </font>
    <font>
      <i/>
      <sz val="6"/>
      <name val="Calibri"/>
      <family val="2"/>
      <charset val="238"/>
      <scheme val="minor"/>
    </font>
    <font>
      <i/>
      <sz val="10"/>
      <name val="Verdana"/>
      <family val="2"/>
      <charset val="238"/>
    </font>
    <font>
      <b/>
      <sz val="8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0"/>
      <name val="Calibri"/>
      <family val="2"/>
      <charset val="238"/>
      <scheme val="minor"/>
    </font>
    <font>
      <b/>
      <i/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i/>
      <vertAlign val="superscript"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2">
    <xf numFmtId="0" fontId="0" fillId="0" borderId="0" xfId="0"/>
    <xf numFmtId="0" fontId="6" fillId="0" borderId="0" xfId="0" applyFont="1" applyFill="1"/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166" fontId="3" fillId="2" borderId="3" xfId="0" applyNumberFormat="1" applyFont="1" applyFill="1" applyBorder="1" applyAlignment="1" applyProtection="1">
      <alignment horizontal="right" vertical="center" wrapText="1" indent="1"/>
      <protection locked="0"/>
    </xf>
    <xf numFmtId="166" fontId="3" fillId="5" borderId="3" xfId="0" applyNumberFormat="1" applyFont="1" applyFill="1" applyBorder="1" applyAlignment="1" applyProtection="1">
      <alignment horizontal="right" vertical="center" wrapText="1" indent="1"/>
      <protection locked="0"/>
    </xf>
    <xf numFmtId="49" fontId="7" fillId="6" borderId="3" xfId="0" applyNumberFormat="1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indent="1"/>
    </xf>
    <xf numFmtId="10" fontId="2" fillId="2" borderId="3" xfId="1" applyNumberFormat="1" applyFont="1" applyFill="1" applyBorder="1" applyAlignment="1" applyProtection="1">
      <alignment horizontal="right" vertical="center" indent="1"/>
      <protection locked="0"/>
    </xf>
    <xf numFmtId="0" fontId="2" fillId="7" borderId="3" xfId="0" applyFont="1" applyFill="1" applyBorder="1" applyAlignment="1" applyProtection="1">
      <alignment horizontal="center" vertical="center" wrapText="1"/>
    </xf>
    <xf numFmtId="4" fontId="2" fillId="7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indent="1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indent="1"/>
    </xf>
    <xf numFmtId="167" fontId="2" fillId="3" borderId="3" xfId="0" applyNumberFormat="1" applyFont="1" applyFill="1" applyBorder="1" applyAlignment="1" applyProtection="1">
      <alignment horizontal="right" vertical="center" wrapText="1" indent="1"/>
    </xf>
    <xf numFmtId="167" fontId="2" fillId="3" borderId="0" xfId="0" applyNumberFormat="1" applyFont="1" applyFill="1" applyBorder="1" applyAlignment="1" applyProtection="1">
      <alignment horizontal="right" vertical="center" wrapText="1" indent="1"/>
    </xf>
    <xf numFmtId="164" fontId="2" fillId="4" borderId="3" xfId="0" applyNumberFormat="1" applyFont="1" applyFill="1" applyBorder="1" applyAlignment="1" applyProtection="1">
      <alignment horizontal="right" vertical="center" wrapText="1" indent="1"/>
    </xf>
    <xf numFmtId="164" fontId="11" fillId="0" borderId="3" xfId="0" applyNumberFormat="1" applyFont="1" applyBorder="1" applyAlignment="1" applyProtection="1">
      <alignment horizontal="right" vertical="center" wrapText="1" indent="1"/>
    </xf>
    <xf numFmtId="164" fontId="12" fillId="5" borderId="3" xfId="0" applyNumberFormat="1" applyFont="1" applyFill="1" applyBorder="1" applyAlignment="1" applyProtection="1">
      <alignment horizontal="right" vertical="center" wrapText="1" indent="1"/>
    </xf>
    <xf numFmtId="164" fontId="2" fillId="3" borderId="3" xfId="0" applyNumberFormat="1" applyFont="1" applyFill="1" applyBorder="1" applyAlignment="1" applyProtection="1">
      <alignment horizontal="righ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5" borderId="3" xfId="0" applyNumberFormat="1" applyFont="1" applyFill="1" applyBorder="1" applyAlignment="1" applyProtection="1">
      <alignment horizontal="right" vertical="center" wrapText="1" indent="1"/>
      <protection locked="0"/>
    </xf>
    <xf numFmtId="164" fontId="2" fillId="3" borderId="0" xfId="0" applyNumberFormat="1" applyFont="1" applyFill="1" applyBorder="1" applyAlignment="1" applyProtection="1">
      <alignment horizontal="right" vertical="center" wrapText="1" indent="1"/>
    </xf>
    <xf numFmtId="0" fontId="13" fillId="0" borderId="0" xfId="0" applyFont="1" applyFill="1"/>
    <xf numFmtId="0" fontId="1" fillId="0" borderId="0" xfId="0" applyFont="1" applyFill="1" applyBorder="1" applyAlignment="1" applyProtection="1">
      <alignment vertical="center"/>
    </xf>
    <xf numFmtId="166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10" fontId="2" fillId="0" borderId="3" xfId="1" applyNumberFormat="1" applyFont="1" applyFill="1" applyBorder="1" applyAlignment="1" applyProtection="1">
      <alignment horizontal="right" vertical="center" indent="1"/>
      <protection locked="0"/>
    </xf>
    <xf numFmtId="164" fontId="5" fillId="0" borderId="0" xfId="0" applyNumberFormat="1" applyFont="1" applyFill="1" applyAlignment="1" applyProtection="1">
      <alignment horizontal="left" vertical="center" indent="1"/>
    </xf>
    <xf numFmtId="164" fontId="2" fillId="0" borderId="0" xfId="0" applyNumberFormat="1" applyFont="1" applyFill="1" applyAlignment="1" applyProtection="1">
      <alignment horizontal="left" vertical="center" indent="1"/>
    </xf>
    <xf numFmtId="164" fontId="5" fillId="0" borderId="0" xfId="0" applyNumberFormat="1" applyFont="1" applyFill="1" applyAlignment="1" applyProtection="1">
      <alignment horizontal="center" vertical="center"/>
    </xf>
    <xf numFmtId="164" fontId="2" fillId="7" borderId="3" xfId="0" applyNumberFormat="1" applyFont="1" applyFill="1" applyBorder="1" applyAlignment="1" applyProtection="1">
      <alignment horizontal="center" vertical="center" wrapText="1"/>
    </xf>
    <xf numFmtId="164" fontId="7" fillId="6" borderId="3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164" fontId="6" fillId="0" borderId="0" xfId="0" applyNumberFormat="1" applyFont="1" applyFill="1"/>
    <xf numFmtId="166" fontId="11" fillId="0" borderId="3" xfId="0" applyNumberFormat="1" applyFont="1" applyBorder="1" applyAlignment="1" applyProtection="1">
      <alignment horizontal="right" vertical="center" wrapText="1" indent="1"/>
    </xf>
    <xf numFmtId="166" fontId="2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Protection="1"/>
    <xf numFmtId="0" fontId="8" fillId="0" borderId="0" xfId="0" applyFont="1" applyFill="1" applyProtection="1"/>
    <xf numFmtId="164" fontId="3" fillId="4" borderId="3" xfId="0" applyNumberFormat="1" applyFont="1" applyFill="1" applyBorder="1" applyAlignment="1" applyProtection="1">
      <alignment horizontal="right" vertical="center" wrapText="1" indent="1"/>
    </xf>
    <xf numFmtId="49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164" fontId="3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6" fillId="0" borderId="0" xfId="0" applyFont="1" applyFill="1" applyAlignment="1" applyProtection="1">
      <alignment horizontal="right"/>
    </xf>
    <xf numFmtId="164" fontId="6" fillId="0" borderId="0" xfId="0" applyNumberFormat="1" applyFont="1" applyFill="1" applyProtection="1"/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2" fillId="0" borderId="4" xfId="0" applyFont="1" applyFill="1" applyBorder="1" applyAlignment="1" applyProtection="1">
      <alignment horizontal="left" vertical="center" wrapText="1" indent="1"/>
    </xf>
    <xf numFmtId="0" fontId="2" fillId="0" borderId="2" xfId="0" applyFont="1" applyFill="1" applyBorder="1" applyAlignment="1" applyProtection="1">
      <alignment horizontal="left" vertical="center" wrapText="1" indent="1"/>
    </xf>
    <xf numFmtId="0" fontId="5" fillId="0" borderId="0" xfId="0" applyFont="1" applyFill="1" applyAlignment="1" applyProtection="1">
      <alignment horizontal="left" vertical="center" indent="1"/>
    </xf>
    <xf numFmtId="49" fontId="2" fillId="8" borderId="3" xfId="0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 wrapText="1"/>
    </xf>
    <xf numFmtId="4" fontId="2" fillId="8" borderId="3" xfId="0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left" vertical="center" wrapText="1" indent="1"/>
    </xf>
    <xf numFmtId="0" fontId="3" fillId="8" borderId="3" xfId="0" applyFont="1" applyFill="1" applyBorder="1" applyAlignment="1" applyProtection="1">
      <alignment horizontal="center" vertical="center" wrapText="1"/>
    </xf>
    <xf numFmtId="165" fontId="3" fillId="8" borderId="3" xfId="0" applyNumberFormat="1" applyFont="1" applyFill="1" applyBorder="1" applyAlignment="1" applyProtection="1">
      <alignment horizontal="right" vertical="center" wrapText="1" indent="1"/>
    </xf>
    <xf numFmtId="164" fontId="3" fillId="8" borderId="3" xfId="0" applyNumberFormat="1" applyFont="1" applyFill="1" applyBorder="1" applyAlignment="1" applyProtection="1">
      <alignment horizontal="right" vertical="center" wrapText="1" indent="1"/>
    </xf>
    <xf numFmtId="166" fontId="2" fillId="8" borderId="3" xfId="0" applyNumberFormat="1" applyFont="1" applyFill="1" applyBorder="1" applyAlignment="1" applyProtection="1">
      <alignment horizontal="right" vertical="center" wrapText="1" indent="1"/>
    </xf>
    <xf numFmtId="0" fontId="2" fillId="8" borderId="5" xfId="0" applyFont="1" applyFill="1" applyBorder="1" applyAlignment="1" applyProtection="1">
      <alignment horizontal="left" vertical="center" wrapText="1" indent="1"/>
    </xf>
    <xf numFmtId="166" fontId="3" fillId="8" borderId="3" xfId="0" applyNumberFormat="1" applyFont="1" applyFill="1" applyBorder="1" applyAlignment="1" applyProtection="1">
      <alignment horizontal="right" vertical="center" wrapText="1" indent="1"/>
    </xf>
    <xf numFmtId="166" fontId="12" fillId="8" borderId="3" xfId="0" applyNumberFormat="1" applyFont="1" applyFill="1" applyBorder="1" applyAlignment="1" applyProtection="1">
      <alignment horizontal="right" vertical="center" wrapText="1" indent="1"/>
    </xf>
    <xf numFmtId="0" fontId="2" fillId="8" borderId="4" xfId="0" applyFont="1" applyFill="1" applyBorder="1" applyAlignment="1" applyProtection="1">
      <alignment horizontal="left" vertical="center" wrapText="1" indent="1"/>
    </xf>
    <xf numFmtId="0" fontId="2" fillId="8" borderId="2" xfId="0" applyFont="1" applyFill="1" applyBorder="1" applyAlignment="1" applyProtection="1">
      <alignment horizontal="left" vertical="center" wrapText="1" inden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 indent="1"/>
    </xf>
    <xf numFmtId="166" fontId="2" fillId="0" borderId="0" xfId="0" applyNumberFormat="1" applyFont="1" applyFill="1" applyBorder="1" applyAlignment="1" applyProtection="1">
      <alignment horizontal="right" vertical="center" wrapText="1" indent="1"/>
    </xf>
    <xf numFmtId="167" fontId="2" fillId="0" borderId="0" xfId="0" applyNumberFormat="1" applyFont="1" applyFill="1" applyBorder="1" applyAlignment="1" applyProtection="1">
      <alignment horizontal="right" vertical="center" wrapText="1" indent="1"/>
    </xf>
    <xf numFmtId="164" fontId="2" fillId="0" borderId="0" xfId="0" applyNumberFormat="1" applyFont="1" applyFill="1" applyBorder="1" applyAlignment="1" applyProtection="1">
      <alignment horizontal="right" vertical="center" wrapText="1" indent="1"/>
    </xf>
    <xf numFmtId="0" fontId="15" fillId="0" borderId="0" xfId="0" applyFont="1" applyAlignment="1" applyProtection="1">
      <alignment horizontal="left" vertical="center" wrapText="1"/>
    </xf>
    <xf numFmtId="167" fontId="2" fillId="0" borderId="0" xfId="0" applyNumberFormat="1" applyFont="1" applyFill="1" applyBorder="1" applyAlignment="1" applyProtection="1">
      <alignment horizontal="left" vertical="center" wrapText="1" indent="1"/>
    </xf>
    <xf numFmtId="164" fontId="2" fillId="0" borderId="0" xfId="0" applyNumberFormat="1" applyFont="1" applyFill="1" applyBorder="1" applyAlignment="1" applyProtection="1">
      <alignment horizontal="left" vertical="center" wrapText="1" indent="1"/>
    </xf>
    <xf numFmtId="0" fontId="6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vertical="center" indent="1"/>
    </xf>
    <xf numFmtId="4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3" xfId="0" applyFont="1" applyFill="1" applyBorder="1" applyAlignment="1" applyProtection="1">
      <alignment horizontal="center" vertical="center" wrapText="1"/>
    </xf>
    <xf numFmtId="3" fontId="3" fillId="0" borderId="3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Fill="1" applyAlignment="1">
      <alignment horizontal="left" vertical="center" indent="1"/>
    </xf>
    <xf numFmtId="0" fontId="1" fillId="2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 indent="1"/>
    </xf>
    <xf numFmtId="0" fontId="5" fillId="2" borderId="0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Fill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wrapText="1" indent="1"/>
    </xf>
    <xf numFmtId="0" fontId="15" fillId="0" borderId="0" xfId="0" applyFont="1" applyAlignment="1" applyProtection="1">
      <alignment horizontal="left" vertical="center" wrapText="1" indent="1"/>
    </xf>
    <xf numFmtId="0" fontId="16" fillId="0" borderId="0" xfId="0" applyFont="1" applyAlignment="1" applyProtection="1">
      <alignment horizontal="left" vertical="center" wrapText="1" indent="1"/>
    </xf>
    <xf numFmtId="0" fontId="15" fillId="0" borderId="0" xfId="0" applyFont="1" applyFill="1" applyAlignment="1" applyProtection="1">
      <alignment horizontal="left" vertical="center" wrapText="1" indent="1"/>
    </xf>
    <xf numFmtId="0" fontId="16" fillId="0" borderId="0" xfId="0" applyFont="1" applyFill="1" applyAlignment="1" applyProtection="1">
      <alignment horizontal="left" vertical="center" wrapText="1" inden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CC"/>
      <color rgb="FFCCFFFF"/>
      <color rgb="FFCCCCFF"/>
      <color rgb="FFFFCCCC"/>
      <color rgb="FFCCFFCC"/>
      <color rgb="FFFFCCFF"/>
      <color rgb="FFCCFF66"/>
      <color rgb="FFCCECFF"/>
      <color rgb="FFCC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70"/>
  <sheetViews>
    <sheetView showGridLines="0" topLeftCell="A15" zoomScaleNormal="100" workbookViewId="0">
      <selection activeCell="E33" sqref="E33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107</v>
      </c>
      <c r="B1" s="103"/>
      <c r="C1" s="103"/>
      <c r="D1" s="103"/>
      <c r="E1" s="103"/>
      <c r="F1" s="103"/>
      <c r="G1" s="25"/>
      <c r="H1" s="25"/>
      <c r="I1" s="39"/>
      <c r="J1" s="25"/>
      <c r="K1" s="39"/>
      <c r="L1" s="25"/>
    </row>
    <row r="2" spans="1:12" s="35" customFormat="1" ht="20.100000000000001" customHeight="1" x14ac:dyDescent="0.2">
      <c r="A2" s="103" t="s">
        <v>6</v>
      </c>
      <c r="B2" s="103"/>
      <c r="C2" s="25"/>
      <c r="D2" s="25"/>
      <c r="E2" s="25"/>
      <c r="F2" s="25"/>
      <c r="G2" s="25"/>
      <c r="H2" s="25"/>
      <c r="I2" s="39"/>
      <c r="J2" s="25"/>
      <c r="K2" s="39"/>
      <c r="L2" s="25"/>
    </row>
    <row r="3" spans="1:12" ht="20.100000000000001" customHeight="1" x14ac:dyDescent="0.2">
      <c r="A3" s="104"/>
      <c r="B3" s="104"/>
      <c r="C3" s="19"/>
      <c r="D3" s="19"/>
      <c r="E3" s="19"/>
      <c r="F3" s="19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19"/>
      <c r="D4" s="19"/>
      <c r="E4" s="19"/>
      <c r="F4" s="19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19"/>
      <c r="D5" s="19"/>
      <c r="E5" s="19"/>
      <c r="F5" s="19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57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F10+F11+F12+F13+F14+F15+F16+F17+F18+F19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9.950000000000003" customHeight="1" x14ac:dyDescent="0.2">
      <c r="A10" s="3" t="s">
        <v>10</v>
      </c>
      <c r="B10" s="95" t="s">
        <v>48</v>
      </c>
      <c r="C10" s="96" t="s">
        <v>49</v>
      </c>
      <c r="D10" s="97">
        <v>24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 t="shared" ref="H10:H19" si="0">ROUND($D10*G10,2)</f>
        <v>#REF!</v>
      </c>
      <c r="I10" s="44" t="e">
        <f>#REF!</f>
        <v>#REF!</v>
      </c>
      <c r="J10" s="29" t="e">
        <f t="shared" ref="J10:J19" si="1">ROUND($D10*I10,2)</f>
        <v>#REF!</v>
      </c>
      <c r="K10" s="44" t="e">
        <f>#REF!</f>
        <v>#REF!</v>
      </c>
      <c r="L10" s="29" t="e">
        <f t="shared" ref="L10:L19" si="2">ROUND($D10*K10,2)</f>
        <v>#REF!</v>
      </c>
    </row>
    <row r="11" spans="1:12" ht="39.950000000000003" customHeight="1" x14ac:dyDescent="0.2">
      <c r="A11" s="3" t="s">
        <v>11</v>
      </c>
      <c r="B11" s="95" t="s">
        <v>50</v>
      </c>
      <c r="C11" s="96" t="s">
        <v>49</v>
      </c>
      <c r="D11" s="97">
        <v>13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 t="shared" si="0"/>
        <v>#REF!</v>
      </c>
      <c r="I11" s="44" t="e">
        <f>#REF!</f>
        <v>#REF!</v>
      </c>
      <c r="J11" s="29" t="e">
        <f t="shared" si="1"/>
        <v>#REF!</v>
      </c>
      <c r="K11" s="44" t="e">
        <f>#REF!</f>
        <v>#REF!</v>
      </c>
      <c r="L11" s="29" t="e">
        <f t="shared" si="2"/>
        <v>#REF!</v>
      </c>
    </row>
    <row r="12" spans="1:12" ht="39.950000000000003" customHeight="1" x14ac:dyDescent="0.2">
      <c r="A12" s="3" t="s">
        <v>32</v>
      </c>
      <c r="B12" s="95" t="s">
        <v>51</v>
      </c>
      <c r="C12" s="96" t="s">
        <v>49</v>
      </c>
      <c r="D12" s="97">
        <v>7</v>
      </c>
      <c r="E12" s="13"/>
      <c r="F12" s="46" t="str">
        <f t="shared" ref="F12:F19" si="3">IF(ISNUMBER(E12)*AND(E12&gt;=0.01),ROUND($D12*ROUND(E12,2),2),"#VREDN!")</f>
        <v>#VREDN!</v>
      </c>
      <c r="G12" s="37" t="e">
        <f>#REF!</f>
        <v>#REF!</v>
      </c>
      <c r="H12" s="29" t="e">
        <f t="shared" si="0"/>
        <v>#REF!</v>
      </c>
      <c r="I12" s="44" t="e">
        <f>#REF!</f>
        <v>#REF!</v>
      </c>
      <c r="J12" s="29" t="e">
        <f t="shared" si="1"/>
        <v>#REF!</v>
      </c>
      <c r="K12" s="44" t="e">
        <f>#REF!</f>
        <v>#REF!</v>
      </c>
      <c r="L12" s="29" t="e">
        <f t="shared" si="2"/>
        <v>#REF!</v>
      </c>
    </row>
    <row r="13" spans="1:12" ht="39.950000000000003" customHeight="1" x14ac:dyDescent="0.2">
      <c r="A13" s="3" t="s">
        <v>33</v>
      </c>
      <c r="B13" s="95" t="s">
        <v>52</v>
      </c>
      <c r="C13" s="96" t="s">
        <v>49</v>
      </c>
      <c r="D13" s="97">
        <v>1</v>
      </c>
      <c r="E13" s="13"/>
      <c r="F13" s="46" t="str">
        <f t="shared" si="3"/>
        <v>#VREDN!</v>
      </c>
      <c r="G13" s="37" t="e">
        <f>#REF!</f>
        <v>#REF!</v>
      </c>
      <c r="H13" s="29" t="e">
        <f t="shared" si="0"/>
        <v>#REF!</v>
      </c>
      <c r="I13" s="44" t="e">
        <f>#REF!</f>
        <v>#REF!</v>
      </c>
      <c r="J13" s="29" t="e">
        <f t="shared" si="1"/>
        <v>#REF!</v>
      </c>
      <c r="K13" s="44" t="e">
        <f>#REF!</f>
        <v>#REF!</v>
      </c>
      <c r="L13" s="29" t="e">
        <f t="shared" si="2"/>
        <v>#REF!</v>
      </c>
    </row>
    <row r="14" spans="1:12" ht="39.950000000000003" customHeight="1" x14ac:dyDescent="0.2">
      <c r="A14" s="3" t="s">
        <v>34</v>
      </c>
      <c r="B14" s="95" t="s">
        <v>53</v>
      </c>
      <c r="C14" s="96" t="s">
        <v>49</v>
      </c>
      <c r="D14" s="97">
        <v>23</v>
      </c>
      <c r="E14" s="13"/>
      <c r="F14" s="46" t="str">
        <f t="shared" si="3"/>
        <v>#VREDN!</v>
      </c>
      <c r="G14" s="37" t="e">
        <f>#REF!</f>
        <v>#REF!</v>
      </c>
      <c r="H14" s="29" t="e">
        <f t="shared" si="0"/>
        <v>#REF!</v>
      </c>
      <c r="I14" s="44" t="e">
        <f>#REF!</f>
        <v>#REF!</v>
      </c>
      <c r="J14" s="29" t="e">
        <f t="shared" si="1"/>
        <v>#REF!</v>
      </c>
      <c r="K14" s="44" t="e">
        <f>#REF!</f>
        <v>#REF!</v>
      </c>
      <c r="L14" s="29" t="e">
        <f t="shared" si="2"/>
        <v>#REF!</v>
      </c>
    </row>
    <row r="15" spans="1:12" ht="30" customHeight="1" x14ac:dyDescent="0.2">
      <c r="A15" s="3" t="s">
        <v>35</v>
      </c>
      <c r="B15" s="95" t="s">
        <v>54</v>
      </c>
      <c r="C15" s="96" t="s">
        <v>49</v>
      </c>
      <c r="D15" s="97">
        <v>10</v>
      </c>
      <c r="E15" s="13"/>
      <c r="F15" s="46" t="str">
        <f t="shared" si="3"/>
        <v>#VREDN!</v>
      </c>
      <c r="G15" s="37" t="e">
        <f>#REF!</f>
        <v>#REF!</v>
      </c>
      <c r="H15" s="29" t="e">
        <f t="shared" si="0"/>
        <v>#REF!</v>
      </c>
      <c r="I15" s="44" t="e">
        <f>#REF!</f>
        <v>#REF!</v>
      </c>
      <c r="J15" s="29" t="e">
        <f t="shared" si="1"/>
        <v>#REF!</v>
      </c>
      <c r="K15" s="44" t="e">
        <f>#REF!</f>
        <v>#REF!</v>
      </c>
      <c r="L15" s="29" t="e">
        <f t="shared" si="2"/>
        <v>#REF!</v>
      </c>
    </row>
    <row r="16" spans="1:12" ht="39.950000000000003" customHeight="1" x14ac:dyDescent="0.2">
      <c r="A16" s="3" t="s">
        <v>36</v>
      </c>
      <c r="B16" s="95" t="s">
        <v>115</v>
      </c>
      <c r="C16" s="96" t="s">
        <v>49</v>
      </c>
      <c r="D16" s="97">
        <v>8</v>
      </c>
      <c r="E16" s="13"/>
      <c r="F16" s="46" t="str">
        <f t="shared" si="3"/>
        <v>#VREDN!</v>
      </c>
      <c r="G16" s="37" t="e">
        <f>#REF!</f>
        <v>#REF!</v>
      </c>
      <c r="H16" s="29" t="e">
        <f t="shared" si="0"/>
        <v>#REF!</v>
      </c>
      <c r="I16" s="44" t="e">
        <f>#REF!</f>
        <v>#REF!</v>
      </c>
      <c r="J16" s="29" t="e">
        <f t="shared" si="1"/>
        <v>#REF!</v>
      </c>
      <c r="K16" s="44" t="e">
        <f>#REF!</f>
        <v>#REF!</v>
      </c>
      <c r="L16" s="29" t="e">
        <f t="shared" si="2"/>
        <v>#REF!</v>
      </c>
    </row>
    <row r="17" spans="1:12" ht="30" customHeight="1" x14ac:dyDescent="0.2">
      <c r="A17" s="3" t="s">
        <v>37</v>
      </c>
      <c r="B17" s="95" t="s">
        <v>91</v>
      </c>
      <c r="C17" s="96" t="s">
        <v>49</v>
      </c>
      <c r="D17" s="97">
        <v>1</v>
      </c>
      <c r="E17" s="13"/>
      <c r="F17" s="46" t="str">
        <f t="shared" si="3"/>
        <v>#VREDN!</v>
      </c>
      <c r="G17" s="37" t="e">
        <f>#REF!</f>
        <v>#REF!</v>
      </c>
      <c r="H17" s="29" t="e">
        <f t="shared" ref="H17" si="4">ROUND($D17*G17,2)</f>
        <v>#REF!</v>
      </c>
      <c r="I17" s="44" t="e">
        <f>#REF!</f>
        <v>#REF!</v>
      </c>
      <c r="J17" s="29" t="e">
        <f t="shared" ref="J17" si="5">ROUND($D17*I17,2)</f>
        <v>#REF!</v>
      </c>
      <c r="K17" s="44" t="e">
        <f>#REF!</f>
        <v>#REF!</v>
      </c>
      <c r="L17" s="29" t="e">
        <f t="shared" ref="L17" si="6">ROUND($D17*K17,2)</f>
        <v>#REF!</v>
      </c>
    </row>
    <row r="18" spans="1:12" ht="30" customHeight="1" x14ac:dyDescent="0.2">
      <c r="A18" s="3" t="s">
        <v>38</v>
      </c>
      <c r="B18" s="95" t="s">
        <v>85</v>
      </c>
      <c r="C18" s="96" t="s">
        <v>49</v>
      </c>
      <c r="D18" s="97">
        <v>3</v>
      </c>
      <c r="E18" s="13"/>
      <c r="F18" s="46" t="str">
        <f t="shared" si="3"/>
        <v>#VREDN!</v>
      </c>
      <c r="G18" s="37" t="e">
        <f>#REF!</f>
        <v>#REF!</v>
      </c>
      <c r="H18" s="29" t="e">
        <f t="shared" si="0"/>
        <v>#REF!</v>
      </c>
      <c r="I18" s="44" t="e">
        <f>#REF!</f>
        <v>#REF!</v>
      </c>
      <c r="J18" s="29" t="e">
        <f t="shared" si="1"/>
        <v>#REF!</v>
      </c>
      <c r="K18" s="44" t="e">
        <f>#REF!</f>
        <v>#REF!</v>
      </c>
      <c r="L18" s="29" t="e">
        <f t="shared" si="2"/>
        <v>#REF!</v>
      </c>
    </row>
    <row r="19" spans="1:12" ht="30" customHeight="1" x14ac:dyDescent="0.2">
      <c r="A19" s="3" t="s">
        <v>84</v>
      </c>
      <c r="B19" s="95" t="s">
        <v>89</v>
      </c>
      <c r="C19" s="96" t="s">
        <v>49</v>
      </c>
      <c r="D19" s="97">
        <v>1</v>
      </c>
      <c r="E19" s="13"/>
      <c r="F19" s="46" t="str">
        <f t="shared" si="3"/>
        <v>#VREDN!</v>
      </c>
      <c r="G19" s="37" t="e">
        <f>#REF!</f>
        <v>#REF!</v>
      </c>
      <c r="H19" s="29" t="e">
        <f t="shared" si="0"/>
        <v>#REF!</v>
      </c>
      <c r="I19" s="44" t="e">
        <f>#REF!</f>
        <v>#REF!</v>
      </c>
      <c r="J19" s="29" t="e">
        <f t="shared" si="1"/>
        <v>#REF!</v>
      </c>
      <c r="K19" s="44" t="e">
        <f>#REF!</f>
        <v>#REF!</v>
      </c>
      <c r="L19" s="29" t="e">
        <f t="shared" si="2"/>
        <v>#REF!</v>
      </c>
    </row>
    <row r="20" spans="1:12" ht="20.100000000000001" customHeight="1" x14ac:dyDescent="0.2">
      <c r="A20" s="68" t="s">
        <v>13</v>
      </c>
      <c r="B20" s="77" t="s">
        <v>27</v>
      </c>
      <c r="C20" s="73"/>
      <c r="D20" s="74"/>
      <c r="E20" s="78"/>
      <c r="F20" s="79" t="e">
        <f>F21+F22+F23+F24+F25+F26+F27+F28+F29+F30+F31+F32+F33</f>
        <v>#VALUE!</v>
      </c>
      <c r="G20" s="14"/>
      <c r="H20" s="30" t="e">
        <f>#REF!+#REF!+#REF!+#REF!</f>
        <v>#REF!</v>
      </c>
      <c r="I20" s="33"/>
      <c r="J20" s="30" t="e">
        <f>#REF!+#REF!+#REF!+#REF!</f>
        <v>#REF!</v>
      </c>
      <c r="K20" s="33"/>
      <c r="L20" s="30" t="e">
        <f>#REF!+#REF!+#REF!+#REF!</f>
        <v>#REF!</v>
      </c>
    </row>
    <row r="21" spans="1:12" ht="20.100000000000001" customHeight="1" x14ac:dyDescent="0.2">
      <c r="A21" s="3" t="s">
        <v>15</v>
      </c>
      <c r="B21" s="95" t="s">
        <v>94</v>
      </c>
      <c r="C21" s="96" t="s">
        <v>23</v>
      </c>
      <c r="D21" s="97">
        <v>30</v>
      </c>
      <c r="E21" s="13"/>
      <c r="F21" s="46" t="str">
        <f>IF(ISNUMBER(E21)*AND(E21&gt;=0.01),ROUND($D21*ROUND(E21,2),2),"#VREDN!")</f>
        <v>#VREDN!</v>
      </c>
      <c r="G21" s="37" t="str">
        <f>IF(ISNUMBER(E21),ROUND(E21,2),"#VREDN!")</f>
        <v>#VREDN!</v>
      </c>
      <c r="H21" s="29" t="str">
        <f t="shared" ref="H21:H33" si="7">IF(ISNUMBER(G21)*AND(G21&gt;0),ROUND($D21*ROUND(G21,2),2),"#VREDN!")</f>
        <v>#VREDN!</v>
      </c>
      <c r="I21" s="44" t="e">
        <f>ROUND(G21*(1+#REF!),2)</f>
        <v>#VALUE!</v>
      </c>
      <c r="J21" s="29" t="e">
        <f>IF(ISNUMBER(I21)*AND(I21&gt;0),ROUND($D21*ROUND(I21,2),2),"#VREDN!")</f>
        <v>#VALUE!</v>
      </c>
      <c r="K21" s="44" t="e">
        <f>ROUND(I21*(1+#REF!),2)</f>
        <v>#VALUE!</v>
      </c>
      <c r="L21" s="29" t="e">
        <f>IF(ISNUMBER(K21)*AND(K21&gt;0),ROUND($D21*ROUND(K21,2),2),"#VREDN!")</f>
        <v>#VALUE!</v>
      </c>
    </row>
    <row r="22" spans="1:12" ht="20.100000000000001" customHeight="1" x14ac:dyDescent="0.2">
      <c r="A22" s="3" t="s">
        <v>16</v>
      </c>
      <c r="B22" s="95" t="s">
        <v>93</v>
      </c>
      <c r="C22" s="96" t="s">
        <v>23</v>
      </c>
      <c r="D22" s="97">
        <v>15</v>
      </c>
      <c r="E22" s="13"/>
      <c r="F22" s="46" t="str">
        <f>IF(ISNUMBER(E22)*AND(E22&gt;=0.01),ROUND($D22*ROUND(E22,2),2),"#VREDN!")</f>
        <v>#VREDN!</v>
      </c>
      <c r="G22" s="37" t="str">
        <f>IF(ISNUMBER(E22),ROUND(E22,2),"#VREDN!")</f>
        <v>#VREDN!</v>
      </c>
      <c r="H22" s="29" t="str">
        <f t="shared" si="7"/>
        <v>#VREDN!</v>
      </c>
      <c r="I22" s="44"/>
      <c r="J22" s="29"/>
      <c r="K22" s="44"/>
      <c r="L22" s="29"/>
    </row>
    <row r="23" spans="1:12" ht="20.100000000000001" customHeight="1" x14ac:dyDescent="0.2">
      <c r="A23" s="3" t="s">
        <v>17</v>
      </c>
      <c r="B23" s="95" t="s">
        <v>99</v>
      </c>
      <c r="C23" s="96" t="s">
        <v>28</v>
      </c>
      <c r="D23" s="97">
        <v>5</v>
      </c>
      <c r="E23" s="13"/>
      <c r="F23" s="46" t="str">
        <f t="shared" ref="F23:F30" si="8">IF(ISNUMBER(E23)*AND(E23&gt;=0.01),ROUND($D23*ROUND(E23,2),2),"#VREDN!")</f>
        <v>#VREDN!</v>
      </c>
      <c r="G23" s="37" t="str">
        <f>IF(ISNUMBER(E23),ROUND(E23,2),"#VREDN!")</f>
        <v>#VREDN!</v>
      </c>
      <c r="H23" s="29" t="str">
        <f t="shared" si="7"/>
        <v>#VREDN!</v>
      </c>
      <c r="I23" s="44"/>
      <c r="J23" s="29"/>
      <c r="K23" s="44"/>
      <c r="L23" s="29"/>
    </row>
    <row r="24" spans="1:12" ht="20.100000000000001" customHeight="1" x14ac:dyDescent="0.2">
      <c r="A24" s="3" t="s">
        <v>24</v>
      </c>
      <c r="B24" s="95" t="s">
        <v>100</v>
      </c>
      <c r="C24" s="96" t="s">
        <v>28</v>
      </c>
      <c r="D24" s="97">
        <v>3</v>
      </c>
      <c r="E24" s="13"/>
      <c r="F24" s="46" t="str">
        <f t="shared" si="8"/>
        <v>#VREDN!</v>
      </c>
      <c r="G24" s="37" t="str">
        <f>IF(ISNUMBER(E24),ROUND(E24,2),"#VREDN!")</f>
        <v>#VREDN!</v>
      </c>
      <c r="H24" s="29" t="str">
        <f t="shared" si="7"/>
        <v>#VREDN!</v>
      </c>
      <c r="I24" s="44"/>
      <c r="J24" s="29"/>
      <c r="K24" s="44"/>
      <c r="L24" s="29"/>
    </row>
    <row r="25" spans="1:12" s="12" customFormat="1" ht="20.100000000000001" customHeight="1" x14ac:dyDescent="0.2">
      <c r="A25" s="3" t="s">
        <v>39</v>
      </c>
      <c r="B25" s="95" t="s">
        <v>101</v>
      </c>
      <c r="C25" s="96" t="s">
        <v>28</v>
      </c>
      <c r="D25" s="97">
        <v>3</v>
      </c>
      <c r="E25" s="13"/>
      <c r="F25" s="46" t="str">
        <f t="shared" si="8"/>
        <v>#VREDN!</v>
      </c>
      <c r="G25" s="37" t="str">
        <f>IF(ISNUMBER(E25),ROUND(E25,2),"#VREDN!")</f>
        <v>#VREDN!</v>
      </c>
      <c r="H25" s="29" t="str">
        <f t="shared" si="7"/>
        <v>#VREDN!</v>
      </c>
      <c r="I25" s="44" t="e">
        <f>ROUND(G25*(1+#REF!),2)</f>
        <v>#VALUE!</v>
      </c>
      <c r="J25" s="29" t="e">
        <f>IF(ISNUMBER(I25)*AND(I25&gt;0),ROUND($D25*ROUND(I25,2),2),"#VREDN!")</f>
        <v>#VALUE!</v>
      </c>
      <c r="K25" s="44" t="e">
        <f>ROUND(I25*(1+#REF!),2)</f>
        <v>#VALUE!</v>
      </c>
      <c r="L25" s="29" t="e">
        <f>IF(ISNUMBER(K25)*AND(K25&gt;0),ROUND($D25*ROUND(K25,2),2),"#VREDN!")</f>
        <v>#VALUE!</v>
      </c>
    </row>
    <row r="26" spans="1:12" ht="20.100000000000001" customHeight="1" x14ac:dyDescent="0.2">
      <c r="A26" s="3" t="s">
        <v>40</v>
      </c>
      <c r="B26" s="95" t="s">
        <v>98</v>
      </c>
      <c r="C26" s="96" t="s">
        <v>28</v>
      </c>
      <c r="D26" s="97">
        <v>3</v>
      </c>
      <c r="E26" s="13"/>
      <c r="F26" s="46" t="str">
        <f t="shared" si="8"/>
        <v>#VREDN!</v>
      </c>
      <c r="G26" s="37" t="str">
        <f t="shared" ref="G26:G33" si="9">IF(ISNUMBER(E26),ROUND(E26,2),"#VREDN!")</f>
        <v>#VREDN!</v>
      </c>
      <c r="H26" s="29" t="str">
        <f t="shared" si="7"/>
        <v>#VREDN!</v>
      </c>
      <c r="I26" s="44" t="e">
        <f>ROUND(G26*(1+#REF!),2)</f>
        <v>#VALUE!</v>
      </c>
      <c r="J26" s="29" t="e">
        <f>IF(ISNUMBER(I26)*AND(I26&gt;0),ROUND($D26*ROUND(I26,2),2),"#VREDN!")</f>
        <v>#VALUE!</v>
      </c>
      <c r="K26" s="44" t="e">
        <f>ROUND(I26*(1+#REF!),2)</f>
        <v>#VALUE!</v>
      </c>
      <c r="L26" s="29" t="e">
        <f>IF(ISNUMBER(K26)*AND(K26&gt;0),ROUND($D26*ROUND(K26,2),2),"#VREDN!")</f>
        <v>#VALUE!</v>
      </c>
    </row>
    <row r="27" spans="1:12" ht="20.100000000000001" customHeight="1" x14ac:dyDescent="0.2">
      <c r="A27" s="3" t="s">
        <v>41</v>
      </c>
      <c r="B27" s="95" t="s">
        <v>102</v>
      </c>
      <c r="C27" s="96" t="s">
        <v>28</v>
      </c>
      <c r="D27" s="97">
        <v>3</v>
      </c>
      <c r="E27" s="13"/>
      <c r="F27" s="46" t="str">
        <f t="shared" si="8"/>
        <v>#VREDN!</v>
      </c>
      <c r="G27" s="37" t="str">
        <f t="shared" si="9"/>
        <v>#VREDN!</v>
      </c>
      <c r="H27" s="29" t="str">
        <f t="shared" si="7"/>
        <v>#VREDN!</v>
      </c>
      <c r="I27" s="44"/>
      <c r="J27" s="29"/>
      <c r="K27" s="44"/>
      <c r="L27" s="29"/>
    </row>
    <row r="28" spans="1:12" ht="20.100000000000001" customHeight="1" x14ac:dyDescent="0.2">
      <c r="A28" s="3" t="s">
        <v>42</v>
      </c>
      <c r="B28" s="95" t="s">
        <v>92</v>
      </c>
      <c r="C28" s="96" t="s">
        <v>28</v>
      </c>
      <c r="D28" s="97">
        <v>3</v>
      </c>
      <c r="E28" s="13"/>
      <c r="F28" s="46" t="str">
        <f t="shared" si="8"/>
        <v>#VREDN!</v>
      </c>
      <c r="G28" s="37" t="str">
        <f t="shared" si="9"/>
        <v>#VREDN!</v>
      </c>
      <c r="H28" s="29" t="str">
        <f t="shared" si="7"/>
        <v>#VREDN!</v>
      </c>
      <c r="I28" s="44"/>
      <c r="J28" s="29"/>
      <c r="K28" s="44"/>
      <c r="L28" s="29"/>
    </row>
    <row r="29" spans="1:12" ht="20.100000000000001" customHeight="1" x14ac:dyDescent="0.2">
      <c r="A29" s="3" t="s">
        <v>43</v>
      </c>
      <c r="B29" s="95" t="s">
        <v>103</v>
      </c>
      <c r="C29" s="96" t="s">
        <v>28</v>
      </c>
      <c r="D29" s="97">
        <v>3</v>
      </c>
      <c r="E29" s="13"/>
      <c r="F29" s="46" t="str">
        <f t="shared" si="8"/>
        <v>#VREDN!</v>
      </c>
      <c r="G29" s="37" t="str">
        <f>IF(ISNUMBER(E29),ROUND(E29,2),"#VREDN!")</f>
        <v>#VREDN!</v>
      </c>
      <c r="H29" s="29" t="str">
        <f t="shared" si="7"/>
        <v>#VREDN!</v>
      </c>
      <c r="I29" s="44"/>
      <c r="J29" s="29"/>
      <c r="K29" s="44"/>
      <c r="L29" s="29"/>
    </row>
    <row r="30" spans="1:12" s="12" customFormat="1" ht="20.100000000000001" customHeight="1" x14ac:dyDescent="0.2">
      <c r="A30" s="3" t="s">
        <v>44</v>
      </c>
      <c r="B30" s="95" t="s">
        <v>104</v>
      </c>
      <c r="C30" s="96" t="s">
        <v>28</v>
      </c>
      <c r="D30" s="97">
        <v>3</v>
      </c>
      <c r="E30" s="13"/>
      <c r="F30" s="46" t="str">
        <f t="shared" si="8"/>
        <v>#VREDN!</v>
      </c>
      <c r="G30" s="37" t="str">
        <f>IF(ISNUMBER(E30),ROUND(E30,2),"#VREDN!")</f>
        <v>#VREDN!</v>
      </c>
      <c r="H30" s="29" t="str">
        <f t="shared" si="7"/>
        <v>#VREDN!</v>
      </c>
      <c r="I30" s="44" t="e">
        <f>ROUND(G30*(1+#REF!),2)</f>
        <v>#VALUE!</v>
      </c>
      <c r="J30" s="29" t="e">
        <f>IF(ISNUMBER(I30)*AND(I30&gt;0),ROUND($D30*ROUND(I30,2),2),"#VREDN!")</f>
        <v>#VALUE!</v>
      </c>
      <c r="K30" s="44" t="e">
        <f>ROUND(I30*(1+#REF!),2)</f>
        <v>#VALUE!</v>
      </c>
      <c r="L30" s="29" t="e">
        <f>IF(ISNUMBER(K30)*AND(K30&gt;0),ROUND($D30*ROUND(K30,2),2),"#VREDN!")</f>
        <v>#VALUE!</v>
      </c>
    </row>
    <row r="31" spans="1:12" ht="20.100000000000001" customHeight="1" x14ac:dyDescent="0.2">
      <c r="A31" s="3" t="s">
        <v>45</v>
      </c>
      <c r="B31" s="95" t="s">
        <v>105</v>
      </c>
      <c r="C31" s="96" t="s">
        <v>28</v>
      </c>
      <c r="D31" s="97">
        <v>3</v>
      </c>
      <c r="E31" s="13"/>
      <c r="F31" s="46" t="str">
        <f>IF(ISNUMBER(E31)*AND(E31&gt;=0.01),ROUND($D31*ROUND(E31,2),2),"#VREDN!")</f>
        <v>#VREDN!</v>
      </c>
      <c r="G31" s="37" t="str">
        <f t="shared" si="9"/>
        <v>#VREDN!</v>
      </c>
      <c r="H31" s="29" t="str">
        <f t="shared" si="7"/>
        <v>#VREDN!</v>
      </c>
      <c r="I31" s="44"/>
      <c r="J31" s="29"/>
      <c r="K31" s="44"/>
      <c r="L31" s="29"/>
    </row>
    <row r="32" spans="1:12" s="12" customFormat="1" ht="20.100000000000001" customHeight="1" x14ac:dyDescent="0.2">
      <c r="A32" s="3" t="s">
        <v>46</v>
      </c>
      <c r="B32" s="95" t="s">
        <v>96</v>
      </c>
      <c r="C32" s="96" t="s">
        <v>28</v>
      </c>
      <c r="D32" s="97">
        <v>2</v>
      </c>
      <c r="E32" s="13"/>
      <c r="F32" s="46" t="str">
        <f>IF(ISNUMBER(E32)*AND(E32&gt;=0.01),ROUND($D32*ROUND(E32,2),2),"#VREDN!")</f>
        <v>#VREDN!</v>
      </c>
      <c r="G32" s="37" t="str">
        <f>IF(ISNUMBER(E32),ROUND(E32,2),"#VREDN!")</f>
        <v>#VREDN!</v>
      </c>
      <c r="H32" s="29" t="str">
        <f t="shared" si="7"/>
        <v>#VREDN!</v>
      </c>
      <c r="I32" s="44" t="e">
        <f>ROUND(G32*(1+#REF!),2)</f>
        <v>#VALUE!</v>
      </c>
      <c r="J32" s="29" t="e">
        <f>IF(ISNUMBER(I32)*AND(I32&gt;0),ROUND($D32*ROUND(I32,2),2),"#VREDN!")</f>
        <v>#VALUE!</v>
      </c>
      <c r="K32" s="44" t="e">
        <f>ROUND(I32*(1+#REF!),2)</f>
        <v>#VALUE!</v>
      </c>
      <c r="L32" s="29" t="e">
        <f>IF(ISNUMBER(K32)*AND(K32&gt;0),ROUND($D32*ROUND(K32,2),2),"#VREDN!")</f>
        <v>#VALUE!</v>
      </c>
    </row>
    <row r="33" spans="1:14" s="12" customFormat="1" ht="20.100000000000001" customHeight="1" x14ac:dyDescent="0.2">
      <c r="A33" s="3" t="s">
        <v>47</v>
      </c>
      <c r="B33" s="95" t="s">
        <v>106</v>
      </c>
      <c r="C33" s="96" t="s">
        <v>28</v>
      </c>
      <c r="D33" s="97">
        <v>3</v>
      </c>
      <c r="E33" s="13"/>
      <c r="F33" s="46" t="str">
        <f t="shared" ref="F33" si="10">IF(ISNUMBER(E33)*AND(E33&gt;=0.01),ROUND($D33*ROUND(E33,2),2),"#VREDN!")</f>
        <v>#VREDN!</v>
      </c>
      <c r="G33" s="37" t="str">
        <f t="shared" si="9"/>
        <v>#VREDN!</v>
      </c>
      <c r="H33" s="29" t="str">
        <f t="shared" si="7"/>
        <v>#VREDN!</v>
      </c>
      <c r="I33" s="44" t="e">
        <f>ROUND(G33*(1+#REF!),2)</f>
        <v>#VALUE!</v>
      </c>
      <c r="J33" s="29" t="e">
        <f>IF(ISNUMBER(I33)*AND(I33&gt;0),ROUND($D33*ROUND(I33,2),2),"#VREDN!")</f>
        <v>#VALUE!</v>
      </c>
      <c r="K33" s="44" t="e">
        <f>ROUND(I33*(1+#REF!),2)</f>
        <v>#VALUE!</v>
      </c>
      <c r="L33" s="29" t="e">
        <f>IF(ISNUMBER(K33)*AND(K33&gt;0),ROUND($D33*ROUND(K33,2),2),"#VREDN!")</f>
        <v>#VALUE!</v>
      </c>
    </row>
    <row r="34" spans="1:14" ht="20.100000000000001" customHeight="1" x14ac:dyDescent="0.2">
      <c r="A34" s="68"/>
      <c r="B34" s="72" t="s">
        <v>90</v>
      </c>
      <c r="C34" s="80"/>
      <c r="D34" s="80"/>
      <c r="E34" s="81"/>
      <c r="F34" s="76" t="e">
        <f>F9+F20</f>
        <v>#VALUE!</v>
      </c>
      <c r="G34" s="27"/>
      <c r="H34" s="31" t="e">
        <f>H9+H20+#REF!</f>
        <v>#REF!</v>
      </c>
      <c r="I34" s="34"/>
      <c r="J34" s="31" t="e">
        <f>J9+J20+#REF!</f>
        <v>#REF!</v>
      </c>
      <c r="K34" s="34"/>
      <c r="L34" s="31" t="e">
        <f>L9+L20+#REF!</f>
        <v>#REF!</v>
      </c>
    </row>
    <row r="35" spans="1:14" ht="20.100000000000001" customHeight="1" x14ac:dyDescent="0.2">
      <c r="A35" s="68"/>
      <c r="B35" s="72" t="s">
        <v>29</v>
      </c>
      <c r="C35" s="80"/>
      <c r="D35" s="80"/>
      <c r="E35" s="81"/>
      <c r="F35" s="76" t="e">
        <f>ROUND(F34*3,2)</f>
        <v>#VALUE!</v>
      </c>
      <c r="G35" s="27"/>
      <c r="H35" s="31" t="e">
        <f>H33+H34</f>
        <v>#VALUE!</v>
      </c>
      <c r="I35" s="34"/>
      <c r="J35" s="31" t="e">
        <f>J33+J34</f>
        <v>#VALUE!</v>
      </c>
      <c r="K35" s="34"/>
      <c r="L35" s="31" t="e">
        <f>L33+L34</f>
        <v>#VALUE!</v>
      </c>
    </row>
    <row r="36" spans="1:14" ht="20.100000000000001" customHeight="1" x14ac:dyDescent="0.2">
      <c r="A36" s="2"/>
      <c r="B36" s="64" t="s">
        <v>12</v>
      </c>
      <c r="C36" s="65"/>
      <c r="D36" s="66"/>
      <c r="E36" s="20">
        <v>0.22</v>
      </c>
      <c r="F36" s="47" t="e">
        <f>IF(ISNUMBER(E36)*AND(E36&gt;=0),ROUND(F35*ROUND(E36,4),2),"#VREDN!")</f>
        <v>#VALUE!</v>
      </c>
      <c r="G36" s="38">
        <v>0.22</v>
      </c>
      <c r="H36" s="32" t="e">
        <f>IF(ISNUMBER(G36)*AND(G36&gt;=0),ROUND(#REF!*ROUND(G36,4),2),"#VREDN!")</f>
        <v>#REF!</v>
      </c>
      <c r="I36" s="38">
        <v>0.22</v>
      </c>
      <c r="J36" s="32" t="e">
        <f>IF(ISNUMBER(I36)*AND(I36&gt;=0),ROUND(#REF!*ROUND(I36,4),2),"#VREDN!")</f>
        <v>#REF!</v>
      </c>
      <c r="K36" s="38">
        <v>0.22</v>
      </c>
      <c r="L36" s="32" t="e">
        <f>IF(ISNUMBER(K36)*AND(K36&gt;=0),ROUND(#REF!*ROUND(K36,4),2),"#VREDN!")</f>
        <v>#REF!</v>
      </c>
    </row>
    <row r="37" spans="1:14" ht="20.100000000000001" customHeight="1" x14ac:dyDescent="0.2">
      <c r="A37" s="68"/>
      <c r="B37" s="72" t="s">
        <v>25</v>
      </c>
      <c r="C37" s="80"/>
      <c r="D37" s="80"/>
      <c r="E37" s="80"/>
      <c r="F37" s="76" t="e">
        <f>F35+F36</f>
        <v>#VALUE!</v>
      </c>
      <c r="G37" s="26"/>
      <c r="H37" s="31" t="e">
        <f>#REF!+H36</f>
        <v>#REF!</v>
      </c>
      <c r="I37" s="31"/>
      <c r="J37" s="31" t="e">
        <f>#REF!+J36</f>
        <v>#REF!</v>
      </c>
      <c r="K37" s="31"/>
      <c r="L37" s="31" t="e">
        <f>#REF!+L36</f>
        <v>#REF!</v>
      </c>
    </row>
    <row r="38" spans="1:14" ht="20.100000000000001" customHeight="1" x14ac:dyDescent="0.2">
      <c r="A38" s="82"/>
      <c r="B38" s="83"/>
      <c r="C38" s="83"/>
      <c r="D38" s="83"/>
      <c r="E38" s="83"/>
      <c r="F38" s="84"/>
      <c r="G38" s="85"/>
      <c r="H38" s="86"/>
      <c r="I38" s="86"/>
      <c r="J38" s="86"/>
      <c r="K38" s="86"/>
      <c r="L38" s="86"/>
    </row>
    <row r="39" spans="1:14" s="90" customFormat="1" ht="15" customHeight="1" x14ac:dyDescent="0.2">
      <c r="A39" s="107" t="s">
        <v>55</v>
      </c>
      <c r="B39" s="107"/>
      <c r="C39" s="107"/>
      <c r="D39" s="107"/>
      <c r="E39" s="107"/>
      <c r="F39" s="107"/>
      <c r="G39" s="88"/>
      <c r="H39" s="89"/>
      <c r="I39" s="89"/>
      <c r="J39" s="89"/>
      <c r="K39" s="89"/>
      <c r="L39" s="89"/>
    </row>
    <row r="40" spans="1:14" s="93" customFormat="1" ht="24.95" customHeight="1" x14ac:dyDescent="0.25">
      <c r="A40" s="108" t="s">
        <v>88</v>
      </c>
      <c r="B40" s="109"/>
      <c r="C40" s="109"/>
      <c r="D40" s="109"/>
      <c r="E40" s="109"/>
      <c r="F40" s="109"/>
      <c r="G40" s="91"/>
      <c r="H40" s="92"/>
      <c r="I40" s="91"/>
      <c r="J40" s="91"/>
      <c r="K40" s="92"/>
      <c r="L40" s="91"/>
      <c r="M40" s="91"/>
      <c r="N40" s="92"/>
    </row>
    <row r="41" spans="1:14" s="94" customFormat="1" ht="15" customHeight="1" x14ac:dyDescent="0.25">
      <c r="A41" s="108" t="s">
        <v>95</v>
      </c>
      <c r="B41" s="108"/>
      <c r="C41" s="108"/>
      <c r="D41" s="108"/>
      <c r="E41" s="108"/>
      <c r="F41" s="108"/>
      <c r="G41" s="98" t="s">
        <v>7</v>
      </c>
      <c r="H41" s="98"/>
      <c r="I41" s="98"/>
      <c r="J41" s="98" t="s">
        <v>7</v>
      </c>
      <c r="K41" s="98"/>
      <c r="L41" s="98"/>
    </row>
    <row r="42" spans="1:14" s="10" customFormat="1" ht="20.100000000000001" customHeight="1" x14ac:dyDescent="0.25">
      <c r="A42" s="87"/>
      <c r="B42" s="87"/>
      <c r="C42" s="87"/>
      <c r="D42" s="87"/>
      <c r="E42" s="87"/>
      <c r="F42" s="87"/>
      <c r="G42" s="63"/>
      <c r="H42" s="63"/>
      <c r="I42" s="63"/>
      <c r="J42" s="63"/>
      <c r="K42" s="63"/>
      <c r="L42" s="63"/>
    </row>
    <row r="43" spans="1:14" s="10" customFormat="1" ht="20.100000000000001" customHeight="1" x14ac:dyDescent="0.25">
      <c r="A43" s="100" t="s">
        <v>120</v>
      </c>
      <c r="B43" s="100"/>
      <c r="C43" s="11"/>
      <c r="D43" s="100" t="s">
        <v>121</v>
      </c>
      <c r="E43" s="100"/>
      <c r="F43" s="100"/>
      <c r="G43" s="100" t="s">
        <v>8</v>
      </c>
      <c r="H43" s="100"/>
      <c r="I43" s="100"/>
      <c r="J43" s="100" t="s">
        <v>8</v>
      </c>
      <c r="K43" s="100"/>
      <c r="L43" s="100"/>
    </row>
    <row r="44" spans="1:14" s="9" customFormat="1" ht="20.100000000000001" customHeight="1" x14ac:dyDescent="0.25">
      <c r="A44" s="102"/>
      <c r="B44" s="102"/>
      <c r="C44" s="36"/>
      <c r="D44" s="106"/>
      <c r="E44" s="106"/>
      <c r="F44" s="106"/>
      <c r="G44" s="99"/>
      <c r="H44" s="99"/>
      <c r="I44" s="99"/>
      <c r="J44" s="99"/>
      <c r="K44" s="99"/>
      <c r="L44" s="99"/>
    </row>
    <row r="45" spans="1:14" s="10" customFormat="1" ht="20.100000000000001" customHeight="1" x14ac:dyDescent="0.25">
      <c r="A45" s="100" t="s">
        <v>9</v>
      </c>
      <c r="B45" s="100"/>
      <c r="C45" s="11"/>
      <c r="D45" s="100" t="s">
        <v>26</v>
      </c>
      <c r="E45" s="100"/>
      <c r="F45" s="100"/>
      <c r="G45" s="100" t="s">
        <v>8</v>
      </c>
      <c r="H45" s="100"/>
      <c r="I45" s="100"/>
      <c r="J45" s="100" t="s">
        <v>8</v>
      </c>
      <c r="K45" s="100"/>
      <c r="L45" s="100"/>
    </row>
    <row r="46" spans="1:14" s="9" customFormat="1" ht="20.100000000000001" customHeight="1" x14ac:dyDescent="0.25">
      <c r="A46" s="102"/>
      <c r="B46" s="102"/>
      <c r="C46" s="36"/>
      <c r="D46" s="106"/>
      <c r="E46" s="106"/>
      <c r="F46" s="106"/>
      <c r="G46" s="99"/>
      <c r="H46" s="99"/>
      <c r="I46" s="99"/>
      <c r="J46" s="99"/>
      <c r="K46" s="99"/>
      <c r="L46" s="99"/>
    </row>
    <row r="47" spans="1:14" s="52" customFormat="1" ht="20.100000000000001" customHeight="1" x14ac:dyDescent="0.25">
      <c r="A47" s="51"/>
      <c r="D47" s="53"/>
      <c r="E47" s="54"/>
      <c r="F47" s="55"/>
      <c r="G47" s="54"/>
      <c r="H47" s="55"/>
      <c r="I47" s="56"/>
      <c r="J47" s="55"/>
      <c r="K47" s="56"/>
      <c r="L47" s="55"/>
    </row>
    <row r="48" spans="1:14" s="52" customFormat="1" ht="20.100000000000001" customHeight="1" x14ac:dyDescent="0.25">
      <c r="A48" s="51"/>
      <c r="D48" s="105"/>
      <c r="E48" s="54"/>
      <c r="F48" s="55"/>
      <c r="G48" s="54"/>
      <c r="H48" s="55"/>
      <c r="I48" s="56"/>
      <c r="J48" s="55"/>
      <c r="K48" s="56"/>
      <c r="L48" s="55"/>
    </row>
    <row r="49" spans="1:12" s="52" customFormat="1" ht="20.100000000000001" customHeight="1" x14ac:dyDescent="0.25">
      <c r="A49" s="51"/>
      <c r="D49" s="105"/>
      <c r="E49" s="54"/>
      <c r="F49" s="55"/>
      <c r="G49" s="54"/>
      <c r="H49" s="55"/>
      <c r="I49" s="56"/>
      <c r="J49" s="55"/>
      <c r="K49" s="56"/>
      <c r="L49" s="55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  <row r="55" spans="1:12" s="48" customFormat="1" x14ac:dyDescent="0.2">
      <c r="A55" s="57"/>
      <c r="B55" s="58"/>
      <c r="C55" s="59"/>
      <c r="E55" s="60"/>
      <c r="F55" s="61"/>
      <c r="G55" s="60"/>
      <c r="H55" s="61"/>
      <c r="I55" s="62"/>
      <c r="J55" s="61"/>
      <c r="K55" s="62"/>
      <c r="L55" s="61"/>
    </row>
    <row r="56" spans="1:12" s="48" customFormat="1" x14ac:dyDescent="0.2">
      <c r="A56" s="57"/>
      <c r="B56" s="58"/>
      <c r="C56" s="59"/>
      <c r="E56" s="60"/>
      <c r="F56" s="61"/>
      <c r="G56" s="60"/>
      <c r="H56" s="61"/>
      <c r="I56" s="62"/>
      <c r="J56" s="61"/>
      <c r="K56" s="62"/>
      <c r="L56" s="61"/>
    </row>
    <row r="57" spans="1:12" s="48" customFormat="1" x14ac:dyDescent="0.2">
      <c r="A57" s="57"/>
      <c r="B57" s="58"/>
      <c r="C57" s="59"/>
      <c r="E57" s="60"/>
      <c r="F57" s="61"/>
      <c r="G57" s="60"/>
      <c r="H57" s="61"/>
      <c r="I57" s="62"/>
      <c r="J57" s="61"/>
      <c r="K57" s="62"/>
      <c r="L57" s="61"/>
    </row>
    <row r="58" spans="1:12" s="48" customFormat="1" x14ac:dyDescent="0.2">
      <c r="A58" s="57"/>
      <c r="B58" s="58"/>
      <c r="C58" s="59"/>
      <c r="E58" s="60"/>
      <c r="F58" s="61"/>
      <c r="G58" s="60"/>
      <c r="H58" s="61"/>
      <c r="I58" s="62"/>
      <c r="J58" s="61"/>
      <c r="K58" s="62"/>
      <c r="L58" s="61"/>
    </row>
    <row r="59" spans="1:12" s="48" customFormat="1" x14ac:dyDescent="0.2">
      <c r="A59" s="57"/>
      <c r="B59" s="58"/>
      <c r="C59" s="59"/>
      <c r="E59" s="60"/>
      <c r="F59" s="61"/>
      <c r="G59" s="60"/>
      <c r="H59" s="61"/>
      <c r="I59" s="62"/>
      <c r="J59" s="61"/>
      <c r="K59" s="62"/>
      <c r="L59" s="61"/>
    </row>
    <row r="60" spans="1:12" s="48" customFormat="1" x14ac:dyDescent="0.2">
      <c r="A60" s="57"/>
      <c r="B60" s="58"/>
      <c r="C60" s="59"/>
      <c r="E60" s="60"/>
      <c r="F60" s="61"/>
      <c r="G60" s="60"/>
      <c r="H60" s="61"/>
      <c r="I60" s="62"/>
      <c r="J60" s="61"/>
      <c r="K60" s="62"/>
      <c r="L60" s="61"/>
    </row>
    <row r="61" spans="1:12" s="48" customFormat="1" x14ac:dyDescent="0.2">
      <c r="A61" s="57"/>
      <c r="B61" s="58"/>
      <c r="C61" s="59"/>
      <c r="E61" s="60"/>
      <c r="F61" s="61"/>
      <c r="G61" s="60"/>
      <c r="H61" s="61"/>
      <c r="I61" s="62"/>
      <c r="J61" s="61"/>
      <c r="K61" s="62"/>
      <c r="L61" s="61"/>
    </row>
    <row r="62" spans="1:12" s="48" customFormat="1" x14ac:dyDescent="0.2">
      <c r="A62" s="57"/>
      <c r="B62" s="58"/>
      <c r="C62" s="59"/>
      <c r="E62" s="60"/>
      <c r="F62" s="61"/>
      <c r="G62" s="60"/>
      <c r="H62" s="61"/>
      <c r="I62" s="62"/>
      <c r="J62" s="61"/>
      <c r="K62" s="62"/>
      <c r="L62" s="61"/>
    </row>
    <row r="63" spans="1:12" s="48" customFormat="1" x14ac:dyDescent="0.2">
      <c r="A63" s="57"/>
      <c r="B63" s="58"/>
      <c r="C63" s="59"/>
      <c r="E63" s="60"/>
      <c r="F63" s="61"/>
      <c r="G63" s="60"/>
      <c r="H63" s="61"/>
      <c r="I63" s="62"/>
      <c r="J63" s="61"/>
      <c r="K63" s="62"/>
      <c r="L63" s="61"/>
    </row>
    <row r="64" spans="1:12" s="48" customFormat="1" x14ac:dyDescent="0.2">
      <c r="A64" s="57"/>
      <c r="B64" s="58"/>
      <c r="C64" s="59"/>
      <c r="E64" s="60"/>
      <c r="F64" s="61"/>
      <c r="G64" s="60"/>
      <c r="H64" s="61"/>
      <c r="I64" s="62"/>
      <c r="J64" s="61"/>
      <c r="K64" s="62"/>
      <c r="L64" s="61"/>
    </row>
    <row r="65" spans="1:12" s="48" customFormat="1" x14ac:dyDescent="0.2">
      <c r="A65" s="57"/>
      <c r="B65" s="58"/>
      <c r="C65" s="59"/>
      <c r="E65" s="60"/>
      <c r="F65" s="61"/>
      <c r="G65" s="60"/>
      <c r="H65" s="61"/>
      <c r="I65" s="62"/>
      <c r="J65" s="61"/>
      <c r="K65" s="62"/>
      <c r="L65" s="61"/>
    </row>
    <row r="66" spans="1:12" s="48" customFormat="1" x14ac:dyDescent="0.2">
      <c r="A66" s="57"/>
      <c r="B66" s="58"/>
      <c r="C66" s="59"/>
      <c r="E66" s="60"/>
      <c r="F66" s="61"/>
      <c r="G66" s="60"/>
      <c r="H66" s="61"/>
      <c r="I66" s="62"/>
      <c r="J66" s="61"/>
      <c r="K66" s="62"/>
      <c r="L66" s="61"/>
    </row>
    <row r="67" spans="1:12" s="48" customFormat="1" x14ac:dyDescent="0.2">
      <c r="A67" s="57"/>
      <c r="B67" s="58"/>
      <c r="C67" s="59"/>
      <c r="E67" s="60"/>
      <c r="F67" s="61"/>
      <c r="G67" s="60"/>
      <c r="H67" s="61"/>
      <c r="I67" s="62"/>
      <c r="J67" s="61"/>
      <c r="K67" s="62"/>
      <c r="L67" s="61"/>
    </row>
    <row r="68" spans="1:12" s="48" customFormat="1" x14ac:dyDescent="0.2">
      <c r="A68" s="57"/>
      <c r="B68" s="58"/>
      <c r="C68" s="59"/>
      <c r="E68" s="60"/>
      <c r="F68" s="61"/>
      <c r="G68" s="60"/>
      <c r="H68" s="61"/>
      <c r="I68" s="62"/>
      <c r="J68" s="61"/>
      <c r="K68" s="62"/>
      <c r="L68" s="61"/>
    </row>
    <row r="69" spans="1:12" s="48" customFormat="1" x14ac:dyDescent="0.2">
      <c r="A69" s="57"/>
      <c r="B69" s="58"/>
      <c r="C69" s="59"/>
      <c r="E69" s="60"/>
      <c r="F69" s="61"/>
      <c r="G69" s="60"/>
      <c r="H69" s="61"/>
      <c r="I69" s="62"/>
      <c r="J69" s="61"/>
      <c r="K69" s="62"/>
      <c r="L69" s="61"/>
    </row>
    <row r="70" spans="1:12" s="48" customFormat="1" x14ac:dyDescent="0.2">
      <c r="A70" s="57"/>
      <c r="B70" s="58"/>
      <c r="C70" s="59"/>
      <c r="E70" s="60"/>
      <c r="F70" s="61"/>
      <c r="G70" s="60"/>
      <c r="H70" s="61"/>
      <c r="I70" s="62"/>
      <c r="J70" s="61"/>
      <c r="K70" s="62"/>
      <c r="L70" s="61"/>
    </row>
  </sheetData>
  <sheetProtection algorithmName="SHA-512" hashValue="eeLprl5R5+c2ZIFcH5tYYZGyfpCePgwKeyRWaR1tY5nnj0HTWQ1CD1/4FfWpkj7eSnjQekgyz9mp+S7mIw0Dnw==" saltValue="IhR+T77j36rU+QMgog/z0g==" spinCount="100000" sheet="1" selectLockedCells="1"/>
  <mergeCells count="28">
    <mergeCell ref="D48:D49"/>
    <mergeCell ref="D46:F46"/>
    <mergeCell ref="D44:F44"/>
    <mergeCell ref="D45:F45"/>
    <mergeCell ref="A39:F39"/>
    <mergeCell ref="A40:F40"/>
    <mergeCell ref="A41:F41"/>
    <mergeCell ref="A44:B44"/>
    <mergeCell ref="A1:F1"/>
    <mergeCell ref="A2:B2"/>
    <mergeCell ref="A3:B3"/>
    <mergeCell ref="A4:B4"/>
    <mergeCell ref="A5:B5"/>
    <mergeCell ref="J41:L41"/>
    <mergeCell ref="J44:L44"/>
    <mergeCell ref="J45:L45"/>
    <mergeCell ref="J46:L46"/>
    <mergeCell ref="A6:F6"/>
    <mergeCell ref="G41:I41"/>
    <mergeCell ref="G44:I44"/>
    <mergeCell ref="G45:I45"/>
    <mergeCell ref="G46:I46"/>
    <mergeCell ref="A45:B45"/>
    <mergeCell ref="A46:B46"/>
    <mergeCell ref="A43:B43"/>
    <mergeCell ref="D43:F43"/>
    <mergeCell ref="G43:I43"/>
    <mergeCell ref="J43:L43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2"/>
  <sheetViews>
    <sheetView showGridLines="0" workbookViewId="0">
      <selection activeCell="D28" sqref="D28:F28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108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74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58</v>
      </c>
      <c r="C10" s="96" t="s">
        <v>49</v>
      </c>
      <c r="D10" s="97">
        <v>2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59</v>
      </c>
      <c r="C11" s="96" t="s">
        <v>49</v>
      </c>
      <c r="D11" s="97">
        <v>2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94</v>
      </c>
      <c r="C13" s="96" t="s">
        <v>23</v>
      </c>
      <c r="D13" s="97">
        <v>30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93</v>
      </c>
      <c r="C14" s="96" t="s">
        <v>23</v>
      </c>
      <c r="D14" s="97">
        <v>20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99</v>
      </c>
      <c r="C15" s="96" t="s">
        <v>28</v>
      </c>
      <c r="D15" s="97">
        <v>10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68"/>
      <c r="B16" s="72" t="s">
        <v>90</v>
      </c>
      <c r="C16" s="80"/>
      <c r="D16" s="80"/>
      <c r="E16" s="81"/>
      <c r="F16" s="76" t="e">
        <f>F9+F12</f>
        <v>#VALUE!</v>
      </c>
      <c r="G16" s="27"/>
      <c r="H16" s="31" t="e">
        <f>H9+H12+#REF!</f>
        <v>#REF!</v>
      </c>
      <c r="I16" s="34"/>
      <c r="J16" s="31" t="e">
        <f>J9+J12+#REF!</f>
        <v>#REF!</v>
      </c>
      <c r="K16" s="34"/>
      <c r="L16" s="31" t="e">
        <f>L9+L12+#REF!</f>
        <v>#REF!</v>
      </c>
    </row>
    <row r="17" spans="1:14" ht="20.100000000000001" customHeight="1" x14ac:dyDescent="0.2">
      <c r="A17" s="68"/>
      <c r="B17" s="72" t="s">
        <v>29</v>
      </c>
      <c r="C17" s="80"/>
      <c r="D17" s="80"/>
      <c r="E17" s="81"/>
      <c r="F17" s="76" t="e">
        <f>ROUND(F16*3,2)</f>
        <v>#VALUE!</v>
      </c>
      <c r="G17" s="27"/>
      <c r="H17" s="31" t="e">
        <f>#REF!+H16</f>
        <v>#REF!</v>
      </c>
      <c r="I17" s="34"/>
      <c r="J17" s="31" t="e">
        <f>#REF!+J16</f>
        <v>#REF!</v>
      </c>
      <c r="K17" s="34"/>
      <c r="L17" s="31" t="e">
        <f>#REF!+L16</f>
        <v>#REF!</v>
      </c>
    </row>
    <row r="18" spans="1:14" ht="20.100000000000001" customHeight="1" x14ac:dyDescent="0.2">
      <c r="A18" s="2"/>
      <c r="B18" s="64" t="s">
        <v>12</v>
      </c>
      <c r="C18" s="65"/>
      <c r="D18" s="66"/>
      <c r="E18" s="20">
        <v>0.22</v>
      </c>
      <c r="F18" s="47" t="e">
        <f>IF(ISNUMBER(E18)*AND(E18&gt;=0),ROUND(F17*ROUND(E18,4),2),"#VREDN!")</f>
        <v>#VALUE!</v>
      </c>
      <c r="G18" s="38">
        <v>0.22</v>
      </c>
      <c r="H18" s="32" t="e">
        <f>IF(ISNUMBER(G18)*AND(G18&gt;=0),ROUND(#REF!*ROUND(G18,4),2),"#VREDN!")</f>
        <v>#REF!</v>
      </c>
      <c r="I18" s="38">
        <v>0.22</v>
      </c>
      <c r="J18" s="32" t="e">
        <f>IF(ISNUMBER(I18)*AND(I18&gt;=0),ROUND(#REF!*ROUND(I18,4),2),"#VREDN!")</f>
        <v>#REF!</v>
      </c>
      <c r="K18" s="38">
        <v>0.22</v>
      </c>
      <c r="L18" s="32" t="e">
        <f>IF(ISNUMBER(K18)*AND(K18&gt;=0),ROUND(#REF!*ROUND(K18,4),2),"#VREDN!")</f>
        <v>#REF!</v>
      </c>
    </row>
    <row r="19" spans="1:14" ht="20.100000000000001" customHeight="1" x14ac:dyDescent="0.2">
      <c r="A19" s="68"/>
      <c r="B19" s="72" t="s">
        <v>25</v>
      </c>
      <c r="C19" s="80"/>
      <c r="D19" s="80"/>
      <c r="E19" s="80"/>
      <c r="F19" s="76" t="e">
        <f>F17+F18</f>
        <v>#VALUE!</v>
      </c>
      <c r="G19" s="26"/>
      <c r="H19" s="31" t="e">
        <f>#REF!+H18</f>
        <v>#REF!</v>
      </c>
      <c r="I19" s="31"/>
      <c r="J19" s="31" t="e">
        <f>#REF!+J18</f>
        <v>#REF!</v>
      </c>
      <c r="K19" s="31"/>
      <c r="L19" s="31" t="e">
        <f>#REF!+L18</f>
        <v>#REF!</v>
      </c>
    </row>
    <row r="20" spans="1:14" ht="20.100000000000001" customHeight="1" x14ac:dyDescent="0.2">
      <c r="A20" s="82"/>
      <c r="B20" s="83"/>
      <c r="C20" s="83"/>
      <c r="D20" s="83"/>
      <c r="E20" s="83"/>
      <c r="F20" s="84"/>
      <c r="G20" s="85"/>
      <c r="H20" s="86"/>
      <c r="I20" s="86"/>
      <c r="J20" s="86"/>
      <c r="K20" s="86"/>
      <c r="L20" s="86"/>
    </row>
    <row r="21" spans="1:14" s="90" customFormat="1" ht="15" customHeight="1" x14ac:dyDescent="0.2">
      <c r="A21" s="107" t="s">
        <v>55</v>
      </c>
      <c r="B21" s="107"/>
      <c r="C21" s="107"/>
      <c r="D21" s="107"/>
      <c r="E21" s="107"/>
      <c r="F21" s="107"/>
      <c r="G21" s="88"/>
      <c r="H21" s="89"/>
      <c r="I21" s="89"/>
      <c r="J21" s="89"/>
      <c r="K21" s="89"/>
      <c r="L21" s="89"/>
    </row>
    <row r="22" spans="1:14" s="93" customFormat="1" ht="15" customHeight="1" x14ac:dyDescent="0.25">
      <c r="A22" s="108" t="s">
        <v>56</v>
      </c>
      <c r="B22" s="109"/>
      <c r="C22" s="109"/>
      <c r="D22" s="109"/>
      <c r="E22" s="109"/>
      <c r="F22" s="109"/>
      <c r="G22" s="91"/>
      <c r="H22" s="92"/>
      <c r="I22" s="91"/>
      <c r="J22" s="91"/>
      <c r="K22" s="92"/>
      <c r="L22" s="91"/>
      <c r="M22" s="91"/>
      <c r="N22" s="92"/>
    </row>
    <row r="23" spans="1:14" s="94" customFormat="1" ht="15" customHeight="1" x14ac:dyDescent="0.25">
      <c r="A23" s="108" t="s">
        <v>95</v>
      </c>
      <c r="B23" s="108"/>
      <c r="C23" s="108"/>
      <c r="D23" s="108"/>
      <c r="E23" s="108"/>
      <c r="F23" s="108"/>
      <c r="G23" s="98" t="s">
        <v>7</v>
      </c>
      <c r="H23" s="98"/>
      <c r="I23" s="98"/>
      <c r="J23" s="98" t="s">
        <v>7</v>
      </c>
      <c r="K23" s="98"/>
      <c r="L23" s="98"/>
    </row>
    <row r="24" spans="1:14" s="10" customFormat="1" ht="20.100000000000001" customHeight="1" x14ac:dyDescent="0.25">
      <c r="A24" s="87"/>
      <c r="B24" s="87"/>
      <c r="C24" s="87"/>
      <c r="D24" s="87"/>
      <c r="E24" s="87"/>
      <c r="F24" s="87"/>
      <c r="G24" s="63"/>
      <c r="H24" s="63"/>
      <c r="I24" s="63"/>
      <c r="J24" s="63"/>
      <c r="K24" s="63"/>
      <c r="L24" s="63"/>
    </row>
    <row r="25" spans="1:14" s="10" customFormat="1" ht="20.100000000000001" customHeight="1" x14ac:dyDescent="0.25">
      <c r="A25" s="100" t="s">
        <v>120</v>
      </c>
      <c r="B25" s="100"/>
      <c r="C25" s="11"/>
      <c r="D25" s="100" t="s">
        <v>121</v>
      </c>
      <c r="E25" s="100"/>
      <c r="F25" s="100"/>
      <c r="G25" s="100" t="s">
        <v>8</v>
      </c>
      <c r="H25" s="100"/>
      <c r="I25" s="100"/>
      <c r="J25" s="100" t="s">
        <v>8</v>
      </c>
      <c r="K25" s="100"/>
      <c r="L25" s="100"/>
    </row>
    <row r="26" spans="1:14" s="9" customFormat="1" ht="20.100000000000001" customHeight="1" x14ac:dyDescent="0.25">
      <c r="A26" s="102"/>
      <c r="B26" s="102"/>
      <c r="C26" s="36"/>
      <c r="D26" s="106"/>
      <c r="E26" s="106"/>
      <c r="F26" s="106"/>
      <c r="G26" s="99"/>
      <c r="H26" s="99"/>
      <c r="I26" s="99"/>
      <c r="J26" s="99"/>
      <c r="K26" s="99"/>
      <c r="L26" s="99"/>
    </row>
    <row r="27" spans="1:14" s="10" customFormat="1" ht="20.100000000000001" customHeight="1" x14ac:dyDescent="0.25">
      <c r="A27" s="100" t="s">
        <v>9</v>
      </c>
      <c r="B27" s="100"/>
      <c r="C27" s="11"/>
      <c r="D27" s="100" t="s">
        <v>26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52" customFormat="1" ht="20.100000000000001" customHeight="1" x14ac:dyDescent="0.25">
      <c r="A29" s="51"/>
      <c r="D29" s="53"/>
      <c r="E29" s="54"/>
      <c r="F29" s="55"/>
      <c r="G29" s="54"/>
      <c r="H29" s="55"/>
      <c r="I29" s="56"/>
      <c r="J29" s="55"/>
      <c r="K29" s="56"/>
      <c r="L29" s="55"/>
    </row>
    <row r="30" spans="1:14" s="52" customFormat="1" ht="20.100000000000001" customHeight="1" x14ac:dyDescent="0.25">
      <c r="A30" s="51"/>
      <c r="D30" s="105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48" customFormat="1" x14ac:dyDescent="0.2">
      <c r="A32" s="57"/>
      <c r="B32" s="58"/>
      <c r="C32" s="59"/>
      <c r="E32" s="60"/>
      <c r="F32" s="61"/>
      <c r="G32" s="60"/>
      <c r="H32" s="61"/>
      <c r="I32" s="62"/>
      <c r="J32" s="61"/>
      <c r="K32" s="62"/>
      <c r="L32" s="61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</sheetData>
  <sheetProtection algorithmName="SHA-512" hashValue="86A5oOVJVj2jpUsc7D50mWG5eR67U7F8VXXCd3YYpssdHvK2UlDYoyEsamucPwlRXSLO26fUWq5M9q2jlJMlaQ==" saltValue="nGslOBmYq1Y7UqHz2FTkWg==" spinCount="100000" sheet="1" objects="1" scenarios="1" selectLockedCells="1"/>
  <mergeCells count="28">
    <mergeCell ref="J23:L23"/>
    <mergeCell ref="A1:F1"/>
    <mergeCell ref="A2:B2"/>
    <mergeCell ref="A3:B3"/>
    <mergeCell ref="A4:B4"/>
    <mergeCell ref="A5:B5"/>
    <mergeCell ref="A6:F6"/>
    <mergeCell ref="A21:F21"/>
    <mergeCell ref="A22:F22"/>
    <mergeCell ref="A23:F23"/>
    <mergeCell ref="G23:I23"/>
    <mergeCell ref="D30:D31"/>
    <mergeCell ref="A26:B26"/>
    <mergeCell ref="D26:F26"/>
    <mergeCell ref="G26:I26"/>
    <mergeCell ref="J26:L26"/>
    <mergeCell ref="A27:B27"/>
    <mergeCell ref="D27:F27"/>
    <mergeCell ref="G27:I27"/>
    <mergeCell ref="J27:L27"/>
    <mergeCell ref="A25:B25"/>
    <mergeCell ref="D25:F25"/>
    <mergeCell ref="G25:I25"/>
    <mergeCell ref="J25:L25"/>
    <mergeCell ref="A28:B28"/>
    <mergeCell ref="D28:F28"/>
    <mergeCell ref="G28:I28"/>
    <mergeCell ref="J28:L28"/>
  </mergeCells>
  <pageMargins left="0.59055118110236227" right="0.31496062992125984" top="0.55118110236220474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3"/>
  <sheetViews>
    <sheetView showGridLines="0" workbookViewId="0">
      <selection activeCell="E16" sqref="E16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109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60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86</v>
      </c>
      <c r="C10" s="96" t="s">
        <v>49</v>
      </c>
      <c r="D10" s="97">
        <v>2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59</v>
      </c>
      <c r="C11" s="96" t="s">
        <v>49</v>
      </c>
      <c r="D11" s="97">
        <v>2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F13+F14+F15+F16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94</v>
      </c>
      <c r="C13" s="96" t="s">
        <v>23</v>
      </c>
      <c r="D13" s="97">
        <v>20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93</v>
      </c>
      <c r="C14" s="96" t="s">
        <v>23</v>
      </c>
      <c r="D14" s="97">
        <v>15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99</v>
      </c>
      <c r="C15" s="96" t="s">
        <v>28</v>
      </c>
      <c r="D15" s="97">
        <v>5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3" t="s">
        <v>24</v>
      </c>
      <c r="B16" s="95" t="s">
        <v>100</v>
      </c>
      <c r="C16" s="96" t="s">
        <v>28</v>
      </c>
      <c r="D16" s="97">
        <v>3</v>
      </c>
      <c r="E16" s="13"/>
      <c r="F16" s="46" t="str">
        <f>IF(ISNUMBER(E16)*AND(E16&gt;=0.01),ROUND($D16*ROUND(E16,2),2),"#VREDN!")</f>
        <v>#VREDN!</v>
      </c>
      <c r="G16" s="37" t="str">
        <f>IF(ISNUMBER(E16),ROUND(E16,2),"#VREDN!")</f>
        <v>#VREDN!</v>
      </c>
      <c r="H16" s="29" t="str">
        <f>IF(ISNUMBER(G16)*AND(G16&gt;0),ROUND($D16*ROUND(G16,2),2),"#VREDN!")</f>
        <v>#VREDN!</v>
      </c>
      <c r="I16" s="44"/>
      <c r="J16" s="29"/>
      <c r="K16" s="44"/>
      <c r="L16" s="29"/>
    </row>
    <row r="17" spans="1:14" ht="20.100000000000001" customHeight="1" x14ac:dyDescent="0.2">
      <c r="A17" s="68"/>
      <c r="B17" s="72" t="s">
        <v>90</v>
      </c>
      <c r="C17" s="80"/>
      <c r="D17" s="80"/>
      <c r="E17" s="81"/>
      <c r="F17" s="76" t="e">
        <f>F9+F12</f>
        <v>#VALUE!</v>
      </c>
      <c r="G17" s="27"/>
      <c r="H17" s="31" t="e">
        <f>H9+H12+#REF!</f>
        <v>#REF!</v>
      </c>
      <c r="I17" s="34"/>
      <c r="J17" s="31" t="e">
        <f>J9+J12+#REF!</f>
        <v>#REF!</v>
      </c>
      <c r="K17" s="34"/>
      <c r="L17" s="31" t="e">
        <f>L9+L12+#REF!</f>
        <v>#REF!</v>
      </c>
    </row>
    <row r="18" spans="1:14" ht="20.100000000000001" customHeight="1" x14ac:dyDescent="0.2">
      <c r="A18" s="68"/>
      <c r="B18" s="72" t="s">
        <v>29</v>
      </c>
      <c r="C18" s="80"/>
      <c r="D18" s="80"/>
      <c r="E18" s="81"/>
      <c r="F18" s="76" t="e">
        <f>ROUND(F17*3,2)</f>
        <v>#VALUE!</v>
      </c>
      <c r="G18" s="27"/>
      <c r="H18" s="31" t="e">
        <f>#REF!+H17</f>
        <v>#REF!</v>
      </c>
      <c r="I18" s="34"/>
      <c r="J18" s="31" t="e">
        <f>#REF!+J17</f>
        <v>#REF!</v>
      </c>
      <c r="K18" s="34"/>
      <c r="L18" s="31" t="e">
        <f>#REF!+L17</f>
        <v>#REF!</v>
      </c>
    </row>
    <row r="19" spans="1:14" ht="20.100000000000001" customHeight="1" x14ac:dyDescent="0.2">
      <c r="A19" s="2"/>
      <c r="B19" s="64" t="s">
        <v>12</v>
      </c>
      <c r="C19" s="65"/>
      <c r="D19" s="66"/>
      <c r="E19" s="20">
        <v>0.22</v>
      </c>
      <c r="F19" s="47" t="e">
        <f>IF(ISNUMBER(E19)*AND(E19&gt;=0),ROUND(F18*ROUND(E19,4),2),"#VREDN!")</f>
        <v>#VALUE!</v>
      </c>
      <c r="G19" s="38">
        <v>0.22</v>
      </c>
      <c r="H19" s="32" t="e">
        <f>IF(ISNUMBER(G19)*AND(G19&gt;=0),ROUND(#REF!*ROUND(G19,4),2),"#VREDN!")</f>
        <v>#REF!</v>
      </c>
      <c r="I19" s="38">
        <v>0.22</v>
      </c>
      <c r="J19" s="32" t="e">
        <f>IF(ISNUMBER(I19)*AND(I19&gt;=0),ROUND(#REF!*ROUND(I19,4),2),"#VREDN!")</f>
        <v>#REF!</v>
      </c>
      <c r="K19" s="38">
        <v>0.22</v>
      </c>
      <c r="L19" s="32" t="e">
        <f>IF(ISNUMBER(K19)*AND(K19&gt;=0),ROUND(#REF!*ROUND(K19,4),2),"#VREDN!")</f>
        <v>#REF!</v>
      </c>
    </row>
    <row r="20" spans="1:14" ht="20.100000000000001" customHeight="1" x14ac:dyDescent="0.2">
      <c r="A20" s="68"/>
      <c r="B20" s="72" t="s">
        <v>25</v>
      </c>
      <c r="C20" s="80"/>
      <c r="D20" s="80"/>
      <c r="E20" s="80"/>
      <c r="F20" s="76" t="e">
        <f>F18+F19</f>
        <v>#VALUE!</v>
      </c>
      <c r="G20" s="26"/>
      <c r="H20" s="31" t="e">
        <f>#REF!+H19</f>
        <v>#REF!</v>
      </c>
      <c r="I20" s="31"/>
      <c r="J20" s="31" t="e">
        <f>#REF!+J19</f>
        <v>#REF!</v>
      </c>
      <c r="K20" s="31"/>
      <c r="L20" s="31" t="e">
        <f>#REF!+L19</f>
        <v>#REF!</v>
      </c>
    </row>
    <row r="21" spans="1:14" ht="20.100000000000001" customHeight="1" x14ac:dyDescent="0.2">
      <c r="A21" s="82"/>
      <c r="B21" s="83"/>
      <c r="C21" s="83"/>
      <c r="D21" s="83"/>
      <c r="E21" s="83"/>
      <c r="F21" s="84"/>
      <c r="G21" s="85"/>
      <c r="H21" s="86"/>
      <c r="I21" s="86"/>
      <c r="J21" s="86"/>
      <c r="K21" s="86"/>
      <c r="L21" s="86"/>
    </row>
    <row r="22" spans="1:14" s="90" customFormat="1" ht="15" customHeight="1" x14ac:dyDescent="0.2">
      <c r="A22" s="107" t="s">
        <v>55</v>
      </c>
      <c r="B22" s="107"/>
      <c r="C22" s="107"/>
      <c r="D22" s="107"/>
      <c r="E22" s="107"/>
      <c r="F22" s="107"/>
      <c r="G22" s="88"/>
      <c r="H22" s="89"/>
      <c r="I22" s="89"/>
      <c r="J22" s="89"/>
      <c r="K22" s="89"/>
      <c r="L22" s="89"/>
    </row>
    <row r="23" spans="1:14" s="93" customFormat="1" ht="15" customHeight="1" x14ac:dyDescent="0.25">
      <c r="A23" s="108" t="s">
        <v>56</v>
      </c>
      <c r="B23" s="109"/>
      <c r="C23" s="109"/>
      <c r="D23" s="109"/>
      <c r="E23" s="109"/>
      <c r="F23" s="109"/>
      <c r="G23" s="91"/>
      <c r="H23" s="92"/>
      <c r="I23" s="91"/>
      <c r="J23" s="91"/>
      <c r="K23" s="92"/>
      <c r="L23" s="91"/>
      <c r="M23" s="91"/>
      <c r="N23" s="92"/>
    </row>
    <row r="24" spans="1:14" s="94" customFormat="1" ht="15" customHeight="1" x14ac:dyDescent="0.25">
      <c r="A24" s="108" t="s">
        <v>95</v>
      </c>
      <c r="B24" s="108"/>
      <c r="C24" s="108"/>
      <c r="D24" s="108"/>
      <c r="E24" s="108"/>
      <c r="F24" s="108"/>
      <c r="G24" s="98" t="s">
        <v>7</v>
      </c>
      <c r="H24" s="98"/>
      <c r="I24" s="98"/>
      <c r="J24" s="98" t="s">
        <v>7</v>
      </c>
      <c r="K24" s="98"/>
      <c r="L24" s="98"/>
    </row>
    <row r="25" spans="1:14" s="10" customFormat="1" ht="20.100000000000001" customHeight="1" x14ac:dyDescent="0.25">
      <c r="A25" s="87"/>
      <c r="B25" s="87"/>
      <c r="C25" s="87"/>
      <c r="D25" s="87"/>
      <c r="E25" s="87"/>
      <c r="F25" s="87"/>
      <c r="G25" s="63"/>
      <c r="H25" s="63"/>
      <c r="I25" s="63"/>
      <c r="J25" s="63"/>
      <c r="K25" s="63"/>
      <c r="L25" s="63"/>
    </row>
    <row r="26" spans="1:14" s="10" customFormat="1" ht="20.100000000000001" customHeight="1" x14ac:dyDescent="0.25">
      <c r="A26" s="100" t="s">
        <v>120</v>
      </c>
      <c r="B26" s="100"/>
      <c r="C26" s="11"/>
      <c r="D26" s="100" t="s">
        <v>121</v>
      </c>
      <c r="E26" s="100"/>
      <c r="F26" s="100"/>
      <c r="G26" s="100" t="s">
        <v>8</v>
      </c>
      <c r="H26" s="100"/>
      <c r="I26" s="100"/>
      <c r="J26" s="100" t="s">
        <v>8</v>
      </c>
      <c r="K26" s="100"/>
      <c r="L26" s="100"/>
    </row>
    <row r="27" spans="1:14" s="9" customFormat="1" ht="20.100000000000001" customHeight="1" x14ac:dyDescent="0.25">
      <c r="A27" s="102"/>
      <c r="B27" s="102"/>
      <c r="C27" s="36"/>
      <c r="D27" s="106"/>
      <c r="E27" s="106"/>
      <c r="F27" s="106"/>
      <c r="G27" s="99"/>
      <c r="H27" s="99"/>
      <c r="I27" s="99"/>
      <c r="J27" s="99"/>
      <c r="K27" s="99"/>
      <c r="L27" s="99"/>
    </row>
    <row r="28" spans="1:14" s="10" customFormat="1" ht="20.100000000000001" customHeight="1" x14ac:dyDescent="0.25">
      <c r="A28" s="100" t="s">
        <v>9</v>
      </c>
      <c r="B28" s="100"/>
      <c r="C28" s="11"/>
      <c r="D28" s="100" t="s">
        <v>26</v>
      </c>
      <c r="E28" s="100"/>
      <c r="F28" s="100"/>
      <c r="G28" s="100" t="s">
        <v>8</v>
      </c>
      <c r="H28" s="100"/>
      <c r="I28" s="100"/>
      <c r="J28" s="100" t="s">
        <v>8</v>
      </c>
      <c r="K28" s="100"/>
      <c r="L28" s="100"/>
    </row>
    <row r="29" spans="1:14" s="9" customFormat="1" ht="20.100000000000001" customHeight="1" x14ac:dyDescent="0.25">
      <c r="A29" s="102"/>
      <c r="B29" s="102"/>
      <c r="C29" s="36"/>
      <c r="D29" s="106"/>
      <c r="E29" s="106"/>
      <c r="F29" s="106"/>
      <c r="G29" s="99"/>
      <c r="H29" s="99"/>
      <c r="I29" s="99"/>
      <c r="J29" s="99"/>
      <c r="K29" s="99"/>
      <c r="L29" s="99"/>
    </row>
    <row r="30" spans="1:14" s="52" customFormat="1" ht="20.100000000000001" customHeight="1" x14ac:dyDescent="0.25">
      <c r="A30" s="51"/>
      <c r="D30" s="53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52" customFormat="1" ht="20.100000000000001" customHeight="1" x14ac:dyDescent="0.25">
      <c r="A32" s="51"/>
      <c r="D32" s="105"/>
      <c r="E32" s="54"/>
      <c r="F32" s="55"/>
      <c r="G32" s="54"/>
      <c r="H32" s="55"/>
      <c r="I32" s="56"/>
      <c r="J32" s="55"/>
      <c r="K32" s="56"/>
      <c r="L32" s="55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</sheetData>
  <sheetProtection algorithmName="SHA-512" hashValue="sDPe2dnk9ObgfT/PQIDZQ7FdZvw+DhnHdyw9dW9OOB/6/VmHFLHgVqKKn0lGOZOKjvWRQOcX63SRseSAbpXC7g==" saltValue="1O0POja6ME8sqeYRF3etXA==" spinCount="100000" sheet="1" objects="1" scenarios="1" selectLockedCells="1"/>
  <mergeCells count="28">
    <mergeCell ref="J24:L24"/>
    <mergeCell ref="A1:F1"/>
    <mergeCell ref="A2:B2"/>
    <mergeCell ref="A3:B3"/>
    <mergeCell ref="A4:B4"/>
    <mergeCell ref="A5:B5"/>
    <mergeCell ref="A6:F6"/>
    <mergeCell ref="A22:F22"/>
    <mergeCell ref="A23:F23"/>
    <mergeCell ref="A24:F24"/>
    <mergeCell ref="G24:I24"/>
    <mergeCell ref="D31:D32"/>
    <mergeCell ref="A27:B27"/>
    <mergeCell ref="D27:F27"/>
    <mergeCell ref="G27:I27"/>
    <mergeCell ref="J27:L27"/>
    <mergeCell ref="A28:B28"/>
    <mergeCell ref="D28:F28"/>
    <mergeCell ref="G28:I28"/>
    <mergeCell ref="J28:L28"/>
    <mergeCell ref="A26:B26"/>
    <mergeCell ref="D26:F26"/>
    <mergeCell ref="G26:I26"/>
    <mergeCell ref="J26:L26"/>
    <mergeCell ref="A29:B29"/>
    <mergeCell ref="D29:F29"/>
    <mergeCell ref="G29:I29"/>
    <mergeCell ref="J29:L29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2"/>
  <sheetViews>
    <sheetView showGridLines="0" workbookViewId="0">
      <selection activeCell="D28" sqref="D28:F28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110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61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63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64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94</v>
      </c>
      <c r="C13" s="96" t="s">
        <v>23</v>
      </c>
      <c r="D13" s="97">
        <v>12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93</v>
      </c>
      <c r="C14" s="96" t="s">
        <v>23</v>
      </c>
      <c r="D14" s="97">
        <v>9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98</v>
      </c>
      <c r="C15" s="96" t="s">
        <v>28</v>
      </c>
      <c r="D15" s="97">
        <v>3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68"/>
      <c r="B16" s="72" t="s">
        <v>90</v>
      </c>
      <c r="C16" s="80"/>
      <c r="D16" s="80"/>
      <c r="E16" s="81"/>
      <c r="F16" s="76" t="e">
        <f>F9+F12</f>
        <v>#VALUE!</v>
      </c>
      <c r="G16" s="27"/>
      <c r="H16" s="31" t="e">
        <f>H9+H12+#REF!</f>
        <v>#REF!</v>
      </c>
      <c r="I16" s="34"/>
      <c r="J16" s="31" t="e">
        <f>J9+J12+#REF!</f>
        <v>#REF!</v>
      </c>
      <c r="K16" s="34"/>
      <c r="L16" s="31" t="e">
        <f>L9+L12+#REF!</f>
        <v>#REF!</v>
      </c>
    </row>
    <row r="17" spans="1:14" ht="20.100000000000001" customHeight="1" x14ac:dyDescent="0.2">
      <c r="A17" s="68"/>
      <c r="B17" s="72" t="s">
        <v>29</v>
      </c>
      <c r="C17" s="80"/>
      <c r="D17" s="80"/>
      <c r="E17" s="81"/>
      <c r="F17" s="76" t="e">
        <f>ROUND(F16*3,2)</f>
        <v>#VALUE!</v>
      </c>
      <c r="G17" s="27"/>
      <c r="H17" s="31" t="e">
        <f>#REF!+H16</f>
        <v>#REF!</v>
      </c>
      <c r="I17" s="34"/>
      <c r="J17" s="31" t="e">
        <f>#REF!+J16</f>
        <v>#REF!</v>
      </c>
      <c r="K17" s="34"/>
      <c r="L17" s="31" t="e">
        <f>#REF!+L16</f>
        <v>#REF!</v>
      </c>
    </row>
    <row r="18" spans="1:14" ht="20.100000000000001" customHeight="1" x14ac:dyDescent="0.2">
      <c r="A18" s="2"/>
      <c r="B18" s="64" t="s">
        <v>12</v>
      </c>
      <c r="C18" s="65"/>
      <c r="D18" s="66"/>
      <c r="E18" s="20">
        <v>0.22</v>
      </c>
      <c r="F18" s="47" t="e">
        <f>IF(ISNUMBER(E18)*AND(E18&gt;=0),ROUND(F17*ROUND(E18,4),2),"#VREDN!")</f>
        <v>#VALUE!</v>
      </c>
      <c r="G18" s="38">
        <v>0.22</v>
      </c>
      <c r="H18" s="32" t="e">
        <f>IF(ISNUMBER(G18)*AND(G18&gt;=0),ROUND(#REF!*ROUND(G18,4),2),"#VREDN!")</f>
        <v>#REF!</v>
      </c>
      <c r="I18" s="38">
        <v>0.22</v>
      </c>
      <c r="J18" s="32" t="e">
        <f>IF(ISNUMBER(I18)*AND(I18&gt;=0),ROUND(#REF!*ROUND(I18,4),2),"#VREDN!")</f>
        <v>#REF!</v>
      </c>
      <c r="K18" s="38">
        <v>0.22</v>
      </c>
      <c r="L18" s="32" t="e">
        <f>IF(ISNUMBER(K18)*AND(K18&gt;=0),ROUND(#REF!*ROUND(K18,4),2),"#VREDN!")</f>
        <v>#REF!</v>
      </c>
    </row>
    <row r="19" spans="1:14" ht="20.100000000000001" customHeight="1" x14ac:dyDescent="0.2">
      <c r="A19" s="68"/>
      <c r="B19" s="72" t="s">
        <v>25</v>
      </c>
      <c r="C19" s="80"/>
      <c r="D19" s="80"/>
      <c r="E19" s="80"/>
      <c r="F19" s="76" t="e">
        <f>F17+F18</f>
        <v>#VALUE!</v>
      </c>
      <c r="G19" s="26"/>
      <c r="H19" s="31" t="e">
        <f>#REF!+H18</f>
        <v>#REF!</v>
      </c>
      <c r="I19" s="31"/>
      <c r="J19" s="31" t="e">
        <f>#REF!+J18</f>
        <v>#REF!</v>
      </c>
      <c r="K19" s="31"/>
      <c r="L19" s="31" t="e">
        <f>#REF!+L18</f>
        <v>#REF!</v>
      </c>
    </row>
    <row r="20" spans="1:14" ht="20.100000000000001" customHeight="1" x14ac:dyDescent="0.2">
      <c r="A20" s="82"/>
      <c r="B20" s="83"/>
      <c r="C20" s="83"/>
      <c r="D20" s="83"/>
      <c r="E20" s="83"/>
      <c r="F20" s="84"/>
      <c r="G20" s="85"/>
      <c r="H20" s="86"/>
      <c r="I20" s="86"/>
      <c r="J20" s="86"/>
      <c r="K20" s="86"/>
      <c r="L20" s="86"/>
    </row>
    <row r="21" spans="1:14" s="90" customFormat="1" ht="15" customHeight="1" x14ac:dyDescent="0.2">
      <c r="A21" s="107" t="s">
        <v>55</v>
      </c>
      <c r="B21" s="107"/>
      <c r="C21" s="107"/>
      <c r="D21" s="107"/>
      <c r="E21" s="107"/>
      <c r="F21" s="107"/>
      <c r="G21" s="88"/>
      <c r="H21" s="89"/>
      <c r="I21" s="89"/>
      <c r="J21" s="89"/>
      <c r="K21" s="89"/>
      <c r="L21" s="89"/>
    </row>
    <row r="22" spans="1:14" s="93" customFormat="1" ht="15" customHeight="1" x14ac:dyDescent="0.25">
      <c r="A22" s="108" t="s">
        <v>56</v>
      </c>
      <c r="B22" s="109"/>
      <c r="C22" s="109"/>
      <c r="D22" s="109"/>
      <c r="E22" s="109"/>
      <c r="F22" s="109"/>
      <c r="G22" s="91"/>
      <c r="H22" s="92"/>
      <c r="I22" s="91"/>
      <c r="J22" s="91"/>
      <c r="K22" s="92"/>
      <c r="L22" s="91"/>
      <c r="M22" s="91"/>
      <c r="N22" s="92"/>
    </row>
    <row r="23" spans="1:14" s="94" customFormat="1" ht="15" customHeight="1" x14ac:dyDescent="0.25">
      <c r="A23" s="108" t="s">
        <v>95</v>
      </c>
      <c r="B23" s="108"/>
      <c r="C23" s="108"/>
      <c r="D23" s="108"/>
      <c r="E23" s="108"/>
      <c r="F23" s="108"/>
      <c r="G23" s="98" t="s">
        <v>7</v>
      </c>
      <c r="H23" s="98"/>
      <c r="I23" s="98"/>
      <c r="J23" s="98" t="s">
        <v>7</v>
      </c>
      <c r="K23" s="98"/>
      <c r="L23" s="98"/>
    </row>
    <row r="24" spans="1:14" s="10" customFormat="1" ht="20.100000000000001" customHeight="1" x14ac:dyDescent="0.25">
      <c r="A24" s="87"/>
      <c r="B24" s="87"/>
      <c r="C24" s="87"/>
      <c r="D24" s="87"/>
      <c r="E24" s="87"/>
      <c r="F24" s="87"/>
      <c r="G24" s="63"/>
      <c r="H24" s="63"/>
      <c r="I24" s="63"/>
      <c r="J24" s="63"/>
      <c r="K24" s="63"/>
      <c r="L24" s="63"/>
    </row>
    <row r="25" spans="1:14" s="10" customFormat="1" ht="20.100000000000001" customHeight="1" x14ac:dyDescent="0.25">
      <c r="A25" s="100" t="s">
        <v>120</v>
      </c>
      <c r="B25" s="100"/>
      <c r="C25" s="11"/>
      <c r="D25" s="100" t="s">
        <v>121</v>
      </c>
      <c r="E25" s="100"/>
      <c r="F25" s="100"/>
      <c r="G25" s="100" t="s">
        <v>8</v>
      </c>
      <c r="H25" s="100"/>
      <c r="I25" s="100"/>
      <c r="J25" s="100" t="s">
        <v>8</v>
      </c>
      <c r="K25" s="100"/>
      <c r="L25" s="100"/>
    </row>
    <row r="26" spans="1:14" s="9" customFormat="1" ht="20.100000000000001" customHeight="1" x14ac:dyDescent="0.25">
      <c r="A26" s="102"/>
      <c r="B26" s="102"/>
      <c r="C26" s="36"/>
      <c r="D26" s="106"/>
      <c r="E26" s="106"/>
      <c r="F26" s="106"/>
      <c r="G26" s="99"/>
      <c r="H26" s="99"/>
      <c r="I26" s="99"/>
      <c r="J26" s="99"/>
      <c r="K26" s="99"/>
      <c r="L26" s="99"/>
    </row>
    <row r="27" spans="1:14" s="10" customFormat="1" ht="20.100000000000001" customHeight="1" x14ac:dyDescent="0.25">
      <c r="A27" s="100" t="s">
        <v>9</v>
      </c>
      <c r="B27" s="100"/>
      <c r="C27" s="11"/>
      <c r="D27" s="100" t="s">
        <v>26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52" customFormat="1" ht="20.100000000000001" customHeight="1" x14ac:dyDescent="0.25">
      <c r="A29" s="51"/>
      <c r="D29" s="53"/>
      <c r="E29" s="54"/>
      <c r="F29" s="55"/>
      <c r="G29" s="54"/>
      <c r="H29" s="55"/>
      <c r="I29" s="56"/>
      <c r="J29" s="55"/>
      <c r="K29" s="56"/>
      <c r="L29" s="55"/>
    </row>
    <row r="30" spans="1:14" s="52" customFormat="1" ht="20.100000000000001" customHeight="1" x14ac:dyDescent="0.25">
      <c r="A30" s="51"/>
      <c r="D30" s="105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48" customFormat="1" x14ac:dyDescent="0.2">
      <c r="A32" s="57"/>
      <c r="B32" s="58"/>
      <c r="C32" s="59"/>
      <c r="E32" s="60"/>
      <c r="F32" s="61"/>
      <c r="G32" s="60"/>
      <c r="H32" s="61"/>
      <c r="I32" s="62"/>
      <c r="J32" s="61"/>
      <c r="K32" s="62"/>
      <c r="L32" s="61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</sheetData>
  <sheetProtection algorithmName="SHA-512" hashValue="gAJL+8SupHjkKIfu4zJJ7I/b7ciZqxwzeLxeRYS6X3i7bwfsZTI5pxk05H4PUunlZuQ+aeVGhulWKr93wuXS0A==" saltValue="AB2h984Ae6AC2Xgpz/SzQg==" spinCount="100000" sheet="1" objects="1" scenarios="1" selectLockedCells="1"/>
  <mergeCells count="28">
    <mergeCell ref="J23:L23"/>
    <mergeCell ref="A1:F1"/>
    <mergeCell ref="A2:B2"/>
    <mergeCell ref="A3:B3"/>
    <mergeCell ref="A4:B4"/>
    <mergeCell ref="A5:B5"/>
    <mergeCell ref="A6:F6"/>
    <mergeCell ref="A21:F21"/>
    <mergeCell ref="A22:F22"/>
    <mergeCell ref="A23:F23"/>
    <mergeCell ref="G23:I23"/>
    <mergeCell ref="D30:D31"/>
    <mergeCell ref="A26:B26"/>
    <mergeCell ref="D26:F26"/>
    <mergeCell ref="G26:I26"/>
    <mergeCell ref="J26:L26"/>
    <mergeCell ref="A27:B27"/>
    <mergeCell ref="D27:F27"/>
    <mergeCell ref="G27:I27"/>
    <mergeCell ref="J27:L27"/>
    <mergeCell ref="A25:B25"/>
    <mergeCell ref="D25:F25"/>
    <mergeCell ref="G25:I25"/>
    <mergeCell ref="J25:L25"/>
    <mergeCell ref="A28:B28"/>
    <mergeCell ref="D28:F28"/>
    <mergeCell ref="G28:I28"/>
    <mergeCell ref="J28:L28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2"/>
  <sheetViews>
    <sheetView showGridLines="0" workbookViewId="0">
      <selection activeCell="D28" sqref="D28:F28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111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62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65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66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94</v>
      </c>
      <c r="C13" s="96" t="s">
        <v>23</v>
      </c>
      <c r="D13" s="97">
        <v>10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93</v>
      </c>
      <c r="C14" s="96" t="s">
        <v>23</v>
      </c>
      <c r="D14" s="97">
        <v>5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98</v>
      </c>
      <c r="C15" s="96" t="s">
        <v>28</v>
      </c>
      <c r="D15" s="97">
        <v>3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68"/>
      <c r="B16" s="72" t="s">
        <v>90</v>
      </c>
      <c r="C16" s="80"/>
      <c r="D16" s="80"/>
      <c r="E16" s="81"/>
      <c r="F16" s="76" t="e">
        <f>F9+F12</f>
        <v>#VALUE!</v>
      </c>
      <c r="G16" s="27"/>
      <c r="H16" s="31" t="e">
        <f>H9+H12+#REF!</f>
        <v>#REF!</v>
      </c>
      <c r="I16" s="34"/>
      <c r="J16" s="31" t="e">
        <f>J9+J12+#REF!</f>
        <v>#REF!</v>
      </c>
      <c r="K16" s="34"/>
      <c r="L16" s="31" t="e">
        <f>L9+L12+#REF!</f>
        <v>#REF!</v>
      </c>
    </row>
    <row r="17" spans="1:14" ht="20.100000000000001" customHeight="1" x14ac:dyDescent="0.2">
      <c r="A17" s="68"/>
      <c r="B17" s="72" t="s">
        <v>29</v>
      </c>
      <c r="C17" s="80"/>
      <c r="D17" s="80"/>
      <c r="E17" s="81"/>
      <c r="F17" s="76" t="e">
        <f>ROUND(F16*3,2)</f>
        <v>#VALUE!</v>
      </c>
      <c r="G17" s="27"/>
      <c r="H17" s="31" t="e">
        <f>#REF!+H16</f>
        <v>#REF!</v>
      </c>
      <c r="I17" s="34"/>
      <c r="J17" s="31" t="e">
        <f>#REF!+J16</f>
        <v>#REF!</v>
      </c>
      <c r="K17" s="34"/>
      <c r="L17" s="31" t="e">
        <f>#REF!+L16</f>
        <v>#REF!</v>
      </c>
    </row>
    <row r="18" spans="1:14" ht="20.100000000000001" customHeight="1" x14ac:dyDescent="0.2">
      <c r="A18" s="2"/>
      <c r="B18" s="64" t="s">
        <v>12</v>
      </c>
      <c r="C18" s="65"/>
      <c r="D18" s="66"/>
      <c r="E18" s="20">
        <v>0.22</v>
      </c>
      <c r="F18" s="47" t="e">
        <f>IF(ISNUMBER(E18)*AND(E18&gt;=0),ROUND(F17*ROUND(E18,4),2),"#VREDN!")</f>
        <v>#VALUE!</v>
      </c>
      <c r="G18" s="38">
        <v>0.22</v>
      </c>
      <c r="H18" s="32" t="e">
        <f>IF(ISNUMBER(G18)*AND(G18&gt;=0),ROUND(#REF!*ROUND(G18,4),2),"#VREDN!")</f>
        <v>#REF!</v>
      </c>
      <c r="I18" s="38">
        <v>0.22</v>
      </c>
      <c r="J18" s="32" t="e">
        <f>IF(ISNUMBER(I18)*AND(I18&gt;=0),ROUND(#REF!*ROUND(I18,4),2),"#VREDN!")</f>
        <v>#REF!</v>
      </c>
      <c r="K18" s="38">
        <v>0.22</v>
      </c>
      <c r="L18" s="32" t="e">
        <f>IF(ISNUMBER(K18)*AND(K18&gt;=0),ROUND(#REF!*ROUND(K18,4),2),"#VREDN!")</f>
        <v>#REF!</v>
      </c>
    </row>
    <row r="19" spans="1:14" ht="20.100000000000001" customHeight="1" x14ac:dyDescent="0.2">
      <c r="A19" s="68"/>
      <c r="B19" s="72" t="s">
        <v>25</v>
      </c>
      <c r="C19" s="80"/>
      <c r="D19" s="80"/>
      <c r="E19" s="80"/>
      <c r="F19" s="76" t="e">
        <f>F17+F18</f>
        <v>#VALUE!</v>
      </c>
      <c r="G19" s="26"/>
      <c r="H19" s="31" t="e">
        <f>#REF!+H18</f>
        <v>#REF!</v>
      </c>
      <c r="I19" s="31"/>
      <c r="J19" s="31" t="e">
        <f>#REF!+J18</f>
        <v>#REF!</v>
      </c>
      <c r="K19" s="31"/>
      <c r="L19" s="31" t="e">
        <f>#REF!+L18</f>
        <v>#REF!</v>
      </c>
    </row>
    <row r="20" spans="1:14" ht="20.100000000000001" customHeight="1" x14ac:dyDescent="0.2">
      <c r="A20" s="82"/>
      <c r="B20" s="83"/>
      <c r="C20" s="83"/>
      <c r="D20" s="83"/>
      <c r="E20" s="83"/>
      <c r="F20" s="84"/>
      <c r="G20" s="85"/>
      <c r="H20" s="86"/>
      <c r="I20" s="86"/>
      <c r="J20" s="86"/>
      <c r="K20" s="86"/>
      <c r="L20" s="86"/>
    </row>
    <row r="21" spans="1:14" s="90" customFormat="1" ht="15" customHeight="1" x14ac:dyDescent="0.2">
      <c r="A21" s="107" t="s">
        <v>55</v>
      </c>
      <c r="B21" s="107"/>
      <c r="C21" s="107"/>
      <c r="D21" s="107"/>
      <c r="E21" s="107"/>
      <c r="F21" s="107"/>
      <c r="G21" s="88"/>
      <c r="H21" s="89"/>
      <c r="I21" s="89"/>
      <c r="J21" s="89"/>
      <c r="K21" s="89"/>
      <c r="L21" s="89"/>
    </row>
    <row r="22" spans="1:14" s="93" customFormat="1" ht="15" customHeight="1" x14ac:dyDescent="0.25">
      <c r="A22" s="108" t="s">
        <v>56</v>
      </c>
      <c r="B22" s="109"/>
      <c r="C22" s="109"/>
      <c r="D22" s="109"/>
      <c r="E22" s="109"/>
      <c r="F22" s="109"/>
      <c r="G22" s="91"/>
      <c r="H22" s="92"/>
      <c r="I22" s="91"/>
      <c r="J22" s="91"/>
      <c r="K22" s="92"/>
      <c r="L22" s="91"/>
      <c r="M22" s="91"/>
      <c r="N22" s="92"/>
    </row>
    <row r="23" spans="1:14" s="94" customFormat="1" ht="15" customHeight="1" x14ac:dyDescent="0.25">
      <c r="A23" s="108" t="s">
        <v>95</v>
      </c>
      <c r="B23" s="108"/>
      <c r="C23" s="108"/>
      <c r="D23" s="108"/>
      <c r="E23" s="108"/>
      <c r="F23" s="108"/>
      <c r="G23" s="98" t="s">
        <v>7</v>
      </c>
      <c r="H23" s="98"/>
      <c r="I23" s="98"/>
      <c r="J23" s="98" t="s">
        <v>7</v>
      </c>
      <c r="K23" s="98"/>
      <c r="L23" s="98"/>
    </row>
    <row r="24" spans="1:14" s="10" customFormat="1" ht="20.100000000000001" customHeight="1" x14ac:dyDescent="0.25">
      <c r="A24" s="87"/>
      <c r="B24" s="87"/>
      <c r="C24" s="87"/>
      <c r="D24" s="87"/>
      <c r="E24" s="87"/>
      <c r="F24" s="87"/>
      <c r="G24" s="63"/>
      <c r="H24" s="63"/>
      <c r="I24" s="63"/>
      <c r="J24" s="63"/>
      <c r="K24" s="63"/>
      <c r="L24" s="63"/>
    </row>
    <row r="25" spans="1:14" s="10" customFormat="1" ht="20.100000000000001" customHeight="1" x14ac:dyDescent="0.25">
      <c r="A25" s="100" t="s">
        <v>120</v>
      </c>
      <c r="B25" s="100"/>
      <c r="C25" s="11"/>
      <c r="D25" s="100" t="s">
        <v>121</v>
      </c>
      <c r="E25" s="100"/>
      <c r="F25" s="100"/>
      <c r="G25" s="100" t="s">
        <v>8</v>
      </c>
      <c r="H25" s="100"/>
      <c r="I25" s="100"/>
      <c r="J25" s="100" t="s">
        <v>8</v>
      </c>
      <c r="K25" s="100"/>
      <c r="L25" s="100"/>
    </row>
    <row r="26" spans="1:14" s="9" customFormat="1" ht="20.100000000000001" customHeight="1" x14ac:dyDescent="0.25">
      <c r="A26" s="102"/>
      <c r="B26" s="102"/>
      <c r="C26" s="36"/>
      <c r="D26" s="106"/>
      <c r="E26" s="106"/>
      <c r="F26" s="106"/>
      <c r="G26" s="99"/>
      <c r="H26" s="99"/>
      <c r="I26" s="99"/>
      <c r="J26" s="99"/>
      <c r="K26" s="99"/>
      <c r="L26" s="99"/>
    </row>
    <row r="27" spans="1:14" s="10" customFormat="1" ht="20.100000000000001" customHeight="1" x14ac:dyDescent="0.25">
      <c r="A27" s="100" t="s">
        <v>9</v>
      </c>
      <c r="B27" s="100"/>
      <c r="C27" s="11"/>
      <c r="D27" s="100" t="s">
        <v>26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52" customFormat="1" ht="20.100000000000001" customHeight="1" x14ac:dyDescent="0.25">
      <c r="A29" s="51"/>
      <c r="D29" s="53"/>
      <c r="E29" s="54"/>
      <c r="F29" s="55"/>
      <c r="G29" s="54"/>
      <c r="H29" s="55"/>
      <c r="I29" s="56"/>
      <c r="J29" s="55"/>
      <c r="K29" s="56"/>
      <c r="L29" s="55"/>
    </row>
    <row r="30" spans="1:14" s="52" customFormat="1" ht="20.100000000000001" customHeight="1" x14ac:dyDescent="0.25">
      <c r="A30" s="51"/>
      <c r="D30" s="105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48" customFormat="1" x14ac:dyDescent="0.2">
      <c r="A32" s="57"/>
      <c r="B32" s="58"/>
      <c r="C32" s="59"/>
      <c r="E32" s="60"/>
      <c r="F32" s="61"/>
      <c r="G32" s="60"/>
      <c r="H32" s="61"/>
      <c r="I32" s="62"/>
      <c r="J32" s="61"/>
      <c r="K32" s="62"/>
      <c r="L32" s="61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</sheetData>
  <sheetProtection algorithmName="SHA-512" hashValue="a9lDVmJNAXkKFIg1iR5aeHidPbvYoT6XV0CCIPiDTLOzK/iXXXOnCf7PKqjxOs3kR7/0qkwcFhyMhl57w5epKA==" saltValue="W9s7i4dLkm4Q1NWVeC5wuQ==" spinCount="100000" sheet="1" objects="1" scenarios="1" selectLockedCells="1"/>
  <mergeCells count="28">
    <mergeCell ref="J23:L23"/>
    <mergeCell ref="A1:F1"/>
    <mergeCell ref="A2:B2"/>
    <mergeCell ref="A3:B3"/>
    <mergeCell ref="A4:B4"/>
    <mergeCell ref="A5:B5"/>
    <mergeCell ref="A6:F6"/>
    <mergeCell ref="A21:F21"/>
    <mergeCell ref="A22:F22"/>
    <mergeCell ref="A23:F23"/>
    <mergeCell ref="G23:I23"/>
    <mergeCell ref="D30:D31"/>
    <mergeCell ref="A26:B26"/>
    <mergeCell ref="D26:F26"/>
    <mergeCell ref="G26:I26"/>
    <mergeCell ref="J26:L26"/>
    <mergeCell ref="A27:B27"/>
    <mergeCell ref="D27:F27"/>
    <mergeCell ref="G27:I27"/>
    <mergeCell ref="J27:L27"/>
    <mergeCell ref="A25:B25"/>
    <mergeCell ref="D25:F25"/>
    <mergeCell ref="G25:I25"/>
    <mergeCell ref="J25:L25"/>
    <mergeCell ref="A28:B28"/>
    <mergeCell ref="D28:F28"/>
    <mergeCell ref="G28:I28"/>
    <mergeCell ref="J28:L28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4"/>
  <sheetViews>
    <sheetView showGridLines="0" topLeftCell="A3" workbookViewId="0">
      <selection activeCell="D30" sqref="D30:F30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112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67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F10+F11+F12+F13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63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64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39.950000000000003" customHeight="1" x14ac:dyDescent="0.2">
      <c r="A12" s="3" t="s">
        <v>32</v>
      </c>
      <c r="B12" s="95" t="s">
        <v>69</v>
      </c>
      <c r="C12" s="96" t="s">
        <v>49</v>
      </c>
      <c r="D12" s="97">
        <v>26</v>
      </c>
      <c r="E12" s="13"/>
      <c r="F12" s="46" t="str">
        <f>IF(ISNUMBER(E12)*AND(E12&gt;=0.01),ROUND($D12*ROUND(E12,2),2),"#VREDN!")</f>
        <v>#VREDN!</v>
      </c>
      <c r="G12" s="37" t="e">
        <f>#REF!</f>
        <v>#REF!</v>
      </c>
      <c r="H12" s="29" t="e">
        <f>ROUND($D12*G12,2)</f>
        <v>#REF!</v>
      </c>
      <c r="I12" s="44" t="e">
        <f>#REF!</f>
        <v>#REF!</v>
      </c>
      <c r="J12" s="29" t="e">
        <f>ROUND($D12*I12,2)</f>
        <v>#REF!</v>
      </c>
      <c r="K12" s="44" t="e">
        <f>#REF!</f>
        <v>#REF!</v>
      </c>
      <c r="L12" s="29" t="e">
        <f>ROUND($D12*K12,2)</f>
        <v>#REF!</v>
      </c>
    </row>
    <row r="13" spans="1:12" ht="39.950000000000003" customHeight="1" x14ac:dyDescent="0.2">
      <c r="A13" s="3" t="s">
        <v>33</v>
      </c>
      <c r="B13" s="95" t="s">
        <v>70</v>
      </c>
      <c r="C13" s="96" t="s">
        <v>49</v>
      </c>
      <c r="D13" s="97">
        <v>26</v>
      </c>
      <c r="E13" s="13"/>
      <c r="F13" s="46" t="str">
        <f>IF(ISNUMBER(E13)*AND(E13&gt;=0.01),ROUND($D13*ROUND(E13,2),2),"#VREDN!")</f>
        <v>#VREDN!</v>
      </c>
      <c r="G13" s="37" t="e">
        <f>#REF!</f>
        <v>#REF!</v>
      </c>
      <c r="H13" s="29" t="e">
        <f>ROUND($D13*G13,2)</f>
        <v>#REF!</v>
      </c>
      <c r="I13" s="44" t="e">
        <f>#REF!</f>
        <v>#REF!</v>
      </c>
      <c r="J13" s="29" t="e">
        <f>ROUND($D13*I13,2)</f>
        <v>#REF!</v>
      </c>
      <c r="K13" s="44" t="e">
        <f>#REF!</f>
        <v>#REF!</v>
      </c>
      <c r="L13" s="29" t="e">
        <f>ROUND($D13*K13,2)</f>
        <v>#REF!</v>
      </c>
    </row>
    <row r="14" spans="1:12" ht="20.100000000000001" customHeight="1" x14ac:dyDescent="0.2">
      <c r="A14" s="68" t="s">
        <v>13</v>
      </c>
      <c r="B14" s="77" t="s">
        <v>27</v>
      </c>
      <c r="C14" s="73"/>
      <c r="D14" s="74"/>
      <c r="E14" s="78"/>
      <c r="F14" s="79" t="e">
        <f>F15+F16+F17</f>
        <v>#VALUE!</v>
      </c>
      <c r="G14" s="14"/>
      <c r="H14" s="30" t="e">
        <f>#REF!+#REF!+#REF!+#REF!</f>
        <v>#REF!</v>
      </c>
      <c r="I14" s="33"/>
      <c r="J14" s="30" t="e">
        <f>#REF!+#REF!+#REF!+#REF!</f>
        <v>#REF!</v>
      </c>
      <c r="K14" s="33"/>
      <c r="L14" s="30" t="e">
        <f>#REF!+#REF!+#REF!+#REF!</f>
        <v>#REF!</v>
      </c>
    </row>
    <row r="15" spans="1:12" ht="20.100000000000001" customHeight="1" x14ac:dyDescent="0.2">
      <c r="A15" s="3" t="s">
        <v>15</v>
      </c>
      <c r="B15" s="95" t="s">
        <v>94</v>
      </c>
      <c r="C15" s="96" t="s">
        <v>23</v>
      </c>
      <c r="D15" s="97">
        <v>15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 t="e">
        <f>ROUND(G15*(1+#REF!),2)</f>
        <v>#VALUE!</v>
      </c>
      <c r="J15" s="29" t="e">
        <f>IF(ISNUMBER(I15)*AND(I15&gt;0),ROUND($D15*ROUND(I15,2),2),"#VREDN!")</f>
        <v>#VALUE!</v>
      </c>
      <c r="K15" s="44" t="e">
        <f>ROUND(I15*(1+#REF!),2)</f>
        <v>#VALUE!</v>
      </c>
      <c r="L15" s="29" t="e">
        <f>IF(ISNUMBER(K15)*AND(K15&gt;0),ROUND($D15*ROUND(K15,2),2),"#VREDN!")</f>
        <v>#VALUE!</v>
      </c>
    </row>
    <row r="16" spans="1:12" ht="20.100000000000001" customHeight="1" x14ac:dyDescent="0.2">
      <c r="A16" s="3" t="s">
        <v>16</v>
      </c>
      <c r="B16" s="95" t="s">
        <v>93</v>
      </c>
      <c r="C16" s="96" t="s">
        <v>23</v>
      </c>
      <c r="D16" s="97">
        <v>10</v>
      </c>
      <c r="E16" s="13"/>
      <c r="F16" s="46" t="str">
        <f>IF(ISNUMBER(E16)*AND(E16&gt;=0.01),ROUND($D16*ROUND(E16,2),2),"#VREDN!")</f>
        <v>#VREDN!</v>
      </c>
      <c r="G16" s="37" t="str">
        <f>IF(ISNUMBER(E16),ROUND(E16,2),"#VREDN!")</f>
        <v>#VREDN!</v>
      </c>
      <c r="H16" s="29" t="str">
        <f>IF(ISNUMBER(G16)*AND(G16&gt;0),ROUND($D16*ROUND(G16,2),2),"#VREDN!")</f>
        <v>#VREDN!</v>
      </c>
      <c r="I16" s="44"/>
      <c r="J16" s="29"/>
      <c r="K16" s="44"/>
      <c r="L16" s="29"/>
    </row>
    <row r="17" spans="1:14" ht="20.100000000000001" customHeight="1" x14ac:dyDescent="0.2">
      <c r="A17" s="3" t="s">
        <v>17</v>
      </c>
      <c r="B17" s="95" t="s">
        <v>97</v>
      </c>
      <c r="C17" s="96" t="s">
        <v>28</v>
      </c>
      <c r="D17" s="97">
        <v>3</v>
      </c>
      <c r="E17" s="13"/>
      <c r="F17" s="46" t="str">
        <f>IF(ISNUMBER(E17)*AND(E17&gt;=0.01),ROUND($D17*ROUND(E17,2),2),"#VREDN!")</f>
        <v>#VREDN!</v>
      </c>
      <c r="G17" s="37" t="str">
        <f>IF(ISNUMBER(E17),ROUND(E17,2),"#VREDN!")</f>
        <v>#VREDN!</v>
      </c>
      <c r="H17" s="29" t="str">
        <f>IF(ISNUMBER(G17)*AND(G17&gt;0),ROUND($D17*ROUND(G17,2),2),"#VREDN!")</f>
        <v>#VREDN!</v>
      </c>
      <c r="I17" s="44"/>
      <c r="J17" s="29"/>
      <c r="K17" s="44"/>
      <c r="L17" s="29"/>
    </row>
    <row r="18" spans="1:14" ht="20.100000000000001" customHeight="1" x14ac:dyDescent="0.2">
      <c r="A18" s="68"/>
      <c r="B18" s="72" t="s">
        <v>90</v>
      </c>
      <c r="C18" s="80"/>
      <c r="D18" s="80"/>
      <c r="E18" s="81"/>
      <c r="F18" s="76" t="e">
        <f>F9+F14</f>
        <v>#VALUE!</v>
      </c>
      <c r="G18" s="27"/>
      <c r="H18" s="31" t="e">
        <f>H9+H14+#REF!</f>
        <v>#REF!</v>
      </c>
      <c r="I18" s="34"/>
      <c r="J18" s="31" t="e">
        <f>J9+J14+#REF!</f>
        <v>#REF!</v>
      </c>
      <c r="K18" s="34"/>
      <c r="L18" s="31" t="e">
        <f>L9+L14+#REF!</f>
        <v>#REF!</v>
      </c>
    </row>
    <row r="19" spans="1:14" ht="20.100000000000001" customHeight="1" x14ac:dyDescent="0.2">
      <c r="A19" s="68"/>
      <c r="B19" s="72" t="s">
        <v>29</v>
      </c>
      <c r="C19" s="80"/>
      <c r="D19" s="80"/>
      <c r="E19" s="81"/>
      <c r="F19" s="76" t="e">
        <f>ROUND(F18*3,2)</f>
        <v>#VALUE!</v>
      </c>
      <c r="G19" s="27"/>
      <c r="H19" s="31" t="e">
        <f>#REF!+H18</f>
        <v>#REF!</v>
      </c>
      <c r="I19" s="34"/>
      <c r="J19" s="31" t="e">
        <f>#REF!+J18</f>
        <v>#REF!</v>
      </c>
      <c r="K19" s="34"/>
      <c r="L19" s="31" t="e">
        <f>#REF!+L18</f>
        <v>#REF!</v>
      </c>
    </row>
    <row r="20" spans="1:14" ht="20.100000000000001" customHeight="1" x14ac:dyDescent="0.2">
      <c r="A20" s="2"/>
      <c r="B20" s="64" t="s">
        <v>12</v>
      </c>
      <c r="C20" s="65"/>
      <c r="D20" s="66"/>
      <c r="E20" s="20">
        <v>0.22</v>
      </c>
      <c r="F20" s="47" t="e">
        <f>IF(ISNUMBER(E20)*AND(E20&gt;=0),ROUND(F19*ROUND(E20,4),2),"#VREDN!")</f>
        <v>#VALUE!</v>
      </c>
      <c r="G20" s="38">
        <v>0.22</v>
      </c>
      <c r="H20" s="32" t="e">
        <f>IF(ISNUMBER(G20)*AND(G20&gt;=0),ROUND(#REF!*ROUND(G20,4),2),"#VREDN!")</f>
        <v>#REF!</v>
      </c>
      <c r="I20" s="38">
        <v>0.22</v>
      </c>
      <c r="J20" s="32" t="e">
        <f>IF(ISNUMBER(I20)*AND(I20&gt;=0),ROUND(#REF!*ROUND(I20,4),2),"#VREDN!")</f>
        <v>#REF!</v>
      </c>
      <c r="K20" s="38">
        <v>0.22</v>
      </c>
      <c r="L20" s="32" t="e">
        <f>IF(ISNUMBER(K20)*AND(K20&gt;=0),ROUND(#REF!*ROUND(K20,4),2),"#VREDN!")</f>
        <v>#REF!</v>
      </c>
    </row>
    <row r="21" spans="1:14" ht="20.100000000000001" customHeight="1" x14ac:dyDescent="0.2">
      <c r="A21" s="68"/>
      <c r="B21" s="72" t="s">
        <v>25</v>
      </c>
      <c r="C21" s="80"/>
      <c r="D21" s="80"/>
      <c r="E21" s="80"/>
      <c r="F21" s="76" t="e">
        <f>F19+F20</f>
        <v>#VALUE!</v>
      </c>
      <c r="G21" s="26"/>
      <c r="H21" s="31" t="e">
        <f>#REF!+H20</f>
        <v>#REF!</v>
      </c>
      <c r="I21" s="31"/>
      <c r="J21" s="31" t="e">
        <f>#REF!+J20</f>
        <v>#REF!</v>
      </c>
      <c r="K21" s="31"/>
      <c r="L21" s="31" t="e">
        <f>#REF!+L20</f>
        <v>#REF!</v>
      </c>
    </row>
    <row r="22" spans="1:14" ht="20.100000000000001" customHeight="1" x14ac:dyDescent="0.2">
      <c r="A22" s="82"/>
      <c r="B22" s="83"/>
      <c r="C22" s="83"/>
      <c r="D22" s="83"/>
      <c r="E22" s="83"/>
      <c r="F22" s="84"/>
      <c r="G22" s="85"/>
      <c r="H22" s="86"/>
      <c r="I22" s="86"/>
      <c r="J22" s="86"/>
      <c r="K22" s="86"/>
      <c r="L22" s="86"/>
    </row>
    <row r="23" spans="1:14" s="90" customFormat="1" ht="15" customHeight="1" x14ac:dyDescent="0.2">
      <c r="A23" s="107" t="s">
        <v>55</v>
      </c>
      <c r="B23" s="107"/>
      <c r="C23" s="107"/>
      <c r="D23" s="107"/>
      <c r="E23" s="107"/>
      <c r="F23" s="107"/>
      <c r="G23" s="88"/>
      <c r="H23" s="89"/>
      <c r="I23" s="89"/>
      <c r="J23" s="89"/>
      <c r="K23" s="89"/>
      <c r="L23" s="89"/>
    </row>
    <row r="24" spans="1:14" s="93" customFormat="1" ht="15" customHeight="1" x14ac:dyDescent="0.25">
      <c r="A24" s="108" t="s">
        <v>56</v>
      </c>
      <c r="B24" s="109"/>
      <c r="C24" s="109"/>
      <c r="D24" s="109"/>
      <c r="E24" s="109"/>
      <c r="F24" s="109"/>
      <c r="G24" s="91"/>
      <c r="H24" s="92"/>
      <c r="I24" s="91"/>
      <c r="J24" s="91"/>
      <c r="K24" s="92"/>
      <c r="L24" s="91"/>
      <c r="M24" s="91"/>
      <c r="N24" s="92"/>
    </row>
    <row r="25" spans="1:14" s="94" customFormat="1" ht="15" customHeight="1" x14ac:dyDescent="0.25">
      <c r="A25" s="108" t="s">
        <v>95</v>
      </c>
      <c r="B25" s="108"/>
      <c r="C25" s="108"/>
      <c r="D25" s="108"/>
      <c r="E25" s="108"/>
      <c r="F25" s="108"/>
      <c r="G25" s="98" t="s">
        <v>7</v>
      </c>
      <c r="H25" s="98"/>
      <c r="I25" s="98"/>
      <c r="J25" s="98" t="s">
        <v>7</v>
      </c>
      <c r="K25" s="98"/>
      <c r="L25" s="98"/>
    </row>
    <row r="26" spans="1:14" s="10" customFormat="1" ht="20.100000000000001" customHeight="1" x14ac:dyDescent="0.25">
      <c r="A26" s="87"/>
      <c r="B26" s="87"/>
      <c r="C26" s="87"/>
      <c r="D26" s="87"/>
      <c r="E26" s="87"/>
      <c r="F26" s="87"/>
      <c r="G26" s="63"/>
      <c r="H26" s="63"/>
      <c r="I26" s="63"/>
      <c r="J26" s="63"/>
      <c r="K26" s="63"/>
      <c r="L26" s="63"/>
    </row>
    <row r="27" spans="1:14" s="10" customFormat="1" ht="20.100000000000001" customHeight="1" x14ac:dyDescent="0.25">
      <c r="A27" s="100" t="s">
        <v>120</v>
      </c>
      <c r="B27" s="100"/>
      <c r="C27" s="11"/>
      <c r="D27" s="100" t="s">
        <v>121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10" customFormat="1" ht="20.100000000000001" customHeight="1" x14ac:dyDescent="0.25">
      <c r="A29" s="100" t="s">
        <v>9</v>
      </c>
      <c r="B29" s="100"/>
      <c r="C29" s="11"/>
      <c r="D29" s="100" t="s">
        <v>26</v>
      </c>
      <c r="E29" s="100"/>
      <c r="F29" s="100"/>
      <c r="G29" s="100" t="s">
        <v>8</v>
      </c>
      <c r="H29" s="100"/>
      <c r="I29" s="100"/>
      <c r="J29" s="100" t="s">
        <v>8</v>
      </c>
      <c r="K29" s="100"/>
      <c r="L29" s="100"/>
    </row>
    <row r="30" spans="1:14" s="9" customFormat="1" ht="20.100000000000001" customHeight="1" x14ac:dyDescent="0.25">
      <c r="A30" s="102"/>
      <c r="B30" s="102"/>
      <c r="C30" s="36"/>
      <c r="D30" s="106"/>
      <c r="E30" s="106"/>
      <c r="F30" s="106"/>
      <c r="G30" s="99"/>
      <c r="H30" s="99"/>
      <c r="I30" s="99"/>
      <c r="J30" s="99"/>
      <c r="K30" s="99"/>
      <c r="L30" s="99"/>
    </row>
    <row r="31" spans="1:14" s="52" customFormat="1" ht="20.100000000000001" customHeight="1" x14ac:dyDescent="0.25">
      <c r="A31" s="51"/>
      <c r="D31" s="53"/>
      <c r="E31" s="54"/>
      <c r="F31" s="55"/>
      <c r="G31" s="54"/>
      <c r="H31" s="55"/>
      <c r="I31" s="56"/>
      <c r="J31" s="55"/>
      <c r="K31" s="56"/>
      <c r="L31" s="55"/>
    </row>
    <row r="32" spans="1:14" s="52" customFormat="1" ht="20.100000000000001" customHeight="1" x14ac:dyDescent="0.25">
      <c r="A32" s="51"/>
      <c r="D32" s="105"/>
      <c r="E32" s="54"/>
      <c r="F32" s="55"/>
      <c r="G32" s="54"/>
      <c r="H32" s="55"/>
      <c r="I32" s="56"/>
      <c r="J32" s="55"/>
      <c r="K32" s="56"/>
      <c r="L32" s="55"/>
    </row>
    <row r="33" spans="1:12" s="52" customFormat="1" ht="20.100000000000001" customHeight="1" x14ac:dyDescent="0.25">
      <c r="A33" s="51"/>
      <c r="D33" s="105"/>
      <c r="E33" s="54"/>
      <c r="F33" s="55"/>
      <c r="G33" s="54"/>
      <c r="H33" s="55"/>
      <c r="I33" s="56"/>
      <c r="J33" s="55"/>
      <c r="K33" s="56"/>
      <c r="L33" s="55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</sheetData>
  <sheetProtection algorithmName="SHA-512" hashValue="FaB+4E+PI8+fR+YqVasdQMyZYKA0bDM16R77JaTvl6zPu3eC0xRIhC+iT4JUG3/ktSTSkBpQ4ZlKnnDeHTYjzA==" saltValue="ihEfWD7T+1gC2BamHbYfGg==" spinCount="100000" sheet="1" objects="1" scenarios="1" selectLockedCells="1"/>
  <mergeCells count="28">
    <mergeCell ref="J25:L25"/>
    <mergeCell ref="A1:F1"/>
    <mergeCell ref="A2:B2"/>
    <mergeCell ref="A3:B3"/>
    <mergeCell ref="A4:B4"/>
    <mergeCell ref="A5:B5"/>
    <mergeCell ref="A6:F6"/>
    <mergeCell ref="A23:F23"/>
    <mergeCell ref="A24:F24"/>
    <mergeCell ref="A25:F25"/>
    <mergeCell ref="G25:I25"/>
    <mergeCell ref="D32:D33"/>
    <mergeCell ref="A28:B28"/>
    <mergeCell ref="D28:F28"/>
    <mergeCell ref="G28:I28"/>
    <mergeCell ref="J28:L28"/>
    <mergeCell ref="A29:B29"/>
    <mergeCell ref="D29:F29"/>
    <mergeCell ref="G29:I29"/>
    <mergeCell ref="J29:L29"/>
    <mergeCell ref="A27:B27"/>
    <mergeCell ref="D27:F27"/>
    <mergeCell ref="G27:I27"/>
    <mergeCell ref="J27:L27"/>
    <mergeCell ref="A30:B30"/>
    <mergeCell ref="D30:F30"/>
    <mergeCell ref="G30:I30"/>
    <mergeCell ref="J30:L30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6"/>
  <sheetViews>
    <sheetView showGridLines="0" workbookViewId="0">
      <selection activeCell="D32" sqref="D32:F32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113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73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F10+F11+F12+F13+F14+F15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116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 t="shared" ref="H10:H15" si="0">ROUND($D10*G10,2)</f>
        <v>#REF!</v>
      </c>
      <c r="I10" s="44" t="e">
        <f>#REF!</f>
        <v>#REF!</v>
      </c>
      <c r="J10" s="29" t="e">
        <f t="shared" ref="J10:J15" si="1">ROUND($D10*I10,2)</f>
        <v>#REF!</v>
      </c>
      <c r="K10" s="44" t="e">
        <f>#REF!</f>
        <v>#REF!</v>
      </c>
      <c r="L10" s="29" t="e">
        <f t="shared" ref="L10:L15" si="2">ROUND($D10*K10,2)</f>
        <v>#REF!</v>
      </c>
    </row>
    <row r="11" spans="1:12" ht="30" customHeight="1" x14ac:dyDescent="0.2">
      <c r="A11" s="3" t="s">
        <v>11</v>
      </c>
      <c r="B11" s="95" t="s">
        <v>117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 t="shared" si="0"/>
        <v>#REF!</v>
      </c>
      <c r="I11" s="44" t="e">
        <f>#REF!</f>
        <v>#REF!</v>
      </c>
      <c r="J11" s="29" t="e">
        <f t="shared" si="1"/>
        <v>#REF!</v>
      </c>
      <c r="K11" s="44" t="e">
        <f>#REF!</f>
        <v>#REF!</v>
      </c>
      <c r="L11" s="29" t="e">
        <f t="shared" si="2"/>
        <v>#REF!</v>
      </c>
    </row>
    <row r="12" spans="1:12" ht="30" customHeight="1" x14ac:dyDescent="0.2">
      <c r="A12" s="3" t="s">
        <v>32</v>
      </c>
      <c r="B12" s="95" t="s">
        <v>118</v>
      </c>
      <c r="C12" s="96" t="s">
        <v>49</v>
      </c>
      <c r="D12" s="97">
        <v>1</v>
      </c>
      <c r="E12" s="13"/>
      <c r="F12" s="46" t="str">
        <f t="shared" ref="F12:F19" si="3">IF(ISNUMBER(E12)*AND(E12&gt;=0.01),ROUND($D12*ROUND(E12,2),2),"#VREDN!")</f>
        <v>#VREDN!</v>
      </c>
      <c r="G12" s="37" t="e">
        <f>#REF!</f>
        <v>#REF!</v>
      </c>
      <c r="H12" s="29" t="e">
        <f t="shared" si="0"/>
        <v>#REF!</v>
      </c>
      <c r="I12" s="44" t="e">
        <f>#REF!</f>
        <v>#REF!</v>
      </c>
      <c r="J12" s="29" t="e">
        <f t="shared" si="1"/>
        <v>#REF!</v>
      </c>
      <c r="K12" s="44" t="e">
        <f>#REF!</f>
        <v>#REF!</v>
      </c>
      <c r="L12" s="29" t="e">
        <f t="shared" si="2"/>
        <v>#REF!</v>
      </c>
    </row>
    <row r="13" spans="1:12" ht="30" customHeight="1" x14ac:dyDescent="0.2">
      <c r="A13" s="3" t="s">
        <v>33</v>
      </c>
      <c r="B13" s="95" t="s">
        <v>75</v>
      </c>
      <c r="C13" s="96" t="s">
        <v>49</v>
      </c>
      <c r="D13" s="97">
        <v>1</v>
      </c>
      <c r="E13" s="13"/>
      <c r="F13" s="46" t="str">
        <f t="shared" si="3"/>
        <v>#VREDN!</v>
      </c>
      <c r="G13" s="37" t="e">
        <f>#REF!</f>
        <v>#REF!</v>
      </c>
      <c r="H13" s="29" t="e">
        <f t="shared" si="0"/>
        <v>#REF!</v>
      </c>
      <c r="I13" s="44" t="e">
        <f>#REF!</f>
        <v>#REF!</v>
      </c>
      <c r="J13" s="29" t="e">
        <f t="shared" si="1"/>
        <v>#REF!</v>
      </c>
      <c r="K13" s="44" t="e">
        <f>#REF!</f>
        <v>#REF!</v>
      </c>
      <c r="L13" s="29" t="e">
        <f t="shared" si="2"/>
        <v>#REF!</v>
      </c>
    </row>
    <row r="14" spans="1:12" ht="30" customHeight="1" x14ac:dyDescent="0.2">
      <c r="A14" s="3" t="s">
        <v>34</v>
      </c>
      <c r="B14" s="95" t="s">
        <v>72</v>
      </c>
      <c r="C14" s="96" t="s">
        <v>49</v>
      </c>
      <c r="D14" s="97">
        <v>2</v>
      </c>
      <c r="E14" s="13"/>
      <c r="F14" s="46" t="str">
        <f t="shared" si="3"/>
        <v>#VREDN!</v>
      </c>
      <c r="G14" s="37" t="e">
        <f>#REF!</f>
        <v>#REF!</v>
      </c>
      <c r="H14" s="29" t="e">
        <f t="shared" si="0"/>
        <v>#REF!</v>
      </c>
      <c r="I14" s="44" t="e">
        <f>#REF!</f>
        <v>#REF!</v>
      </c>
      <c r="J14" s="29" t="e">
        <f t="shared" si="1"/>
        <v>#REF!</v>
      </c>
      <c r="K14" s="44" t="e">
        <f>#REF!</f>
        <v>#REF!</v>
      </c>
      <c r="L14" s="29" t="e">
        <f t="shared" si="2"/>
        <v>#REF!</v>
      </c>
    </row>
    <row r="15" spans="1:12" ht="30" customHeight="1" x14ac:dyDescent="0.2">
      <c r="A15" s="3" t="s">
        <v>35</v>
      </c>
      <c r="B15" s="95" t="s">
        <v>71</v>
      </c>
      <c r="C15" s="96" t="s">
        <v>49</v>
      </c>
      <c r="D15" s="97">
        <v>2</v>
      </c>
      <c r="E15" s="13"/>
      <c r="F15" s="46" t="str">
        <f t="shared" si="3"/>
        <v>#VREDN!</v>
      </c>
      <c r="G15" s="37" t="e">
        <f>#REF!</f>
        <v>#REF!</v>
      </c>
      <c r="H15" s="29" t="e">
        <f t="shared" si="0"/>
        <v>#REF!</v>
      </c>
      <c r="I15" s="44" t="e">
        <f>#REF!</f>
        <v>#REF!</v>
      </c>
      <c r="J15" s="29" t="e">
        <f t="shared" si="1"/>
        <v>#REF!</v>
      </c>
      <c r="K15" s="44" t="e">
        <f>#REF!</f>
        <v>#REF!</v>
      </c>
      <c r="L15" s="29" t="e">
        <f t="shared" si="2"/>
        <v>#REF!</v>
      </c>
    </row>
    <row r="16" spans="1:12" ht="20.100000000000001" customHeight="1" x14ac:dyDescent="0.2">
      <c r="A16" s="68" t="s">
        <v>13</v>
      </c>
      <c r="B16" s="77" t="s">
        <v>27</v>
      </c>
      <c r="C16" s="73"/>
      <c r="D16" s="74"/>
      <c r="E16" s="78"/>
      <c r="F16" s="79" t="e">
        <f>F17+F18+F19</f>
        <v>#VALUE!</v>
      </c>
      <c r="G16" s="14"/>
      <c r="H16" s="30" t="e">
        <f>#REF!+#REF!+#REF!+#REF!</f>
        <v>#REF!</v>
      </c>
      <c r="I16" s="33"/>
      <c r="J16" s="30" t="e">
        <f>#REF!+#REF!+#REF!+#REF!</f>
        <v>#REF!</v>
      </c>
      <c r="K16" s="33"/>
      <c r="L16" s="30" t="e">
        <f>#REF!+#REF!+#REF!+#REF!</f>
        <v>#REF!</v>
      </c>
    </row>
    <row r="17" spans="1:14" ht="20.100000000000001" customHeight="1" x14ac:dyDescent="0.2">
      <c r="A17" s="3" t="s">
        <v>15</v>
      </c>
      <c r="B17" s="95" t="s">
        <v>94</v>
      </c>
      <c r="C17" s="96" t="s">
        <v>23</v>
      </c>
      <c r="D17" s="97">
        <v>20</v>
      </c>
      <c r="E17" s="13"/>
      <c r="F17" s="46" t="str">
        <f t="shared" si="3"/>
        <v>#VREDN!</v>
      </c>
      <c r="G17" s="37" t="str">
        <f>IF(ISNUMBER(E17),ROUND(E17,2),"#VREDN!")</f>
        <v>#VREDN!</v>
      </c>
      <c r="H17" s="29" t="str">
        <f>IF(ISNUMBER(G17)*AND(G17&gt;0),ROUND($D17*ROUND(G17,2),2),"#VREDN!")</f>
        <v>#VREDN!</v>
      </c>
      <c r="I17" s="44" t="e">
        <f>ROUND(G17*(1+#REF!),2)</f>
        <v>#VALUE!</v>
      </c>
      <c r="J17" s="29" t="e">
        <f>IF(ISNUMBER(I17)*AND(I17&gt;0),ROUND($D17*ROUND(I17,2),2),"#VREDN!")</f>
        <v>#VALUE!</v>
      </c>
      <c r="K17" s="44" t="e">
        <f>ROUND(I17*(1+#REF!),2)</f>
        <v>#VALUE!</v>
      </c>
      <c r="L17" s="29" t="e">
        <f>IF(ISNUMBER(K17)*AND(K17&gt;0),ROUND($D17*ROUND(K17,2),2),"#VREDN!")</f>
        <v>#VALUE!</v>
      </c>
    </row>
    <row r="18" spans="1:14" ht="20.100000000000001" customHeight="1" x14ac:dyDescent="0.2">
      <c r="A18" s="3" t="s">
        <v>16</v>
      </c>
      <c r="B18" s="95" t="s">
        <v>93</v>
      </c>
      <c r="C18" s="96" t="s">
        <v>23</v>
      </c>
      <c r="D18" s="97">
        <v>15</v>
      </c>
      <c r="E18" s="13"/>
      <c r="F18" s="46" t="str">
        <f t="shared" si="3"/>
        <v>#VREDN!</v>
      </c>
      <c r="G18" s="37" t="str">
        <f>IF(ISNUMBER(E18),ROUND(E18,2),"#VREDN!")</f>
        <v>#VREDN!</v>
      </c>
      <c r="H18" s="29" t="str">
        <f>IF(ISNUMBER(G18)*AND(G18&gt;0),ROUND($D18*ROUND(G18,2),2),"#VREDN!")</f>
        <v>#VREDN!</v>
      </c>
      <c r="I18" s="44"/>
      <c r="J18" s="29"/>
      <c r="K18" s="44"/>
      <c r="L18" s="29"/>
    </row>
    <row r="19" spans="1:14" ht="20.100000000000001" customHeight="1" x14ac:dyDescent="0.2">
      <c r="A19" s="3" t="s">
        <v>17</v>
      </c>
      <c r="B19" s="95" t="s">
        <v>92</v>
      </c>
      <c r="C19" s="96" t="s">
        <v>28</v>
      </c>
      <c r="D19" s="97">
        <v>5</v>
      </c>
      <c r="E19" s="13"/>
      <c r="F19" s="46" t="str">
        <f t="shared" si="3"/>
        <v>#VREDN!</v>
      </c>
      <c r="G19" s="37" t="str">
        <f>IF(ISNUMBER(E19),ROUND(E19,2),"#VREDN!")</f>
        <v>#VREDN!</v>
      </c>
      <c r="H19" s="29" t="str">
        <f>IF(ISNUMBER(G19)*AND(G19&gt;0),ROUND($D19*ROUND(G19,2),2),"#VREDN!")</f>
        <v>#VREDN!</v>
      </c>
      <c r="I19" s="44"/>
      <c r="J19" s="29"/>
      <c r="K19" s="44"/>
      <c r="L19" s="29"/>
    </row>
    <row r="20" spans="1:14" ht="20.100000000000001" customHeight="1" x14ac:dyDescent="0.2">
      <c r="A20" s="68"/>
      <c r="B20" s="72" t="s">
        <v>90</v>
      </c>
      <c r="C20" s="80"/>
      <c r="D20" s="80"/>
      <c r="E20" s="81"/>
      <c r="F20" s="76" t="e">
        <f>F9+F16</f>
        <v>#VALUE!</v>
      </c>
      <c r="G20" s="27"/>
      <c r="H20" s="31" t="e">
        <f>H9+H16+#REF!</f>
        <v>#REF!</v>
      </c>
      <c r="I20" s="34"/>
      <c r="J20" s="31" t="e">
        <f>J9+J16+#REF!</f>
        <v>#REF!</v>
      </c>
      <c r="K20" s="34"/>
      <c r="L20" s="31" t="e">
        <f>L9+L16+#REF!</f>
        <v>#REF!</v>
      </c>
    </row>
    <row r="21" spans="1:14" ht="20.100000000000001" customHeight="1" x14ac:dyDescent="0.2">
      <c r="A21" s="68"/>
      <c r="B21" s="72" t="s">
        <v>29</v>
      </c>
      <c r="C21" s="80"/>
      <c r="D21" s="80"/>
      <c r="E21" s="81"/>
      <c r="F21" s="76" t="e">
        <f>ROUND(F20*3,2)</f>
        <v>#VALUE!</v>
      </c>
      <c r="G21" s="27"/>
      <c r="H21" s="31" t="e">
        <f>#REF!+H20</f>
        <v>#REF!</v>
      </c>
      <c r="I21" s="34"/>
      <c r="J21" s="31" t="e">
        <f>#REF!+J20</f>
        <v>#REF!</v>
      </c>
      <c r="K21" s="34"/>
      <c r="L21" s="31" t="e">
        <f>#REF!+L20</f>
        <v>#REF!</v>
      </c>
    </row>
    <row r="22" spans="1:14" ht="20.100000000000001" customHeight="1" x14ac:dyDescent="0.2">
      <c r="A22" s="2"/>
      <c r="B22" s="64" t="s">
        <v>12</v>
      </c>
      <c r="C22" s="65"/>
      <c r="D22" s="66"/>
      <c r="E22" s="20">
        <v>0.22</v>
      </c>
      <c r="F22" s="47" t="e">
        <f>IF(ISNUMBER(E22)*AND(E22&gt;=0),ROUND(F21*ROUND(E22,4),2),"#VREDN!")</f>
        <v>#VALUE!</v>
      </c>
      <c r="G22" s="38">
        <v>0.22</v>
      </c>
      <c r="H22" s="32" t="e">
        <f>IF(ISNUMBER(G22)*AND(G22&gt;=0),ROUND(#REF!*ROUND(G22,4),2),"#VREDN!")</f>
        <v>#REF!</v>
      </c>
      <c r="I22" s="38">
        <v>0.22</v>
      </c>
      <c r="J22" s="32" t="e">
        <f>IF(ISNUMBER(I22)*AND(I22&gt;=0),ROUND(#REF!*ROUND(I22,4),2),"#VREDN!")</f>
        <v>#REF!</v>
      </c>
      <c r="K22" s="38">
        <v>0.22</v>
      </c>
      <c r="L22" s="32" t="e">
        <f>IF(ISNUMBER(K22)*AND(K22&gt;=0),ROUND(#REF!*ROUND(K22,4),2),"#VREDN!")</f>
        <v>#REF!</v>
      </c>
    </row>
    <row r="23" spans="1:14" ht="20.100000000000001" customHeight="1" x14ac:dyDescent="0.2">
      <c r="A23" s="68"/>
      <c r="B23" s="72" t="s">
        <v>25</v>
      </c>
      <c r="C23" s="80"/>
      <c r="D23" s="80"/>
      <c r="E23" s="80"/>
      <c r="F23" s="76" t="e">
        <f>F21+F22</f>
        <v>#VALUE!</v>
      </c>
      <c r="G23" s="26"/>
      <c r="H23" s="31" t="e">
        <f>#REF!+H22</f>
        <v>#REF!</v>
      </c>
      <c r="I23" s="31"/>
      <c r="J23" s="31" t="e">
        <f>#REF!+J22</f>
        <v>#REF!</v>
      </c>
      <c r="K23" s="31"/>
      <c r="L23" s="31" t="e">
        <f>#REF!+L22</f>
        <v>#REF!</v>
      </c>
    </row>
    <row r="24" spans="1:14" ht="20.100000000000001" customHeight="1" x14ac:dyDescent="0.2">
      <c r="A24" s="82"/>
      <c r="B24" s="83"/>
      <c r="C24" s="83"/>
      <c r="D24" s="83"/>
      <c r="E24" s="83"/>
      <c r="F24" s="84"/>
      <c r="G24" s="85"/>
      <c r="H24" s="86"/>
      <c r="I24" s="86"/>
      <c r="J24" s="86"/>
      <c r="K24" s="86"/>
      <c r="L24" s="86"/>
    </row>
    <row r="25" spans="1:14" s="90" customFormat="1" ht="15" customHeight="1" x14ac:dyDescent="0.2">
      <c r="A25" s="107" t="s">
        <v>55</v>
      </c>
      <c r="B25" s="107"/>
      <c r="C25" s="107"/>
      <c r="D25" s="107"/>
      <c r="E25" s="107"/>
      <c r="F25" s="107"/>
      <c r="G25" s="88"/>
      <c r="H25" s="89"/>
      <c r="I25" s="89"/>
      <c r="J25" s="89"/>
      <c r="K25" s="89"/>
      <c r="L25" s="89"/>
    </row>
    <row r="26" spans="1:14" s="93" customFormat="1" ht="15" customHeight="1" x14ac:dyDescent="0.25">
      <c r="A26" s="110" t="s">
        <v>119</v>
      </c>
      <c r="B26" s="111"/>
      <c r="C26" s="111"/>
      <c r="D26" s="111"/>
      <c r="E26" s="111"/>
      <c r="F26" s="111"/>
      <c r="G26" s="91"/>
      <c r="H26" s="92"/>
      <c r="I26" s="91"/>
      <c r="J26" s="91"/>
      <c r="K26" s="92"/>
      <c r="L26" s="91"/>
      <c r="M26" s="91"/>
      <c r="N26" s="92"/>
    </row>
    <row r="27" spans="1:14" s="94" customFormat="1" ht="15" customHeight="1" x14ac:dyDescent="0.25">
      <c r="A27" s="108" t="s">
        <v>95</v>
      </c>
      <c r="B27" s="108"/>
      <c r="C27" s="108"/>
      <c r="D27" s="108"/>
      <c r="E27" s="108"/>
      <c r="F27" s="108"/>
      <c r="G27" s="98" t="s">
        <v>7</v>
      </c>
      <c r="H27" s="98"/>
      <c r="I27" s="98"/>
      <c r="J27" s="98" t="s">
        <v>7</v>
      </c>
      <c r="K27" s="98"/>
      <c r="L27" s="98"/>
    </row>
    <row r="28" spans="1:14" s="10" customFormat="1" ht="20.100000000000001" customHeight="1" x14ac:dyDescent="0.25">
      <c r="A28" s="87"/>
      <c r="B28" s="87"/>
      <c r="C28" s="87"/>
      <c r="D28" s="87"/>
      <c r="E28" s="87"/>
      <c r="F28" s="87"/>
      <c r="G28" s="63"/>
      <c r="H28" s="63"/>
      <c r="I28" s="63"/>
      <c r="J28" s="63"/>
      <c r="K28" s="63"/>
      <c r="L28" s="63"/>
    </row>
    <row r="29" spans="1:14" s="10" customFormat="1" ht="20.100000000000001" customHeight="1" x14ac:dyDescent="0.25">
      <c r="A29" s="100" t="s">
        <v>120</v>
      </c>
      <c r="B29" s="100"/>
      <c r="C29" s="11"/>
      <c r="D29" s="100" t="s">
        <v>121</v>
      </c>
      <c r="E29" s="100"/>
      <c r="F29" s="100"/>
      <c r="G29" s="100" t="s">
        <v>8</v>
      </c>
      <c r="H29" s="100"/>
      <c r="I29" s="100"/>
      <c r="J29" s="100" t="s">
        <v>8</v>
      </c>
      <c r="K29" s="100"/>
      <c r="L29" s="100"/>
    </row>
    <row r="30" spans="1:14" s="9" customFormat="1" ht="20.100000000000001" customHeight="1" x14ac:dyDescent="0.25">
      <c r="A30" s="102"/>
      <c r="B30" s="102"/>
      <c r="C30" s="36"/>
      <c r="D30" s="106"/>
      <c r="E30" s="106"/>
      <c r="F30" s="106"/>
      <c r="G30" s="99"/>
      <c r="H30" s="99"/>
      <c r="I30" s="99"/>
      <c r="J30" s="99"/>
      <c r="K30" s="99"/>
      <c r="L30" s="99"/>
    </row>
    <row r="31" spans="1:14" s="10" customFormat="1" ht="20.100000000000001" customHeight="1" x14ac:dyDescent="0.25">
      <c r="A31" s="100" t="s">
        <v>9</v>
      </c>
      <c r="B31" s="100"/>
      <c r="C31" s="11"/>
      <c r="D31" s="100" t="s">
        <v>26</v>
      </c>
      <c r="E31" s="100"/>
      <c r="F31" s="100"/>
      <c r="G31" s="100" t="s">
        <v>8</v>
      </c>
      <c r="H31" s="100"/>
      <c r="I31" s="100"/>
      <c r="J31" s="100" t="s">
        <v>8</v>
      </c>
      <c r="K31" s="100"/>
      <c r="L31" s="100"/>
    </row>
    <row r="32" spans="1:14" s="9" customFormat="1" ht="20.100000000000001" customHeight="1" x14ac:dyDescent="0.25">
      <c r="A32" s="102"/>
      <c r="B32" s="102"/>
      <c r="C32" s="36"/>
      <c r="D32" s="106"/>
      <c r="E32" s="106"/>
      <c r="F32" s="106"/>
      <c r="G32" s="99"/>
      <c r="H32" s="99"/>
      <c r="I32" s="99"/>
      <c r="J32" s="99"/>
      <c r="K32" s="99"/>
      <c r="L32" s="99"/>
    </row>
    <row r="33" spans="1:12" s="52" customFormat="1" ht="20.100000000000001" customHeight="1" x14ac:dyDescent="0.25">
      <c r="A33" s="51"/>
      <c r="D33" s="53"/>
      <c r="E33" s="54"/>
      <c r="F33" s="55"/>
      <c r="G33" s="54"/>
      <c r="H33" s="55"/>
      <c r="I33" s="56"/>
      <c r="J33" s="55"/>
      <c r="K33" s="56"/>
      <c r="L33" s="55"/>
    </row>
    <row r="34" spans="1:12" s="52" customFormat="1" ht="20.100000000000001" customHeight="1" x14ac:dyDescent="0.25">
      <c r="A34" s="51"/>
      <c r="D34" s="105"/>
      <c r="E34" s="54"/>
      <c r="F34" s="55"/>
      <c r="G34" s="54"/>
      <c r="H34" s="55"/>
      <c r="I34" s="56"/>
      <c r="J34" s="55"/>
      <c r="K34" s="56"/>
      <c r="L34" s="55"/>
    </row>
    <row r="35" spans="1:12" s="52" customFormat="1" ht="20.100000000000001" customHeight="1" x14ac:dyDescent="0.25">
      <c r="A35" s="51"/>
      <c r="D35" s="105"/>
      <c r="E35" s="54"/>
      <c r="F35" s="55"/>
      <c r="G35" s="54"/>
      <c r="H35" s="55"/>
      <c r="I35" s="56"/>
      <c r="J35" s="55"/>
      <c r="K35" s="56"/>
      <c r="L35" s="55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  <row r="55" spans="1:12" s="48" customFormat="1" x14ac:dyDescent="0.2">
      <c r="A55" s="57"/>
      <c r="B55" s="58"/>
      <c r="C55" s="59"/>
      <c r="E55" s="60"/>
      <c r="F55" s="61"/>
      <c r="G55" s="60"/>
      <c r="H55" s="61"/>
      <c r="I55" s="62"/>
      <c r="J55" s="61"/>
      <c r="K55" s="62"/>
      <c r="L55" s="61"/>
    </row>
    <row r="56" spans="1:12" s="48" customFormat="1" x14ac:dyDescent="0.2">
      <c r="A56" s="57"/>
      <c r="B56" s="58"/>
      <c r="C56" s="59"/>
      <c r="E56" s="60"/>
      <c r="F56" s="61"/>
      <c r="G56" s="60"/>
      <c r="H56" s="61"/>
      <c r="I56" s="62"/>
      <c r="J56" s="61"/>
      <c r="K56" s="62"/>
      <c r="L56" s="61"/>
    </row>
  </sheetData>
  <sheetProtection algorithmName="SHA-512" hashValue="sNGN6+APv0XiUVfv3De79BSsmpoWpSZawZVLFffiAV9NyeF0pLV54uxEWJkrruwflI/0poBV+MKpd8v7PJRl9A==" saltValue="QEUupieLmE9HAJPYXzmRMQ==" spinCount="100000" sheet="1" objects="1" scenarios="1" selectLockedCells="1"/>
  <mergeCells count="28">
    <mergeCell ref="J27:L27"/>
    <mergeCell ref="A1:F1"/>
    <mergeCell ref="A2:B2"/>
    <mergeCell ref="A3:B3"/>
    <mergeCell ref="A4:B4"/>
    <mergeCell ref="A5:B5"/>
    <mergeCell ref="A6:F6"/>
    <mergeCell ref="A25:F25"/>
    <mergeCell ref="A26:F26"/>
    <mergeCell ref="A27:F27"/>
    <mergeCell ref="G27:I27"/>
    <mergeCell ref="D34:D35"/>
    <mergeCell ref="A30:B30"/>
    <mergeCell ref="D30:F30"/>
    <mergeCell ref="G30:I30"/>
    <mergeCell ref="J30:L30"/>
    <mergeCell ref="A31:B31"/>
    <mergeCell ref="D31:F31"/>
    <mergeCell ref="G31:I31"/>
    <mergeCell ref="J31:L31"/>
    <mergeCell ref="A29:B29"/>
    <mergeCell ref="D29:F29"/>
    <mergeCell ref="G29:I29"/>
    <mergeCell ref="J29:L29"/>
    <mergeCell ref="A32:B32"/>
    <mergeCell ref="D32:F32"/>
    <mergeCell ref="G32:I32"/>
    <mergeCell ref="J32:L32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9"/>
  <sheetViews>
    <sheetView showGridLines="0" tabSelected="1" topLeftCell="A19" workbookViewId="0">
      <selection activeCell="E25" sqref="E25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114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68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87</v>
      </c>
      <c r="C9" s="73"/>
      <c r="D9" s="74"/>
      <c r="E9" s="75"/>
      <c r="F9" s="76" t="e">
        <f>F10+F11+F12+F13+F14+F15+F16+F17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9.950000000000003" customHeight="1" x14ac:dyDescent="0.2">
      <c r="A10" s="3" t="s">
        <v>10</v>
      </c>
      <c r="B10" s="95" t="s">
        <v>83</v>
      </c>
      <c r="C10" s="96" t="s">
        <v>49</v>
      </c>
      <c r="D10" s="97">
        <v>3</v>
      </c>
      <c r="E10" s="13"/>
      <c r="F10" s="46" t="str">
        <f t="shared" ref="F10:F22" si="0">IF(ISNUMBER(E10)*AND(E10&gt;=0.01),ROUND($D10*ROUND(E10,2),2),"#VREDN!")</f>
        <v>#VREDN!</v>
      </c>
      <c r="G10" s="37" t="e">
        <f>#REF!</f>
        <v>#REF!</v>
      </c>
      <c r="H10" s="29" t="e">
        <f t="shared" ref="H10:H15" si="1">ROUND($D10*G10,2)</f>
        <v>#REF!</v>
      </c>
      <c r="I10" s="44" t="e">
        <f>#REF!</f>
        <v>#REF!</v>
      </c>
      <c r="J10" s="29" t="e">
        <f t="shared" ref="J10:J15" si="2">ROUND($D10*I10,2)</f>
        <v>#REF!</v>
      </c>
      <c r="K10" s="44" t="e">
        <f>#REF!</f>
        <v>#REF!</v>
      </c>
      <c r="L10" s="29" t="e">
        <f t="shared" ref="L10:L15" si="3">ROUND($D10*K10,2)</f>
        <v>#REF!</v>
      </c>
    </row>
    <row r="11" spans="1:12" ht="39.950000000000003" customHeight="1" x14ac:dyDescent="0.2">
      <c r="A11" s="3" t="s">
        <v>11</v>
      </c>
      <c r="B11" s="95" t="s">
        <v>82</v>
      </c>
      <c r="C11" s="96" t="s">
        <v>49</v>
      </c>
      <c r="D11" s="97">
        <v>73</v>
      </c>
      <c r="E11" s="13"/>
      <c r="F11" s="46" t="str">
        <f t="shared" si="0"/>
        <v>#VREDN!</v>
      </c>
      <c r="G11" s="37" t="e">
        <f>#REF!</f>
        <v>#REF!</v>
      </c>
      <c r="H11" s="29" t="e">
        <f t="shared" si="1"/>
        <v>#REF!</v>
      </c>
      <c r="I11" s="44" t="e">
        <f>#REF!</f>
        <v>#REF!</v>
      </c>
      <c r="J11" s="29" t="e">
        <f t="shared" si="2"/>
        <v>#REF!</v>
      </c>
      <c r="K11" s="44" t="e">
        <f>#REF!</f>
        <v>#REF!</v>
      </c>
      <c r="L11" s="29" t="e">
        <f t="shared" si="3"/>
        <v>#REF!</v>
      </c>
    </row>
    <row r="12" spans="1:12" ht="39.950000000000003" customHeight="1" x14ac:dyDescent="0.2">
      <c r="A12" s="3" t="s">
        <v>32</v>
      </c>
      <c r="B12" s="95" t="s">
        <v>81</v>
      </c>
      <c r="C12" s="96" t="s">
        <v>49</v>
      </c>
      <c r="D12" s="97">
        <v>6</v>
      </c>
      <c r="E12" s="13"/>
      <c r="F12" s="46" t="str">
        <f t="shared" si="0"/>
        <v>#VREDN!</v>
      </c>
      <c r="G12" s="37" t="e">
        <f>#REF!</f>
        <v>#REF!</v>
      </c>
      <c r="H12" s="29" t="e">
        <f t="shared" si="1"/>
        <v>#REF!</v>
      </c>
      <c r="I12" s="44" t="e">
        <f>#REF!</f>
        <v>#REF!</v>
      </c>
      <c r="J12" s="29" t="e">
        <f t="shared" si="2"/>
        <v>#REF!</v>
      </c>
      <c r="K12" s="44" t="e">
        <f>#REF!</f>
        <v>#REF!</v>
      </c>
      <c r="L12" s="29" t="e">
        <f t="shared" si="3"/>
        <v>#REF!</v>
      </c>
    </row>
    <row r="13" spans="1:12" ht="39.950000000000003" customHeight="1" x14ac:dyDescent="0.2">
      <c r="A13" s="3" t="s">
        <v>33</v>
      </c>
      <c r="B13" s="95" t="s">
        <v>80</v>
      </c>
      <c r="C13" s="96" t="s">
        <v>49</v>
      </c>
      <c r="D13" s="97">
        <v>3</v>
      </c>
      <c r="E13" s="13"/>
      <c r="F13" s="46" t="str">
        <f t="shared" si="0"/>
        <v>#VREDN!</v>
      </c>
      <c r="G13" s="37" t="e">
        <f>#REF!</f>
        <v>#REF!</v>
      </c>
      <c r="H13" s="29" t="e">
        <f t="shared" si="1"/>
        <v>#REF!</v>
      </c>
      <c r="I13" s="44" t="e">
        <f>#REF!</f>
        <v>#REF!</v>
      </c>
      <c r="J13" s="29" t="e">
        <f t="shared" si="2"/>
        <v>#REF!</v>
      </c>
      <c r="K13" s="44" t="e">
        <f>#REF!</f>
        <v>#REF!</v>
      </c>
      <c r="L13" s="29" t="e">
        <f t="shared" si="3"/>
        <v>#REF!</v>
      </c>
    </row>
    <row r="14" spans="1:12" ht="39.950000000000003" customHeight="1" x14ac:dyDescent="0.2">
      <c r="A14" s="3" t="s">
        <v>34</v>
      </c>
      <c r="B14" s="95" t="s">
        <v>79</v>
      </c>
      <c r="C14" s="96" t="s">
        <v>28</v>
      </c>
      <c r="D14" s="97">
        <v>73</v>
      </c>
      <c r="E14" s="13"/>
      <c r="F14" s="46" t="str">
        <f t="shared" si="0"/>
        <v>#VREDN!</v>
      </c>
      <c r="G14" s="37" t="e">
        <f>#REF!</f>
        <v>#REF!</v>
      </c>
      <c r="H14" s="29" t="e">
        <f t="shared" si="1"/>
        <v>#REF!</v>
      </c>
      <c r="I14" s="44" t="e">
        <f>#REF!</f>
        <v>#REF!</v>
      </c>
      <c r="J14" s="29" t="e">
        <f t="shared" si="2"/>
        <v>#REF!</v>
      </c>
      <c r="K14" s="44" t="e">
        <f>#REF!</f>
        <v>#REF!</v>
      </c>
      <c r="L14" s="29" t="e">
        <f t="shared" si="3"/>
        <v>#REF!</v>
      </c>
    </row>
    <row r="15" spans="1:12" ht="39.950000000000003" customHeight="1" x14ac:dyDescent="0.2">
      <c r="A15" s="3" t="s">
        <v>35</v>
      </c>
      <c r="B15" s="95" t="s">
        <v>78</v>
      </c>
      <c r="C15" s="96" t="s">
        <v>28</v>
      </c>
      <c r="D15" s="97">
        <v>6</v>
      </c>
      <c r="E15" s="13"/>
      <c r="F15" s="46" t="str">
        <f t="shared" si="0"/>
        <v>#VREDN!</v>
      </c>
      <c r="G15" s="37" t="e">
        <f>#REF!</f>
        <v>#REF!</v>
      </c>
      <c r="H15" s="29" t="e">
        <f t="shared" si="1"/>
        <v>#REF!</v>
      </c>
      <c r="I15" s="44" t="e">
        <f>#REF!</f>
        <v>#REF!</v>
      </c>
      <c r="J15" s="29" t="e">
        <f t="shared" si="2"/>
        <v>#REF!</v>
      </c>
      <c r="K15" s="44" t="e">
        <f>#REF!</f>
        <v>#REF!</v>
      </c>
      <c r="L15" s="29" t="e">
        <f t="shared" si="3"/>
        <v>#REF!</v>
      </c>
    </row>
    <row r="16" spans="1:12" ht="39.950000000000003" customHeight="1" x14ac:dyDescent="0.2">
      <c r="A16" s="3" t="s">
        <v>36</v>
      </c>
      <c r="B16" s="95" t="s">
        <v>77</v>
      </c>
      <c r="C16" s="96" t="s">
        <v>49</v>
      </c>
      <c r="D16" s="97">
        <v>2</v>
      </c>
      <c r="E16" s="13"/>
      <c r="F16" s="46" t="str">
        <f t="shared" si="0"/>
        <v>#VREDN!</v>
      </c>
      <c r="G16" s="37" t="e">
        <f>#REF!</f>
        <v>#REF!</v>
      </c>
      <c r="H16" s="29" t="e">
        <f>ROUND($D16*G16,2)</f>
        <v>#REF!</v>
      </c>
      <c r="I16" s="44" t="e">
        <f>#REF!</f>
        <v>#REF!</v>
      </c>
      <c r="J16" s="29" t="e">
        <f>ROUND($D16*I16,2)</f>
        <v>#REF!</v>
      </c>
      <c r="K16" s="44" t="e">
        <f>#REF!</f>
        <v>#REF!</v>
      </c>
      <c r="L16" s="29" t="e">
        <f>ROUND($D16*K16,2)</f>
        <v>#REF!</v>
      </c>
    </row>
    <row r="17" spans="1:14" ht="39.950000000000003" customHeight="1" x14ac:dyDescent="0.2">
      <c r="A17" s="3" t="s">
        <v>37</v>
      </c>
      <c r="B17" s="95" t="s">
        <v>76</v>
      </c>
      <c r="C17" s="96" t="s">
        <v>49</v>
      </c>
      <c r="D17" s="97">
        <v>30</v>
      </c>
      <c r="E17" s="13"/>
      <c r="F17" s="46" t="str">
        <f t="shared" si="0"/>
        <v>#VREDN!</v>
      </c>
      <c r="G17" s="37" t="e">
        <f>#REF!</f>
        <v>#REF!</v>
      </c>
      <c r="H17" s="29" t="e">
        <f>ROUND($D17*G17,2)</f>
        <v>#REF!</v>
      </c>
      <c r="I17" s="44" t="e">
        <f>#REF!</f>
        <v>#REF!</v>
      </c>
      <c r="J17" s="29" t="e">
        <f>ROUND($D17*I17,2)</f>
        <v>#REF!</v>
      </c>
      <c r="K17" s="44" t="e">
        <f>#REF!</f>
        <v>#REF!</v>
      </c>
      <c r="L17" s="29" t="e">
        <f>ROUND($D17*K17,2)</f>
        <v>#REF!</v>
      </c>
    </row>
    <row r="18" spans="1:14" ht="20.100000000000001" customHeight="1" x14ac:dyDescent="0.2">
      <c r="A18" s="68" t="s">
        <v>13</v>
      </c>
      <c r="B18" s="77" t="s">
        <v>27</v>
      </c>
      <c r="C18" s="73"/>
      <c r="D18" s="74"/>
      <c r="E18" s="78"/>
      <c r="F18" s="79" t="e">
        <f>F19+F20+F22+F21</f>
        <v>#VALUE!</v>
      </c>
      <c r="G18" s="14"/>
      <c r="H18" s="30" t="e">
        <f>#REF!+#REF!+#REF!+#REF!</f>
        <v>#REF!</v>
      </c>
      <c r="I18" s="33"/>
      <c r="J18" s="30" t="e">
        <f>#REF!+#REF!+#REF!+#REF!</f>
        <v>#REF!</v>
      </c>
      <c r="K18" s="33"/>
      <c r="L18" s="30" t="e">
        <f>#REF!+#REF!+#REF!+#REF!</f>
        <v>#REF!</v>
      </c>
    </row>
    <row r="19" spans="1:14" ht="20.100000000000001" customHeight="1" x14ac:dyDescent="0.2">
      <c r="A19" s="3" t="s">
        <v>15</v>
      </c>
      <c r="B19" s="95" t="s">
        <v>94</v>
      </c>
      <c r="C19" s="96" t="s">
        <v>23</v>
      </c>
      <c r="D19" s="97">
        <v>30</v>
      </c>
      <c r="E19" s="13"/>
      <c r="F19" s="46" t="str">
        <f t="shared" si="0"/>
        <v>#VREDN!</v>
      </c>
      <c r="G19" s="37" t="str">
        <f>IF(ISNUMBER(E19),ROUND(E19,2),"#VREDN!")</f>
        <v>#VREDN!</v>
      </c>
      <c r="H19" s="29" t="str">
        <f>IF(ISNUMBER(G19)*AND(G19&gt;0),ROUND($D19*ROUND(G19,2),2),"#VREDN!")</f>
        <v>#VREDN!</v>
      </c>
      <c r="I19" s="44" t="e">
        <f>ROUND(G19*(1+#REF!),2)</f>
        <v>#VALUE!</v>
      </c>
      <c r="J19" s="29" t="e">
        <f>IF(ISNUMBER(I19)*AND(I19&gt;0),ROUND($D19*ROUND(I19,2),2),"#VREDN!")</f>
        <v>#VALUE!</v>
      </c>
      <c r="K19" s="44" t="e">
        <f>ROUND(I19*(1+#REF!),2)</f>
        <v>#VALUE!</v>
      </c>
      <c r="L19" s="29" t="e">
        <f>IF(ISNUMBER(K19)*AND(K19&gt;0),ROUND($D19*ROUND(K19,2),2),"#VREDN!")</f>
        <v>#VALUE!</v>
      </c>
    </row>
    <row r="20" spans="1:14" ht="20.100000000000001" customHeight="1" x14ac:dyDescent="0.2">
      <c r="A20" s="3" t="s">
        <v>16</v>
      </c>
      <c r="B20" s="95" t="s">
        <v>93</v>
      </c>
      <c r="C20" s="96" t="s">
        <v>23</v>
      </c>
      <c r="D20" s="97">
        <v>20</v>
      </c>
      <c r="E20" s="13"/>
      <c r="F20" s="46" t="str">
        <f t="shared" si="0"/>
        <v>#VREDN!</v>
      </c>
      <c r="G20" s="37" t="str">
        <f>IF(ISNUMBER(E20),ROUND(E20,2),"#VREDN!")</f>
        <v>#VREDN!</v>
      </c>
      <c r="H20" s="29" t="str">
        <f>IF(ISNUMBER(G20)*AND(G20&gt;0),ROUND($D20*ROUND(G20,2),2),"#VREDN!")</f>
        <v>#VREDN!</v>
      </c>
      <c r="I20" s="44"/>
      <c r="J20" s="29"/>
      <c r="K20" s="44"/>
      <c r="L20" s="29"/>
    </row>
    <row r="21" spans="1:14" ht="20.100000000000001" customHeight="1" x14ac:dyDescent="0.2">
      <c r="A21" s="3" t="s">
        <v>17</v>
      </c>
      <c r="B21" s="95" t="s">
        <v>92</v>
      </c>
      <c r="C21" s="96" t="s">
        <v>28</v>
      </c>
      <c r="D21" s="97">
        <v>5</v>
      </c>
      <c r="E21" s="13"/>
      <c r="F21" s="46" t="str">
        <f t="shared" si="0"/>
        <v>#VREDN!</v>
      </c>
      <c r="G21" s="37" t="str">
        <f>IF(ISNUMBER(E21),ROUND(E21,2),"#VREDN!")</f>
        <v>#VREDN!</v>
      </c>
      <c r="H21" s="29" t="str">
        <f>IF(ISNUMBER(G21)*AND(G21&gt;0),ROUND($D21*ROUND(G21,2),2),"#VREDN!")</f>
        <v>#VREDN!</v>
      </c>
      <c r="I21" s="44"/>
      <c r="J21" s="29"/>
      <c r="K21" s="44"/>
      <c r="L21" s="29"/>
    </row>
    <row r="22" spans="1:14" ht="20.100000000000001" customHeight="1" x14ac:dyDescent="0.2">
      <c r="A22" s="3" t="s">
        <v>24</v>
      </c>
      <c r="B22" s="95" t="s">
        <v>96</v>
      </c>
      <c r="C22" s="96" t="s">
        <v>28</v>
      </c>
      <c r="D22" s="97">
        <v>2</v>
      </c>
      <c r="E22" s="13"/>
      <c r="F22" s="46" t="str">
        <f t="shared" si="0"/>
        <v>#VREDN!</v>
      </c>
      <c r="G22" s="37" t="str">
        <f>IF(ISNUMBER(E22),ROUND(E22,2),"#VREDN!")</f>
        <v>#VREDN!</v>
      </c>
      <c r="H22" s="29" t="str">
        <f>IF(ISNUMBER(G22)*AND(G22&gt;0),ROUND($D22*ROUND(G22,2),2),"#VREDN!")</f>
        <v>#VREDN!</v>
      </c>
      <c r="I22" s="44"/>
      <c r="J22" s="29"/>
      <c r="K22" s="44"/>
      <c r="L22" s="29"/>
    </row>
    <row r="23" spans="1:14" ht="20.100000000000001" customHeight="1" x14ac:dyDescent="0.2">
      <c r="A23" s="68"/>
      <c r="B23" s="72" t="s">
        <v>90</v>
      </c>
      <c r="C23" s="80"/>
      <c r="D23" s="80"/>
      <c r="E23" s="81"/>
      <c r="F23" s="76" t="e">
        <f>F9+F18</f>
        <v>#VALUE!</v>
      </c>
      <c r="G23" s="27"/>
      <c r="H23" s="31" t="e">
        <f>H9+H18+#REF!</f>
        <v>#REF!</v>
      </c>
      <c r="I23" s="34"/>
      <c r="J23" s="31" t="e">
        <f>J9+J18+#REF!</f>
        <v>#REF!</v>
      </c>
      <c r="K23" s="34"/>
      <c r="L23" s="31" t="e">
        <f>L9+L18+#REF!</f>
        <v>#REF!</v>
      </c>
    </row>
    <row r="24" spans="1:14" ht="20.100000000000001" customHeight="1" x14ac:dyDescent="0.2">
      <c r="A24" s="68"/>
      <c r="B24" s="72" t="s">
        <v>29</v>
      </c>
      <c r="C24" s="80"/>
      <c r="D24" s="80"/>
      <c r="E24" s="81"/>
      <c r="F24" s="76" t="e">
        <f>ROUND(F23*3,2)</f>
        <v>#VALUE!</v>
      </c>
      <c r="G24" s="27"/>
      <c r="H24" s="31" t="e">
        <f>#REF!+H23</f>
        <v>#REF!</v>
      </c>
      <c r="I24" s="34"/>
      <c r="J24" s="31" t="e">
        <f>#REF!+J23</f>
        <v>#REF!</v>
      </c>
      <c r="K24" s="34"/>
      <c r="L24" s="31" t="e">
        <f>#REF!+L23</f>
        <v>#REF!</v>
      </c>
    </row>
    <row r="25" spans="1:14" ht="20.100000000000001" customHeight="1" x14ac:dyDescent="0.2">
      <c r="A25" s="2"/>
      <c r="B25" s="64" t="s">
        <v>12</v>
      </c>
      <c r="C25" s="65"/>
      <c r="D25" s="66"/>
      <c r="E25" s="20">
        <v>0.22</v>
      </c>
      <c r="F25" s="47" t="e">
        <f>IF(ISNUMBER(E25)*AND(E25&gt;=0),ROUND(F24*ROUND(E25,4),2),"#VREDN!")</f>
        <v>#VALUE!</v>
      </c>
      <c r="G25" s="38">
        <v>0.22</v>
      </c>
      <c r="H25" s="32" t="e">
        <f>IF(ISNUMBER(G25)*AND(G25&gt;=0),ROUND(#REF!*ROUND(G25,4),2),"#VREDN!")</f>
        <v>#REF!</v>
      </c>
      <c r="I25" s="38">
        <v>0.22</v>
      </c>
      <c r="J25" s="32" t="e">
        <f>IF(ISNUMBER(I25)*AND(I25&gt;=0),ROUND(#REF!*ROUND(I25,4),2),"#VREDN!")</f>
        <v>#REF!</v>
      </c>
      <c r="K25" s="38">
        <v>0.22</v>
      </c>
      <c r="L25" s="32" t="e">
        <f>IF(ISNUMBER(K25)*AND(K25&gt;=0),ROUND(#REF!*ROUND(K25,4),2),"#VREDN!")</f>
        <v>#REF!</v>
      </c>
    </row>
    <row r="26" spans="1:14" ht="20.100000000000001" customHeight="1" x14ac:dyDescent="0.2">
      <c r="A26" s="68"/>
      <c r="B26" s="72" t="s">
        <v>25</v>
      </c>
      <c r="C26" s="80"/>
      <c r="D26" s="80"/>
      <c r="E26" s="80"/>
      <c r="F26" s="76" t="e">
        <f>F24+F25</f>
        <v>#VALUE!</v>
      </c>
      <c r="G26" s="26"/>
      <c r="H26" s="31" t="e">
        <f>#REF!+H25</f>
        <v>#REF!</v>
      </c>
      <c r="I26" s="31"/>
      <c r="J26" s="31" t="e">
        <f>#REF!+J25</f>
        <v>#REF!</v>
      </c>
      <c r="K26" s="31"/>
      <c r="L26" s="31" t="e">
        <f>#REF!+L25</f>
        <v>#REF!</v>
      </c>
    </row>
    <row r="27" spans="1:14" ht="20.100000000000001" customHeight="1" x14ac:dyDescent="0.2">
      <c r="A27" s="82"/>
      <c r="B27" s="83"/>
      <c r="C27" s="83"/>
      <c r="D27" s="83"/>
      <c r="E27" s="83"/>
      <c r="F27" s="84"/>
      <c r="G27" s="85"/>
      <c r="H27" s="86"/>
      <c r="I27" s="86"/>
      <c r="J27" s="86"/>
      <c r="K27" s="86"/>
      <c r="L27" s="86"/>
    </row>
    <row r="28" spans="1:14" s="90" customFormat="1" ht="15" customHeight="1" x14ac:dyDescent="0.2">
      <c r="A28" s="107" t="s">
        <v>55</v>
      </c>
      <c r="B28" s="107"/>
      <c r="C28" s="107"/>
      <c r="D28" s="107"/>
      <c r="E28" s="107"/>
      <c r="F28" s="107"/>
      <c r="G28" s="88"/>
      <c r="H28" s="89"/>
      <c r="I28" s="89"/>
      <c r="J28" s="89"/>
      <c r="K28" s="89"/>
      <c r="L28" s="89"/>
    </row>
    <row r="29" spans="1:14" s="93" customFormat="1" ht="15" customHeight="1" x14ac:dyDescent="0.25">
      <c r="A29" s="108" t="s">
        <v>56</v>
      </c>
      <c r="B29" s="109"/>
      <c r="C29" s="109"/>
      <c r="D29" s="109"/>
      <c r="E29" s="109"/>
      <c r="F29" s="109"/>
      <c r="G29" s="91"/>
      <c r="H29" s="92"/>
      <c r="I29" s="91"/>
      <c r="J29" s="91"/>
      <c r="K29" s="92"/>
      <c r="L29" s="91"/>
      <c r="M29" s="91"/>
      <c r="N29" s="92"/>
    </row>
    <row r="30" spans="1:14" s="93" customFormat="1" ht="15" customHeight="1" x14ac:dyDescent="0.25">
      <c r="A30" s="108" t="s">
        <v>95</v>
      </c>
      <c r="B30" s="108"/>
      <c r="C30" s="108"/>
      <c r="D30" s="108"/>
      <c r="E30" s="108"/>
      <c r="F30" s="108"/>
      <c r="G30" s="91"/>
      <c r="H30" s="92"/>
      <c r="I30" s="91"/>
      <c r="J30" s="91"/>
      <c r="K30" s="92"/>
      <c r="L30" s="91"/>
      <c r="M30" s="91"/>
      <c r="N30" s="92"/>
    </row>
    <row r="31" spans="1:14" s="10" customFormat="1" ht="20.100000000000001" customHeight="1" x14ac:dyDescent="0.25">
      <c r="A31" s="87"/>
      <c r="B31" s="87"/>
      <c r="C31" s="87"/>
      <c r="D31" s="87"/>
      <c r="E31" s="87"/>
      <c r="F31" s="87"/>
      <c r="G31" s="63"/>
      <c r="H31" s="63"/>
      <c r="I31" s="63"/>
      <c r="J31" s="63"/>
      <c r="K31" s="63"/>
      <c r="L31" s="63"/>
    </row>
    <row r="32" spans="1:14" s="10" customFormat="1" ht="20.100000000000001" customHeight="1" x14ac:dyDescent="0.25">
      <c r="A32" s="100" t="s">
        <v>120</v>
      </c>
      <c r="B32" s="100"/>
      <c r="C32" s="11"/>
      <c r="D32" s="100" t="s">
        <v>121</v>
      </c>
      <c r="E32" s="100"/>
      <c r="F32" s="100"/>
      <c r="G32" s="100" t="s">
        <v>8</v>
      </c>
      <c r="H32" s="100"/>
      <c r="I32" s="100"/>
      <c r="J32" s="100" t="s">
        <v>8</v>
      </c>
      <c r="K32" s="100"/>
      <c r="L32" s="100"/>
    </row>
    <row r="33" spans="1:12" s="9" customFormat="1" ht="20.100000000000001" customHeight="1" x14ac:dyDescent="0.25">
      <c r="A33" s="102"/>
      <c r="B33" s="102"/>
      <c r="C33" s="36"/>
      <c r="D33" s="106"/>
      <c r="E33" s="106"/>
      <c r="F33" s="106"/>
      <c r="G33" s="99"/>
      <c r="H33" s="99"/>
      <c r="I33" s="99"/>
      <c r="J33" s="99"/>
      <c r="K33" s="99"/>
      <c r="L33" s="99"/>
    </row>
    <row r="34" spans="1:12" s="10" customFormat="1" ht="20.100000000000001" customHeight="1" x14ac:dyDescent="0.25">
      <c r="A34" s="100" t="s">
        <v>9</v>
      </c>
      <c r="B34" s="100"/>
      <c r="C34" s="11"/>
      <c r="D34" s="100" t="s">
        <v>26</v>
      </c>
      <c r="E34" s="100"/>
      <c r="F34" s="100"/>
      <c r="G34" s="100" t="s">
        <v>8</v>
      </c>
      <c r="H34" s="100"/>
      <c r="I34" s="100"/>
      <c r="J34" s="100" t="s">
        <v>8</v>
      </c>
      <c r="K34" s="100"/>
      <c r="L34" s="100"/>
    </row>
    <row r="35" spans="1:12" s="9" customFormat="1" ht="20.100000000000001" customHeight="1" x14ac:dyDescent="0.25">
      <c r="A35" s="102"/>
      <c r="B35" s="102"/>
      <c r="C35" s="36"/>
      <c r="D35" s="106"/>
      <c r="E35" s="106"/>
      <c r="F35" s="106"/>
      <c r="G35" s="99"/>
      <c r="H35" s="99"/>
      <c r="I35" s="99"/>
      <c r="J35" s="99"/>
      <c r="K35" s="99"/>
      <c r="L35" s="99"/>
    </row>
    <row r="36" spans="1:12" s="52" customFormat="1" ht="20.100000000000001" customHeight="1" x14ac:dyDescent="0.25">
      <c r="A36" s="51"/>
      <c r="D36" s="53"/>
      <c r="E36" s="54"/>
      <c r="F36" s="55"/>
      <c r="G36" s="54"/>
      <c r="H36" s="55"/>
      <c r="I36" s="56"/>
      <c r="J36" s="55"/>
      <c r="K36" s="56"/>
      <c r="L36" s="55"/>
    </row>
    <row r="37" spans="1:12" s="52" customFormat="1" ht="20.100000000000001" customHeight="1" x14ac:dyDescent="0.25">
      <c r="A37" s="51"/>
      <c r="D37" s="105"/>
      <c r="E37" s="54"/>
      <c r="F37" s="55"/>
      <c r="G37" s="54"/>
      <c r="H37" s="55"/>
      <c r="I37" s="56"/>
      <c r="J37" s="55"/>
      <c r="K37" s="56"/>
      <c r="L37" s="55"/>
    </row>
    <row r="38" spans="1:12" s="52" customFormat="1" ht="20.100000000000001" customHeight="1" x14ac:dyDescent="0.25">
      <c r="A38" s="51"/>
      <c r="D38" s="105"/>
      <c r="E38" s="54"/>
      <c r="F38" s="55"/>
      <c r="G38" s="54"/>
      <c r="H38" s="55"/>
      <c r="I38" s="56"/>
      <c r="J38" s="55"/>
      <c r="K38" s="56"/>
      <c r="L38" s="55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  <row r="55" spans="1:12" s="48" customFormat="1" x14ac:dyDescent="0.2">
      <c r="A55" s="57"/>
      <c r="B55" s="58"/>
      <c r="C55" s="59"/>
      <c r="E55" s="60"/>
      <c r="F55" s="61"/>
      <c r="G55" s="60"/>
      <c r="H55" s="61"/>
      <c r="I55" s="62"/>
      <c r="J55" s="61"/>
      <c r="K55" s="62"/>
      <c r="L55" s="61"/>
    </row>
    <row r="56" spans="1:12" s="48" customFormat="1" x14ac:dyDescent="0.2">
      <c r="A56" s="57"/>
      <c r="B56" s="58"/>
      <c r="C56" s="59"/>
      <c r="E56" s="60"/>
      <c r="F56" s="61"/>
      <c r="G56" s="60"/>
      <c r="H56" s="61"/>
      <c r="I56" s="62"/>
      <c r="J56" s="61"/>
      <c r="K56" s="62"/>
      <c r="L56" s="61"/>
    </row>
    <row r="57" spans="1:12" s="48" customFormat="1" x14ac:dyDescent="0.2">
      <c r="A57" s="57"/>
      <c r="B57" s="58"/>
      <c r="C57" s="59"/>
      <c r="E57" s="60"/>
      <c r="F57" s="61"/>
      <c r="G57" s="60"/>
      <c r="H57" s="61"/>
      <c r="I57" s="62"/>
      <c r="J57" s="61"/>
      <c r="K57" s="62"/>
      <c r="L57" s="61"/>
    </row>
    <row r="58" spans="1:12" s="48" customFormat="1" x14ac:dyDescent="0.2">
      <c r="A58" s="57"/>
      <c r="B58" s="58"/>
      <c r="C58" s="59"/>
      <c r="E58" s="60"/>
      <c r="F58" s="61"/>
      <c r="G58" s="60"/>
      <c r="H58" s="61"/>
      <c r="I58" s="62"/>
      <c r="J58" s="61"/>
      <c r="K58" s="62"/>
      <c r="L58" s="61"/>
    </row>
    <row r="59" spans="1:12" s="48" customFormat="1" x14ac:dyDescent="0.2">
      <c r="A59" s="57"/>
      <c r="B59" s="58"/>
      <c r="C59" s="59"/>
      <c r="E59" s="60"/>
      <c r="F59" s="61"/>
      <c r="G59" s="60"/>
      <c r="H59" s="61"/>
      <c r="I59" s="62"/>
      <c r="J59" s="61"/>
      <c r="K59" s="62"/>
      <c r="L59" s="61"/>
    </row>
  </sheetData>
  <sheetProtection algorithmName="SHA-512" hashValue="LuqJAZC5Kzmig5cYWtnio3atG86u7CwHhOfCCKJVwcqKyHCPUt1ubPKd1EHQ7mVfb9PKGhizMyaMSbQwIP+tBw==" saltValue="euFCBJsPvCOG7dmoVZX9ig==" spinCount="100000" sheet="1" objects="1" scenarios="1" selectLockedCells="1"/>
  <mergeCells count="26">
    <mergeCell ref="A1:F1"/>
    <mergeCell ref="A2:B2"/>
    <mergeCell ref="A3:B3"/>
    <mergeCell ref="A4:B4"/>
    <mergeCell ref="A5:B5"/>
    <mergeCell ref="A6:F6"/>
    <mergeCell ref="A28:F28"/>
    <mergeCell ref="A29:F29"/>
    <mergeCell ref="A30:F30"/>
    <mergeCell ref="A33:B33"/>
    <mergeCell ref="D33:F33"/>
    <mergeCell ref="A32:B32"/>
    <mergeCell ref="D32:F32"/>
    <mergeCell ref="D37:D38"/>
    <mergeCell ref="G33:I33"/>
    <mergeCell ref="J33:L33"/>
    <mergeCell ref="A34:B34"/>
    <mergeCell ref="D34:F34"/>
    <mergeCell ref="G34:I34"/>
    <mergeCell ref="J34:L34"/>
    <mergeCell ref="G32:I32"/>
    <mergeCell ref="J32:L32"/>
    <mergeCell ref="A35:B35"/>
    <mergeCell ref="D35:F35"/>
    <mergeCell ref="G35:I35"/>
    <mergeCell ref="J35:L35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predračun S1</vt:lpstr>
      <vt:lpstr>predračun S2</vt:lpstr>
      <vt:lpstr>predračun S3</vt:lpstr>
      <vt:lpstr>predračun S4</vt:lpstr>
      <vt:lpstr>predračun S5</vt:lpstr>
      <vt:lpstr>preračun S6</vt:lpstr>
      <vt:lpstr>predračun S7</vt:lpstr>
      <vt:lpstr>predračun S8</vt:lpstr>
      <vt:lpstr>'predračun S1'!Področje_tiskanja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2024-03-19T08:01:12Z</cp:lastPrinted>
  <dcterms:created xsi:type="dcterms:W3CDTF">2021-03-01T12:48:39Z</dcterms:created>
  <dcterms:modified xsi:type="dcterms:W3CDTF">2024-03-19T13:46:43Z</dcterms:modified>
</cp:coreProperties>
</file>