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showObjects="placeholders"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https://eles-my.sharepoint.com/personal/spela_mihevc_eles_si/Documents/Namizje/volk/"/>
    </mc:Choice>
  </mc:AlternateContent>
  <xr:revisionPtr revIDLastSave="0" documentId="8_{DFB27D51-6319-4CBF-A4C5-0AF1D6687472}" xr6:coauthVersionLast="47" xr6:coauthVersionMax="47" xr10:uidLastSave="{00000000-0000-0000-0000-000000000000}"/>
  <workbookProtection workbookAlgorithmName="SHA-512" workbookHashValue="ZjyvIGnawgrFH/hMJl2dgQoaPPRdB52KkAzq4ORqMJkIsotd+oMy9jKB0dDmP65fwfuGze00/ka+poMMbtGxbQ==" workbookSaltValue="j3ZLFLh9dVY83AtbvCWXXw==" workbookSpinCount="100000" lockStructure="1"/>
  <bookViews>
    <workbookView xWindow="-120" yWindow="-120" windowWidth="29040" windowHeight="15840" tabRatio="690" activeTab="1" xr2:uid="{00000000-000D-0000-FFFF-FFFF00000000}"/>
  </bookViews>
  <sheets>
    <sheet name="Rekapitulacija" sheetId="18" r:id="rId1"/>
    <sheet name="Vodnik in napenjalne sponke" sheetId="26" r:id="rId2"/>
  </sheets>
  <externalReferences>
    <externalReference r:id="rId3"/>
  </externalReferences>
  <definedNames>
    <definedName name="armatura">#REF!</definedName>
    <definedName name="b_A">#REF!</definedName>
    <definedName name="b_arm">#REF!</definedName>
    <definedName name="b_az">#REF!</definedName>
    <definedName name="b_B">#REF!</definedName>
    <definedName name="b_beton">#REF!</definedName>
    <definedName name="b_bz">#REF!</definedName>
    <definedName name="b_G">#REF!</definedName>
    <definedName name="b_geomet">#REF!</definedName>
    <definedName name="b_izkop">#REF!</definedName>
    <definedName name="b_izkop_2">#REF!</definedName>
    <definedName name="b_izkop_3">#REF!</definedName>
    <definedName name="b_koda">#REF!</definedName>
    <definedName name="b_N">#REF!</definedName>
    <definedName name="b_nos_tal">#REF!</definedName>
    <definedName name="b_odvoz">#REF!</definedName>
    <definedName name="b_opaž">#REF!</definedName>
    <definedName name="b_plato">#REF!</definedName>
    <definedName name="b_razp">#REF!</definedName>
    <definedName name="b_T">#REF!</definedName>
    <definedName name="b_temelj">#REF!</definedName>
    <definedName name="b_tip">#REF!</definedName>
    <definedName name="b_zasip">#REF!</definedName>
    <definedName name="baza">#REF!</definedName>
    <definedName name="beton">#REF!</definedName>
    <definedName name="datum">#REF!</definedName>
    <definedName name="datum_2">#REF!</definedName>
    <definedName name="dovoz" localSheetId="1">'Vodnik in napenjalne sponke'!$G$7:$G$17</definedName>
    <definedName name="dovoz">#REF!</definedName>
    <definedName name="id_oznaka">#REF!</definedName>
    <definedName name="id_oznaka_2">#REF!</definedName>
    <definedName name="ime_datoteke">#REF!</definedName>
    <definedName name="izkop">#REF!</definedName>
    <definedName name="jeklo">#REF!</definedName>
    <definedName name="kos_žičnica">#REF!</definedName>
    <definedName name="lestev">#REF!</definedName>
    <definedName name="N_tipski">#REF!</definedName>
    <definedName name="naklon_bocni">#REF!</definedName>
    <definedName name="naklon_celni">#REF!</definedName>
    <definedName name="objekt">#REF!</definedName>
    <definedName name="odvoz">#REF!</definedName>
    <definedName name="opaž">#REF!</definedName>
    <definedName name="ozemljitve">#REF!</definedName>
    <definedName name="ozemljitve_izkop">#REF!</definedName>
    <definedName name="plato">#REF!</definedName>
    <definedName name="pod_armatura">#REF!</definedName>
    <definedName name="pod_beton">#REF!</definedName>
    <definedName name="pod_jeklo">#REF!</definedName>
    <definedName name="pod_opaž">#REF!</definedName>
    <definedName name="_xlnm.Print_Area" localSheetId="0">Rekapitulacija!$A$1:$B$6</definedName>
    <definedName name="_xlnm.Print_Area" localSheetId="1">'Vodnik in napenjalne sponke'!$A$1:$G$7</definedName>
    <definedName name="pot_t1">#REF!</definedName>
    <definedName name="pot_t2">#REF!</definedName>
    <definedName name="pot_t3">#REF!</definedName>
    <definedName name="pot_t4">#REF!</definedName>
    <definedName name="pot_t5">#REF!</definedName>
    <definedName name="pot_t6">#REF!</definedName>
    <definedName name="pot_t7">#REF!</definedName>
    <definedName name="pot_t8">#REF!</definedName>
    <definedName name="pot_žičnica">#REF!</definedName>
    <definedName name="pregledal">#REF!</definedName>
    <definedName name="razpiranje">#REF!</definedName>
    <definedName name="REK_dem_dela">#REF!</definedName>
    <definedName name="REK_gr_dela" localSheetId="1">'Vodnik in napenjalne sponke'!$G$27</definedName>
    <definedName name="REK_gr_dela">#REF!</definedName>
    <definedName name="REK_jekl_dela">#REF!</definedName>
    <definedName name="REK_ruš_dela">#REF!</definedName>
    <definedName name="sestavil">#REF!</definedName>
    <definedName name="st_nacrta">#REF!</definedName>
    <definedName name="stm">#REF!</definedName>
    <definedName name="tip_stebra">#REF!</definedName>
    <definedName name="_xlnm.Print_Titles" localSheetId="1">'Vodnik in napenjalne sponke'!$4:$4</definedName>
    <definedName name="trasa">#REF!</definedName>
    <definedName name="zasip">#REF!</definedName>
    <definedName name="ZC74_tip_2730">[1]pregled!#REF!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5" i="26" l="1"/>
  <c r="G5" i="26" s="1"/>
  <c r="A5" i="26"/>
  <c r="A6" i="26" s="1"/>
  <c r="F6" i="26"/>
  <c r="G6" i="26" s="1"/>
  <c r="F4" i="26"/>
  <c r="A4" i="18"/>
  <c r="G4" i="26" l="1"/>
  <c r="G7" i="26" s="1"/>
  <c r="B4" i="18" s="1"/>
  <c r="B5" i="18" l="1"/>
</calcChain>
</file>

<file path=xl/sharedStrings.xml><?xml version="1.0" encoding="utf-8"?>
<sst xmlns="http://schemas.openxmlformats.org/spreadsheetml/2006/main" count="20" uniqueCount="19">
  <si>
    <t>Poz.</t>
  </si>
  <si>
    <t>Enota</t>
  </si>
  <si>
    <t>Količina</t>
  </si>
  <si>
    <t>m</t>
  </si>
  <si>
    <t>Specifikacije</t>
  </si>
  <si>
    <t>Znesek</t>
  </si>
  <si>
    <t>Skupna vrednost ponudbe:</t>
  </si>
  <si>
    <t>Opis opreme ali storitve</t>
  </si>
  <si>
    <t>Skupaj:</t>
  </si>
  <si>
    <t>kos</t>
  </si>
  <si>
    <t>Dobava vodnika 243-AL1/39-A20SA (39 bobenskih dolžin)</t>
  </si>
  <si>
    <t>Vrednost</t>
  </si>
  <si>
    <t>Cena na enoto</t>
  </si>
  <si>
    <t>Vnos cene na enoto</t>
  </si>
  <si>
    <t>Dobava napenjalnih klinastih sponk za vodnik 243-AL1/39-A20SA 
(114 + 20 rez.); risba E8391</t>
  </si>
  <si>
    <t>Dobava vodnika in napenjalnih klinastih sponk</t>
  </si>
  <si>
    <t>Rekapitulacija ponudbe JN: Dobava vodnika in napenjalnih sponk</t>
  </si>
  <si>
    <t>Dobava vodnika 243-AL1/39-A20SA za rezervo (1 bobenska dolžina)</t>
  </si>
  <si>
    <r>
      <t xml:space="preserve">OPOMBA:
</t>
    </r>
    <r>
      <rPr>
        <sz val="11"/>
        <rFont val="Arial"/>
        <family val="2"/>
        <charset val="238"/>
      </rPr>
      <t>Ostali stroški (medfazna kontrola, sodelovanje pri pregledih in prevzemih, tehnična dokumentacija, embalaža, transport z zavarovanjem, špedicija, razkladanje na skladiščni deponiji, zavarovanje, garancija, provizije) se upoštevajo v ceni/enoto.</t>
    </r>
    <r>
      <rPr>
        <b/>
        <sz val="11"/>
        <rFont val="Arial"/>
        <family val="2"/>
        <charset val="238"/>
      </rPr>
      <t xml:space="preserve">
</t>
    </r>
    <r>
      <rPr>
        <i/>
        <sz val="11"/>
        <rFont val="Arial"/>
        <family val="2"/>
        <charset val="238"/>
      </rPr>
      <t>Pri ponudbenem predračunu je treba upoštevati tehnične pogoje za dobavo.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</si>
</sst>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\$#,##0.00_);\(\$#,##0.00\)"/>
    <numFmt numFmtId="165" formatCode="\$#,##0_);\(\$#,##0\)"/>
    <numFmt numFmtId="166" formatCode="mmmm\ d\,\ yyyy"/>
  </numFmts>
  <fonts count="15" x14ac:knownFonts="1">
    <font>
      <sz val="10"/>
      <name val="Arial"/>
    </font>
    <font>
      <sz val="10"/>
      <name val="Arial"/>
      <family val="2"/>
      <charset val="238"/>
    </font>
    <font>
      <b/>
      <sz val="18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 CE"/>
      <charset val="238"/>
    </font>
    <font>
      <sz val="12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4"/>
      <color theme="1"/>
      <name val="Arial"/>
      <family val="2"/>
      <charset val="238"/>
    </font>
    <font>
      <sz val="11"/>
      <name val="Calibri"/>
      <family val="2"/>
      <charset val="238"/>
      <scheme val="minor"/>
    </font>
    <font>
      <i/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9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3">
    <xf numFmtId="0" fontId="0" fillId="0" borderId="0"/>
    <xf numFmtId="39" fontId="1" fillId="0" borderId="0" applyFill="0" applyBorder="0" applyAlignment="0" applyProtection="0"/>
    <xf numFmtId="37" fontId="1" fillId="0" borderId="0" applyFill="0" applyBorder="0" applyAlignment="0" applyProtection="0"/>
    <xf numFmtId="164" fontId="1" fillId="0" borderId="0" applyFill="0" applyBorder="0" applyAlignment="0" applyProtection="0"/>
    <xf numFmtId="165" fontId="1" fillId="0" borderId="0" applyFill="0" applyBorder="0" applyAlignment="0" applyProtection="0"/>
    <xf numFmtId="166" fontId="1" fillId="0" borderId="0" applyFill="0" applyBorder="0" applyAlignment="0" applyProtection="0"/>
    <xf numFmtId="2" fontId="1" fillId="0" borderId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/>
    <xf numFmtId="0" fontId="1" fillId="0" borderId="0" applyNumberFormat="0" applyFill="0" applyBorder="0" applyAlignment="0" applyProtection="0"/>
    <xf numFmtId="10" fontId="1" fillId="0" borderId="0" applyFill="0" applyBorder="0" applyAlignment="0" applyProtection="0"/>
    <xf numFmtId="0" fontId="1" fillId="0" borderId="1" applyNumberFormat="0" applyFill="0" applyAlignment="0" applyProtection="0"/>
  </cellStyleXfs>
  <cellXfs count="63">
    <xf numFmtId="0" fontId="0" fillId="0" borderId="0" xfId="0"/>
    <xf numFmtId="0" fontId="9" fillId="2" borderId="2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left" vertical="center" wrapText="1"/>
    </xf>
    <xf numFmtId="49" fontId="9" fillId="2" borderId="3" xfId="0" applyNumberFormat="1" applyFont="1" applyFill="1" applyBorder="1" applyAlignment="1">
      <alignment horizontal="left" vertical="center" wrapText="1"/>
    </xf>
    <xf numFmtId="0" fontId="4" fillId="0" borderId="0" xfId="0" quotePrefix="1" applyFont="1" applyAlignment="1">
      <alignment vertical="top"/>
    </xf>
    <xf numFmtId="0" fontId="11" fillId="0" borderId="0" xfId="0" applyFont="1" applyAlignment="1">
      <alignment vertical="top"/>
    </xf>
    <xf numFmtId="4" fontId="5" fillId="0" borderId="14" xfId="0" applyNumberFormat="1" applyFont="1" applyBorder="1" applyAlignment="1" applyProtection="1">
      <alignment horizontal="right" vertical="center" wrapText="1"/>
      <protection locked="0"/>
    </xf>
    <xf numFmtId="4" fontId="5" fillId="0" borderId="25" xfId="0" applyNumberFormat="1" applyFont="1" applyBorder="1" applyAlignment="1" applyProtection="1">
      <alignment horizontal="right" vertical="center" wrapText="1"/>
      <protection locked="0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left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left" vertical="center"/>
    </xf>
    <xf numFmtId="49" fontId="6" fillId="2" borderId="11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left" vertical="center" wrapText="1"/>
    </xf>
    <xf numFmtId="4" fontId="6" fillId="3" borderId="13" xfId="0" applyNumberFormat="1" applyFont="1" applyFill="1" applyBorder="1" applyAlignment="1">
      <alignment horizontal="left" vertical="center"/>
    </xf>
    <xf numFmtId="4" fontId="6" fillId="3" borderId="19" xfId="0" applyNumberFormat="1" applyFont="1" applyFill="1" applyBorder="1" applyAlignment="1">
      <alignment horizontal="left" vertical="center"/>
    </xf>
    <xf numFmtId="49" fontId="7" fillId="3" borderId="14" xfId="9" applyNumberFormat="1" applyFont="1" applyFill="1" applyBorder="1" applyAlignment="1">
      <alignment horizontal="left" wrapText="1"/>
    </xf>
    <xf numFmtId="4" fontId="5" fillId="3" borderId="13" xfId="0" applyNumberFormat="1" applyFont="1" applyFill="1" applyBorder="1" applyAlignment="1">
      <alignment horizontal="right" vertical="center"/>
    </xf>
    <xf numFmtId="4" fontId="9" fillId="3" borderId="20" xfId="0" applyNumberFormat="1" applyFont="1" applyFill="1" applyBorder="1" applyAlignment="1">
      <alignment horizontal="right" vertical="center" wrapText="1"/>
    </xf>
    <xf numFmtId="0" fontId="0" fillId="0" borderId="0" xfId="0" applyAlignment="1">
      <alignment wrapText="1"/>
    </xf>
    <xf numFmtId="49" fontId="7" fillId="3" borderId="25" xfId="9" applyNumberFormat="1" applyFont="1" applyFill="1" applyBorder="1" applyAlignment="1">
      <alignment horizontal="left" wrapText="1"/>
    </xf>
    <xf numFmtId="4" fontId="5" fillId="3" borderId="25" xfId="0" applyNumberFormat="1" applyFont="1" applyFill="1" applyBorder="1" applyAlignment="1">
      <alignment horizontal="right" vertical="center"/>
    </xf>
    <xf numFmtId="4" fontId="9" fillId="3" borderId="26" xfId="0" applyNumberFormat="1" applyFont="1" applyFill="1" applyBorder="1" applyAlignment="1">
      <alignment horizontal="right" vertical="center" wrapText="1"/>
    </xf>
    <xf numFmtId="0" fontId="5" fillId="0" borderId="0" xfId="0" quotePrefix="1" applyFont="1" applyAlignment="1">
      <alignment horizontal="center" vertical="center"/>
    </xf>
    <xf numFmtId="49" fontId="6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right" vertical="top"/>
    </xf>
    <xf numFmtId="4" fontId="6" fillId="0" borderId="21" xfId="0" applyNumberFormat="1" applyFont="1" applyBorder="1" applyAlignment="1">
      <alignment horizontal="center" vertical="top"/>
    </xf>
    <xf numFmtId="49" fontId="6" fillId="2" borderId="22" xfId="0" applyNumberFormat="1" applyFont="1" applyFill="1" applyBorder="1" applyAlignment="1">
      <alignment horizontal="left" vertical="center"/>
    </xf>
    <xf numFmtId="4" fontId="6" fillId="2" borderId="23" xfId="0" applyNumberFormat="1" applyFont="1" applyFill="1" applyBorder="1" applyAlignment="1">
      <alignment horizontal="right" vertical="center"/>
    </xf>
    <xf numFmtId="0" fontId="12" fillId="0" borderId="0" xfId="0" applyFont="1" applyAlignment="1">
      <alignment horizontal="center" vertical="center"/>
    </xf>
    <xf numFmtId="49" fontId="12" fillId="0" borderId="0" xfId="0" applyNumberFormat="1" applyFont="1" applyAlignment="1">
      <alignment horizontal="left" vertical="center" wrapText="1"/>
    </xf>
    <xf numFmtId="49" fontId="0" fillId="0" borderId="0" xfId="0" applyNumberFormat="1" applyAlignment="1">
      <alignment horizontal="center" wrapText="1"/>
    </xf>
    <xf numFmtId="0" fontId="12" fillId="0" borderId="0" xfId="0" applyFont="1" applyAlignment="1">
      <alignment horizontal="right" vertical="center" wrapText="1"/>
    </xf>
    <xf numFmtId="4" fontId="12" fillId="0" borderId="0" xfId="0" applyNumberFormat="1" applyFont="1" applyAlignment="1">
      <alignment horizontal="left" vertical="center" wrapText="1"/>
    </xf>
    <xf numFmtId="4" fontId="0" fillId="0" borderId="0" xfId="0" applyNumberFormat="1" applyAlignment="1">
      <alignment wrapText="1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left" vertic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right" vertical="center"/>
    </xf>
    <xf numFmtId="4" fontId="0" fillId="0" borderId="0" xfId="0" applyNumberFormat="1" applyAlignment="1">
      <alignment horizontal="right" vertical="center"/>
    </xf>
    <xf numFmtId="4" fontId="0" fillId="0" borderId="0" xfId="0" applyNumberFormat="1"/>
    <xf numFmtId="0" fontId="6" fillId="3" borderId="12" xfId="0" applyFont="1" applyFill="1" applyBorder="1" applyAlignment="1">
      <alignment horizontal="center" vertical="center"/>
    </xf>
    <xf numFmtId="0" fontId="5" fillId="3" borderId="17" xfId="0" quotePrefix="1" applyFont="1" applyFill="1" applyBorder="1" applyAlignment="1">
      <alignment horizontal="center" vertical="center"/>
    </xf>
    <xf numFmtId="0" fontId="5" fillId="3" borderId="27" xfId="0" quotePrefix="1" applyFont="1" applyFill="1" applyBorder="1" applyAlignment="1">
      <alignment horizontal="center" vertical="center"/>
    </xf>
    <xf numFmtId="0" fontId="5" fillId="3" borderId="24" xfId="0" quotePrefix="1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right" vertical="center"/>
    </xf>
    <xf numFmtId="0" fontId="9" fillId="3" borderId="14" xfId="0" applyFont="1" applyFill="1" applyBorder="1" applyAlignment="1">
      <alignment horizontal="right" vertical="center" wrapText="1"/>
    </xf>
    <xf numFmtId="0" fontId="9" fillId="3" borderId="28" xfId="0" applyFont="1" applyFill="1" applyBorder="1" applyAlignment="1">
      <alignment horizontal="right" vertical="center" wrapText="1"/>
    </xf>
    <xf numFmtId="0" fontId="9" fillId="3" borderId="25" xfId="0" applyFont="1" applyFill="1" applyBorder="1" applyAlignment="1">
      <alignment horizontal="right" vertical="center" wrapText="1"/>
    </xf>
    <xf numFmtId="4" fontId="5" fillId="3" borderId="4" xfId="0" applyNumberFormat="1" applyFont="1" applyFill="1" applyBorder="1" applyAlignment="1">
      <alignment horizontal="right" vertical="center" wrapText="1"/>
    </xf>
    <xf numFmtId="4" fontId="10" fillId="2" borderId="6" xfId="0" applyNumberFormat="1" applyFont="1" applyFill="1" applyBorder="1" applyAlignment="1">
      <alignment horizontal="right" vertical="center" wrapText="1"/>
    </xf>
    <xf numFmtId="49" fontId="6" fillId="3" borderId="13" xfId="0" applyNumberFormat="1" applyFont="1" applyFill="1" applyBorder="1" applyAlignment="1">
      <alignment horizontal="center" vertical="center"/>
    </xf>
    <xf numFmtId="49" fontId="9" fillId="3" borderId="14" xfId="0" applyNumberFormat="1" applyFont="1" applyFill="1" applyBorder="1" applyAlignment="1">
      <alignment horizontal="center" vertical="center" wrapText="1"/>
    </xf>
    <xf numFmtId="49" fontId="9" fillId="3" borderId="28" xfId="0" applyNumberFormat="1" applyFont="1" applyFill="1" applyBorder="1" applyAlignment="1">
      <alignment horizontal="center" vertical="center" wrapText="1"/>
    </xf>
    <xf numFmtId="49" fontId="9" fillId="3" borderId="25" xfId="0" applyNumberFormat="1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13" fillId="2" borderId="16" xfId="0" applyFont="1" applyFill="1" applyBorder="1" applyAlignment="1">
      <alignment horizontal="center" vertical="center" wrapText="1"/>
    </xf>
  </cellXfs>
  <cellStyles count="13">
    <cellStyle name="Comma" xfId="1" xr:uid="{00000000-0005-0000-0000-000000000000}"/>
    <cellStyle name="Comma0" xfId="2" xr:uid="{00000000-0005-0000-0000-000001000000}"/>
    <cellStyle name="Currency" xfId="3" xr:uid="{00000000-0005-0000-0000-000002000000}"/>
    <cellStyle name="Currency0" xfId="4" xr:uid="{00000000-0005-0000-0000-000003000000}"/>
    <cellStyle name="Date" xfId="5" xr:uid="{00000000-0005-0000-0000-000004000000}"/>
    <cellStyle name="Fixed" xfId="6" xr:uid="{00000000-0005-0000-0000-000005000000}"/>
    <cellStyle name="Heading 1" xfId="7" xr:uid="{00000000-0005-0000-0000-000006000000}"/>
    <cellStyle name="Heading 2" xfId="8" xr:uid="{00000000-0005-0000-0000-000007000000}"/>
    <cellStyle name="Navadno" xfId="0" builtinId="0"/>
    <cellStyle name="Navadno 2" xfId="9" xr:uid="{00000000-0005-0000-0000-000009000000}"/>
    <cellStyle name="normal 2" xfId="10" xr:uid="{00000000-0005-0000-0000-00000D000000}"/>
    <cellStyle name="Percent" xfId="11" xr:uid="{00000000-0005-0000-0000-00000E000000}"/>
    <cellStyle name="Total" xfId="12" xr:uid="{00000000-0005-0000-0000-00000F000000}"/>
  </cellStyles>
  <dxfs count="4"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artin\2008\D771_Doblar-Gorica\Gradbeni\D771---7G2002_GML%20konstrukcij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 stran"/>
      <sheetName val="GML"/>
      <sheetName val="pregled"/>
      <sheetName val="baza"/>
    </sheetNames>
    <sheetDataSet>
      <sheetData sheetId="0" refreshError="1"/>
      <sheetData sheetId="1" refreshError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12">
    <tabColor indexed="10"/>
  </sheetPr>
  <dimension ref="A1:B10"/>
  <sheetViews>
    <sheetView zoomScaleNormal="100" zoomScaleSheetLayoutView="115" workbookViewId="0">
      <selection sqref="A1:B1"/>
    </sheetView>
  </sheetViews>
  <sheetFormatPr defaultColWidth="39.85546875" defaultRowHeight="12.75" x14ac:dyDescent="0.2"/>
  <cols>
    <col min="1" max="1" width="55.28515625" customWidth="1"/>
    <col min="2" max="2" width="39.85546875" customWidth="1"/>
  </cols>
  <sheetData>
    <row r="1" spans="1:2" ht="30.75" customHeight="1" thickBot="1" x14ac:dyDescent="0.25">
      <c r="A1" s="61" t="s">
        <v>16</v>
      </c>
      <c r="B1" s="62"/>
    </row>
    <row r="2" spans="1:2" ht="13.5" thickBot="1" x14ac:dyDescent="0.25"/>
    <row r="3" spans="1:2" ht="15" thickBot="1" x14ac:dyDescent="0.25">
      <c r="A3" s="1" t="s">
        <v>4</v>
      </c>
      <c r="B3" s="2" t="s">
        <v>5</v>
      </c>
    </row>
    <row r="4" spans="1:2" ht="16.5" customHeight="1" thickBot="1" x14ac:dyDescent="0.25">
      <c r="A4" s="3" t="str">
        <f>'Vodnik in napenjalne sponke'!B2</f>
        <v>Dobava vodnika in napenjalnih klinastih sponk</v>
      </c>
      <c r="B4" s="55">
        <f>'Vodnik in napenjalne sponke'!$G$7</f>
        <v>0</v>
      </c>
    </row>
    <row r="5" spans="1:2" ht="15.75" thickBot="1" x14ac:dyDescent="0.25">
      <c r="A5" s="4" t="s">
        <v>6</v>
      </c>
      <c r="B5" s="56">
        <f>SUM(B4:B4)</f>
        <v>0</v>
      </c>
    </row>
    <row r="8" spans="1:2" x14ac:dyDescent="0.2">
      <c r="A8" s="5"/>
    </row>
    <row r="9" spans="1:2" x14ac:dyDescent="0.2">
      <c r="A9" s="6"/>
      <c r="B9" s="6"/>
    </row>
    <row r="10" spans="1:2" x14ac:dyDescent="0.2">
      <c r="B10" s="6"/>
    </row>
  </sheetData>
  <sheetProtection algorithmName="SHA-512" hashValue="ueoZlCfGvfRfSbuXO5cq2yCL90UnpDHJtK945hb7kvgxBkOP4lz+QVrZeHqYBP7rvJKeHDNzDjWMydrwom5uuA==" saltValue="GleqjPXpG4Xq32U23n1bog==" spinCount="100000" sheet="1" objects="1" scenarios="1" selectLockedCells="1"/>
  <mergeCells count="1">
    <mergeCell ref="A1:B1"/>
  </mergeCells>
  <phoneticPr fontId="0" type="noConversion"/>
  <pageMargins left="0.98425196850393704" right="0.19685039370078741" top="0.9055118110236221" bottom="0.62992125984251968" header="0.39370078740157483" footer="0.19685039370078741"/>
  <pageSetup paperSize="9" scale="85" firstPageNumber="5" orientation="landscape" r:id="rId1"/>
  <headerFooter alignWithMargins="0">
    <oddHeader>&amp;L&amp;8      Št. načrta: D152---6E/01
      ____________________________________________&amp;C&amp;G&amp;R&amp;8&amp;P/&amp;N
_______________________________________________</oddHeader>
    <oddFooter>&amp;L&amp;8Datoteka: &amp;F
Objekt: DV 2 x 110 kV Hudo-Kočevje
&amp;A&amp;R&amp;8Id. oznaka: D152---6E1014
Datum: september 2022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10">
    <tabColor indexed="48"/>
  </sheetPr>
  <dimension ref="A1:G8"/>
  <sheetViews>
    <sheetView tabSelected="1" zoomScale="110" zoomScaleNormal="110" zoomScaleSheetLayoutView="115" workbookViewId="0">
      <selection activeCell="E6" sqref="E6"/>
    </sheetView>
  </sheetViews>
  <sheetFormatPr defaultRowHeight="12.75" x14ac:dyDescent="0.2"/>
  <cols>
    <col min="1" max="1" width="5.42578125" style="41" bestFit="1" customWidth="1"/>
    <col min="2" max="2" width="71.7109375" style="42" customWidth="1"/>
    <col min="3" max="3" width="10.7109375" style="43" customWidth="1"/>
    <col min="4" max="4" width="10.7109375" style="44" customWidth="1"/>
    <col min="5" max="5" width="21.42578125" style="45" bestFit="1" customWidth="1"/>
    <col min="6" max="6" width="17.140625" style="46" customWidth="1"/>
    <col min="7" max="7" width="17.5703125" style="46" customWidth="1"/>
  </cols>
  <sheetData>
    <row r="1" spans="1:7" s="13" customFormat="1" ht="16.5" thickTop="1" thickBot="1" x14ac:dyDescent="0.25">
      <c r="A1" s="9" t="s">
        <v>0</v>
      </c>
      <c r="B1" s="10" t="s">
        <v>7</v>
      </c>
      <c r="C1" s="11" t="s">
        <v>1</v>
      </c>
      <c r="D1" s="11" t="s">
        <v>2</v>
      </c>
      <c r="E1" s="11" t="s">
        <v>13</v>
      </c>
      <c r="F1" s="11" t="s">
        <v>12</v>
      </c>
      <c r="G1" s="12" t="s">
        <v>11</v>
      </c>
    </row>
    <row r="2" spans="1:7" s="13" customFormat="1" ht="15.75" thickTop="1" x14ac:dyDescent="0.2">
      <c r="A2" s="14"/>
      <c r="B2" s="15" t="s">
        <v>15</v>
      </c>
      <c r="C2" s="16"/>
      <c r="D2" s="16"/>
      <c r="E2" s="16"/>
      <c r="F2" s="16"/>
      <c r="G2" s="17"/>
    </row>
    <row r="3" spans="1:7" s="13" customFormat="1" ht="101.25" x14ac:dyDescent="0.2">
      <c r="A3" s="47"/>
      <c r="B3" s="18" t="s">
        <v>18</v>
      </c>
      <c r="C3" s="57"/>
      <c r="D3" s="51"/>
      <c r="E3" s="19"/>
      <c r="F3" s="19"/>
      <c r="G3" s="20"/>
    </row>
    <row r="4" spans="1:7" s="24" customFormat="1" ht="14.25" x14ac:dyDescent="0.2">
      <c r="A4" s="48">
        <v>1</v>
      </c>
      <c r="B4" s="21" t="s">
        <v>10</v>
      </c>
      <c r="C4" s="58" t="s">
        <v>3</v>
      </c>
      <c r="D4" s="52">
        <v>95865</v>
      </c>
      <c r="E4" s="7">
        <v>0</v>
      </c>
      <c r="F4" s="22">
        <f>IF(ISNUMBER(E4),ROUND(E4,2),0)</f>
        <v>0</v>
      </c>
      <c r="G4" s="23">
        <f>ROUND(D4*F4,2)</f>
        <v>0</v>
      </c>
    </row>
    <row r="5" spans="1:7" s="24" customFormat="1" ht="14.25" x14ac:dyDescent="0.2">
      <c r="A5" s="49">
        <f>IF(B6="","",MAX($A2:A$4)+1)</f>
        <v>2</v>
      </c>
      <c r="B5" s="21" t="s">
        <v>17</v>
      </c>
      <c r="C5" s="59" t="s">
        <v>3</v>
      </c>
      <c r="D5" s="53">
        <v>3600</v>
      </c>
      <c r="E5" s="7">
        <v>0</v>
      </c>
      <c r="F5" s="22">
        <f>IF(ISNUMBER(E5),ROUND(E5,2),0)</f>
        <v>0</v>
      </c>
      <c r="G5" s="23">
        <f>ROUND(D5*F5,2)</f>
        <v>0</v>
      </c>
    </row>
    <row r="6" spans="1:7" s="24" customFormat="1" ht="29.25" thickBot="1" x14ac:dyDescent="0.25">
      <c r="A6" s="50">
        <f>IF(B6="","",MAX($A2:A$5)+1)</f>
        <v>3</v>
      </c>
      <c r="B6" s="25" t="s">
        <v>14</v>
      </c>
      <c r="C6" s="60" t="s">
        <v>9</v>
      </c>
      <c r="D6" s="54">
        <v>134</v>
      </c>
      <c r="E6" s="8">
        <v>0</v>
      </c>
      <c r="F6" s="26">
        <f t="shared" ref="F6" si="0">IF(ISNUMBER(E6),ROUND(E6,2),0)</f>
        <v>0</v>
      </c>
      <c r="G6" s="27">
        <f>ROUND(D6*F6,2)</f>
        <v>0</v>
      </c>
    </row>
    <row r="7" spans="1:7" s="24" customFormat="1" ht="16.5" thickTop="1" thickBot="1" x14ac:dyDescent="0.25">
      <c r="A7" s="28"/>
      <c r="B7" s="29"/>
      <c r="C7" s="30"/>
      <c r="D7" s="31"/>
      <c r="E7" s="32"/>
      <c r="F7" s="33" t="s">
        <v>8</v>
      </c>
      <c r="G7" s="34">
        <f>SUM(G4:G6)</f>
        <v>0</v>
      </c>
    </row>
    <row r="8" spans="1:7" s="24" customFormat="1" ht="18.75" thickTop="1" x14ac:dyDescent="0.2">
      <c r="A8" s="35"/>
      <c r="B8" s="36"/>
      <c r="C8" s="37"/>
      <c r="D8" s="38"/>
      <c r="E8" s="39"/>
      <c r="F8" s="40"/>
      <c r="G8" s="40"/>
    </row>
  </sheetData>
  <sheetProtection algorithmName="SHA-512" hashValue="nxQMMwp+c+6MzrAgFdZiOho1c7D5PG6sgh00G/dfkK6BHBrCMB6uqbom10QrrGcxcTxfFTaa/2BCfrfAh+BWPQ==" saltValue="UNUJjXh69x31d9ZHoqNUJg==" spinCount="100000" sheet="1" objects="1" scenarios="1" selectLockedCells="1"/>
  <phoneticPr fontId="0" type="noConversion"/>
  <conditionalFormatting sqref="B1:B3 D7:G7 D1:G3 A7:B7 A4:A6">
    <cfRule type="expression" dxfId="3" priority="13">
      <formula>CELL("protect", INDIRECT(ADDRESS(ROW(),COLUMN())))=0</formula>
    </cfRule>
  </conditionalFormatting>
  <conditionalFormatting sqref="C7 C1:C3">
    <cfRule type="expression" dxfId="2" priority="12">
      <formula>CELL("protect", INDIRECT(ADDRESS(ROW(),COLUMN())))=0</formula>
    </cfRule>
  </conditionalFormatting>
  <conditionalFormatting sqref="A1:A3">
    <cfRule type="expression" dxfId="1" priority="11">
      <formula>CELL("protect", INDIRECT(ADDRESS(ROW(),COLUMN())))=0</formula>
    </cfRule>
  </conditionalFormatting>
  <conditionalFormatting sqref="F4:F6">
    <cfRule type="expression" dxfId="0" priority="1">
      <formula>CELL("protect", INDIRECT(ADDRESS(ROW(),COLUMN())))=0</formula>
    </cfRule>
  </conditionalFormatting>
  <dataValidations count="1">
    <dataValidation type="custom" showInputMessage="1" showErrorMessage="1" errorTitle="Nepravilen vnos cene" error="Cena mora biti nenegativno število z največ dvema decimalkama!" sqref="E4:E6" xr:uid="{00000000-0002-0000-0200-000000000000}">
      <formula1>AND(ISNUMBER(E4),E4&gt;=0,ROUND(E4*100,6)-INT(E4*100)=0,NOT(ISBLANK(E4)))</formula1>
    </dataValidation>
  </dataValidations>
  <pageMargins left="0.98425196850393704" right="0.19685039370078741" top="0.9055118110236221" bottom="0.62992125984251968" header="0.39370078740157483" footer="0.19685039370078741"/>
  <pageSetup paperSize="9" scale="85" firstPageNumber="7" orientation="landscape" r:id="rId1"/>
  <headerFooter alignWithMargins="0">
    <oddHeader>&amp;L&amp;8      Št. načrta: D152---6E/01
      ____________________________________________&amp;C&amp;G&amp;R&amp;8&amp;P/&amp;N
_______________________________________________</oddHeader>
    <oddFooter>&amp;L&amp;8Datoteka: &amp;F
Objekt: DV 2 x 110 kV Hudo-Kočevje
&amp;A&amp;R&amp;8Id. oznaka: D152---6E1014
Datum: september 2022</oddFooter>
  </headerFooter>
  <rowBreaks count="1" manualBreakCount="1">
    <brk id="15" max="5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5</vt:i4>
      </vt:variant>
    </vt:vector>
  </HeadingPairs>
  <TitlesOfParts>
    <vt:vector size="7" baseType="lpstr">
      <vt:lpstr>Rekapitulacija</vt:lpstr>
      <vt:lpstr>Vodnik in napenjalne sponke</vt:lpstr>
      <vt:lpstr>'Vodnik in napenjalne sponke'!dovoz</vt:lpstr>
      <vt:lpstr>Rekapitulacija!Področje_tiskanja</vt:lpstr>
      <vt:lpstr>'Vodnik in napenjalne sponke'!Področje_tiskanja</vt:lpstr>
      <vt:lpstr>'Vodnik in napenjalne sponke'!REK_gr_dela</vt:lpstr>
      <vt:lpstr>'Vodnik in napenjalne sponke'!Tiskanje_naslovov</vt:lpstr>
    </vt:vector>
  </TitlesOfParts>
  <Company>IBE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Jernej Rebolj</dc:creator>
  <cp:lastModifiedBy>Mihevc Špela</cp:lastModifiedBy>
  <cp:lastPrinted>2023-01-19T11:56:01Z</cp:lastPrinted>
  <dcterms:created xsi:type="dcterms:W3CDTF">1998-03-21T12:19:21Z</dcterms:created>
  <dcterms:modified xsi:type="dcterms:W3CDTF">2024-02-13T13:28:43Z</dcterms:modified>
</cp:coreProperties>
</file>