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spela_mihevc_eles_si/Documents/Namizje/volk/"/>
    </mc:Choice>
  </mc:AlternateContent>
  <xr:revisionPtr revIDLastSave="0" documentId="8_{211C074D-7432-4BB9-8CD8-E26166D4A3D0}" xr6:coauthVersionLast="47" xr6:coauthVersionMax="47" xr10:uidLastSave="{00000000-0000-0000-0000-000000000000}"/>
  <workbookProtection workbookAlgorithmName="SHA-512" workbookHashValue="S4dt/IfDXsIQzGeJ2xkx4zYlbdRTcejKi/RdtyQoxIKTn/4f0z+nch7qoVFHqR4ua4AnoG3AxQ+YqV90sBiysw==" workbookSaltValue="e0LmBkd3pH7efpg3sVhpEA==" workbookSpinCount="100000" lockStructure="1"/>
  <bookViews>
    <workbookView xWindow="-120" yWindow="-120" windowWidth="29040" windowHeight="15840" tabRatio="690" activeTab="1" xr2:uid="{00000000-000D-0000-FFFF-FFFF00000000}"/>
  </bookViews>
  <sheets>
    <sheet name="Rekapitulacija" sheetId="18" r:id="rId1"/>
    <sheet name="Dobava OPGW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'Dobava OPGW'!$G$32:$G$42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1">'Dobava OPGW'!$A$1:$G$32</definedName>
    <definedName name="_xlnm.Print_Area" localSheetId="0">Rekapitulacija!$A$1:$B$6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'Dobava OPGW'!$G$52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'Dobava OPGW'!$1:$1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" i="26" l="1"/>
  <c r="G30" i="26" s="1"/>
  <c r="A30" i="26"/>
  <c r="A31" i="26" s="1"/>
  <c r="F27" i="26" l="1"/>
  <c r="G27" i="26" s="1"/>
  <c r="F26" i="26"/>
  <c r="G26" i="26" s="1"/>
  <c r="F24" i="26"/>
  <c r="G24" i="26" s="1"/>
  <c r="F5" i="26"/>
  <c r="G5" i="26" s="1"/>
  <c r="A5" i="26" l="1"/>
  <c r="A6" i="26" s="1"/>
  <c r="F28" i="26"/>
  <c r="G28" i="26" s="1"/>
  <c r="A4" i="18" l="1"/>
  <c r="F18" i="26"/>
  <c r="G18" i="26" s="1"/>
  <c r="F16" i="26"/>
  <c r="G16" i="26" s="1"/>
  <c r="F15" i="26"/>
  <c r="G15" i="26" s="1"/>
  <c r="F31" i="26" l="1"/>
  <c r="G31" i="26" s="1"/>
  <c r="F29" i="26"/>
  <c r="G29" i="26" s="1"/>
  <c r="F25" i="26"/>
  <c r="G25" i="26" s="1"/>
  <c r="F23" i="26"/>
  <c r="G23" i="26" s="1"/>
  <c r="F22" i="26"/>
  <c r="G22" i="26" s="1"/>
  <c r="F21" i="26"/>
  <c r="G21" i="26" s="1"/>
  <c r="F20" i="26"/>
  <c r="G20" i="26" s="1"/>
  <c r="F19" i="26" l="1"/>
  <c r="G19" i="26" s="1"/>
  <c r="F17" i="26"/>
  <c r="G17" i="26" s="1"/>
  <c r="F14" i="26"/>
  <c r="G14" i="26" s="1"/>
  <c r="F13" i="26"/>
  <c r="G13" i="26" s="1"/>
  <c r="F12" i="26"/>
  <c r="G12" i="26" s="1"/>
  <c r="F11" i="26"/>
  <c r="G11" i="26" s="1"/>
  <c r="F10" i="26"/>
  <c r="G10" i="26" s="1"/>
  <c r="F9" i="26"/>
  <c r="G9" i="26" s="1"/>
  <c r="F8" i="26"/>
  <c r="G8" i="26" s="1"/>
  <c r="F7" i="26"/>
  <c r="G7" i="26" s="1"/>
  <c r="F6" i="26"/>
  <c r="G6" i="26" s="1"/>
  <c r="F4" i="26" l="1"/>
  <c r="A7" i="26" l="1"/>
  <c r="A8" i="26" s="1"/>
  <c r="G4" i="26"/>
  <c r="A9" i="26" l="1"/>
  <c r="A10" i="26" s="1"/>
  <c r="A11" i="26" s="1"/>
  <c r="G32" i="26"/>
  <c r="B4" i="18" s="1"/>
  <c r="B5" i="18" s="1"/>
  <c r="A12" i="26" l="1"/>
  <c r="A13" i="26" l="1"/>
  <c r="A14" i="26"/>
  <c r="A15" i="26" s="1"/>
  <c r="A16" i="26" s="1"/>
  <c r="A17" i="26" l="1"/>
  <c r="A18" i="26" s="1"/>
  <c r="A19" i="26" l="1"/>
  <c r="A20" i="26" s="1"/>
  <c r="A21" i="26" l="1"/>
  <c r="A22" i="26" s="1"/>
  <c r="A23" i="26" s="1"/>
  <c r="A24" i="26" l="1"/>
  <c r="A25" i="26" s="1"/>
  <c r="A26" i="26" l="1"/>
  <c r="A27" i="26" s="1"/>
  <c r="A28" i="26" l="1"/>
  <c r="A29" i="26" s="1"/>
</calcChain>
</file>

<file path=xl/sharedStrings.xml><?xml version="1.0" encoding="utf-8"?>
<sst xmlns="http://schemas.openxmlformats.org/spreadsheetml/2006/main" count="70" uniqueCount="44">
  <si>
    <t>Poz.</t>
  </si>
  <si>
    <t>Enota</t>
  </si>
  <si>
    <t>Količina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</si>
  <si>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</si>
  <si>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</si>
  <si>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</si>
  <si>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</si>
  <si>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</si>
  <si>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</si>
  <si>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</si>
  <si>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</si>
  <si>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</si>
  <si>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t>m</t>
  </si>
  <si>
    <t>Dobava OPGW, obesne opreme in spojnega materiala</t>
  </si>
  <si>
    <t>Rekapitulacija ponudbe JN: Dobava OPGW, obesne opreme in spojnega materiala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</si>
  <si>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
</t>
    </r>
    <r>
      <rPr>
        <i/>
        <sz val="11"/>
        <rFont val="Arial"/>
        <family val="2"/>
        <charset val="238"/>
      </rPr>
      <t>Pri ponudbenem predračunu je treba upoštevati tehnične pogoje za dobavo.</t>
    </r>
  </si>
  <si>
    <t>Dobava OPGW f=18 mm, 108 optičnih vlaken (11 bobenskih dolžin)</t>
  </si>
  <si>
    <t>Dobava OPGW f=18 mm, 108 optičnih vlaken, REZERVA (1 bobenska dolžina)</t>
  </si>
  <si>
    <t>Dobava nosilnega obešanja OPGW - navadno (47 + 5 rez.); risba E7381</t>
  </si>
  <si>
    <t>Dobava nosilnega obešanja OPGW - ojačeno (20 + 3 rez.); risba E7382</t>
  </si>
  <si>
    <t>Dobava nosilnega obešanja OPGW - dvojno (2 + 1 rez.); risba E7383</t>
  </si>
  <si>
    <t>Dobava nosilnega obešanja OPGW - vzgon (5 + 2 rez.); risba E7384</t>
  </si>
  <si>
    <t>Dobava napenjalnega obešanja OPGW - mimo (27 + 6 rez.); risba E7371</t>
  </si>
  <si>
    <t>Dobava napenjalnega obešanja OPGW - spajanje (10 + 1 rez.); risba E7372</t>
  </si>
  <si>
    <t>Dobava napenjalnega obešanja OPGW - enostransko s škopcem (2 + 0 rez.); risba E7373</t>
  </si>
  <si>
    <t>Dobava antivibratorjev za montažo na nosilne spirale (nosilne stebre), (*vpiši količino)</t>
  </si>
  <si>
    <t>Dobava antivibratorjev za montažo na podložne spirale (napenjalne stebre), (*vpiši količino)</t>
  </si>
  <si>
    <t>Dobava antivibratorjev za montažo na nosilne spirale (nosilne stebre), (rezerva)</t>
  </si>
  <si>
    <t>Dobava antivibratorjev za montažo na podložne spirale (napenjalne stebre), (rezerva)</t>
  </si>
  <si>
    <t>Dobava montažnih spiral za razvlačenje OPGW</t>
  </si>
  <si>
    <t>Dobava vlečnih sponk za montažne spirale</t>
  </si>
  <si>
    <t>Dobava popravnih spiral za OPGW</t>
  </si>
  <si>
    <t>Dobava pritrdilcev za OPGW, brez polnilnega elementa (374 + 46 rez.); risba E7396</t>
  </si>
  <si>
    <t>Dobava polnil za pritrdilce (74 + 46 rez.)</t>
  </si>
  <si>
    <t>Dobava distančnikov za OPGW; risba E7397</t>
  </si>
  <si>
    <t>Dobava optičnih kabelskih spojk s po štirimi uvodnicami, komplet s kasetami za optična vlakna in pripadajočim nosilcem za vertikalno montažo na vogalnik stebra (10 + 2 rez.)</t>
  </si>
  <si>
    <t>Dobava optičnih kabelskih spojk s po štirimi uvodnicami, komplet s kasetami za optična vlakna in pripadajočim nosilcem za vertikalno montažo na nogo portala (2 + 0 rez.)</t>
  </si>
  <si>
    <t>Dobava rezervnih uvodnic za OPGW</t>
  </si>
  <si>
    <t>Dobava rezervnih uvodnic za ZOK</t>
  </si>
  <si>
    <t>Dobava rezervnih čepov</t>
  </si>
  <si>
    <t>Dobava rdečih opozorilnih krogel f 600 mm, komplet s podložno spiralo in pritrdilnim materialom (70 + 7 rez.); risba E7399</t>
  </si>
  <si>
    <t>Dobava belih opozorilnih krogel f 600 mm, komplet s podložno spiralo in pritrdilnim materialom (76 + 7 rez.); risba E7399</t>
  </si>
  <si>
    <t>Dobava napenjalnega obešanja zaščitne vrvi 97-AL3/56-ST1A - enostransko (2 + 2 rez.); risba E7331</t>
  </si>
  <si>
    <t>Dobava škopcev; risba E9304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</si>
</sst>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6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7">
    <xf numFmtId="0" fontId="0" fillId="0" borderId="0" xfId="0"/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0" fontId="5" fillId="3" borderId="17" xfId="0" quotePrefix="1" applyFont="1" applyFill="1" applyBorder="1" applyAlignment="1">
      <alignment horizontal="center" vertical="center"/>
    </xf>
    <xf numFmtId="0" fontId="14" fillId="3" borderId="27" xfId="9" applyFont="1" applyFill="1" applyBorder="1" applyAlignment="1">
      <alignment wrapText="1"/>
    </xf>
    <xf numFmtId="0" fontId="9" fillId="3" borderId="14" xfId="0" applyFont="1" applyFill="1" applyBorder="1" applyAlignment="1">
      <alignment horizontal="right" vertical="center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4" fillId="3" borderId="14" xfId="9" applyFont="1" applyFill="1" applyBorder="1" applyAlignment="1">
      <alignment wrapText="1"/>
    </xf>
    <xf numFmtId="49" fontId="7" fillId="3" borderId="14" xfId="9" applyNumberFormat="1" applyFont="1" applyFill="1" applyBorder="1" applyAlignment="1">
      <alignment horizontal="left" wrapText="1"/>
    </xf>
    <xf numFmtId="49" fontId="9" fillId="3" borderId="14" xfId="0" applyNumberFormat="1" applyFont="1" applyFill="1" applyBorder="1" applyAlignment="1">
      <alignment horizontal="left" vertical="center" wrapText="1"/>
    </xf>
    <xf numFmtId="49" fontId="7" fillId="3" borderId="28" xfId="9" applyNumberFormat="1" applyFont="1" applyFill="1" applyBorder="1" applyAlignment="1">
      <alignment horizontal="left" vertical="top" wrapText="1"/>
    </xf>
    <xf numFmtId="49" fontId="7" fillId="3" borderId="14" xfId="9" applyNumberFormat="1" applyFont="1" applyFill="1" applyBorder="1" applyAlignment="1">
      <alignment horizontal="left" vertical="top" wrapText="1"/>
    </xf>
    <xf numFmtId="0" fontId="5" fillId="3" borderId="21" xfId="0" quotePrefix="1" applyFont="1" applyFill="1" applyBorder="1" applyAlignment="1">
      <alignment horizontal="center" vertical="center"/>
    </xf>
    <xf numFmtId="49" fontId="7" fillId="3" borderId="25" xfId="9" applyNumberFormat="1" applyFont="1" applyFill="1" applyBorder="1" applyAlignment="1">
      <alignment horizontal="left" vertical="top" wrapText="1"/>
    </xf>
    <xf numFmtId="0" fontId="9" fillId="3" borderId="25" xfId="0" applyFont="1" applyFill="1" applyBorder="1" applyAlignment="1">
      <alignment horizontal="right" vertical="center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2" xfId="0" applyNumberFormat="1" applyFont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left" vertical="center"/>
    </xf>
    <xf numFmtId="4" fontId="6" fillId="2" borderId="2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49" fontId="6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Border="1" applyAlignment="1" applyProtection="1">
      <alignment horizontal="right" vertical="center" wrapText="1"/>
      <protection locked="0"/>
    </xf>
    <xf numFmtId="49" fontId="8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="115" zoomScaleNormal="115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5" t="s">
        <v>14</v>
      </c>
      <c r="B1" s="66"/>
    </row>
    <row r="2" spans="1:2" ht="13.5" thickBot="1" x14ac:dyDescent="0.25">
      <c r="A2" s="3"/>
      <c r="B2" s="3"/>
    </row>
    <row r="3" spans="1:2" ht="15" thickBot="1" x14ac:dyDescent="0.25">
      <c r="A3" s="4" t="s">
        <v>3</v>
      </c>
      <c r="B3" s="5" t="s">
        <v>4</v>
      </c>
    </row>
    <row r="4" spans="1:2" ht="15" thickBot="1" x14ac:dyDescent="0.25">
      <c r="A4" s="6" t="str">
        <f>'Dobava OPGW'!B2</f>
        <v>Dobava OPGW, obesne opreme in spojnega materiala</v>
      </c>
      <c r="B4" s="7">
        <f>'Dobava OPGW'!$G$32</f>
        <v>0</v>
      </c>
    </row>
    <row r="5" spans="1:2" ht="15.75" thickBot="1" x14ac:dyDescent="0.25">
      <c r="A5" s="8" t="s">
        <v>5</v>
      </c>
      <c r="B5" s="9">
        <f>SUM(B4:B4)</f>
        <v>0</v>
      </c>
    </row>
    <row r="8" spans="1:2" x14ac:dyDescent="0.2">
      <c r="A8" s="10"/>
    </row>
    <row r="9" spans="1:2" x14ac:dyDescent="0.2">
      <c r="A9" s="11"/>
      <c r="B9" s="11"/>
    </row>
    <row r="10" spans="1:2" x14ac:dyDescent="0.2">
      <c r="B10" s="11"/>
    </row>
  </sheetData>
  <sheetProtection algorithmName="SHA-512" hashValue="lEhrimdPehWiAsrq57juWSws8Z8xvlFqjAROeynX0DP54czAbtGQfjv9nqZ4ATi158zJ4miOkcohW7CTQfgIYQ==" saltValue="Gw1Fd9zfQfA4xwM5uRbZAA==" spinCount="100000" sheet="1" objects="1" scenarios="1" selectLockedCells="1"/>
  <mergeCells count="1">
    <mergeCell ref="A1:B1"/>
  </mergeCells>
  <phoneticPr fontId="0" type="noConversion"/>
  <pageMargins left="0.98425196850393704" right="0.19685039370078741" top="0.9055118110236221" bottom="0.62992125984251968" header="0.39370078740157483" footer="0.19685039370078741"/>
  <pageSetup paperSize="9" scale="85" firstPageNumber="5" orientation="landscape" r:id="rId1"/>
  <headerFooter alignWithMargins="0">
    <oddHeader>&amp;L&amp;8      Št. načrta: D152---6E/03
      ____________________________________________&amp;C&amp;G&amp;R&amp;8&amp;P/&amp;N
_______________________________________________</oddHeader>
    <oddFooter>&amp;L&amp;8Datoteka: &amp;F
Objekt: DV 2 x 110 kV Hudo-Kočevje
&amp;A&amp;R&amp;8Id. oznaka: D152---6E1034
Datum: september 2022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33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5" bestFit="1" customWidth="1"/>
    <col min="2" max="2" width="71.7109375" style="56" customWidth="1"/>
    <col min="3" max="3" width="10.7109375" style="57" customWidth="1"/>
    <col min="4" max="4" width="10.7109375" style="58" customWidth="1"/>
    <col min="5" max="5" width="21.42578125" style="59" bestFit="1" customWidth="1"/>
    <col min="6" max="6" width="17.140625" style="60" customWidth="1"/>
    <col min="7" max="7" width="17.5703125" style="60" customWidth="1"/>
  </cols>
  <sheetData>
    <row r="1" spans="1:7" s="16" customFormat="1" ht="16.5" thickTop="1" thickBot="1" x14ac:dyDescent="0.25">
      <c r="A1" s="12" t="s">
        <v>0</v>
      </c>
      <c r="B1" s="13" t="s">
        <v>6</v>
      </c>
      <c r="C1" s="14" t="s">
        <v>1</v>
      </c>
      <c r="D1" s="14" t="s">
        <v>2</v>
      </c>
      <c r="E1" s="14" t="s">
        <v>11</v>
      </c>
      <c r="F1" s="14" t="s">
        <v>10</v>
      </c>
      <c r="G1" s="15" t="s">
        <v>9</v>
      </c>
    </row>
    <row r="2" spans="1:7" s="16" customFormat="1" ht="15.75" thickTop="1" x14ac:dyDescent="0.2">
      <c r="A2" s="17"/>
      <c r="B2" s="18" t="s">
        <v>13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15</v>
      </c>
      <c r="C3" s="61"/>
      <c r="D3" s="23"/>
      <c r="E3" s="24"/>
      <c r="F3" s="24"/>
      <c r="G3" s="25"/>
    </row>
    <row r="4" spans="1:7" s="31" customFormat="1" ht="14.25" customHeight="1" x14ac:dyDescent="0.2">
      <c r="A4" s="26">
        <v>1</v>
      </c>
      <c r="B4" s="27" t="s">
        <v>16</v>
      </c>
      <c r="C4" s="62" t="s">
        <v>12</v>
      </c>
      <c r="D4" s="28">
        <v>34045</v>
      </c>
      <c r="E4" s="1">
        <v>0</v>
      </c>
      <c r="F4" s="29">
        <f t="shared" ref="F4:F12" si="0">IF(ISNUMBER(E4),ROUND(E4,2),0)</f>
        <v>0</v>
      </c>
      <c r="G4" s="30">
        <f t="shared" ref="G4:G12" si="1">ROUND(D4*F4,2)</f>
        <v>0</v>
      </c>
    </row>
    <row r="5" spans="1:7" s="31" customFormat="1" ht="14.25" customHeight="1" x14ac:dyDescent="0.2">
      <c r="A5" s="26">
        <f>IF(B5="","",MAX($A$2:A4)+1)</f>
        <v>2</v>
      </c>
      <c r="B5" s="32" t="s">
        <v>17</v>
      </c>
      <c r="C5" s="62" t="s">
        <v>12</v>
      </c>
      <c r="D5" s="28">
        <v>4700</v>
      </c>
      <c r="E5" s="1">
        <v>0</v>
      </c>
      <c r="F5" s="29">
        <f t="shared" ref="F5" si="2">IF(ISNUMBER(E5),ROUND(E5,2),0)</f>
        <v>0</v>
      </c>
      <c r="G5" s="30">
        <f t="shared" ref="G5" si="3">ROUND(D5*F5,2)</f>
        <v>0</v>
      </c>
    </row>
    <row r="6" spans="1:7" s="31" customFormat="1" ht="14.25" customHeight="1" x14ac:dyDescent="0.2">
      <c r="A6" s="26">
        <f>IF(B6="","",MAX($A$2:A5)+1)</f>
        <v>3</v>
      </c>
      <c r="B6" s="33" t="s">
        <v>18</v>
      </c>
      <c r="C6" s="62" t="s">
        <v>8</v>
      </c>
      <c r="D6" s="28">
        <v>52</v>
      </c>
      <c r="E6" s="1">
        <v>0</v>
      </c>
      <c r="F6" s="29">
        <f t="shared" si="0"/>
        <v>0</v>
      </c>
      <c r="G6" s="30">
        <f t="shared" si="1"/>
        <v>0</v>
      </c>
    </row>
    <row r="7" spans="1:7" s="31" customFormat="1" ht="14.25" customHeight="1" x14ac:dyDescent="0.2">
      <c r="A7" s="26">
        <f>IF(B7="","",MAX($A$2:A6)+1)</f>
        <v>4</v>
      </c>
      <c r="B7" s="33" t="s">
        <v>19</v>
      </c>
      <c r="C7" s="62" t="s">
        <v>8</v>
      </c>
      <c r="D7" s="28">
        <v>23</v>
      </c>
      <c r="E7" s="1">
        <v>0</v>
      </c>
      <c r="F7" s="29">
        <f t="shared" si="0"/>
        <v>0</v>
      </c>
      <c r="G7" s="30">
        <f t="shared" si="1"/>
        <v>0</v>
      </c>
    </row>
    <row r="8" spans="1:7" s="31" customFormat="1" ht="14.25" customHeight="1" x14ac:dyDescent="0.2">
      <c r="A8" s="26">
        <f>IF(B8="","",MAX($A$2:A7)+1)</f>
        <v>5</v>
      </c>
      <c r="B8" s="33" t="s">
        <v>20</v>
      </c>
      <c r="C8" s="62" t="s">
        <v>8</v>
      </c>
      <c r="D8" s="28">
        <v>3</v>
      </c>
      <c r="E8" s="1">
        <v>0</v>
      </c>
      <c r="F8" s="29">
        <f t="shared" si="0"/>
        <v>0</v>
      </c>
      <c r="G8" s="30">
        <f t="shared" si="1"/>
        <v>0</v>
      </c>
    </row>
    <row r="9" spans="1:7" s="31" customFormat="1" ht="14.25" customHeight="1" x14ac:dyDescent="0.2">
      <c r="A9" s="26">
        <f>IF(B9="","",MAX($A$2:A8)+1)</f>
        <v>6</v>
      </c>
      <c r="B9" s="33" t="s">
        <v>21</v>
      </c>
      <c r="C9" s="62" t="s">
        <v>8</v>
      </c>
      <c r="D9" s="28">
        <v>7</v>
      </c>
      <c r="E9" s="1">
        <v>0</v>
      </c>
      <c r="F9" s="29">
        <f t="shared" si="0"/>
        <v>0</v>
      </c>
      <c r="G9" s="30">
        <f t="shared" si="1"/>
        <v>0</v>
      </c>
    </row>
    <row r="10" spans="1:7" s="31" customFormat="1" ht="14.25" customHeight="1" x14ac:dyDescent="0.2">
      <c r="A10" s="26">
        <f>IF(B10="","",MAX($A$2:A9)+1)</f>
        <v>7</v>
      </c>
      <c r="B10" s="33" t="s">
        <v>22</v>
      </c>
      <c r="C10" s="62" t="s">
        <v>8</v>
      </c>
      <c r="D10" s="28">
        <v>33</v>
      </c>
      <c r="E10" s="1">
        <v>0</v>
      </c>
      <c r="F10" s="29">
        <f t="shared" si="0"/>
        <v>0</v>
      </c>
      <c r="G10" s="30">
        <f t="shared" si="1"/>
        <v>0</v>
      </c>
    </row>
    <row r="11" spans="1:7" s="31" customFormat="1" ht="14.25" customHeight="1" x14ac:dyDescent="0.2">
      <c r="A11" s="26">
        <f>IF(B11="","",MAX($A$2:A10)+1)</f>
        <v>8</v>
      </c>
      <c r="B11" s="33" t="s">
        <v>23</v>
      </c>
      <c r="C11" s="62" t="s">
        <v>8</v>
      </c>
      <c r="D11" s="28">
        <v>11</v>
      </c>
      <c r="E11" s="1">
        <v>0</v>
      </c>
      <c r="F11" s="29">
        <f t="shared" si="0"/>
        <v>0</v>
      </c>
      <c r="G11" s="30">
        <f t="shared" si="1"/>
        <v>0</v>
      </c>
    </row>
    <row r="12" spans="1:7" s="31" customFormat="1" ht="28.5" customHeight="1" x14ac:dyDescent="0.2">
      <c r="A12" s="26">
        <f>IF(B12="","",MAX($A$2:A11)+1)</f>
        <v>9</v>
      </c>
      <c r="B12" s="33" t="s">
        <v>24</v>
      </c>
      <c r="C12" s="62" t="s">
        <v>8</v>
      </c>
      <c r="D12" s="28">
        <v>2</v>
      </c>
      <c r="E12" s="1">
        <v>0</v>
      </c>
      <c r="F12" s="29">
        <f t="shared" si="0"/>
        <v>0</v>
      </c>
      <c r="G12" s="30">
        <f t="shared" si="1"/>
        <v>0</v>
      </c>
    </row>
    <row r="13" spans="1:7" s="31" customFormat="1" ht="28.5" customHeight="1" x14ac:dyDescent="0.2">
      <c r="A13" s="26">
        <f>IF(B13="","",MAX($A$2:A12)+1)</f>
        <v>10</v>
      </c>
      <c r="B13" s="33" t="s">
        <v>25</v>
      </c>
      <c r="C13" s="62" t="s">
        <v>8</v>
      </c>
      <c r="D13" s="64">
        <v>0</v>
      </c>
      <c r="E13" s="1">
        <v>0</v>
      </c>
      <c r="F13" s="29">
        <f t="shared" ref="F13:F31" si="4">IF(ISNUMBER(E13),ROUND(E13,2),0)</f>
        <v>0</v>
      </c>
      <c r="G13" s="30">
        <f t="shared" ref="G13:G14" si="5">ROUND(D13*F13,2)</f>
        <v>0</v>
      </c>
    </row>
    <row r="14" spans="1:7" s="31" customFormat="1" ht="28.5" x14ac:dyDescent="0.2">
      <c r="A14" s="26">
        <f>IF(B14="","",MAX($A$2:A13)+1)</f>
        <v>11</v>
      </c>
      <c r="B14" s="33" t="s">
        <v>26</v>
      </c>
      <c r="C14" s="62" t="s">
        <v>8</v>
      </c>
      <c r="D14" s="64">
        <v>0</v>
      </c>
      <c r="E14" s="1">
        <v>0</v>
      </c>
      <c r="F14" s="29">
        <f t="shared" si="4"/>
        <v>0</v>
      </c>
      <c r="G14" s="30">
        <f t="shared" si="5"/>
        <v>0</v>
      </c>
    </row>
    <row r="15" spans="1:7" s="31" customFormat="1" ht="14.25" customHeight="1" x14ac:dyDescent="0.2">
      <c r="A15" s="26">
        <f>IF(B15="","",MAX($A$2:A14)+1)</f>
        <v>12</v>
      </c>
      <c r="B15" s="33" t="s">
        <v>27</v>
      </c>
      <c r="C15" s="62" t="s">
        <v>8</v>
      </c>
      <c r="D15" s="28">
        <v>12</v>
      </c>
      <c r="E15" s="1">
        <v>0</v>
      </c>
      <c r="F15" s="29">
        <f t="shared" ref="F15:F16" si="6">IF(ISNUMBER(E15),ROUND(E15,2),0)</f>
        <v>0</v>
      </c>
      <c r="G15" s="30">
        <f t="shared" ref="G15:G16" si="7">ROUND(D15*F15,2)</f>
        <v>0</v>
      </c>
    </row>
    <row r="16" spans="1:7" s="31" customFormat="1" ht="28.5" x14ac:dyDescent="0.2">
      <c r="A16" s="26">
        <f>IF(B16="","",MAX($A$2:A15)+1)</f>
        <v>13</v>
      </c>
      <c r="B16" s="33" t="s">
        <v>28</v>
      </c>
      <c r="C16" s="62" t="s">
        <v>8</v>
      </c>
      <c r="D16" s="28">
        <v>24</v>
      </c>
      <c r="E16" s="1">
        <v>0</v>
      </c>
      <c r="F16" s="29">
        <f t="shared" si="6"/>
        <v>0</v>
      </c>
      <c r="G16" s="30">
        <f t="shared" si="7"/>
        <v>0</v>
      </c>
    </row>
    <row r="17" spans="1:7" s="31" customFormat="1" ht="14.25" customHeight="1" x14ac:dyDescent="0.2">
      <c r="A17" s="26">
        <f>IF(B17="","",MAX($A$2:A16)+1)</f>
        <v>14</v>
      </c>
      <c r="B17" s="33" t="s">
        <v>29</v>
      </c>
      <c r="C17" s="62" t="s">
        <v>8</v>
      </c>
      <c r="D17" s="28">
        <v>13</v>
      </c>
      <c r="E17" s="1">
        <v>0</v>
      </c>
      <c r="F17" s="29">
        <f t="shared" si="4"/>
        <v>0</v>
      </c>
      <c r="G17" s="30">
        <f t="shared" ref="G17" si="8">ROUND(D17*F17,2)</f>
        <v>0</v>
      </c>
    </row>
    <row r="18" spans="1:7" s="31" customFormat="1" ht="14.25" customHeight="1" x14ac:dyDescent="0.2">
      <c r="A18" s="26">
        <f>IF(B18="","",MAX($A$2:A17)+1)</f>
        <v>15</v>
      </c>
      <c r="B18" s="34" t="s">
        <v>30</v>
      </c>
      <c r="C18" s="62" t="s">
        <v>8</v>
      </c>
      <c r="D18" s="28">
        <v>4</v>
      </c>
      <c r="E18" s="1">
        <v>0</v>
      </c>
      <c r="F18" s="29">
        <f t="shared" ref="F18" si="9">IF(ISNUMBER(E18),ROUND(E18,2),0)</f>
        <v>0</v>
      </c>
      <c r="G18" s="30">
        <f t="shared" ref="G18" si="10">ROUND(D18*F18,2)</f>
        <v>0</v>
      </c>
    </row>
    <row r="19" spans="1:7" s="31" customFormat="1" ht="14.25" x14ac:dyDescent="0.2">
      <c r="A19" s="26">
        <f>IF(B19="","",MAX($A$2:A18)+1)</f>
        <v>16</v>
      </c>
      <c r="B19" s="33" t="s">
        <v>31</v>
      </c>
      <c r="C19" s="62" t="s">
        <v>8</v>
      </c>
      <c r="D19" s="28">
        <v>4</v>
      </c>
      <c r="E19" s="1">
        <v>0</v>
      </c>
      <c r="F19" s="29">
        <f t="shared" si="4"/>
        <v>0</v>
      </c>
      <c r="G19" s="30">
        <f t="shared" ref="G19" si="11">ROUND(D19*F19,2)</f>
        <v>0</v>
      </c>
    </row>
    <row r="20" spans="1:7" s="31" customFormat="1" ht="28.5" x14ac:dyDescent="0.2">
      <c r="A20" s="26">
        <f>IF(B20="","",MAX($A$2:A19)+1)</f>
        <v>17</v>
      </c>
      <c r="B20" s="33" t="s">
        <v>32</v>
      </c>
      <c r="C20" s="62" t="s">
        <v>8</v>
      </c>
      <c r="D20" s="28">
        <v>420</v>
      </c>
      <c r="E20" s="1">
        <v>0</v>
      </c>
      <c r="F20" s="29">
        <f t="shared" si="4"/>
        <v>0</v>
      </c>
      <c r="G20" s="30">
        <f t="shared" ref="G20" si="12">ROUND(D20*F20,2)</f>
        <v>0</v>
      </c>
    </row>
    <row r="21" spans="1:7" s="31" customFormat="1" ht="14.25" x14ac:dyDescent="0.2">
      <c r="A21" s="26">
        <f>IF(B21="","",MAX($A$2:A20)+1)</f>
        <v>18</v>
      </c>
      <c r="B21" s="33" t="s">
        <v>33</v>
      </c>
      <c r="C21" s="62" t="s">
        <v>8</v>
      </c>
      <c r="D21" s="28">
        <v>120</v>
      </c>
      <c r="E21" s="1">
        <v>0</v>
      </c>
      <c r="F21" s="29">
        <f t="shared" si="4"/>
        <v>0</v>
      </c>
      <c r="G21" s="30">
        <f t="shared" ref="G21" si="13">ROUND(D21*F21,2)</f>
        <v>0</v>
      </c>
    </row>
    <row r="22" spans="1:7" s="31" customFormat="1" ht="14.25" x14ac:dyDescent="0.2">
      <c r="A22" s="26">
        <f>IF(B22="","",MAX($A$2:A21)+1)</f>
        <v>19</v>
      </c>
      <c r="B22" s="33" t="s">
        <v>34</v>
      </c>
      <c r="C22" s="62" t="s">
        <v>8</v>
      </c>
      <c r="D22" s="28">
        <v>44</v>
      </c>
      <c r="E22" s="1">
        <v>0</v>
      </c>
      <c r="F22" s="29">
        <f t="shared" si="4"/>
        <v>0</v>
      </c>
      <c r="G22" s="30">
        <f t="shared" ref="G22" si="14">ROUND(D22*F22,2)</f>
        <v>0</v>
      </c>
    </row>
    <row r="23" spans="1:7" s="31" customFormat="1" ht="42.75" x14ac:dyDescent="0.2">
      <c r="A23" s="26">
        <f>IF(B23="","",MAX($A$2:A22)+1)</f>
        <v>20</v>
      </c>
      <c r="B23" s="35" t="s">
        <v>35</v>
      </c>
      <c r="C23" s="62" t="s">
        <v>8</v>
      </c>
      <c r="D23" s="28">
        <v>12</v>
      </c>
      <c r="E23" s="1">
        <v>0</v>
      </c>
      <c r="F23" s="29">
        <f t="shared" si="4"/>
        <v>0</v>
      </c>
      <c r="G23" s="30">
        <f t="shared" ref="G23" si="15">ROUND(D23*F23,2)</f>
        <v>0</v>
      </c>
    </row>
    <row r="24" spans="1:7" s="31" customFormat="1" ht="42.75" x14ac:dyDescent="0.2">
      <c r="A24" s="26">
        <f>IF(B24="","",MAX($A$2:A23)+1)</f>
        <v>21</v>
      </c>
      <c r="B24" s="35" t="s">
        <v>36</v>
      </c>
      <c r="C24" s="62" t="s">
        <v>8</v>
      </c>
      <c r="D24" s="28">
        <v>2</v>
      </c>
      <c r="E24" s="1">
        <v>0</v>
      </c>
      <c r="F24" s="29">
        <f t="shared" ref="F24" si="16">IF(ISNUMBER(E24),ROUND(E24,2),0)</f>
        <v>0</v>
      </c>
      <c r="G24" s="30">
        <f t="shared" ref="G24" si="17">ROUND(D24*F24,2)</f>
        <v>0</v>
      </c>
    </row>
    <row r="25" spans="1:7" s="31" customFormat="1" ht="14.25" x14ac:dyDescent="0.2">
      <c r="A25" s="26">
        <f>IF(B25="","",MAX($A$2:A24)+1)</f>
        <v>22</v>
      </c>
      <c r="B25" s="35" t="s">
        <v>37</v>
      </c>
      <c r="C25" s="62" t="s">
        <v>8</v>
      </c>
      <c r="D25" s="28">
        <v>4</v>
      </c>
      <c r="E25" s="1">
        <v>0</v>
      </c>
      <c r="F25" s="29">
        <f t="shared" si="4"/>
        <v>0</v>
      </c>
      <c r="G25" s="30">
        <f t="shared" ref="G25:G29" si="18">ROUND(D25*F25,2)</f>
        <v>0</v>
      </c>
    </row>
    <row r="26" spans="1:7" s="31" customFormat="1" ht="14.25" x14ac:dyDescent="0.2">
      <c r="A26" s="26">
        <f>IF(B26="","",MAX($A$2:A25)+1)</f>
        <v>23</v>
      </c>
      <c r="B26" s="36" t="s">
        <v>38</v>
      </c>
      <c r="C26" s="62" t="s">
        <v>8</v>
      </c>
      <c r="D26" s="28">
        <v>4</v>
      </c>
      <c r="E26" s="1">
        <v>0</v>
      </c>
      <c r="F26" s="29">
        <f t="shared" ref="F26:F27" si="19">IF(ISNUMBER(E26),ROUND(E26,2),0)</f>
        <v>0</v>
      </c>
      <c r="G26" s="30">
        <f t="shared" ref="G26:G27" si="20">ROUND(D26*F26,2)</f>
        <v>0</v>
      </c>
    </row>
    <row r="27" spans="1:7" s="31" customFormat="1" ht="14.25" x14ac:dyDescent="0.2">
      <c r="A27" s="26">
        <f>IF(B27="","",MAX($A$2:A26)+1)</f>
        <v>24</v>
      </c>
      <c r="B27" s="35" t="s">
        <v>39</v>
      </c>
      <c r="C27" s="62" t="s">
        <v>8</v>
      </c>
      <c r="D27" s="28">
        <v>4</v>
      </c>
      <c r="E27" s="1">
        <v>0</v>
      </c>
      <c r="F27" s="29">
        <f t="shared" si="19"/>
        <v>0</v>
      </c>
      <c r="G27" s="30">
        <f t="shared" si="20"/>
        <v>0</v>
      </c>
    </row>
    <row r="28" spans="1:7" s="31" customFormat="1" ht="28.5" x14ac:dyDescent="0.2">
      <c r="A28" s="26">
        <f>IF(B28="","",MAX($A$2:A27)+1)</f>
        <v>25</v>
      </c>
      <c r="B28" s="35" t="s">
        <v>40</v>
      </c>
      <c r="C28" s="62" t="s">
        <v>8</v>
      </c>
      <c r="D28" s="28">
        <v>77</v>
      </c>
      <c r="E28" s="1">
        <v>0</v>
      </c>
      <c r="F28" s="29">
        <f t="shared" ref="F28" si="21">IF(ISNUMBER(E28),ROUND(E28,2),0)</f>
        <v>0</v>
      </c>
      <c r="G28" s="30">
        <f t="shared" ref="G28" si="22">ROUND(D28*F28,2)</f>
        <v>0</v>
      </c>
    </row>
    <row r="29" spans="1:7" s="31" customFormat="1" ht="28.5" x14ac:dyDescent="0.2">
      <c r="A29" s="26">
        <f>IF(B29="","",MAX($A$2:A28)+1)</f>
        <v>26</v>
      </c>
      <c r="B29" s="35" t="s">
        <v>41</v>
      </c>
      <c r="C29" s="62" t="s">
        <v>8</v>
      </c>
      <c r="D29" s="28">
        <v>83</v>
      </c>
      <c r="E29" s="1">
        <v>0</v>
      </c>
      <c r="F29" s="29">
        <f t="shared" si="4"/>
        <v>0</v>
      </c>
      <c r="G29" s="30">
        <f t="shared" si="18"/>
        <v>0</v>
      </c>
    </row>
    <row r="30" spans="1:7" s="31" customFormat="1" ht="28.5" x14ac:dyDescent="0.2">
      <c r="A30" s="26">
        <f>IF(B30="","",MAX($A$2:A29)+1)</f>
        <v>27</v>
      </c>
      <c r="B30" s="35" t="s">
        <v>42</v>
      </c>
      <c r="C30" s="62" t="s">
        <v>8</v>
      </c>
      <c r="D30" s="28">
        <v>4</v>
      </c>
      <c r="E30" s="1">
        <v>0</v>
      </c>
      <c r="F30" s="29">
        <f t="shared" ref="F30" si="23">IF(ISNUMBER(E30),ROUND(E30,2),0)</f>
        <v>0</v>
      </c>
      <c r="G30" s="30">
        <f t="shared" ref="G30" si="24">ROUND(D30*F30,2)</f>
        <v>0</v>
      </c>
    </row>
    <row r="31" spans="1:7" s="31" customFormat="1" ht="15" thickBot="1" x14ac:dyDescent="0.25">
      <c r="A31" s="37">
        <f>IF(B31="","",MAX($A$2:A30)+1)</f>
        <v>28</v>
      </c>
      <c r="B31" s="38" t="s">
        <v>43</v>
      </c>
      <c r="C31" s="63" t="s">
        <v>8</v>
      </c>
      <c r="D31" s="39">
        <v>10</v>
      </c>
      <c r="E31" s="2">
        <v>0</v>
      </c>
      <c r="F31" s="40">
        <f t="shared" si="4"/>
        <v>0</v>
      </c>
      <c r="G31" s="41">
        <f t="shared" ref="G31" si="25">ROUND(D31*F31,2)</f>
        <v>0</v>
      </c>
    </row>
    <row r="32" spans="1:7" s="31" customFormat="1" ht="16.5" thickTop="1" thickBot="1" x14ac:dyDescent="0.25">
      <c r="A32" s="42"/>
      <c r="B32" s="43"/>
      <c r="C32" s="44"/>
      <c r="D32" s="45"/>
      <c r="E32" s="46"/>
      <c r="F32" s="47" t="s">
        <v>7</v>
      </c>
      <c r="G32" s="48">
        <f>SUM(G4:G31)</f>
        <v>0</v>
      </c>
    </row>
    <row r="33" spans="1:7" s="31" customFormat="1" ht="18.75" thickTop="1" x14ac:dyDescent="0.2">
      <c r="A33" s="49"/>
      <c r="B33" s="50"/>
      <c r="C33" s="51"/>
      <c r="D33" s="52"/>
      <c r="E33" s="53"/>
      <c r="F33" s="54"/>
      <c r="G33" s="54"/>
    </row>
  </sheetData>
  <sheetProtection algorithmName="SHA-512" hashValue="oQIoCqLRZBzDOKSIgP73kq/CsXGuLIinTnEUhBKUk3GVUmzPi97jdUTyttpiuHdef5Pcp+n3uHjMWCtxLZCVPg==" saltValue="Q/C4CdC/8fK2xkxSD5Xqmw==" spinCount="100000" sheet="1" objects="1" scenarios="1" selectLockedCells="1"/>
  <phoneticPr fontId="0" type="noConversion"/>
  <conditionalFormatting sqref="B1:B2 D32:G32 D1:G3 A32:B32 A4:A31 F4:F31">
    <cfRule type="expression" dxfId="2" priority="13">
      <formula>CELL("protect", INDIRECT(ADDRESS(ROW(),COLUMN())))=0</formula>
    </cfRule>
  </conditionalFormatting>
  <conditionalFormatting sqref="C32 C1:C3">
    <cfRule type="expression" dxfId="1" priority="12">
      <formula>CELL("protect", INDIRECT(ADDRESS(ROW(),COLUMN())))=0</formula>
    </cfRule>
  </conditionalFormatting>
  <conditionalFormatting sqref="A1:A3">
    <cfRule type="expression" dxfId="0" priority="11">
      <formula>CELL("protect", INDIRECT(ADDRESS(ROW(),COLUMN())))=0</formula>
    </cfRule>
  </conditionalFormatting>
  <dataValidations count="2">
    <dataValidation type="custom" showInputMessage="1" showErrorMessage="1" errorTitle="Nepravilen vnos cene" error="Cena mora biti nenegativno število z največ dvema decimalkama!" sqref="E4:E31" xr:uid="{00000000-0002-0000-0200-000000000000}">
      <formula1>AND(ISNUMBER(E4),E4&gt;=0,ROUND(E4*100,6)-INT(E4*100)=0,NOT(ISBLANK(E4)))</formula1>
    </dataValidation>
    <dataValidation type="whole" operator="greaterThanOrEqual" showInputMessage="1" showErrorMessage="1" errorTitle="Nepravilen vnos cene" error="Količina mora biti nenegativno celo število!" sqref="D13:D14" xr:uid="{B008A5C6-3410-4B0F-AE81-EF0FF28F2302}">
      <formula1>0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D152---6E/03
      ____________________________________________&amp;C&amp;G&amp;R&amp;8&amp;P/&amp;N
_______________________________________________</oddHeader>
    <oddFooter>&amp;L&amp;8Datoteka: &amp;F
Objekt: DV 2 x 110 kV Hudo-Kočevje
&amp;A&amp;R&amp;8Id. oznaka: D152---6E1034
Datum: september 2022</oddFooter>
  </headerFooter>
  <rowBreaks count="1" manualBreakCount="1">
    <brk id="40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Dobava OPGW</vt:lpstr>
      <vt:lpstr>'Dobava OPGW'!dovoz</vt:lpstr>
      <vt:lpstr>'Dobava OPGW'!Področje_tiskanja</vt:lpstr>
      <vt:lpstr>Rekapitulacija!Področje_tiskanja</vt:lpstr>
      <vt:lpstr>'Dobava OPGW'!REK_gr_dela</vt:lpstr>
      <vt:lpstr>'Dobava OPGW'!Tiskanje_naslovov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Mihevc Špela</cp:lastModifiedBy>
  <cp:lastPrinted>2023-03-13T08:33:58Z</cp:lastPrinted>
  <dcterms:created xsi:type="dcterms:W3CDTF">1998-03-21T12:19:21Z</dcterms:created>
  <dcterms:modified xsi:type="dcterms:W3CDTF">2024-02-13T13:30:56Z</dcterms:modified>
</cp:coreProperties>
</file>