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VOJKE.Š.-IZOLA\RAZPIS-2024-2028\DATOTEKE\"/>
    </mc:Choice>
  </mc:AlternateContent>
  <xr:revisionPtr revIDLastSave="0" documentId="8_{141BFF6D-7D32-4135-9449-CC68C4D1DDBD}" xr6:coauthVersionLast="47" xr6:coauthVersionMax="47" xr10:uidLastSave="{00000000-0000-0000-0000-000000000000}"/>
  <bookViews>
    <workbookView xWindow="30660" yWindow="1620" windowWidth="25620" windowHeight="11475" firstSheet="1" activeTab="6" xr2:uid="{027A6FE4-AC72-416A-A9E5-269189E26B3B}"/>
  </bookViews>
  <sheets>
    <sheet name="Mleko in mlečni izdelki" sheetId="1" r:id="rId1"/>
    <sheet name="Bio mleko" sheetId="2" r:id="rId2"/>
    <sheet name="Kruh, pekovsko pecivo" sheetId="3" r:id="rId3"/>
    <sheet name="Žita, mlevski izdelki" sheetId="4" r:id="rId4"/>
    <sheet name="Konzervirane vrtnine, marmelade" sheetId="5" r:id="rId5"/>
    <sheet name="Splošno blago" sheetId="6" r:id="rId6"/>
    <sheet name="Sadne rezine" sheetId="7" r:id="rId7"/>
  </sheets>
  <definedNames>
    <definedName name="_xlnm.Print_Titles" localSheetId="1">'Bio mleko'!$10:$10</definedName>
    <definedName name="_xlnm.Print_Titles" localSheetId="4">'Konzervirane vrtnine, marmelade'!$10:$10</definedName>
    <definedName name="_xlnm.Print_Titles" localSheetId="2">'Kruh, pekovsko pecivo'!$10:$10</definedName>
    <definedName name="_xlnm.Print_Titles" localSheetId="0">'Mleko in mlečni izdelki'!$10:$10</definedName>
    <definedName name="_xlnm.Print_Titles" localSheetId="6">'Sadne rezine'!$10:$10</definedName>
    <definedName name="_xlnm.Print_Titles" localSheetId="5">'Splošno blago'!$10:$10</definedName>
    <definedName name="_xlnm.Print_Titles" localSheetId="3">'Žita, mlevski izdelki'!$10:$10</definedName>
    <definedName name="Z_05B2066C_458C_4B30_A1F9_3375CFE90D77_.wvu.PrintTitles" localSheetId="1" hidden="1">'Bio mleko'!$10:$10</definedName>
    <definedName name="Z_05B2066C_458C_4B30_A1F9_3375CFE90D77_.wvu.PrintTitles" localSheetId="4" hidden="1">'Konzervirane vrtnine, marmelade'!$10:$10</definedName>
    <definedName name="Z_05B2066C_458C_4B30_A1F9_3375CFE90D77_.wvu.PrintTitles" localSheetId="2" hidden="1">'Kruh, pekovsko pecivo'!$10:$10</definedName>
    <definedName name="Z_05B2066C_458C_4B30_A1F9_3375CFE90D77_.wvu.PrintTitles" localSheetId="0" hidden="1">'Mleko in mlečni izdelki'!$10:$10</definedName>
    <definedName name="Z_05B2066C_458C_4B30_A1F9_3375CFE90D77_.wvu.PrintTitles" localSheetId="6" hidden="1">'Sadne rezine'!$10:$10</definedName>
    <definedName name="Z_05B2066C_458C_4B30_A1F9_3375CFE90D77_.wvu.PrintTitles" localSheetId="5" hidden="1">'Splošno blago'!$10:$10</definedName>
    <definedName name="Z_05B2066C_458C_4B30_A1F9_3375CFE90D77_.wvu.PrintTitles" localSheetId="3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7" l="1"/>
  <c r="A15" i="7" s="1"/>
  <c r="A16" i="7" s="1"/>
  <c r="A17" i="7" s="1"/>
  <c r="A18" i="7" s="1"/>
  <c r="A19" i="7" s="1"/>
  <c r="A13" i="7"/>
  <c r="A14" i="6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14" i="3" l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N73" i="1"/>
  <c r="L73" i="1"/>
  <c r="M73" i="1" s="1"/>
  <c r="N72" i="1"/>
  <c r="L72" i="1"/>
  <c r="M72" i="1" s="1"/>
  <c r="N71" i="1"/>
  <c r="M71" i="1"/>
  <c r="L71" i="1"/>
  <c r="N70" i="1"/>
  <c r="L70" i="1"/>
  <c r="M70" i="1" s="1"/>
  <c r="N69" i="1"/>
  <c r="L69" i="1"/>
  <c r="M69" i="1" s="1"/>
  <c r="N68" i="1"/>
  <c r="L68" i="1"/>
  <c r="M68" i="1" s="1"/>
  <c r="N67" i="1"/>
  <c r="L67" i="1"/>
  <c r="M67" i="1" s="1"/>
  <c r="N66" i="1"/>
  <c r="L66" i="1"/>
  <c r="M66" i="1" s="1"/>
  <c r="N65" i="1"/>
  <c r="M65" i="1"/>
  <c r="L65" i="1"/>
  <c r="N64" i="1"/>
  <c r="L64" i="1"/>
  <c r="M64" i="1" s="1"/>
  <c r="N63" i="1"/>
  <c r="M63" i="1"/>
  <c r="L63" i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M57" i="1"/>
  <c r="L57" i="1"/>
  <c r="N56" i="1"/>
  <c r="L56" i="1"/>
  <c r="M56" i="1" s="1"/>
  <c r="N55" i="1"/>
  <c r="M55" i="1"/>
  <c r="L55" i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M49" i="1"/>
  <c r="L49" i="1"/>
  <c r="N48" i="1"/>
  <c r="L48" i="1"/>
  <c r="M48" i="1" s="1"/>
  <c r="N47" i="1"/>
  <c r="M47" i="1"/>
  <c r="L47" i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M41" i="1"/>
  <c r="L41" i="1"/>
  <c r="N40" i="1"/>
  <c r="L40" i="1"/>
  <c r="M40" i="1" s="1"/>
  <c r="N39" i="1"/>
  <c r="M39" i="1"/>
  <c r="L39" i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M33" i="1"/>
  <c r="L33" i="1"/>
  <c r="N32" i="1"/>
  <c r="L32" i="1"/>
  <c r="M32" i="1" s="1"/>
  <c r="N31" i="1"/>
  <c r="M31" i="1"/>
  <c r="L31" i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M23" i="1"/>
  <c r="L23" i="1"/>
  <c r="N22" i="1"/>
  <c r="M22" i="1"/>
  <c r="L22" i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M15" i="1"/>
  <c r="L15" i="1"/>
  <c r="N14" i="1"/>
  <c r="M14" i="1"/>
  <c r="L14" i="1"/>
  <c r="N13" i="1"/>
  <c r="L13" i="1"/>
  <c r="M13" i="1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N12" i="7"/>
  <c r="L12" i="7"/>
  <c r="M12" i="7" s="1"/>
  <c r="N152" i="6"/>
  <c r="L152" i="6"/>
  <c r="M152" i="6" s="1"/>
  <c r="N151" i="6"/>
  <c r="L151" i="6"/>
  <c r="M151" i="6" s="1"/>
  <c r="N150" i="6"/>
  <c r="L150" i="6"/>
  <c r="M150" i="6" s="1"/>
  <c r="N149" i="6"/>
  <c r="L149" i="6"/>
  <c r="M149" i="6" s="1"/>
  <c r="N148" i="6"/>
  <c r="L148" i="6"/>
  <c r="M148" i="6" s="1"/>
  <c r="N147" i="6"/>
  <c r="L147" i="6"/>
  <c r="M147" i="6" s="1"/>
  <c r="N146" i="6"/>
  <c r="L146" i="6"/>
  <c r="M146" i="6" s="1"/>
  <c r="N145" i="6"/>
  <c r="L145" i="6"/>
  <c r="M145" i="6" s="1"/>
  <c r="N144" i="6"/>
  <c r="L144" i="6"/>
  <c r="M144" i="6" s="1"/>
  <c r="N143" i="6"/>
  <c r="L143" i="6"/>
  <c r="M143" i="6" s="1"/>
  <c r="N142" i="6"/>
  <c r="L142" i="6"/>
  <c r="M142" i="6" s="1"/>
  <c r="N141" i="6"/>
  <c r="L141" i="6"/>
  <c r="M141" i="6" s="1"/>
  <c r="N140" i="6"/>
  <c r="L140" i="6"/>
  <c r="M140" i="6" s="1"/>
  <c r="N139" i="6"/>
  <c r="L139" i="6"/>
  <c r="M139" i="6" s="1"/>
  <c r="N138" i="6"/>
  <c r="L138" i="6"/>
  <c r="M138" i="6" s="1"/>
  <c r="N137" i="6"/>
  <c r="L137" i="6"/>
  <c r="M137" i="6" s="1"/>
  <c r="N136" i="6"/>
  <c r="L136" i="6"/>
  <c r="M136" i="6" s="1"/>
  <c r="N135" i="6"/>
  <c r="L135" i="6"/>
  <c r="M135" i="6" s="1"/>
  <c r="N134" i="6"/>
  <c r="L134" i="6"/>
  <c r="M134" i="6" s="1"/>
  <c r="N133" i="6"/>
  <c r="L133" i="6"/>
  <c r="M133" i="6" s="1"/>
  <c r="N132" i="6"/>
  <c r="L132" i="6"/>
  <c r="M132" i="6" s="1"/>
  <c r="N131" i="6"/>
  <c r="L131" i="6"/>
  <c r="M131" i="6" s="1"/>
  <c r="N130" i="6"/>
  <c r="L130" i="6"/>
  <c r="M130" i="6" s="1"/>
  <c r="N129" i="6"/>
  <c r="L129" i="6"/>
  <c r="M129" i="6" s="1"/>
  <c r="N128" i="6"/>
  <c r="L128" i="6"/>
  <c r="M128" i="6" s="1"/>
  <c r="N127" i="6"/>
  <c r="L127" i="6"/>
  <c r="M127" i="6" s="1"/>
  <c r="N126" i="6"/>
  <c r="L126" i="6"/>
  <c r="M126" i="6" s="1"/>
  <c r="N125" i="6"/>
  <c r="L125" i="6"/>
  <c r="M125" i="6" s="1"/>
  <c r="N124" i="6"/>
  <c r="L124" i="6"/>
  <c r="M124" i="6" s="1"/>
  <c r="N123" i="6"/>
  <c r="L123" i="6"/>
  <c r="M123" i="6" s="1"/>
  <c r="N122" i="6"/>
  <c r="L122" i="6"/>
  <c r="M122" i="6" s="1"/>
  <c r="N121" i="6"/>
  <c r="L121" i="6"/>
  <c r="M121" i="6" s="1"/>
  <c r="N120" i="6"/>
  <c r="L120" i="6"/>
  <c r="M120" i="6" s="1"/>
  <c r="N119" i="6"/>
  <c r="L119" i="6"/>
  <c r="M119" i="6" s="1"/>
  <c r="N118" i="6"/>
  <c r="L118" i="6"/>
  <c r="M118" i="6" s="1"/>
  <c r="N117" i="6"/>
  <c r="L117" i="6"/>
  <c r="M117" i="6" s="1"/>
  <c r="N116" i="6"/>
  <c r="L116" i="6"/>
  <c r="M116" i="6" s="1"/>
  <c r="N115" i="6"/>
  <c r="L115" i="6"/>
  <c r="M115" i="6" s="1"/>
  <c r="N114" i="6"/>
  <c r="L114" i="6"/>
  <c r="M114" i="6" s="1"/>
  <c r="N113" i="6"/>
  <c r="L113" i="6"/>
  <c r="M113" i="6" s="1"/>
  <c r="N112" i="6"/>
  <c r="L112" i="6"/>
  <c r="M112" i="6" s="1"/>
  <c r="N111" i="6"/>
  <c r="L111" i="6"/>
  <c r="M111" i="6" s="1"/>
  <c r="N110" i="6"/>
  <c r="L110" i="6"/>
  <c r="M110" i="6" s="1"/>
  <c r="N109" i="6"/>
  <c r="L109" i="6"/>
  <c r="M109" i="6" s="1"/>
  <c r="N108" i="6"/>
  <c r="L108" i="6"/>
  <c r="M108" i="6" s="1"/>
  <c r="N107" i="6"/>
  <c r="L107" i="6"/>
  <c r="M107" i="6" s="1"/>
  <c r="N106" i="6"/>
  <c r="L106" i="6"/>
  <c r="M106" i="6" s="1"/>
  <c r="N105" i="6"/>
  <c r="L105" i="6"/>
  <c r="M105" i="6" s="1"/>
  <c r="N104" i="6"/>
  <c r="L104" i="6"/>
  <c r="M104" i="6" s="1"/>
  <c r="N103" i="6"/>
  <c r="L103" i="6"/>
  <c r="M103" i="6" s="1"/>
  <c r="N102" i="6"/>
  <c r="L102" i="6"/>
  <c r="M102" i="6" s="1"/>
  <c r="N101" i="6"/>
  <c r="L101" i="6"/>
  <c r="M101" i="6" s="1"/>
  <c r="N100" i="6"/>
  <c r="L100" i="6"/>
  <c r="M100" i="6" s="1"/>
  <c r="N99" i="6"/>
  <c r="L99" i="6"/>
  <c r="M99" i="6" s="1"/>
  <c r="N98" i="6"/>
  <c r="L98" i="6"/>
  <c r="M98" i="6" s="1"/>
  <c r="N97" i="6"/>
  <c r="L97" i="6"/>
  <c r="M97" i="6" s="1"/>
  <c r="N96" i="6"/>
  <c r="L96" i="6"/>
  <c r="M96" i="6" s="1"/>
  <c r="N95" i="6"/>
  <c r="L95" i="6"/>
  <c r="M95" i="6" s="1"/>
  <c r="N94" i="6"/>
  <c r="L94" i="6"/>
  <c r="M94" i="6" s="1"/>
  <c r="N93" i="6"/>
  <c r="L93" i="6"/>
  <c r="M93" i="6" s="1"/>
  <c r="N92" i="6"/>
  <c r="L92" i="6"/>
  <c r="M92" i="6" s="1"/>
  <c r="N91" i="6"/>
  <c r="L91" i="6"/>
  <c r="M91" i="6" s="1"/>
  <c r="N90" i="6"/>
  <c r="L90" i="6"/>
  <c r="M90" i="6" s="1"/>
  <c r="N89" i="6"/>
  <c r="L89" i="6"/>
  <c r="M89" i="6" s="1"/>
  <c r="N88" i="6"/>
  <c r="L88" i="6"/>
  <c r="M88" i="6" s="1"/>
  <c r="N87" i="6"/>
  <c r="L87" i="6"/>
  <c r="M87" i="6" s="1"/>
  <c r="N86" i="6"/>
  <c r="L86" i="6"/>
  <c r="M86" i="6" s="1"/>
  <c r="N85" i="6"/>
  <c r="L85" i="6"/>
  <c r="M85" i="6" s="1"/>
  <c r="N84" i="6"/>
  <c r="L84" i="6"/>
  <c r="M84" i="6" s="1"/>
  <c r="N83" i="6"/>
  <c r="L83" i="6"/>
  <c r="M83" i="6" s="1"/>
  <c r="N82" i="6"/>
  <c r="L82" i="6"/>
  <c r="M82" i="6" s="1"/>
  <c r="N81" i="6"/>
  <c r="L81" i="6"/>
  <c r="M81" i="6" s="1"/>
  <c r="N80" i="6"/>
  <c r="L80" i="6"/>
  <c r="M80" i="6" s="1"/>
  <c r="N79" i="6"/>
  <c r="L79" i="6"/>
  <c r="M79" i="6" s="1"/>
  <c r="N78" i="6"/>
  <c r="L78" i="6"/>
  <c r="M78" i="6" s="1"/>
  <c r="N77" i="6"/>
  <c r="L77" i="6"/>
  <c r="M77" i="6" s="1"/>
  <c r="N76" i="6"/>
  <c r="L76" i="6"/>
  <c r="M76" i="6" s="1"/>
  <c r="N75" i="6"/>
  <c r="L75" i="6"/>
  <c r="M75" i="6" s="1"/>
  <c r="N74" i="6"/>
  <c r="L74" i="6"/>
  <c r="M74" i="6" s="1"/>
  <c r="N73" i="6"/>
  <c r="L73" i="6"/>
  <c r="M73" i="6" s="1"/>
  <c r="N72" i="6"/>
  <c r="L72" i="6"/>
  <c r="M72" i="6" s="1"/>
  <c r="N71" i="6"/>
  <c r="L71" i="6"/>
  <c r="M71" i="6" s="1"/>
  <c r="N70" i="6"/>
  <c r="L70" i="6"/>
  <c r="M70" i="6" s="1"/>
  <c r="N69" i="6"/>
  <c r="L69" i="6"/>
  <c r="M69" i="6" s="1"/>
  <c r="N68" i="6"/>
  <c r="M68" i="6"/>
  <c r="L68" i="6"/>
  <c r="N67" i="6"/>
  <c r="L67" i="6"/>
  <c r="M67" i="6" s="1"/>
  <c r="N66" i="6"/>
  <c r="L66" i="6"/>
  <c r="M66" i="6" s="1"/>
  <c r="N65" i="6"/>
  <c r="L65" i="6"/>
  <c r="M65" i="6" s="1"/>
  <c r="N64" i="6"/>
  <c r="L64" i="6"/>
  <c r="M64" i="6" s="1"/>
  <c r="N63" i="6"/>
  <c r="L63" i="6"/>
  <c r="M63" i="6" s="1"/>
  <c r="N62" i="6"/>
  <c r="L62" i="6"/>
  <c r="M62" i="6" s="1"/>
  <c r="N61" i="6"/>
  <c r="L61" i="6"/>
  <c r="M61" i="6" s="1"/>
  <c r="N60" i="6"/>
  <c r="L60" i="6"/>
  <c r="M60" i="6" s="1"/>
  <c r="N59" i="6"/>
  <c r="L59" i="6"/>
  <c r="M59" i="6" s="1"/>
  <c r="N58" i="6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N12" i="6"/>
  <c r="L12" i="6"/>
  <c r="M12" i="6" s="1"/>
  <c r="N38" i="5"/>
  <c r="L38" i="5"/>
  <c r="M38" i="5" s="1"/>
  <c r="N37" i="5"/>
  <c r="M37" i="5"/>
  <c r="L37" i="5"/>
  <c r="N36" i="5"/>
  <c r="L36" i="5"/>
  <c r="M36" i="5" s="1"/>
  <c r="N35" i="5"/>
  <c r="M35" i="5"/>
  <c r="L35" i="5"/>
  <c r="N34" i="5"/>
  <c r="L34" i="5"/>
  <c r="M34" i="5" s="1"/>
  <c r="N33" i="5"/>
  <c r="M33" i="5"/>
  <c r="L33" i="5"/>
  <c r="N32" i="5"/>
  <c r="L32" i="5"/>
  <c r="M32" i="5" s="1"/>
  <c r="N31" i="5"/>
  <c r="M31" i="5"/>
  <c r="L31" i="5"/>
  <c r="N30" i="5"/>
  <c r="L30" i="5"/>
  <c r="M30" i="5" s="1"/>
  <c r="N29" i="5"/>
  <c r="M29" i="5"/>
  <c r="L29" i="5"/>
  <c r="N28" i="5"/>
  <c r="L28" i="5"/>
  <c r="M28" i="5" s="1"/>
  <c r="N27" i="5"/>
  <c r="M27" i="5"/>
  <c r="L27" i="5"/>
  <c r="N26" i="5"/>
  <c r="M26" i="5"/>
  <c r="L26" i="5"/>
  <c r="N25" i="5"/>
  <c r="M25" i="5"/>
  <c r="L25" i="5"/>
  <c r="N24" i="5"/>
  <c r="M24" i="5"/>
  <c r="L24" i="5"/>
  <c r="N23" i="5"/>
  <c r="M23" i="5"/>
  <c r="L23" i="5"/>
  <c r="N22" i="5"/>
  <c r="M22" i="5"/>
  <c r="L22" i="5"/>
  <c r="N21" i="5"/>
  <c r="M21" i="5"/>
  <c r="L21" i="5"/>
  <c r="N20" i="5"/>
  <c r="M20" i="5"/>
  <c r="L20" i="5"/>
  <c r="N19" i="5"/>
  <c r="M19" i="5"/>
  <c r="L19" i="5"/>
  <c r="N18" i="5"/>
  <c r="M18" i="5"/>
  <c r="L18" i="5"/>
  <c r="N17" i="5"/>
  <c r="M17" i="5"/>
  <c r="L17" i="5"/>
  <c r="N16" i="5"/>
  <c r="M16" i="5"/>
  <c r="L16" i="5"/>
  <c r="N15" i="5"/>
  <c r="M15" i="5"/>
  <c r="L15" i="5"/>
  <c r="N14" i="5"/>
  <c r="M14" i="5"/>
  <c r="L14" i="5"/>
  <c r="N13" i="5"/>
  <c r="M13" i="5"/>
  <c r="L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N12" i="5"/>
  <c r="N39" i="5" s="1"/>
  <c r="M12" i="5"/>
  <c r="L12" i="5"/>
  <c r="N57" i="4"/>
  <c r="L57" i="4"/>
  <c r="M57" i="4" s="1"/>
  <c r="N56" i="4"/>
  <c r="L56" i="4"/>
  <c r="M56" i="4" s="1"/>
  <c r="N55" i="4"/>
  <c r="L55" i="4"/>
  <c r="M55" i="4" s="1"/>
  <c r="N54" i="4"/>
  <c r="L54" i="4"/>
  <c r="M54" i="4" s="1"/>
  <c r="N53" i="4"/>
  <c r="L53" i="4"/>
  <c r="M53" i="4" s="1"/>
  <c r="N52" i="4"/>
  <c r="L52" i="4"/>
  <c r="M52" i="4" s="1"/>
  <c r="N51" i="4"/>
  <c r="L51" i="4"/>
  <c r="M51" i="4" s="1"/>
  <c r="N50" i="4"/>
  <c r="L50" i="4"/>
  <c r="M50" i="4" s="1"/>
  <c r="N49" i="4"/>
  <c r="L49" i="4"/>
  <c r="M49" i="4" s="1"/>
  <c r="N48" i="4"/>
  <c r="L48" i="4"/>
  <c r="M48" i="4" s="1"/>
  <c r="N47" i="4"/>
  <c r="L47" i="4"/>
  <c r="M47" i="4" s="1"/>
  <c r="N46" i="4"/>
  <c r="L46" i="4"/>
  <c r="M46" i="4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N12" i="4"/>
  <c r="L12" i="4"/>
  <c r="M12" i="4" s="1"/>
  <c r="N83" i="3"/>
  <c r="L83" i="3"/>
  <c r="M83" i="3" s="1"/>
  <c r="N82" i="3"/>
  <c r="L82" i="3"/>
  <c r="M82" i="3" s="1"/>
  <c r="N81" i="3"/>
  <c r="L81" i="3"/>
  <c r="M81" i="3" s="1"/>
  <c r="N80" i="3"/>
  <c r="L80" i="3"/>
  <c r="M80" i="3" s="1"/>
  <c r="N79" i="3"/>
  <c r="L79" i="3"/>
  <c r="M79" i="3" s="1"/>
  <c r="N78" i="3"/>
  <c r="L78" i="3"/>
  <c r="M78" i="3" s="1"/>
  <c r="N77" i="3"/>
  <c r="L77" i="3"/>
  <c r="M77" i="3" s="1"/>
  <c r="N76" i="3"/>
  <c r="L76" i="3"/>
  <c r="M76" i="3" s="1"/>
  <c r="N75" i="3"/>
  <c r="L75" i="3"/>
  <c r="M75" i="3" s="1"/>
  <c r="N74" i="3"/>
  <c r="L74" i="3"/>
  <c r="M74" i="3" s="1"/>
  <c r="N73" i="3"/>
  <c r="L73" i="3"/>
  <c r="M73" i="3" s="1"/>
  <c r="N72" i="3"/>
  <c r="L72" i="3"/>
  <c r="M72" i="3" s="1"/>
  <c r="N71" i="3"/>
  <c r="L71" i="3"/>
  <c r="M71" i="3" s="1"/>
  <c r="N70" i="3"/>
  <c r="L70" i="3"/>
  <c r="M70" i="3" s="1"/>
  <c r="N69" i="3"/>
  <c r="L69" i="3"/>
  <c r="M69" i="3" s="1"/>
  <c r="N68" i="3"/>
  <c r="L68" i="3"/>
  <c r="M68" i="3" s="1"/>
  <c r="N67" i="3"/>
  <c r="L67" i="3"/>
  <c r="M67" i="3" s="1"/>
  <c r="N66" i="3"/>
  <c r="L66" i="3"/>
  <c r="M66" i="3" s="1"/>
  <c r="N65" i="3"/>
  <c r="L65" i="3"/>
  <c r="M65" i="3" s="1"/>
  <c r="N64" i="3"/>
  <c r="L64" i="3"/>
  <c r="M64" i="3" s="1"/>
  <c r="N63" i="3"/>
  <c r="L63" i="3"/>
  <c r="M63" i="3" s="1"/>
  <c r="N62" i="3"/>
  <c r="L62" i="3"/>
  <c r="M62" i="3" s="1"/>
  <c r="N61" i="3"/>
  <c r="L61" i="3"/>
  <c r="M61" i="3" s="1"/>
  <c r="N60" i="3"/>
  <c r="L60" i="3"/>
  <c r="M60" i="3" s="1"/>
  <c r="N59" i="3"/>
  <c r="L59" i="3"/>
  <c r="M59" i="3" s="1"/>
  <c r="N58" i="3"/>
  <c r="L58" i="3"/>
  <c r="M58" i="3" s="1"/>
  <c r="N57" i="3"/>
  <c r="L57" i="3"/>
  <c r="M57" i="3" s="1"/>
  <c r="N56" i="3"/>
  <c r="L56" i="3"/>
  <c r="M56" i="3" s="1"/>
  <c r="N55" i="3"/>
  <c r="L55" i="3"/>
  <c r="M55" i="3" s="1"/>
  <c r="N54" i="3"/>
  <c r="L54" i="3"/>
  <c r="M54" i="3" s="1"/>
  <c r="N53" i="3"/>
  <c r="L53" i="3"/>
  <c r="M53" i="3" s="1"/>
  <c r="N52" i="3"/>
  <c r="L52" i="3"/>
  <c r="M52" i="3" s="1"/>
  <c r="N51" i="3"/>
  <c r="L51" i="3"/>
  <c r="M51" i="3" s="1"/>
  <c r="N50" i="3"/>
  <c r="L50" i="3"/>
  <c r="M50" i="3" s="1"/>
  <c r="N49" i="3"/>
  <c r="L49" i="3"/>
  <c r="M49" i="3" s="1"/>
  <c r="N48" i="3"/>
  <c r="L48" i="3"/>
  <c r="M48" i="3" s="1"/>
  <c r="N47" i="3"/>
  <c r="L47" i="3"/>
  <c r="M47" i="3" s="1"/>
  <c r="N46" i="3"/>
  <c r="L46" i="3"/>
  <c r="M46" i="3" s="1"/>
  <c r="N45" i="3"/>
  <c r="L45" i="3"/>
  <c r="M45" i="3" s="1"/>
  <c r="N44" i="3"/>
  <c r="L44" i="3"/>
  <c r="M44" i="3" s="1"/>
  <c r="N43" i="3"/>
  <c r="L43" i="3"/>
  <c r="M43" i="3" s="1"/>
  <c r="N42" i="3"/>
  <c r="L42" i="3"/>
  <c r="M42" i="3" s="1"/>
  <c r="N41" i="3"/>
  <c r="L41" i="3"/>
  <c r="M41" i="3" s="1"/>
  <c r="N40" i="3"/>
  <c r="L40" i="3"/>
  <c r="M40" i="3" s="1"/>
  <c r="N39" i="3"/>
  <c r="L39" i="3"/>
  <c r="M39" i="3" s="1"/>
  <c r="N38" i="3"/>
  <c r="L38" i="3"/>
  <c r="M38" i="3" s="1"/>
  <c r="N37" i="3"/>
  <c r="L37" i="3"/>
  <c r="M37" i="3" s="1"/>
  <c r="N36" i="3"/>
  <c r="L36" i="3"/>
  <c r="M36" i="3" s="1"/>
  <c r="N35" i="3"/>
  <c r="L35" i="3"/>
  <c r="M35" i="3" s="1"/>
  <c r="N34" i="3"/>
  <c r="L34" i="3"/>
  <c r="M34" i="3" s="1"/>
  <c r="N33" i="3"/>
  <c r="L33" i="3"/>
  <c r="M33" i="3" s="1"/>
  <c r="N32" i="3"/>
  <c r="L32" i="3"/>
  <c r="M32" i="3" s="1"/>
  <c r="N31" i="3"/>
  <c r="L31" i="3"/>
  <c r="M31" i="3" s="1"/>
  <c r="N30" i="3"/>
  <c r="L30" i="3"/>
  <c r="M30" i="3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M20" i="3"/>
  <c r="L20" i="3"/>
  <c r="N19" i="3"/>
  <c r="L19" i="3"/>
  <c r="M19" i="3" s="1"/>
  <c r="N18" i="3"/>
  <c r="L18" i="3"/>
  <c r="M18" i="3" s="1"/>
  <c r="N17" i="3"/>
  <c r="L17" i="3"/>
  <c r="M17" i="3" s="1"/>
  <c r="N16" i="3"/>
  <c r="M16" i="3"/>
  <c r="L16" i="3"/>
  <c r="N15" i="3"/>
  <c r="L15" i="3"/>
  <c r="M15" i="3" s="1"/>
  <c r="N14" i="3"/>
  <c r="M14" i="3"/>
  <c r="L14" i="3"/>
  <c r="N13" i="3"/>
  <c r="L13" i="3"/>
  <c r="M13" i="3" s="1"/>
  <c r="A13" i="3"/>
  <c r="N12" i="3"/>
  <c r="N84" i="3" s="1"/>
  <c r="L12" i="3"/>
  <c r="M12" i="3" s="1"/>
  <c r="N23" i="2"/>
  <c r="L23" i="2"/>
  <c r="M23" i="2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M18" i="2"/>
  <c r="L18" i="2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N12" i="2"/>
  <c r="L12" i="2"/>
  <c r="M12" i="2" s="1"/>
  <c r="A13" i="1"/>
  <c r="N12" i="1"/>
  <c r="L12" i="1"/>
  <c r="M12" i="1" s="1"/>
  <c r="N20" i="7" l="1"/>
  <c r="N153" i="6"/>
  <c r="N58" i="4"/>
  <c r="N74" i="1"/>
  <c r="N24" i="2"/>
  <c r="M20" i="7"/>
  <c r="M153" i="6"/>
  <c r="M39" i="5"/>
  <c r="M58" i="4"/>
  <c r="M84" i="3"/>
  <c r="M24" i="2"/>
  <c r="M74" i="1"/>
</calcChain>
</file>

<file path=xl/sharedStrings.xml><?xml version="1.0" encoding="utf-8"?>
<sst xmlns="http://schemas.openxmlformats.org/spreadsheetml/2006/main" count="2009" uniqueCount="501">
  <si>
    <t>NAROČNIK:    OSNOVNA ŠOLA VOJKE ŠMUC IZOLA</t>
  </si>
  <si>
    <t xml:space="preserve">                             Prešernova cesta 4, 6310 Izola</t>
  </si>
  <si>
    <t>PONUDNIK:</t>
  </si>
  <si>
    <t xml:space="preserve">Sklop 6: Mleko in mlečni izdelki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</si>
  <si>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</si>
  <si>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</si>
  <si>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</si>
  <si>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</si>
  <si>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</si>
  <si>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</si>
  <si>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</si>
  <si>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</si>
  <si>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</si>
  <si>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</si>
  <si>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</si>
  <si>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</si>
  <si>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</si>
  <si>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</si>
  <si>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JOGURT, navadni čvrsti, od 150g do 180g,  z najmanj 3,2%mm</t>
  </si>
  <si>
    <t>kg</t>
  </si>
  <si>
    <t>JOGURT, navadni,  tekoči 3,2 % mm 1000g</t>
  </si>
  <si>
    <t>kos</t>
  </si>
  <si>
    <t>JOGURT sadni od 150g do 180g, z od 2,6% do 3,5% mm, z dodatkom sadja ali sadnega pripravka, različni okusi</t>
  </si>
  <si>
    <t>JOGURT, navadni probiotični od 150g do 180g, od 2,6 do 3,5%mm</t>
  </si>
  <si>
    <t>JOGURT, sadni tekoči,180-250 g, različni okusi min 3,2%mm</t>
  </si>
  <si>
    <t>JOGURT, TEKOČI sadni probiotični od 150g do 180g, od 1,3 do 1,6%mm, z dodatkom sadja ali sadnega pripravka, različni okusi</t>
  </si>
  <si>
    <t>GRŠKI TIP JOGURTA 150, navadni</t>
  </si>
  <si>
    <t>GRŠKI TIP JOGURTA 150 g, različni okusi</t>
  </si>
  <si>
    <t xml:space="preserve">MLEČNI DESERT 150 g, različni okusi </t>
  </si>
  <si>
    <t>KISLA SMETANA, pasterizirana, 20-30% mm, 8 kg</t>
  </si>
  <si>
    <t>KISLA SMETANA, pasterizirana, 20-30% mm, 400 g</t>
  </si>
  <si>
    <t>KISLA SMETANA, pasterizirana, 20-30%mm, 180 g</t>
  </si>
  <si>
    <t>MASLO SUROVO, I. kvalitete (10g-20g)</t>
  </si>
  <si>
    <t>MASLO, surovo, 1. vrste, z najmanj 82 % mm, 250 g</t>
  </si>
  <si>
    <t>MLEČNI NAMAZ,  natur, od 2,5gk do 3 kg, min. 25%mm, brez konzervansov</t>
  </si>
  <si>
    <t>MLEČNI NAMAZ, natur, od 140g do 180g, min. 25%mm, brez konzervansov</t>
  </si>
  <si>
    <t>MLEČNI NAMAZ, natur, 50 g</t>
  </si>
  <si>
    <t>MLEČNI NAMAZ,  z zelišči, zelenjavo od 140g do 180g,  min. 25%mm, brez konzervansov</t>
  </si>
  <si>
    <t>MLEČNI NAMAZ, z zelišči, zelenjavo 50 g</t>
  </si>
  <si>
    <t>KAJMAK 150g</t>
  </si>
  <si>
    <t xml:space="preserve">MLEKO  z najmanj 3,5% mm, visoko pasterizirano in homogenizirano, 10 l </t>
  </si>
  <si>
    <t>l</t>
  </si>
  <si>
    <t>MLEKO 3,5 % mm,  1 l, strerilno  tetra brick embal.</t>
  </si>
  <si>
    <t>MLEKO 3,5 % mm,  1 l, vis.paster. tetra brick embal.</t>
  </si>
  <si>
    <t>MLEKO 3,5 % mm, 0,2 L, kratkotrajno sterilizirano, tetra</t>
  </si>
  <si>
    <t>MLEKO čokoladno, 3,2% mm, 0,20 l</t>
  </si>
  <si>
    <t>MLEKO čokoladno,vaniljevo  3,2% mm, 1 l</t>
  </si>
  <si>
    <t>SIR EDAMEC, 2600 g</t>
  </si>
  <si>
    <t>SIR EDAMEC, 400 g</t>
  </si>
  <si>
    <t>SIR EMENTALER, 400 g</t>
  </si>
  <si>
    <t>SIR, sveži v slanici, kot FETA od 500 do 900 g</t>
  </si>
  <si>
    <t>SIR GAUDA, TRAPIST2600 g (kot Jošt)</t>
  </si>
  <si>
    <t>SIR tpoljeni, trikotniki,  140g</t>
  </si>
  <si>
    <t>SIR ZA PIZZE, riban, pakiran 5kg</t>
  </si>
  <si>
    <t>SIR MOZZARELLA  Bella pizza, 1kg</t>
  </si>
  <si>
    <t>SIR MOZZARELLA, v kosu 250 g</t>
  </si>
  <si>
    <t>SIR MASCARPONE, 1 kg (sveži kremni sir)</t>
  </si>
  <si>
    <t>SIR trdi kot PARMEZAN, VP v kosih</t>
  </si>
  <si>
    <t>SIR trdi kot PARMEZAN, riban</t>
  </si>
  <si>
    <t>SIR poltrdi 2600 g brez lizocima</t>
  </si>
  <si>
    <t>SIR za žar</t>
  </si>
  <si>
    <t>SIR tipa GORGONZOLA</t>
  </si>
  <si>
    <t>SKUTA 100 g, lonček s podloženim sadjem, min. 15% sadja ali sadnega pripravka</t>
  </si>
  <si>
    <t>SKUTA kremna 100 g, lonček, min. 15 % sadja ali sadnega pripravka, brez dodanega sladkorja</t>
  </si>
  <si>
    <t>SKUTA, nepasirana, min. 40% mm, rinfuza 5 kg</t>
  </si>
  <si>
    <t>SKUTA, pasirana, min. 40% mm, rinfuza 5 kg</t>
  </si>
  <si>
    <t>SKUTA, nepasirana, min. 40% mm, od 500 g do 1000 g</t>
  </si>
  <si>
    <t>SKUTA pasirana 500g</t>
  </si>
  <si>
    <t>SLADKA SMETANA, steril., min. 35%mm, 250 ml</t>
  </si>
  <si>
    <t>SLADKA SMETANA, steril. min. 35%mm, 1000 ml za stepanje</t>
  </si>
  <si>
    <t>SLADKA SMETANA, past.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</si>
  <si>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</si>
  <si>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</si>
  <si>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</si>
  <si>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SLADOLED KORNET, čokolada, vanilija, sadni, 120-140 ml</t>
  </si>
  <si>
    <t>SLADOLED NA PALČKI JEŽEK, 70 ml</t>
  </si>
  <si>
    <t>SLADOLEDNI DESERT, višnja, čokolada, 70 g</t>
  </si>
  <si>
    <t>Mleko, brez laktoze, sterilno 1l</t>
  </si>
  <si>
    <t>Mleko, brez laktoze, sterilno 0,2l</t>
  </si>
  <si>
    <t>Jogurt brez laktoze, brez dodanega sladkorja navadni 140 g</t>
  </si>
  <si>
    <t>Jogurt brez laktoze, brez dodanega sladkorja, sadni 140 g</t>
  </si>
  <si>
    <t>JOGURT sadni različni okusi od 150g do 180g, z od 2,6% do 3,5% mm,brez dodanega sladkorja</t>
  </si>
  <si>
    <t>SKUPAJ SKLOP 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</si>
  <si>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</si>
  <si>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</si>
  <si>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</si>
  <si>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 na lokaciji</t>
    </r>
  </si>
  <si>
    <t>Kraj in datum:</t>
  </si>
  <si>
    <t>Žig:</t>
  </si>
  <si>
    <t>Podpis odgovorne osebe:</t>
  </si>
  <si>
    <t xml:space="preserve">Sklop 7: Bio mleko in mlečni izdelki  </t>
  </si>
  <si>
    <t>BIO PITNO MLEKO 3,5 % m.m.  1L</t>
  </si>
  <si>
    <t>BIO PITNO MLEKO 3,5 % m.m., 150 ml</t>
  </si>
  <si>
    <t>BIO PITNO MLEKO, vanilija, čokolada,3,5 % m.m., 150 ml</t>
  </si>
  <si>
    <t>BIO KEFIR,  150 ml navadni, iz nehomogeniziranega mleka, 3,5 % mm</t>
  </si>
  <si>
    <t>BIO KEFIR, sadni  150 ml, 3,5% mm, sadni iz nehomogeniziranega mleka, 3,5 % mm</t>
  </si>
  <si>
    <t>BIO JOGURT JOGURT NAVADNI 3,5 % m.m., 150 ml</t>
  </si>
  <si>
    <t>BIO JOGURT JOGURT SADNI, različni okusi 3,5 % m.m., 150 ml</t>
  </si>
  <si>
    <t>BIO maslo 200g</t>
  </si>
  <si>
    <t>BIO sir poltrdi</t>
  </si>
  <si>
    <t>BIO sir za žar</t>
  </si>
  <si>
    <t>BIO SKUTA iz mleka</t>
  </si>
  <si>
    <t>BIO  KISLA SMETANA</t>
  </si>
  <si>
    <t>SKUPAJ SKLOP 5:</t>
  </si>
  <si>
    <t>Izdelkom te skupine morajo biti ob dostavi priloženi ustrezni certifikati !</t>
  </si>
  <si>
    <t xml:space="preserve">Sklop 9: Kruh, pekovsko pecivo in krušni izdelki   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</si>
  <si>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</si>
  <si>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</si>
  <si>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</si>
  <si>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</si>
  <si>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v modelu</t>
  </si>
  <si>
    <t>KRUH OVSENI, rezan, pakiran, v modelu</t>
  </si>
  <si>
    <t>KRUH PIRIN , rezan, pakiran, v modelu</t>
  </si>
  <si>
    <t>KRUH PISAN, rezan, pakiran,v modelu</t>
  </si>
  <si>
    <t>KRUH POLBELI, 1 kg, rezan, pakiran, štruca</t>
  </si>
  <si>
    <t>KRUH POLNOZRNAT POSUT S SEMENI, rezan, pakiran, v modelu</t>
  </si>
  <si>
    <t>KRUH POLNOZRNATI (graham), rezan, pakiran, v modelu</t>
  </si>
  <si>
    <t>KRUH RŽENI, rezan, pakiran, štruca</t>
  </si>
  <si>
    <t>KRUH brez aditivov in manj soli 1000 g, rezan, pakiran, štruca</t>
  </si>
  <si>
    <t>KRUH BELI v modelu</t>
  </si>
  <si>
    <t>KRUH POLBELI v modelu</t>
  </si>
  <si>
    <t>KRUH ČRNI  v modelu</t>
  </si>
  <si>
    <t>Polbeli hleb</t>
  </si>
  <si>
    <t>Kruh, francoska štruca 0,4</t>
  </si>
  <si>
    <t>DROBTINE POLBELE 500g</t>
  </si>
  <si>
    <t>DROBTINE BELE 500g</t>
  </si>
  <si>
    <t>PECIVO, PEKOVSKO, belo, 40 g</t>
  </si>
  <si>
    <t>PECIVO, PEKOVSKO, belo, 80 g</t>
  </si>
  <si>
    <t>PECIVO, PEKOVSKO, belo, 100 g</t>
  </si>
  <si>
    <t>PECIVO, PEKOVSKO, pšenično mešano, 40 g</t>
  </si>
  <si>
    <t>PECIVO, PEKOVSKO, pšenično mešano, 60 g</t>
  </si>
  <si>
    <t>PECIVO, PEKOVSKO, pšenično mešano, 80 g</t>
  </si>
  <si>
    <t>PECIVO, PEKOVSKO, polbelo, 100 g</t>
  </si>
  <si>
    <t>PECIVO, PEKOVSKO, polbelo, 80 g</t>
  </si>
  <si>
    <t>PECIVO, PEKOVSKO, polbelo, 60 g</t>
  </si>
  <si>
    <t>PECIVO, PEKOVSKO, polnozrnato, 60 g</t>
  </si>
  <si>
    <t>PECIVO, PEKOVSKO, polnozrnato, 80 g</t>
  </si>
  <si>
    <t>PECIVO, PEKOVSKO, črno, 40 g</t>
  </si>
  <si>
    <t>PECIVO, PEKOVSKO, črno, 60 g</t>
  </si>
  <si>
    <t>PECIVO, PEKOVSKO, črno, 80 g</t>
  </si>
  <si>
    <t>PECIVO, PEKOVSKO, rženo, 60 g</t>
  </si>
  <si>
    <t>PECIVO, PEKOVSKO, rženo, 80 g</t>
  </si>
  <si>
    <t>PECIVO, PEKOVSKO, z otrobi, 55 g</t>
  </si>
  <si>
    <t>PECIVO, PEKOVSKO, pirino, 40 g</t>
  </si>
  <si>
    <t>PECIVO, PEKOVSKO, pirino, 60 g</t>
  </si>
  <si>
    <t>PECIVO, PEKOVSKO, pirino, 80 g</t>
  </si>
  <si>
    <t>PECIVO, PEKOVSKO, koruzno, 40 g</t>
  </si>
  <si>
    <t>PECIVO, PEKOVSKO, koruzno, 60 g</t>
  </si>
  <si>
    <t>PECIVO, PEKOVSKO, koruzno, 80 g</t>
  </si>
  <si>
    <t>PECIVO, PEKOVSKO, ajdovo, 40 g</t>
  </si>
  <si>
    <t>PECIVO, PEKOVSKO, ajdovo, 60 g</t>
  </si>
  <si>
    <t>PECIVO, PEKOVSKO, ajdovo, 90 g</t>
  </si>
  <si>
    <t>PECIVO, PEKOVSKO, s semeni, 40 g</t>
  </si>
  <si>
    <t>PECIVO, PEKOVSKO, s semeni, 60 g</t>
  </si>
  <si>
    <t>PECIVO, PEKOVSKO, s semeni, 80 g</t>
  </si>
  <si>
    <t>PECIVO, PEKOVSKO, s sirom, 60 g</t>
  </si>
  <si>
    <t>PECIVO, PEKOVSKO, s sirom, 80 g</t>
  </si>
  <si>
    <t>PECIVO, PEKOVSKO, s sirom, 100 g</t>
  </si>
  <si>
    <t>PECIVO, PEKOVSKO, s sirom, 120 g</t>
  </si>
  <si>
    <t>PECIVO, PEKOVSKO, ovseno, 30 g</t>
  </si>
  <si>
    <t>PECIVO, PEKOVSKO, ovseno, 60 g</t>
  </si>
  <si>
    <t>PECIVO, PEKOVSKO, ovseno, 80 g</t>
  </si>
  <si>
    <t>PECIVO, PEKOVSKO, ovseno, 100 g</t>
  </si>
  <si>
    <t>PECIVO, PEKOVSKO, posuto z makom ali sezamom, 40 g</t>
  </si>
  <si>
    <t>PECIVO, PEKOVSKO, posuto z makom ali sezamom, 60 g</t>
  </si>
  <si>
    <t>PECIVO, PEKOVSKO, posuto z makom ali sezamom, 80 g</t>
  </si>
  <si>
    <t>PECIVO, PEKOVSKO, mlečno, 40 g</t>
  </si>
  <si>
    <t>PECIVO, PEKOVSKO, mlečno, 60 g</t>
  </si>
  <si>
    <t>PECIVO, PEKOVSKO, mlečno, 80 g</t>
  </si>
  <si>
    <t>PECIVO PEKOVSKO s sezamom in korenčkom, 100 g</t>
  </si>
  <si>
    <t>ŠTRUČKA HOT DOG, 120 g</t>
  </si>
  <si>
    <t>ŠTRUČKA HOT DOG, 150 g</t>
  </si>
  <si>
    <t>PECIVO, šunka-sir, 70 g</t>
  </si>
  <si>
    <t>PECIVO, šunka-sir, 120 g</t>
  </si>
  <si>
    <t>ROGLJIČ-kifelj  80 g</t>
  </si>
  <si>
    <t>ROGLJIČ-kifelj 40 g</t>
  </si>
  <si>
    <t>ROGLJIČ-kifelj, temni  80 g</t>
  </si>
  <si>
    <t>ROGLJIČ-kifelj, temni 40 g</t>
  </si>
  <si>
    <t>SKUPAJ SKLOP 9:</t>
  </si>
  <si>
    <t xml:space="preserve">Sklop 13: Žita, mlevski izdelki   </t>
  </si>
  <si>
    <t>MOKA, gladka, pšenična, bela, T 500, 1 kg</t>
  </si>
  <si>
    <t>MOKA, ostra, pšenična, bela, 1 kg</t>
  </si>
  <si>
    <t>MOKA, ajdova pakirana po 1kg</t>
  </si>
  <si>
    <t>MOKA, črna, tip 850, 1kg</t>
  </si>
  <si>
    <t>MOKA, pšenična polnozrnata (1kg)</t>
  </si>
  <si>
    <t>MOKA, ržena 1kg</t>
  </si>
  <si>
    <t>MOKA, koruzna 1kg</t>
  </si>
  <si>
    <t>MOKA, pirina 1kg</t>
  </si>
  <si>
    <t>MOKA, pirina poilnozrnata 1kg</t>
  </si>
  <si>
    <t>JEŠPRENJ, oluščen ječmen 1kg</t>
  </si>
  <si>
    <t>KAŠA ajdova 1kg</t>
  </si>
  <si>
    <t>KAŠA prosena,1 kg</t>
  </si>
  <si>
    <t>PIRA 2kg</t>
  </si>
  <si>
    <t>KVINOJA 400g</t>
  </si>
  <si>
    <t>POLENTA 450 g</t>
  </si>
  <si>
    <t>POLENTA 5 kg</t>
  </si>
  <si>
    <t>Polenta tri žita (koruza, ajda, pira)  450g</t>
  </si>
  <si>
    <t xml:space="preserve">Polenta polentna bela </t>
  </si>
  <si>
    <t>ZDROB pšenočni 1 kg</t>
  </si>
  <si>
    <t>ZDROB pšenočni 1/1</t>
  </si>
  <si>
    <t>TESTENINE, jajčne, polžki, drobni 5kg</t>
  </si>
  <si>
    <t>TESTENINE, špageti jajčni št.5, 500g</t>
  </si>
  <si>
    <t>TESTENINE, jajčne, špageti, 5kg</t>
  </si>
  <si>
    <t>TESTENINE, MOZAIK 3kg</t>
  </si>
  <si>
    <t>TESTENINE, peresniki polnozrnati, 500g</t>
  </si>
  <si>
    <t>TESTENINE, jajčna,  peresniki 5-10kg</t>
  </si>
  <si>
    <t>TESTENINE, školjke jajčne, 500g</t>
  </si>
  <si>
    <t>TESTENINE, krpice, (1-3kg)</t>
  </si>
  <si>
    <t>TESTENINE, jajčne, polžki veliki, 500g</t>
  </si>
  <si>
    <t>TESTENINE, jajčni svedri, 500g</t>
  </si>
  <si>
    <t>TESTENINE, jajčne, svedri  10kg</t>
  </si>
  <si>
    <t>TESTENINE, jajčne , metuljčki, 2 kg</t>
  </si>
  <si>
    <t>TESTENINE, jajčne, polžki, drobni 500g</t>
  </si>
  <si>
    <t>ZAKUHA, jušni rezanci, 1kg</t>
  </si>
  <si>
    <t>ZAKUHA, ,jajčna,  rinčice 4kg</t>
  </si>
  <si>
    <t>ZAKUHA, rižek 5kg</t>
  </si>
  <si>
    <t>ZAKUHA RIBANA KAŠA, 3000g</t>
  </si>
  <si>
    <t xml:space="preserve">ZAKUHA, fritati </t>
  </si>
  <si>
    <t>ZAKUHA, jajčna, zvezdice 5000g</t>
  </si>
  <si>
    <t>REZANCI, široki, kodrasti, 8 kg</t>
  </si>
  <si>
    <t>REZANCI, ajdovi, 400 g</t>
  </si>
  <si>
    <t>REZANCI, pirini, polnozrnati, 400g</t>
  </si>
  <si>
    <t>REZANCI, špinačni, 400g</t>
  </si>
  <si>
    <t>ŽGANCI, ajdovi 2 kg</t>
  </si>
  <si>
    <t>ZLATE KROGLICE, 500 g</t>
  </si>
  <si>
    <t xml:space="preserve">KUS KUS </t>
  </si>
  <si>
    <t>KUS KUS ponozrnati</t>
  </si>
  <si>
    <t>SKUPAJ SKLOP 13:</t>
  </si>
  <si>
    <t>Dostava blaga se vrši v roku 48 ur od uradnega prejema naročila najkasneje do 11 ure</t>
  </si>
  <si>
    <t xml:space="preserve">Sklop 17:  Konzervirane vrtnine, marmelade in kompoti  </t>
  </si>
  <si>
    <t>AJVAR, nepekoč,1000 g, stekleni kozarec, enakovredno Natureta</t>
  </si>
  <si>
    <t>GORČICA, 700 g, enakovreno kot Natureta</t>
  </si>
  <si>
    <t>GORČICA, 1050 g, enakovreno kot Natureta</t>
  </si>
  <si>
    <t>FIŽOL RJAVI, zrnje vložen v konzervi  2500 g , enakovredno Natureta</t>
  </si>
  <si>
    <t>FIŽOL RJAVI, zrnje vložen v konzervi  4100 g , enakovredno Natureta</t>
  </si>
  <si>
    <t xml:space="preserve">FIŽOL BELI, zrnje vložen v konzervi  2500 g </t>
  </si>
  <si>
    <t xml:space="preserve">FIŽOL BELI, zrnje vložen v konzervi  4100 g </t>
  </si>
  <si>
    <t>KUMARICE, vložene, pasterizirane, enekovredno Natureta, v konzervi 4000g</t>
  </si>
  <si>
    <t>KUMARICE, vložene, pasterizirane, delikatesne,stekleni kozarec 670 g</t>
  </si>
  <si>
    <t>KUMARICE, vložene, pasterizirane, delikatesne,stekleni kozarec 530 g</t>
  </si>
  <si>
    <t>PARADIŽNIKOVI PELATI, 2490 g</t>
  </si>
  <si>
    <t>PARADIŽNIKOVI PELATI, 2500 g</t>
  </si>
  <si>
    <t>PARADIŽNIK PASIRAN, 690 g, steklo</t>
  </si>
  <si>
    <t>LEČA, rjava 400 g</t>
  </si>
  <si>
    <t>LEČA, zelena 200 g</t>
  </si>
  <si>
    <t>ČIČERIKA v kozarcu, 400 g, enakovredno kot Natureta</t>
  </si>
  <si>
    <t>ČIČERIKA v kozarcu, 300 g, enakovredno kot Natureta</t>
  </si>
  <si>
    <t>RDEČA PESA 4000 g, enakovredno kot Natureta</t>
  </si>
  <si>
    <t>MARMELADA MEŠANA, domača  870g,  Podravka  ali enakovredno</t>
  </si>
  <si>
    <t>MARMELADA ŠIPKOVA, domača  860g,  Podravka  ali enakovredno</t>
  </si>
  <si>
    <t>MARMELADA MARELIČNA, domača  870g</t>
  </si>
  <si>
    <t xml:space="preserve">MARMELADNI NAMAZ jagoda, 700 g </t>
  </si>
  <si>
    <t>MARMELADA jagoda,domača, porcijsko 20 g</t>
  </si>
  <si>
    <t>MARMELADA marelična,domača, porcijsko 20 g</t>
  </si>
  <si>
    <t xml:space="preserve">MARMELADA porcijska  mešana,20 g </t>
  </si>
  <si>
    <t>MARMELADNI NAMAZ mešano sadje 5/1 kg    (min. 43 % sadnega deleža)</t>
  </si>
  <si>
    <t>SADNI MARELIČNI NAMAZ  3/1  kg (min. 40 % sadnega deleža)</t>
  </si>
  <si>
    <t>DŽEM, jagodni, kozarec 430 g, Podravka  ali enakovredno</t>
  </si>
  <si>
    <t>KOMPOT, breskev,  manj sladek, 820 g Podravka ali enakovredno</t>
  </si>
  <si>
    <t>KOMPOT, višnja, brez koščic, 680 g, Podravka  ali enakovredno</t>
  </si>
  <si>
    <t>KOMPOT sadni coctail (mešano sadje) 2600 g, Podravka ali enakovredno</t>
  </si>
  <si>
    <t>KOMPOT, marelica, manj sladek 820 g, Podravka ali enakovredno</t>
  </si>
  <si>
    <t>KOMPOT, marelica, manj sladek 2600 g, Podravka ali enakovredno</t>
  </si>
  <si>
    <t>FIŽOL RDEČI , zrnje vložen v konzervi  2500 g , enakovredno Podravka</t>
  </si>
  <si>
    <t>BIO PARADIŽNIKOVI PELATI, 400g  , Podravka ali enakovredno, 100 % paradižnik, brez soli in konzervansov</t>
  </si>
  <si>
    <t>SKUPAJ SKLOP 17:</t>
  </si>
  <si>
    <t xml:space="preserve">Sklop 21: Splošno prehrambeno blago  </t>
  </si>
  <si>
    <t>CITRONSKA KISLINA , 500g</t>
  </si>
  <si>
    <t>BONBONI, sadni, softi, 1000g</t>
  </si>
  <si>
    <t>BONBONI, žele, različni okusi, pakirani 400-1000g</t>
  </si>
  <si>
    <t>ČOKOLADA, mlečna, z minimalno 25-30 % kakavovih delov, 100 g</t>
  </si>
  <si>
    <t>ČOKOLADA jedilna 1 kg kot Manner</t>
  </si>
  <si>
    <t>ČOKOLADA, v prahu ( 100g )</t>
  </si>
  <si>
    <t>ČOKOLADA, jedilna, 200 g kot Manner</t>
  </si>
  <si>
    <t>ČOKOLADA, bela, 200g</t>
  </si>
  <si>
    <t>ČOKOLADNI  NAMAZ, dvobarvni 40g kot Viki</t>
  </si>
  <si>
    <t>ČOKOLADNI NAMAZ, dvobarvni  3500g kot Viki</t>
  </si>
  <si>
    <t>KAKAV instant, zrnca, 800g enakovredno kot Benqvick</t>
  </si>
  <si>
    <t xml:space="preserve">KAKAV, grenki, 100g </t>
  </si>
  <si>
    <t>ČOKOLADNO-LEŠNIKOV  KREMNI NAMAZ 400 g kot Nutella</t>
  </si>
  <si>
    <t>KAVA, prava,  mleta, enakovredna kot barcaffe, 100 g (70 % arabike, 30 % robuste)</t>
  </si>
  <si>
    <t>KAVOVINA, frank, 250 g</t>
  </si>
  <si>
    <t>KAVOVINA, proja, 1 kg</t>
  </si>
  <si>
    <t>KOKOSOVA MOKA, 250g</t>
  </si>
  <si>
    <t>KVAS, sveži, kocka, pakiran po 42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</si>
  <si>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</si>
  <si>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</si>
  <si>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</si>
  <si>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MAJONEZA, delikatesna, steklen kozarec 600-630g </t>
  </si>
  <si>
    <t xml:space="preserve">kg </t>
  </si>
  <si>
    <t>MAJONEZA, delikatesna, 5000g</t>
  </si>
  <si>
    <t>MOKA, prosena (400-2000g)</t>
  </si>
  <si>
    <t>KOMPOT, ananas, manj sladek, koščki, 3050 g, Podravka  ali enakovredno</t>
  </si>
  <si>
    <t>MED CVETLIČNI, 20 g</t>
  </si>
  <si>
    <t>MED CVETLIČNI, 900g</t>
  </si>
  <si>
    <t>OLJE  KORUZNIH KALČKOV, jedilno rafinirano (1 l )</t>
  </si>
  <si>
    <t>OLJČNO OLJE,  extra deviško, (1l)</t>
  </si>
  <si>
    <t>OLJE, repično, jedilno rafinirano (1 l)</t>
  </si>
  <si>
    <t xml:space="preserve">OLJE, sončnično, jedilno rafinirano ( 1 l) </t>
  </si>
  <si>
    <t xml:space="preserve">OLJE  za cvrtje, 100% sončnično, 10 l </t>
  </si>
  <si>
    <t>PAŠTETA, kokošja, 27 g, enakovredna kot Argeta junior original,  brez konzervansov, brez umetnih barvil, brez ojačevalcev arom, brez glutena</t>
  </si>
  <si>
    <t>PAŠTETA, tunina, 27 g, enakovredna kot Argeta junior original,  brez konzervansov, brez umetnih barvil, brez ojačevalcev arom, brez glutena</t>
  </si>
  <si>
    <t xml:space="preserve">PAŠTETA, trajna jetrna, konzerva  850 g </t>
  </si>
  <si>
    <t>PECILNI PRAŠEK, 13 g</t>
  </si>
  <si>
    <t>PUDING čokolada, naravna aroma, naravno barvilo, 1000g, enakovredno kot Royal ali Dr.Oetker</t>
  </si>
  <si>
    <t>PUDING vanilija, naravna aroma, naravno barvilo,  1000g, enakovredno kot Royal ali Dr.Oetker</t>
  </si>
  <si>
    <t>PUDING, ČOKOLADNI S SMETANO 125 g</t>
  </si>
  <si>
    <t>PUDING, VANILIJA 125 g</t>
  </si>
  <si>
    <t>PUDING sadni, naravna aroma, naravno barvilo,1000g, enakovredno kot Royal ali Dr.Oetker</t>
  </si>
  <si>
    <t>SADNI NAMAZ z okusom marelice, minimalno 30 % sadnega deleža, 5 kg</t>
  </si>
  <si>
    <t>SADNI NAMAZ z okusom mešanega sadja, minimalno 30 % sadnega deleža, 5 kg</t>
  </si>
  <si>
    <t xml:space="preserve">RIŽEVA MOKA, pakirano, 500g </t>
  </si>
  <si>
    <t>SLADKOR, beli, kristalni, 1/1 kg</t>
  </si>
  <si>
    <t>SLADKOR, rjavi, 500 -1000g</t>
  </si>
  <si>
    <t>SLADKOR, mleti, 500 g</t>
  </si>
  <si>
    <t>SOL, morska, kuhinska, fino mleta, 1/1 kg</t>
  </si>
  <si>
    <t>SOL, morska, kuhinska,  grobo mleta, 1/1 kg</t>
  </si>
  <si>
    <t>TUNA, v oljčnem olju, 80 g, enakovredna kot Rio Mare</t>
  </si>
  <si>
    <t>TUNIN NAMAZ v tubi, 100 g kot Rio mare pate</t>
  </si>
  <si>
    <t>KOKOŠJA PAŠTETA 45 g, brez aditivov kot Argeta</t>
  </si>
  <si>
    <t>FILETI SKUŠE MEDITERAN v olju, 125g</t>
  </si>
  <si>
    <t>VODA  izvirska 500 ml</t>
  </si>
  <si>
    <t>VODA  mineralna gazirana 1,5l</t>
  </si>
  <si>
    <t xml:space="preserve">KREMIN </t>
  </si>
  <si>
    <t>RUM 1/1 l</t>
  </si>
  <si>
    <t>GUSTIN 200G</t>
  </si>
  <si>
    <t>SODA BIKARBONA  500G</t>
  </si>
  <si>
    <t>MASLO brez laktoze, 125g</t>
  </si>
  <si>
    <t>Mlečni namaz brez laktoze, 200 g</t>
  </si>
  <si>
    <t>ČAJ, lipa, gastro, filter, 1 kg</t>
  </si>
  <si>
    <t>KOSMIČI, sojini (300g)</t>
  </si>
  <si>
    <t>KOSMIČI, ovseni (500g)</t>
  </si>
  <si>
    <t>KOSMIČI, pirini (500g)</t>
  </si>
  <si>
    <t>KOSMIČI, ječmenovi, bio (500g)</t>
  </si>
  <si>
    <t>KORUZNI KOSMIČI, porcijski, 40g lonček</t>
  </si>
  <si>
    <t>KOORUZNI kosmiči brez dodanega sladkorja</t>
  </si>
  <si>
    <t xml:space="preserve">MUESLI, jagodičevje 375g </t>
  </si>
  <si>
    <t>MUESLI, brez dodanega sladkorja(750 g)</t>
  </si>
  <si>
    <t xml:space="preserve">MUESLI, polnozrnati 750 g </t>
  </si>
  <si>
    <t>RIŽ, PARBOILED, dolgozrnati brušen  800g</t>
  </si>
  <si>
    <t>RIŽ, PARBOILED, dolgozrnati brušen  5kg  enakovreden zlatopolje</t>
  </si>
  <si>
    <t>RIŽ BELI OKROGLI, brušen (4 kg)  enakovredno SANT ANDREA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</si>
  <si>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</si>
  <si>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</si>
  <si>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</si>
  <si>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RIŽ RJAVI, 800 g </t>
  </si>
  <si>
    <t>BIO PROSENA KAŠA</t>
  </si>
  <si>
    <t>BIO PIRA</t>
  </si>
  <si>
    <t>BIO beli riž, 800 g</t>
  </si>
  <si>
    <t>PŠENIČNI KOSMIČI, polnozrnati</t>
  </si>
  <si>
    <t>BIO OVSENI KOSMIČI</t>
  </si>
  <si>
    <t>PREPEČENEC, značilnega okusa, hrustljave teksture, vsebnost vode ne sme presegati 10 %; pakirano min 330 g</t>
  </si>
  <si>
    <t>PREPEČENEC polnozrnati, značilnega okusa, hrustljave teksture, vsebnost vode ne sme presegati 10 %;  pakirano  330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</si>
  <si>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</si>
  <si>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</si>
  <si>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pražitaricama amarantom in kvinojo (Crispy 5 žit ali enakovredno), pakirano 150 g</t>
  </si>
  <si>
    <t>EKSTRUDIRANI KRUHKI IZ ŽIT s kvinojo (Crispy kvinoja ali enakovredno), pakirano 150 g</t>
  </si>
  <si>
    <t>EKSTRUDIRANI KRUHKI IZ ŽIT brez glutena (Crispy klasik brez glutena ali enakovredno), pakirano 150 g</t>
  </si>
  <si>
    <t>GRISINI KLASIK 120g</t>
  </si>
  <si>
    <t>GRISINI S SEZAMOM 120g</t>
  </si>
  <si>
    <t>GRISINI KLASIK 260G ( 13G *20KOS POS PAK)</t>
  </si>
  <si>
    <t>Moka Pšenična Tip 500</t>
  </si>
  <si>
    <t>Moka Pšenična polnozrnata</t>
  </si>
  <si>
    <t>Moka Pirina 1kg</t>
  </si>
  <si>
    <t>Moka pirina polnozrnata 1kg</t>
  </si>
  <si>
    <t>Ovseni kosmiči 1kg</t>
  </si>
  <si>
    <t>Ječmen 1kg</t>
  </si>
  <si>
    <t>Riž parboleid 5kg</t>
  </si>
  <si>
    <t>NAPITEK OVSENI, 1 l,  bio enakovredno Bio Zone</t>
  </si>
  <si>
    <t>NAPITEK RIŽEV, 1 l,  bio enakovredno Bio Zone</t>
  </si>
  <si>
    <t>NAPITEK RIŽEV 200 ml,  bio enakovredno Bio Zone</t>
  </si>
  <si>
    <t>NAPITEK RIŽEV, 200 ml, s čokolado, Lima</t>
  </si>
  <si>
    <t>TESTENINE, FUSILI, 500 g,  brez glutena, enakovredno Free Zone</t>
  </si>
  <si>
    <t xml:space="preserve">TESTENINE, JUŠNI REZANCI, 250 g, brez glutena, enakovredno Schar                </t>
  </si>
  <si>
    <t xml:space="preserve">TESTENINE, PERESNIKI, 400 g , brez glutena, enakovredno  Barilla        </t>
  </si>
  <si>
    <t>TESTENINE, KORUZNI POLŽKI, 500 g, brez glutena, enakovredno Pasta D'Oro, Sam Mills</t>
  </si>
  <si>
    <t>TESTENINE, SVEDRI, 250 g,  brez glutena, enakovredno, Le Veneziane</t>
  </si>
  <si>
    <t>TESTENINE, ŠIROKI REZANCI, 250 g, brez glutena, enakovredno Le Veneziane</t>
  </si>
  <si>
    <t>TESTENINE, ŠKOLJKE, 250 g, brez glutena, enkovreno, Le Veneziane</t>
  </si>
  <si>
    <t>TESTENINE ŠPAGETI, 500 g, brez glutena, enakovredno Schar</t>
  </si>
  <si>
    <t>MOKA, 1 kg,  Farina brez glutena, Schar</t>
  </si>
  <si>
    <t xml:space="preserve">MOKA RIŽEVA , 1 kg, brez glutena,  Dove's Farm                    </t>
  </si>
  <si>
    <t xml:space="preserve">KRUH  BELI  250g, brez glutena, enakovredno Schar </t>
  </si>
  <si>
    <t>DROBTINE, 300 g, brez glutena</t>
  </si>
  <si>
    <t>DŽEM  BOROVNIČEV 330g, brez sladkorja, enakovredno Darbo</t>
  </si>
  <si>
    <t>GRISINI, 150 g, brez glutena, enakovredno  Schar</t>
  </si>
  <si>
    <t>KEKSI, 400 g, Bio, brez glutena, enakovredno, enakovredno Gullon</t>
  </si>
  <si>
    <t>BAZILIKA zdrobljena pakirana v dozi s pokrovom 180 g</t>
  </si>
  <si>
    <t>MAJARON zdrobljen pakiran v dozi s pokrovom 100 g</t>
  </si>
  <si>
    <t>ORIGANO zdrobljen pakiran v dozi s pokrovom 135 g</t>
  </si>
  <si>
    <t>PETERŠILJ zdrobljen pakiran v dozi s pokrovom 100 g</t>
  </si>
  <si>
    <t>TIMIJAN zdrobljen pakiran v dozi s pokrovom 215 g</t>
  </si>
  <si>
    <t>CIMETmleti pakiran v dozi s pokrovom 600 g</t>
  </si>
  <si>
    <t>PAPRIKA sladka mleta v dozi s pokrovom 640 g</t>
  </si>
  <si>
    <t>POPER črni mleti v dozi s pokrovom 600 g</t>
  </si>
  <si>
    <t>POPER črni celiv dozi s pokrovom 600 g</t>
  </si>
  <si>
    <t>MUŠKATNI OREŠČEK mleti v zozi s pokrovom pakiran po 170 g</t>
  </si>
  <si>
    <t>KUMINA mleta v dozi s pokrovom pakirana po 450 g</t>
  </si>
  <si>
    <t>VODA naravna mineralna 0,33 l</t>
  </si>
  <si>
    <t xml:space="preserve">kos </t>
  </si>
  <si>
    <t>Olive zelene v slanici 540 g, enakovredno Natureta</t>
  </si>
  <si>
    <t>PAPRIKA fileti 4000 g</t>
  </si>
  <si>
    <t>MARMELADA BRUSNICA, domača  440 g</t>
  </si>
  <si>
    <t>DŽEM,  gozdni sadeži, kozarec 430 g</t>
  </si>
  <si>
    <t>KOMPOT, breskev,  3050 g Podravka ali enakovredno</t>
  </si>
  <si>
    <t>KOMPOT, ananas, manj sladek, koluti, 850 g, Podravka  ali enakovredno, brez konzervansov*</t>
  </si>
  <si>
    <t>KOMPOT, hruška, 2650 g</t>
  </si>
  <si>
    <t>KOMPOT, jagoda, 2650 ml ,  Podravka ali enakovredno</t>
  </si>
  <si>
    <t>SKUPAJ SKLOP 21:</t>
  </si>
  <si>
    <t xml:space="preserve">Sklop 23: Žitno sadne rezine </t>
  </si>
  <si>
    <t>SADNO ŽITNE REZINE, jabolko, banana, žita, jogurt, 44 g</t>
  </si>
  <si>
    <t>SADNO ŽITNA REZINA, pomaranča, čokolada, žita, 25 g</t>
  </si>
  <si>
    <t>SADNO ŽITNA REZINA, gozdni sadeži 30 g, min. 33 % sadja, min. 33% jogurtov obliv</t>
  </si>
  <si>
    <t>SADNO ŽITNA REZINA JAGODA 30G min. 38 % sadja, min. 33% jogurtov obliv</t>
  </si>
  <si>
    <t>SADNO ŽITNA REZINA, marelica 30 g, min. 33% sadja, min. 33% jogurtov obliv</t>
  </si>
  <si>
    <t>SADNO ŽITNA REZINA 7 SADEŽEV 35G min. 90 % sadja</t>
  </si>
  <si>
    <t>SADNO ŽITNA REZINA BOROVNICA 44G min. 61 % sadja</t>
  </si>
  <si>
    <t>Žitno sadna rezina z višnjo in jogurtovim prelivom 30g (enakovredno frutabela)</t>
  </si>
  <si>
    <t>SKUPAJ SKLOP 23:</t>
  </si>
  <si>
    <t xml:space="preserve">SPECIFIKACIJA PREDRAČUNA - POPR.  </t>
  </si>
  <si>
    <t>SPECIFIKACIJA PREDRAČUNA  - POPR.</t>
  </si>
  <si>
    <t>SPECIFIKACIJA PREDRAČUNA  -  POPR.</t>
  </si>
  <si>
    <t xml:space="preserve">SPECIFIKACIJA PREDRAČUNA - POPR. </t>
  </si>
  <si>
    <t>BIO PITNO MLEKO 1,5-3,5 % m.m.  1L</t>
  </si>
  <si>
    <t>BIO PITNO MLEKO 1,5-3,5 % m.m., 150 ml</t>
  </si>
  <si>
    <t>BIO PITNO MLEKO, vanilija,1,5-3,5 % m.m., 150 ml</t>
  </si>
  <si>
    <t>BIO KEFIR,  150 ml navadni, iz nehomogeniziranega mleka, 1,5-3,5 % mm</t>
  </si>
  <si>
    <t>BIO KEFIR, sadni  150 ml, 1,5-3,5% mm, sadni iz nehomogeniziranega mleka, 1,5-3,5 % mm</t>
  </si>
  <si>
    <t>BIO JOGURT JOGURT NAVADNI 1,5-3,5 % m.m., 150 ml</t>
  </si>
  <si>
    <t>BIO JOGURT JOGURT SADNI, različni okusi 1,5-3,5 % m.m., 150 ml</t>
  </si>
  <si>
    <t>KISLA SMETANA, pasterizirana, 20-30% mm, 8-10 kg</t>
  </si>
  <si>
    <t>KAJMAK 150-250 g</t>
  </si>
  <si>
    <t>SIR MASCARPONE, 500-1000 g (sveži kremni sir)</t>
  </si>
  <si>
    <t>SIR MASCARPONE, 5kg (sveži kremni sir)</t>
  </si>
  <si>
    <t>Jogurt brez laktoze, brez dodanega sladkorja navadni 140-330 g</t>
  </si>
  <si>
    <t>Jogurt brez laktoze, brez dodanega sladkorja, sadni 140-330  g</t>
  </si>
  <si>
    <t>KRUH KORUZNI, rezan, pakiran</t>
  </si>
  <si>
    <t>KRUH OVSENI, rezan, pakiran</t>
  </si>
  <si>
    <t>KRUH PISAN, rezan, pakiran</t>
  </si>
  <si>
    <t>KRUH PIRIN, rezan, pakiran</t>
  </si>
  <si>
    <t>KRUH POLNOZRNAT POSUT S SEMENI, rezan, pakiran</t>
  </si>
  <si>
    <t>KRUH BELI štrca</t>
  </si>
  <si>
    <t>KRUH POLBELI štruca</t>
  </si>
  <si>
    <t>KRUH ČRNI štruca</t>
  </si>
  <si>
    <t>TESTENINE, špageti jajčni št.5,400- 500g</t>
  </si>
  <si>
    <t>TESTENINE, školjke, 400-500g</t>
  </si>
  <si>
    <t>ZAKUHA,jajčna,  rinčice 4-5kg</t>
  </si>
  <si>
    <t>KVINOJA 400-500 g</t>
  </si>
  <si>
    <t>TESTENINE, MOZAIK 3-5kg</t>
  </si>
  <si>
    <t>TESTENINE, krpice, (1-5kg)</t>
  </si>
  <si>
    <t>TESTENINE, jajčne, polžki veliki, 400-500g</t>
  </si>
  <si>
    <t>TESTENINE, svedri, jajčni,  5-10 kg</t>
  </si>
  <si>
    <t>TESTENINE, jajčne, polžki, drobni 500-750g</t>
  </si>
  <si>
    <t>ZAKUHA, jušni rezanci, 1-2kg</t>
  </si>
  <si>
    <t>ZAKUHA RIBANA KAŠA, 500-3000g</t>
  </si>
  <si>
    <t>REZANCI, široki, kodrasti, 5-8 kg</t>
  </si>
  <si>
    <t>ZLATE KROGLICE, 500-1000 g</t>
  </si>
  <si>
    <t>AJVAR, pekoč,680 g, stekleni kozarec, enakovredno Natureta</t>
  </si>
  <si>
    <t>KUMARICE, vložene, pasterizirane, enekovredno Natureta, v konzervi 4100g</t>
  </si>
  <si>
    <t>PARADIŽNIK PASIRAN, 700 ml, steklo</t>
  </si>
  <si>
    <t>RDEČA PESA 4200 g, enakovredno kot Natureta</t>
  </si>
  <si>
    <t>MARMELADA MEŠANA, domača  850g,  Podravka  ali enakovredno</t>
  </si>
  <si>
    <t>MARMELADA ŠIPKOVA, domača  850g,  Podravka  ali enakovredno</t>
  </si>
  <si>
    <t>MARMELADA MARELIČNA, domača  850g</t>
  </si>
  <si>
    <t>MARMELADNI NAMAZ mešano sadje 3 kg    (min. 43 % sadnega deleža)</t>
  </si>
  <si>
    <t>SADNI MARELIČNI NAMAZ  3 kg (min. 40 % sadnega deleža)</t>
  </si>
  <si>
    <t>DŽEM, jagodni, kozarec 450 g, Podravka  ali enakovredno</t>
  </si>
  <si>
    <t>KOMPOT, breskev,  manj sladek, 825 g Podravka ali enakovredno</t>
  </si>
  <si>
    <t>KOMPOT sadni coctail (mešano sadje) 820 g, Podravka ali enakovredno</t>
  </si>
  <si>
    <t>CITRONSKA KISLINA , 250-500g</t>
  </si>
  <si>
    <t>BONBONI, žele, različni okusi, pakirani 200-1000g</t>
  </si>
  <si>
    <t>ČOKOLADA, mlečna, z minimalno 25-30 % kakavovih delov, 80 g</t>
  </si>
  <si>
    <t>ČOKOLADA jedilna 480 g kot Manner</t>
  </si>
  <si>
    <t>KOKOSOVA MOKA, 200g</t>
  </si>
  <si>
    <t>PECILNI PRAŠEK, 5x13 g (cena za pakiranje)</t>
  </si>
  <si>
    <t>PUDING, ČOKOLADNI S SMETANO 4x125 g</t>
  </si>
  <si>
    <t xml:space="preserve">RIŽEVA MOKA, pakirano, 500-1000g </t>
  </si>
  <si>
    <t>KREMIN 1,2 kg</t>
  </si>
  <si>
    <t>KOSMIČI, sojini (100g)</t>
  </si>
  <si>
    <t>KOSMIČI, pirini bio (500g)</t>
  </si>
  <si>
    <t xml:space="preserve">KAŠA, ovsena,,malina-jabolko-cimet, 60g </t>
  </si>
  <si>
    <t>MUESLI s sadjem, 1 kg</t>
  </si>
  <si>
    <t>MUESLI, brez dodanega sladkorja(1000 g)</t>
  </si>
  <si>
    <t xml:space="preserve">MUESLI, polnozrnati 1000 g </t>
  </si>
  <si>
    <t>RIŽ, PARBOILED, dolgozrnati brušen  1000g</t>
  </si>
  <si>
    <t>RIŽ BELI OKROGLI, brušen (5 kg)  enakovredno SANT ANDREA</t>
  </si>
  <si>
    <t>RIŽ RJAVI, 1000 g </t>
  </si>
  <si>
    <t>PREPEČENEC, značilnega okusa, hrustljave teksture, vsebnost vode ne sme presegati 10 %; pakirano min 320 g</t>
  </si>
  <si>
    <t>PREPEČENEC polnozrnati, značilnega okusa, hrustljave teksture, vsebnost vode ne sme presegati 10 %;  pakirano  320 g</t>
  </si>
  <si>
    <t>GRISINI KLASIK 125g</t>
  </si>
  <si>
    <t>GRISINI KLASIK 450G ( 18G *25KOS POS PAK)</t>
  </si>
  <si>
    <t>GRISINI S SEZAMOM 170g</t>
  </si>
  <si>
    <t>Ovseni kosmiči 500 g</t>
  </si>
  <si>
    <t>GRISINI, 250 g, brez glutena, enakovredno  Schar</t>
  </si>
  <si>
    <t>KEKSI, 200 g, Bio, brez glutena, enakovredno, enakovredno Gullon</t>
  </si>
  <si>
    <t>POLENTA  brez glutena</t>
  </si>
  <si>
    <t>KAKAV v prahu z min. 20 % kakav. Delcev, 100 g</t>
  </si>
  <si>
    <t>Olive zelene v slanici 510 g, enakovredno Natureta</t>
  </si>
  <si>
    <t>KOMPOT, breskev,  2500 g Podravka ali enakovredno</t>
  </si>
  <si>
    <t>KOMPOT, hruška, 2500 g</t>
  </si>
  <si>
    <t>KOMPOT, jagoda, 2500 g,  Podravka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</si>
</sst>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5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10"/>
      <name val="Palatino Linotype"/>
      <family val="1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name val="Palatino Linotype"/>
      <family val="1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8"/>
      <color rgb="FF000000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9" xfId="1" applyFont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right" vertical="center"/>
      <protection locked="0"/>
    </xf>
    <xf numFmtId="0" fontId="6" fillId="2" borderId="9" xfId="0" applyFont="1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3" fontId="7" fillId="0" borderId="9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/>
    </xf>
    <xf numFmtId="0" fontId="6" fillId="2" borderId="0" xfId="0" applyFont="1" applyFill="1"/>
    <xf numFmtId="0" fontId="6" fillId="0" borderId="0" xfId="0" applyFont="1" applyAlignment="1">
      <alignment horizontal="center"/>
    </xf>
    <xf numFmtId="0" fontId="13" fillId="0" borderId="0" xfId="0" applyFont="1"/>
    <xf numFmtId="0" fontId="8" fillId="0" borderId="0" xfId="0" applyFont="1"/>
    <xf numFmtId="0" fontId="6" fillId="2" borderId="12" xfId="0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 wrapText="1"/>
    </xf>
    <xf numFmtId="0" fontId="0" fillId="0" borderId="9" xfId="0" applyBorder="1" applyAlignment="1">
      <alignment vertical="top"/>
    </xf>
    <xf numFmtId="0" fontId="12" fillId="0" borderId="9" xfId="2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14" fillId="0" borderId="1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top" wrapText="1"/>
    </xf>
    <xf numFmtId="3" fontId="7" fillId="0" borderId="9" xfId="3" applyNumberFormat="1" applyFont="1" applyBorder="1" applyAlignment="1">
      <alignment horizontal="center"/>
    </xf>
    <xf numFmtId="0" fontId="14" fillId="0" borderId="9" xfId="3" applyFont="1" applyBorder="1" applyAlignment="1">
      <alignment horizontal="center" vertical="center"/>
    </xf>
    <xf numFmtId="3" fontId="7" fillId="0" borderId="14" xfId="3" applyNumberFormat="1" applyFont="1" applyBorder="1" applyAlignment="1">
      <alignment horizontal="center"/>
    </xf>
    <xf numFmtId="0" fontId="5" fillId="0" borderId="9" xfId="0" applyFont="1" applyBorder="1"/>
    <xf numFmtId="3" fontId="7" fillId="0" borderId="9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center"/>
    </xf>
    <xf numFmtId="0" fontId="7" fillId="3" borderId="9" xfId="1" applyFont="1" applyFill="1" applyBorder="1" applyAlignment="1">
      <alignment horizontal="center" vertical="top" wrapText="1"/>
    </xf>
    <xf numFmtId="0" fontId="6" fillId="3" borderId="9" xfId="0" applyFont="1" applyFill="1" applyBorder="1"/>
    <xf numFmtId="4" fontId="6" fillId="3" borderId="9" xfId="0" applyNumberFormat="1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4" fontId="7" fillId="3" borderId="9" xfId="0" applyNumberFormat="1" applyFont="1" applyFill="1" applyBorder="1" applyAlignment="1">
      <alignment horizontal="center"/>
    </xf>
    <xf numFmtId="0" fontId="12" fillId="0" borderId="10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/>
    </xf>
    <xf numFmtId="0" fontId="9" fillId="3" borderId="9" xfId="1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10" xfId="1" applyFont="1" applyFill="1" applyBorder="1" applyAlignment="1">
      <alignment horizontal="left" vertical="top" wrapText="1"/>
    </xf>
    <xf numFmtId="0" fontId="9" fillId="3" borderId="11" xfId="1" applyFont="1" applyFill="1" applyBorder="1" applyAlignment="1">
      <alignment horizontal="left" vertical="top" wrapText="1"/>
    </xf>
    <xf numFmtId="0" fontId="9" fillId="3" borderId="12" xfId="1" applyFont="1" applyFill="1" applyBorder="1" applyAlignment="1">
      <alignment horizontal="left" vertical="top" wrapText="1"/>
    </xf>
    <xf numFmtId="0" fontId="12" fillId="0" borderId="10" xfId="3" applyFont="1" applyBorder="1" applyAlignment="1">
      <alignment horizontal="left" vertical="center" wrapText="1"/>
    </xf>
    <xf numFmtId="0" fontId="12" fillId="0" borderId="11" xfId="3" applyFont="1" applyBorder="1" applyAlignment="1">
      <alignment horizontal="left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12" fillId="0" borderId="10" xfId="1" applyFont="1" applyFill="1" applyBorder="1" applyAlignment="1">
      <alignment horizontal="left" vertical="center" wrapText="1"/>
    </xf>
    <xf numFmtId="0" fontId="12" fillId="0" borderId="11" xfId="1" applyFont="1" applyFill="1" applyBorder="1" applyAlignment="1">
      <alignment horizontal="left" vertical="center" wrapText="1"/>
    </xf>
    <xf numFmtId="0" fontId="12" fillId="0" borderId="12" xfId="1" applyFont="1" applyFill="1" applyBorder="1" applyAlignment="1">
      <alignment horizontal="left" vertical="center" wrapText="1"/>
    </xf>
    <xf numFmtId="0" fontId="6" fillId="0" borderId="9" xfId="0" applyFont="1" applyFill="1" applyBorder="1" applyAlignment="1" applyProtection="1">
      <alignment horizontal="center" vertical="center"/>
      <protection locked="0"/>
    </xf>
  </cellXfs>
  <cellStyles count="4">
    <cellStyle name="Navadno" xfId="0" builtinId="0"/>
    <cellStyle name="Navadno_List1" xfId="1" xr:uid="{57BA917F-F806-46CC-B832-8631C7F4D634}"/>
    <cellStyle name="Normal 6" xfId="2" xr:uid="{493B0198-357A-43F4-899D-610B3BFD583D}"/>
    <cellStyle name="Normal 6 2" xfId="3" xr:uid="{AAD2F278-7DA9-43F1-B38A-00EA678EA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3D50C-F9A6-4BF9-B588-E254802665A2}">
  <dimension ref="A1:O88"/>
  <sheetViews>
    <sheetView zoomScaleNormal="100" workbookViewId="0">
      <selection activeCell="C14" sqref="C14:F14"/>
    </sheetView>
  </sheetViews>
  <sheetFormatPr defaultRowHeight="12.75" customHeight="1" x14ac:dyDescent="0.3"/>
  <cols>
    <col min="1" max="1" width="5.28515625" style="4" customWidth="1"/>
    <col min="2" max="2" width="12.7109375" style="4" customWidth="1"/>
    <col min="3" max="6" width="13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4" width="16.7109375" style="4" customWidth="1"/>
    <col min="15" max="15" width="17.7109375" style="4" customWidth="1"/>
    <col min="16" max="16384" width="9.140625" style="4"/>
  </cols>
  <sheetData>
    <row r="1" spans="1:15" ht="12.75" customHeight="1" x14ac:dyDescent="0.3">
      <c r="A1" s="1" t="s">
        <v>0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5" ht="12.75" customHeight="1" x14ac:dyDescent="0.3">
      <c r="A2" s="2" t="s">
        <v>1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5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5" ht="12.75" customHeight="1" x14ac:dyDescent="0.3">
      <c r="A4" s="7" t="s">
        <v>2</v>
      </c>
      <c r="B4" s="7"/>
      <c r="H4" s="5"/>
      <c r="I4" s="5"/>
      <c r="J4" s="5"/>
      <c r="K4" s="5"/>
      <c r="L4" s="5"/>
      <c r="M4" s="5"/>
      <c r="N4" s="5"/>
    </row>
    <row r="5" spans="1:15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5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5" s="2" customFormat="1" ht="12.75" customHeight="1" x14ac:dyDescent="0.3">
      <c r="H7" s="8" t="s">
        <v>419</v>
      </c>
      <c r="I7" s="8"/>
      <c r="J7" s="8"/>
      <c r="K7" s="9"/>
      <c r="L7" s="9"/>
      <c r="M7" s="9"/>
      <c r="N7" s="9"/>
    </row>
    <row r="8" spans="1:15" s="2" customFormat="1" ht="12.75" customHeight="1" x14ac:dyDescent="0.3">
      <c r="H8" s="8" t="s">
        <v>3</v>
      </c>
      <c r="I8" s="8"/>
      <c r="J8" s="8"/>
      <c r="K8" s="9"/>
      <c r="L8" s="10"/>
      <c r="M8" s="9"/>
      <c r="N8" s="9"/>
    </row>
    <row r="9" spans="1:15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5" s="7" customFormat="1" ht="12.75" customHeight="1" x14ac:dyDescent="0.3">
      <c r="A10" s="39" t="s">
        <v>4</v>
      </c>
      <c r="B10" s="40" t="s">
        <v>5</v>
      </c>
      <c r="C10" s="62" t="s">
        <v>6</v>
      </c>
      <c r="D10" s="63"/>
      <c r="E10" s="63"/>
      <c r="F10" s="64"/>
      <c r="G10" s="41" t="s">
        <v>7</v>
      </c>
      <c r="H10" s="42" t="s">
        <v>8</v>
      </c>
      <c r="I10" s="43" t="s">
        <v>9</v>
      </c>
      <c r="J10" s="43" t="s">
        <v>10</v>
      </c>
      <c r="K10" s="43" t="s">
        <v>11</v>
      </c>
      <c r="L10" s="43" t="s">
        <v>12</v>
      </c>
      <c r="M10" s="43" t="s">
        <v>13</v>
      </c>
      <c r="N10" s="43" t="s">
        <v>14</v>
      </c>
      <c r="O10" s="39" t="s">
        <v>15</v>
      </c>
    </row>
    <row r="11" spans="1:15" s="7" customFormat="1" ht="12.75" customHeight="1" x14ac:dyDescent="0.3">
      <c r="A11" s="44"/>
      <c r="B11" s="45"/>
      <c r="C11" s="46"/>
      <c r="D11" s="47"/>
      <c r="E11" s="47"/>
      <c r="F11" s="48"/>
      <c r="G11" s="49"/>
      <c r="H11" s="50"/>
      <c r="I11" s="51"/>
      <c r="J11" s="51"/>
      <c r="K11" s="51"/>
      <c r="L11" s="51"/>
      <c r="M11" s="51"/>
      <c r="N11" s="51" t="s">
        <v>16</v>
      </c>
      <c r="O11" s="52" t="s">
        <v>17</v>
      </c>
    </row>
    <row r="12" spans="1:15" ht="15" customHeight="1" x14ac:dyDescent="0.3">
      <c r="A12" s="11">
        <v>1</v>
      </c>
      <c r="B12" s="12"/>
      <c r="C12" s="58" t="s">
        <v>18</v>
      </c>
      <c r="D12" s="59" t="s">
        <v>18</v>
      </c>
      <c r="E12" s="59" t="s">
        <v>18</v>
      </c>
      <c r="F12" s="60" t="s">
        <v>18</v>
      </c>
      <c r="G12" s="13" t="s">
        <v>19</v>
      </c>
      <c r="H12" s="14"/>
      <c r="I12" s="15">
        <v>90</v>
      </c>
      <c r="J12" s="16">
        <v>0</v>
      </c>
      <c r="K12" s="17">
        <v>9.5</v>
      </c>
      <c r="L12" s="18">
        <f>PRODUCT(J12,1.095)</f>
        <v>0</v>
      </c>
      <c r="M12" s="19">
        <f>PRODUCT(I12,L12)</f>
        <v>0</v>
      </c>
      <c r="N12" s="19">
        <f>PRODUCT(I12,J12)</f>
        <v>0</v>
      </c>
      <c r="O12" s="19"/>
    </row>
    <row r="13" spans="1:15" ht="15" customHeight="1" x14ac:dyDescent="0.3">
      <c r="A13" s="11">
        <f t="shared" ref="A13:A73" si="0">A12+1</f>
        <v>2</v>
      </c>
      <c r="B13" s="12"/>
      <c r="C13" s="58" t="s">
        <v>20</v>
      </c>
      <c r="D13" s="59" t="s">
        <v>20</v>
      </c>
      <c r="E13" s="59" t="s">
        <v>20</v>
      </c>
      <c r="F13" s="60" t="s">
        <v>20</v>
      </c>
      <c r="G13" s="13" t="s">
        <v>21</v>
      </c>
      <c r="H13" s="14"/>
      <c r="I13" s="15">
        <v>200</v>
      </c>
      <c r="J13" s="16">
        <v>0</v>
      </c>
      <c r="K13" s="17">
        <v>9.5</v>
      </c>
      <c r="L13" s="18">
        <f t="shared" ref="L13:L73" si="1">PRODUCT(J13,1.095)</f>
        <v>0</v>
      </c>
      <c r="M13" s="19">
        <f t="shared" ref="M13:M73" si="2">PRODUCT(I13,L13)</f>
        <v>0</v>
      </c>
      <c r="N13" s="19">
        <f t="shared" ref="N13:N73" si="3">PRODUCT(I13,J13)</f>
        <v>0</v>
      </c>
      <c r="O13" s="19"/>
    </row>
    <row r="14" spans="1:15" ht="24.95" customHeight="1" x14ac:dyDescent="0.3">
      <c r="A14" s="11">
        <f t="shared" si="0"/>
        <v>3</v>
      </c>
      <c r="B14" s="12"/>
      <c r="C14" s="58" t="s">
        <v>22</v>
      </c>
      <c r="D14" s="59" t="s">
        <v>22</v>
      </c>
      <c r="E14" s="59" t="s">
        <v>22</v>
      </c>
      <c r="F14" s="60" t="s">
        <v>22</v>
      </c>
      <c r="G14" s="13" t="s">
        <v>19</v>
      </c>
      <c r="H14" s="14"/>
      <c r="I14" s="15">
        <v>270</v>
      </c>
      <c r="J14" s="16">
        <v>0</v>
      </c>
      <c r="K14" s="17">
        <v>9.5</v>
      </c>
      <c r="L14" s="18">
        <f t="shared" si="1"/>
        <v>0</v>
      </c>
      <c r="M14" s="19">
        <f t="shared" si="2"/>
        <v>0</v>
      </c>
      <c r="N14" s="19">
        <f t="shared" si="3"/>
        <v>0</v>
      </c>
      <c r="O14" s="19"/>
    </row>
    <row r="15" spans="1:15" ht="15" customHeight="1" x14ac:dyDescent="0.3">
      <c r="A15" s="11">
        <f t="shared" si="0"/>
        <v>4</v>
      </c>
      <c r="B15" s="12"/>
      <c r="C15" s="58" t="s">
        <v>23</v>
      </c>
      <c r="D15" s="59" t="s">
        <v>23</v>
      </c>
      <c r="E15" s="59" t="s">
        <v>23</v>
      </c>
      <c r="F15" s="60" t="s">
        <v>23</v>
      </c>
      <c r="G15" s="13" t="s">
        <v>19</v>
      </c>
      <c r="H15" s="14"/>
      <c r="I15" s="15">
        <v>40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  <c r="N15" s="19">
        <f t="shared" si="3"/>
        <v>0</v>
      </c>
      <c r="O15" s="19"/>
    </row>
    <row r="16" spans="1:15" ht="15" customHeight="1" x14ac:dyDescent="0.3">
      <c r="A16" s="11">
        <f t="shared" si="0"/>
        <v>5</v>
      </c>
      <c r="B16" s="12"/>
      <c r="C16" s="58" t="s">
        <v>24</v>
      </c>
      <c r="D16" s="59" t="s">
        <v>24</v>
      </c>
      <c r="E16" s="59" t="s">
        <v>24</v>
      </c>
      <c r="F16" s="60" t="s">
        <v>24</v>
      </c>
      <c r="G16" s="13" t="s">
        <v>19</v>
      </c>
      <c r="H16" s="14"/>
      <c r="I16" s="15">
        <v>270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  <c r="N16" s="19">
        <f t="shared" si="3"/>
        <v>0</v>
      </c>
      <c r="O16" s="19"/>
    </row>
    <row r="17" spans="1:15" ht="24.95" customHeight="1" x14ac:dyDescent="0.3">
      <c r="A17" s="11">
        <f t="shared" si="0"/>
        <v>6</v>
      </c>
      <c r="B17" s="12"/>
      <c r="C17" s="58" t="s">
        <v>25</v>
      </c>
      <c r="D17" s="59" t="s">
        <v>25</v>
      </c>
      <c r="E17" s="59" t="s">
        <v>25</v>
      </c>
      <c r="F17" s="60" t="s">
        <v>25</v>
      </c>
      <c r="G17" s="13" t="s">
        <v>19</v>
      </c>
      <c r="H17" s="14"/>
      <c r="I17" s="15">
        <v>270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  <c r="N17" s="19">
        <f t="shared" si="3"/>
        <v>0</v>
      </c>
      <c r="O17" s="19"/>
    </row>
    <row r="18" spans="1:15" ht="15" customHeight="1" x14ac:dyDescent="0.3">
      <c r="A18" s="11">
        <f t="shared" si="0"/>
        <v>7</v>
      </c>
      <c r="B18" s="12"/>
      <c r="C18" s="58" t="s">
        <v>26</v>
      </c>
      <c r="D18" s="59" t="s">
        <v>26</v>
      </c>
      <c r="E18" s="59" t="s">
        <v>26</v>
      </c>
      <c r="F18" s="60" t="s">
        <v>26</v>
      </c>
      <c r="G18" s="13" t="s">
        <v>21</v>
      </c>
      <c r="H18" s="14"/>
      <c r="I18" s="15">
        <v>200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  <c r="N18" s="19">
        <f t="shared" si="3"/>
        <v>0</v>
      </c>
      <c r="O18" s="19"/>
    </row>
    <row r="19" spans="1:15" ht="15" customHeight="1" x14ac:dyDescent="0.3">
      <c r="A19" s="11">
        <f t="shared" si="0"/>
        <v>8</v>
      </c>
      <c r="B19" s="12"/>
      <c r="C19" s="58" t="s">
        <v>27</v>
      </c>
      <c r="D19" s="59" t="s">
        <v>27</v>
      </c>
      <c r="E19" s="59" t="s">
        <v>27</v>
      </c>
      <c r="F19" s="60" t="s">
        <v>27</v>
      </c>
      <c r="G19" s="13" t="s">
        <v>21</v>
      </c>
      <c r="H19" s="14"/>
      <c r="I19" s="15">
        <v>670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  <c r="N19" s="19">
        <f t="shared" si="3"/>
        <v>0</v>
      </c>
      <c r="O19" s="19"/>
    </row>
    <row r="20" spans="1:15" ht="15" customHeight="1" x14ac:dyDescent="0.3">
      <c r="A20" s="11">
        <f t="shared" si="0"/>
        <v>9</v>
      </c>
      <c r="B20" s="12"/>
      <c r="C20" s="58" t="s">
        <v>28</v>
      </c>
      <c r="D20" s="59" t="s">
        <v>28</v>
      </c>
      <c r="E20" s="59" t="s">
        <v>28</v>
      </c>
      <c r="F20" s="60" t="s">
        <v>28</v>
      </c>
      <c r="G20" s="13" t="s">
        <v>21</v>
      </c>
      <c r="H20" s="14"/>
      <c r="I20" s="15">
        <v>870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  <c r="N20" s="19">
        <f t="shared" si="3"/>
        <v>0</v>
      </c>
      <c r="O20" s="19"/>
    </row>
    <row r="21" spans="1:15" ht="15" customHeight="1" x14ac:dyDescent="0.3">
      <c r="A21" s="11">
        <f t="shared" si="0"/>
        <v>10</v>
      </c>
      <c r="B21" s="12"/>
      <c r="C21" s="58" t="s">
        <v>430</v>
      </c>
      <c r="D21" s="59" t="s">
        <v>29</v>
      </c>
      <c r="E21" s="59" t="s">
        <v>29</v>
      </c>
      <c r="F21" s="60" t="s">
        <v>29</v>
      </c>
      <c r="G21" s="17" t="s">
        <v>19</v>
      </c>
      <c r="H21" s="14"/>
      <c r="I21" s="15">
        <v>10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  <c r="N21" s="19">
        <f t="shared" si="3"/>
        <v>0</v>
      </c>
      <c r="O21" s="19"/>
    </row>
    <row r="22" spans="1:15" ht="15" customHeight="1" x14ac:dyDescent="0.3">
      <c r="A22" s="11">
        <f t="shared" si="0"/>
        <v>11</v>
      </c>
      <c r="B22" s="12"/>
      <c r="C22" s="58" t="s">
        <v>30</v>
      </c>
      <c r="D22" s="59" t="s">
        <v>30</v>
      </c>
      <c r="E22" s="59" t="s">
        <v>30</v>
      </c>
      <c r="F22" s="60" t="s">
        <v>30</v>
      </c>
      <c r="G22" s="17" t="s">
        <v>21</v>
      </c>
      <c r="H22" s="14"/>
      <c r="I22" s="15">
        <v>20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  <c r="N22" s="19">
        <f t="shared" si="3"/>
        <v>0</v>
      </c>
      <c r="O22" s="19"/>
    </row>
    <row r="23" spans="1:15" ht="15" customHeight="1" x14ac:dyDescent="0.3">
      <c r="A23" s="11">
        <f t="shared" si="0"/>
        <v>12</v>
      </c>
      <c r="B23" s="12"/>
      <c r="C23" s="58" t="s">
        <v>31</v>
      </c>
      <c r="D23" s="59" t="s">
        <v>31</v>
      </c>
      <c r="E23" s="59" t="s">
        <v>31</v>
      </c>
      <c r="F23" s="60" t="s">
        <v>31</v>
      </c>
      <c r="G23" s="17" t="s">
        <v>21</v>
      </c>
      <c r="H23" s="14"/>
      <c r="I23" s="15">
        <v>20</v>
      </c>
      <c r="J23" s="16">
        <v>0</v>
      </c>
      <c r="K23" s="17">
        <v>9.5</v>
      </c>
      <c r="L23" s="18">
        <f t="shared" si="1"/>
        <v>0</v>
      </c>
      <c r="M23" s="19">
        <f t="shared" si="2"/>
        <v>0</v>
      </c>
      <c r="N23" s="19">
        <f t="shared" si="3"/>
        <v>0</v>
      </c>
      <c r="O23" s="19"/>
    </row>
    <row r="24" spans="1:15" ht="15" customHeight="1" x14ac:dyDescent="0.3">
      <c r="A24" s="11">
        <f t="shared" si="0"/>
        <v>13</v>
      </c>
      <c r="B24" s="12"/>
      <c r="C24" s="58" t="s">
        <v>32</v>
      </c>
      <c r="D24" s="59" t="s">
        <v>32</v>
      </c>
      <c r="E24" s="59" t="s">
        <v>32</v>
      </c>
      <c r="F24" s="60" t="s">
        <v>32</v>
      </c>
      <c r="G24" s="13" t="s">
        <v>19</v>
      </c>
      <c r="H24" s="14"/>
      <c r="I24" s="15">
        <v>10</v>
      </c>
      <c r="J24" s="16">
        <v>0</v>
      </c>
      <c r="K24" s="17">
        <v>9.5</v>
      </c>
      <c r="L24" s="18">
        <f t="shared" si="1"/>
        <v>0</v>
      </c>
      <c r="M24" s="19">
        <f t="shared" si="2"/>
        <v>0</v>
      </c>
      <c r="N24" s="19">
        <f t="shared" si="3"/>
        <v>0</v>
      </c>
      <c r="O24" s="19"/>
    </row>
    <row r="25" spans="1:15" ht="15" customHeight="1" x14ac:dyDescent="0.3">
      <c r="A25" s="11">
        <f t="shared" si="0"/>
        <v>14</v>
      </c>
      <c r="B25" s="12"/>
      <c r="C25" s="58" t="s">
        <v>33</v>
      </c>
      <c r="D25" s="59" t="s">
        <v>33</v>
      </c>
      <c r="E25" s="59" t="s">
        <v>33</v>
      </c>
      <c r="F25" s="60" t="s">
        <v>33</v>
      </c>
      <c r="G25" s="17" t="s">
        <v>21</v>
      </c>
      <c r="H25" s="14"/>
      <c r="I25" s="15">
        <v>1830</v>
      </c>
      <c r="J25" s="16">
        <v>0</v>
      </c>
      <c r="K25" s="17">
        <v>9.5</v>
      </c>
      <c r="L25" s="18">
        <f t="shared" si="1"/>
        <v>0</v>
      </c>
      <c r="M25" s="19">
        <f t="shared" si="2"/>
        <v>0</v>
      </c>
      <c r="N25" s="19">
        <f t="shared" si="3"/>
        <v>0</v>
      </c>
      <c r="O25" s="19"/>
    </row>
    <row r="26" spans="1:15" ht="24.95" customHeight="1" x14ac:dyDescent="0.3">
      <c r="A26" s="11">
        <f t="shared" si="0"/>
        <v>15</v>
      </c>
      <c r="B26" s="12"/>
      <c r="C26" s="58" t="s">
        <v>34</v>
      </c>
      <c r="D26" s="59" t="s">
        <v>34</v>
      </c>
      <c r="E26" s="59" t="s">
        <v>34</v>
      </c>
      <c r="F26" s="60" t="s">
        <v>34</v>
      </c>
      <c r="G26" s="17" t="s">
        <v>19</v>
      </c>
      <c r="H26" s="14"/>
      <c r="I26" s="15">
        <v>80</v>
      </c>
      <c r="J26" s="16">
        <v>0</v>
      </c>
      <c r="K26" s="17">
        <v>9.5</v>
      </c>
      <c r="L26" s="18">
        <f t="shared" si="1"/>
        <v>0</v>
      </c>
      <c r="M26" s="19">
        <f t="shared" si="2"/>
        <v>0</v>
      </c>
      <c r="N26" s="19">
        <f t="shared" si="3"/>
        <v>0</v>
      </c>
      <c r="O26" s="19"/>
    </row>
    <row r="27" spans="1:15" ht="24.95" customHeight="1" x14ac:dyDescent="0.3">
      <c r="A27" s="11">
        <f t="shared" si="0"/>
        <v>16</v>
      </c>
      <c r="B27" s="12"/>
      <c r="C27" s="58" t="s">
        <v>35</v>
      </c>
      <c r="D27" s="59" t="s">
        <v>35</v>
      </c>
      <c r="E27" s="59" t="s">
        <v>35</v>
      </c>
      <c r="F27" s="60" t="s">
        <v>35</v>
      </c>
      <c r="G27" s="17" t="s">
        <v>19</v>
      </c>
      <c r="H27" s="14"/>
      <c r="I27" s="15">
        <v>120</v>
      </c>
      <c r="J27" s="16">
        <v>0</v>
      </c>
      <c r="K27" s="17">
        <v>9.5</v>
      </c>
      <c r="L27" s="18">
        <f t="shared" si="1"/>
        <v>0</v>
      </c>
      <c r="M27" s="19">
        <f t="shared" si="2"/>
        <v>0</v>
      </c>
      <c r="N27" s="19">
        <f t="shared" si="3"/>
        <v>0</v>
      </c>
      <c r="O27" s="19"/>
    </row>
    <row r="28" spans="1:15" ht="15" customHeight="1" x14ac:dyDescent="0.3">
      <c r="A28" s="11">
        <f t="shared" si="0"/>
        <v>17</v>
      </c>
      <c r="B28" s="12"/>
      <c r="C28" s="58" t="s">
        <v>36</v>
      </c>
      <c r="D28" s="59" t="s">
        <v>36</v>
      </c>
      <c r="E28" s="59" t="s">
        <v>36</v>
      </c>
      <c r="F28" s="60" t="s">
        <v>36</v>
      </c>
      <c r="G28" s="17" t="s">
        <v>21</v>
      </c>
      <c r="H28" s="14"/>
      <c r="I28" s="15">
        <v>200</v>
      </c>
      <c r="J28" s="16">
        <v>0</v>
      </c>
      <c r="K28" s="17">
        <v>9.5</v>
      </c>
      <c r="L28" s="18">
        <f t="shared" si="1"/>
        <v>0</v>
      </c>
      <c r="M28" s="19">
        <f t="shared" si="2"/>
        <v>0</v>
      </c>
      <c r="N28" s="19">
        <f t="shared" si="3"/>
        <v>0</v>
      </c>
      <c r="O28" s="19"/>
    </row>
    <row r="29" spans="1:15" ht="24.95" customHeight="1" x14ac:dyDescent="0.3">
      <c r="A29" s="11">
        <f t="shared" si="0"/>
        <v>18</v>
      </c>
      <c r="B29" s="12"/>
      <c r="C29" s="58" t="s">
        <v>37</v>
      </c>
      <c r="D29" s="59" t="s">
        <v>37</v>
      </c>
      <c r="E29" s="59" t="s">
        <v>37</v>
      </c>
      <c r="F29" s="60" t="s">
        <v>37</v>
      </c>
      <c r="G29" s="17" t="s">
        <v>19</v>
      </c>
      <c r="H29" s="14"/>
      <c r="I29" s="15">
        <v>10</v>
      </c>
      <c r="J29" s="16">
        <v>0</v>
      </c>
      <c r="K29" s="17">
        <v>9.5</v>
      </c>
      <c r="L29" s="18">
        <f t="shared" si="1"/>
        <v>0</v>
      </c>
      <c r="M29" s="19">
        <f t="shared" si="2"/>
        <v>0</v>
      </c>
      <c r="N29" s="19">
        <f t="shared" si="3"/>
        <v>0</v>
      </c>
      <c r="O29" s="19"/>
    </row>
    <row r="30" spans="1:15" ht="15" customHeight="1" x14ac:dyDescent="0.3">
      <c r="A30" s="11">
        <f t="shared" si="0"/>
        <v>19</v>
      </c>
      <c r="B30" s="12"/>
      <c r="C30" s="58" t="s">
        <v>38</v>
      </c>
      <c r="D30" s="59" t="s">
        <v>38</v>
      </c>
      <c r="E30" s="59" t="s">
        <v>38</v>
      </c>
      <c r="F30" s="60" t="s">
        <v>38</v>
      </c>
      <c r="G30" s="17" t="s">
        <v>21</v>
      </c>
      <c r="H30" s="14"/>
      <c r="I30" s="15">
        <v>200</v>
      </c>
      <c r="J30" s="16">
        <v>0</v>
      </c>
      <c r="K30" s="17">
        <v>9.5</v>
      </c>
      <c r="L30" s="18">
        <f t="shared" si="1"/>
        <v>0</v>
      </c>
      <c r="M30" s="19">
        <f t="shared" si="2"/>
        <v>0</v>
      </c>
      <c r="N30" s="19">
        <f t="shared" si="3"/>
        <v>0</v>
      </c>
      <c r="O30" s="19"/>
    </row>
    <row r="31" spans="1:15" ht="15" customHeight="1" x14ac:dyDescent="0.3">
      <c r="A31" s="11">
        <f t="shared" si="0"/>
        <v>20</v>
      </c>
      <c r="B31" s="12"/>
      <c r="C31" s="58" t="s">
        <v>431</v>
      </c>
      <c r="D31" s="59" t="s">
        <v>39</v>
      </c>
      <c r="E31" s="59" t="s">
        <v>39</v>
      </c>
      <c r="F31" s="60" t="s">
        <v>39</v>
      </c>
      <c r="G31" s="17" t="s">
        <v>19</v>
      </c>
      <c r="H31" s="14"/>
      <c r="I31" s="15">
        <v>10</v>
      </c>
      <c r="J31" s="16">
        <v>0</v>
      </c>
      <c r="K31" s="17">
        <v>9.5</v>
      </c>
      <c r="L31" s="18">
        <f t="shared" si="1"/>
        <v>0</v>
      </c>
      <c r="M31" s="19">
        <f t="shared" si="2"/>
        <v>0</v>
      </c>
      <c r="N31" s="19">
        <f t="shared" si="3"/>
        <v>0</v>
      </c>
      <c r="O31" s="19"/>
    </row>
    <row r="32" spans="1:15" ht="15" customHeight="1" x14ac:dyDescent="0.3">
      <c r="A32" s="11">
        <f t="shared" si="0"/>
        <v>21</v>
      </c>
      <c r="B32" s="12"/>
      <c r="C32" s="58" t="s">
        <v>40</v>
      </c>
      <c r="D32" s="59" t="s">
        <v>40</v>
      </c>
      <c r="E32" s="59" t="s">
        <v>40</v>
      </c>
      <c r="F32" s="60" t="s">
        <v>40</v>
      </c>
      <c r="G32" s="17" t="s">
        <v>41</v>
      </c>
      <c r="H32" s="14"/>
      <c r="I32" s="15">
        <v>1670</v>
      </c>
      <c r="J32" s="16">
        <v>0</v>
      </c>
      <c r="K32" s="17">
        <v>9.5</v>
      </c>
      <c r="L32" s="18">
        <f t="shared" si="1"/>
        <v>0</v>
      </c>
      <c r="M32" s="19">
        <f t="shared" si="2"/>
        <v>0</v>
      </c>
      <c r="N32" s="19">
        <f t="shared" si="3"/>
        <v>0</v>
      </c>
      <c r="O32" s="19"/>
    </row>
    <row r="33" spans="1:15" ht="15" customHeight="1" x14ac:dyDescent="0.3">
      <c r="A33" s="11">
        <f t="shared" si="0"/>
        <v>22</v>
      </c>
      <c r="B33" s="12"/>
      <c r="C33" s="58" t="s">
        <v>42</v>
      </c>
      <c r="D33" s="59" t="s">
        <v>42</v>
      </c>
      <c r="E33" s="59" t="s">
        <v>42</v>
      </c>
      <c r="F33" s="60" t="s">
        <v>42</v>
      </c>
      <c r="G33" s="17" t="s">
        <v>21</v>
      </c>
      <c r="H33" s="14"/>
      <c r="I33" s="15">
        <v>2330</v>
      </c>
      <c r="J33" s="16">
        <v>0</v>
      </c>
      <c r="K33" s="17">
        <v>9.5</v>
      </c>
      <c r="L33" s="18">
        <f t="shared" si="1"/>
        <v>0</v>
      </c>
      <c r="M33" s="19">
        <f t="shared" si="2"/>
        <v>0</v>
      </c>
      <c r="N33" s="19">
        <f t="shared" si="3"/>
        <v>0</v>
      </c>
      <c r="O33" s="19"/>
    </row>
    <row r="34" spans="1:15" ht="15" customHeight="1" x14ac:dyDescent="0.3">
      <c r="A34" s="11">
        <f t="shared" si="0"/>
        <v>23</v>
      </c>
      <c r="B34" s="12"/>
      <c r="C34" s="58" t="s">
        <v>43</v>
      </c>
      <c r="D34" s="59" t="s">
        <v>43</v>
      </c>
      <c r="E34" s="59" t="s">
        <v>43</v>
      </c>
      <c r="F34" s="60" t="s">
        <v>43</v>
      </c>
      <c r="G34" s="17" t="s">
        <v>21</v>
      </c>
      <c r="H34" s="14"/>
      <c r="I34" s="15">
        <v>70</v>
      </c>
      <c r="J34" s="16">
        <v>0</v>
      </c>
      <c r="K34" s="17">
        <v>9.5</v>
      </c>
      <c r="L34" s="18">
        <f t="shared" si="1"/>
        <v>0</v>
      </c>
      <c r="M34" s="19">
        <f t="shared" si="2"/>
        <v>0</v>
      </c>
      <c r="N34" s="19">
        <f t="shared" si="3"/>
        <v>0</v>
      </c>
      <c r="O34" s="19"/>
    </row>
    <row r="35" spans="1:15" ht="15" customHeight="1" x14ac:dyDescent="0.3">
      <c r="A35" s="11">
        <f t="shared" si="0"/>
        <v>24</v>
      </c>
      <c r="B35" s="12"/>
      <c r="C35" s="58" t="s">
        <v>44</v>
      </c>
      <c r="D35" s="59" t="s">
        <v>44</v>
      </c>
      <c r="E35" s="59" t="s">
        <v>44</v>
      </c>
      <c r="F35" s="60" t="s">
        <v>44</v>
      </c>
      <c r="G35" s="17" t="s">
        <v>21</v>
      </c>
      <c r="H35" s="14"/>
      <c r="I35" s="15">
        <v>1000</v>
      </c>
      <c r="J35" s="16">
        <v>0</v>
      </c>
      <c r="K35" s="17">
        <v>9.5</v>
      </c>
      <c r="L35" s="18">
        <f t="shared" si="1"/>
        <v>0</v>
      </c>
      <c r="M35" s="19">
        <f t="shared" si="2"/>
        <v>0</v>
      </c>
      <c r="N35" s="19">
        <f t="shared" si="3"/>
        <v>0</v>
      </c>
      <c r="O35" s="19"/>
    </row>
    <row r="36" spans="1:15" ht="15" customHeight="1" x14ac:dyDescent="0.3">
      <c r="A36" s="11">
        <f t="shared" si="0"/>
        <v>25</v>
      </c>
      <c r="B36" s="12"/>
      <c r="C36" s="58" t="s">
        <v>45</v>
      </c>
      <c r="D36" s="59" t="s">
        <v>45</v>
      </c>
      <c r="E36" s="59" t="s">
        <v>45</v>
      </c>
      <c r="F36" s="60" t="s">
        <v>45</v>
      </c>
      <c r="G36" s="17" t="s">
        <v>21</v>
      </c>
      <c r="H36" s="14"/>
      <c r="I36" s="15">
        <v>1000</v>
      </c>
      <c r="J36" s="16">
        <v>0</v>
      </c>
      <c r="K36" s="17">
        <v>9.5</v>
      </c>
      <c r="L36" s="18">
        <f t="shared" si="1"/>
        <v>0</v>
      </c>
      <c r="M36" s="19">
        <f t="shared" si="2"/>
        <v>0</v>
      </c>
      <c r="N36" s="19">
        <f t="shared" si="3"/>
        <v>0</v>
      </c>
      <c r="O36" s="19"/>
    </row>
    <row r="37" spans="1:15" ht="15" customHeight="1" x14ac:dyDescent="0.3">
      <c r="A37" s="11">
        <f t="shared" si="0"/>
        <v>26</v>
      </c>
      <c r="B37" s="12"/>
      <c r="C37" s="58" t="s">
        <v>46</v>
      </c>
      <c r="D37" s="59" t="s">
        <v>46</v>
      </c>
      <c r="E37" s="59" t="s">
        <v>46</v>
      </c>
      <c r="F37" s="60" t="s">
        <v>46</v>
      </c>
      <c r="G37" s="17" t="s">
        <v>21</v>
      </c>
      <c r="H37" s="14"/>
      <c r="I37" s="15">
        <v>30</v>
      </c>
      <c r="J37" s="16">
        <v>0</v>
      </c>
      <c r="K37" s="17">
        <v>9.5</v>
      </c>
      <c r="L37" s="18">
        <f t="shared" si="1"/>
        <v>0</v>
      </c>
      <c r="M37" s="19">
        <f t="shared" si="2"/>
        <v>0</v>
      </c>
      <c r="N37" s="19">
        <f t="shared" si="3"/>
        <v>0</v>
      </c>
      <c r="O37" s="19"/>
    </row>
    <row r="38" spans="1:15" ht="15" customHeight="1" x14ac:dyDescent="0.3">
      <c r="A38" s="11">
        <f t="shared" si="0"/>
        <v>27</v>
      </c>
      <c r="B38" s="12"/>
      <c r="C38" s="58" t="s">
        <v>47</v>
      </c>
      <c r="D38" s="59" t="s">
        <v>47</v>
      </c>
      <c r="E38" s="59" t="s">
        <v>47</v>
      </c>
      <c r="F38" s="60" t="s">
        <v>47</v>
      </c>
      <c r="G38" s="17" t="s">
        <v>19</v>
      </c>
      <c r="H38" s="14"/>
      <c r="I38" s="15">
        <v>200</v>
      </c>
      <c r="J38" s="16">
        <v>0</v>
      </c>
      <c r="K38" s="17">
        <v>9.5</v>
      </c>
      <c r="L38" s="18">
        <f t="shared" si="1"/>
        <v>0</v>
      </c>
      <c r="M38" s="19">
        <f t="shared" si="2"/>
        <v>0</v>
      </c>
      <c r="N38" s="19">
        <f t="shared" si="3"/>
        <v>0</v>
      </c>
      <c r="O38" s="19"/>
    </row>
    <row r="39" spans="1:15" ht="15" customHeight="1" x14ac:dyDescent="0.3">
      <c r="A39" s="11">
        <f t="shared" si="0"/>
        <v>28</v>
      </c>
      <c r="B39" s="12"/>
      <c r="C39" s="58" t="s">
        <v>48</v>
      </c>
      <c r="D39" s="59" t="s">
        <v>48</v>
      </c>
      <c r="E39" s="59" t="s">
        <v>48</v>
      </c>
      <c r="F39" s="60" t="s">
        <v>48</v>
      </c>
      <c r="G39" s="17" t="s">
        <v>19</v>
      </c>
      <c r="H39" s="14"/>
      <c r="I39" s="15">
        <v>10</v>
      </c>
      <c r="J39" s="16">
        <v>0</v>
      </c>
      <c r="K39" s="17">
        <v>9.5</v>
      </c>
      <c r="L39" s="18">
        <f t="shared" si="1"/>
        <v>0</v>
      </c>
      <c r="M39" s="19">
        <f t="shared" si="2"/>
        <v>0</v>
      </c>
      <c r="N39" s="19">
        <f t="shared" si="3"/>
        <v>0</v>
      </c>
      <c r="O39" s="19"/>
    </row>
    <row r="40" spans="1:15" ht="15" customHeight="1" x14ac:dyDescent="0.3">
      <c r="A40" s="11">
        <f t="shared" si="0"/>
        <v>29</v>
      </c>
      <c r="B40" s="12"/>
      <c r="C40" s="58" t="s">
        <v>49</v>
      </c>
      <c r="D40" s="59" t="s">
        <v>49</v>
      </c>
      <c r="E40" s="59" t="s">
        <v>49</v>
      </c>
      <c r="F40" s="60" t="s">
        <v>49</v>
      </c>
      <c r="G40" s="17" t="s">
        <v>19</v>
      </c>
      <c r="H40" s="14"/>
      <c r="I40" s="15">
        <v>10</v>
      </c>
      <c r="J40" s="16">
        <v>0</v>
      </c>
      <c r="K40" s="17">
        <v>9.5</v>
      </c>
      <c r="L40" s="18">
        <f t="shared" si="1"/>
        <v>0</v>
      </c>
      <c r="M40" s="19">
        <f t="shared" si="2"/>
        <v>0</v>
      </c>
      <c r="N40" s="19">
        <f t="shared" si="3"/>
        <v>0</v>
      </c>
      <c r="O40" s="19"/>
    </row>
    <row r="41" spans="1:15" ht="15" customHeight="1" x14ac:dyDescent="0.3">
      <c r="A41" s="11">
        <f t="shared" si="0"/>
        <v>30</v>
      </c>
      <c r="B41" s="12"/>
      <c r="C41" s="58" t="s">
        <v>50</v>
      </c>
      <c r="D41" s="59" t="s">
        <v>50</v>
      </c>
      <c r="E41" s="59" t="s">
        <v>50</v>
      </c>
      <c r="F41" s="60" t="s">
        <v>50</v>
      </c>
      <c r="G41" s="17" t="s">
        <v>19</v>
      </c>
      <c r="H41" s="14"/>
      <c r="I41" s="15">
        <v>10</v>
      </c>
      <c r="J41" s="16">
        <v>0</v>
      </c>
      <c r="K41" s="17">
        <v>9.5</v>
      </c>
      <c r="L41" s="18">
        <f t="shared" si="1"/>
        <v>0</v>
      </c>
      <c r="M41" s="19">
        <f t="shared" si="2"/>
        <v>0</v>
      </c>
      <c r="N41" s="19">
        <f t="shared" si="3"/>
        <v>0</v>
      </c>
      <c r="O41" s="19"/>
    </row>
    <row r="42" spans="1:15" ht="15" customHeight="1" x14ac:dyDescent="0.3">
      <c r="A42" s="11">
        <f t="shared" si="0"/>
        <v>31</v>
      </c>
      <c r="B42" s="12"/>
      <c r="C42" s="58" t="s">
        <v>51</v>
      </c>
      <c r="D42" s="59" t="s">
        <v>51</v>
      </c>
      <c r="E42" s="59" t="s">
        <v>51</v>
      </c>
      <c r="F42" s="60" t="s">
        <v>51</v>
      </c>
      <c r="G42" s="17" t="s">
        <v>19</v>
      </c>
      <c r="H42" s="14"/>
      <c r="I42" s="15">
        <v>330</v>
      </c>
      <c r="J42" s="16">
        <v>0</v>
      </c>
      <c r="K42" s="17">
        <v>9.5</v>
      </c>
      <c r="L42" s="18">
        <f t="shared" si="1"/>
        <v>0</v>
      </c>
      <c r="M42" s="19">
        <f t="shared" si="2"/>
        <v>0</v>
      </c>
      <c r="N42" s="19">
        <f t="shared" si="3"/>
        <v>0</v>
      </c>
      <c r="O42" s="19"/>
    </row>
    <row r="43" spans="1:15" ht="15" customHeight="1" x14ac:dyDescent="0.3">
      <c r="A43" s="11">
        <f t="shared" si="0"/>
        <v>32</v>
      </c>
      <c r="B43" s="12"/>
      <c r="C43" s="58" t="s">
        <v>52</v>
      </c>
      <c r="D43" s="59" t="s">
        <v>52</v>
      </c>
      <c r="E43" s="59" t="s">
        <v>52</v>
      </c>
      <c r="F43" s="60" t="s">
        <v>52</v>
      </c>
      <c r="G43" s="17" t="s">
        <v>21</v>
      </c>
      <c r="H43" s="14"/>
      <c r="I43" s="15">
        <v>670</v>
      </c>
      <c r="J43" s="16">
        <v>0</v>
      </c>
      <c r="K43" s="17">
        <v>9.5</v>
      </c>
      <c r="L43" s="18">
        <f t="shared" si="1"/>
        <v>0</v>
      </c>
      <c r="M43" s="19">
        <f t="shared" si="2"/>
        <v>0</v>
      </c>
      <c r="N43" s="19">
        <f t="shared" si="3"/>
        <v>0</v>
      </c>
      <c r="O43" s="19"/>
    </row>
    <row r="44" spans="1:15" ht="15" customHeight="1" x14ac:dyDescent="0.3">
      <c r="A44" s="11">
        <f t="shared" si="0"/>
        <v>33</v>
      </c>
      <c r="B44" s="12"/>
      <c r="C44" s="58" t="s">
        <v>53</v>
      </c>
      <c r="D44" s="59" t="s">
        <v>53</v>
      </c>
      <c r="E44" s="59" t="s">
        <v>53</v>
      </c>
      <c r="F44" s="60" t="s">
        <v>53</v>
      </c>
      <c r="G44" s="17" t="s">
        <v>19</v>
      </c>
      <c r="H44" s="14"/>
      <c r="I44" s="15">
        <v>80</v>
      </c>
      <c r="J44" s="16">
        <v>0</v>
      </c>
      <c r="K44" s="17">
        <v>9.5</v>
      </c>
      <c r="L44" s="18">
        <f t="shared" si="1"/>
        <v>0</v>
      </c>
      <c r="M44" s="19">
        <f t="shared" si="2"/>
        <v>0</v>
      </c>
      <c r="N44" s="19">
        <f t="shared" si="3"/>
        <v>0</v>
      </c>
      <c r="O44" s="19"/>
    </row>
    <row r="45" spans="1:15" ht="15" customHeight="1" x14ac:dyDescent="0.3">
      <c r="A45" s="11">
        <f t="shared" si="0"/>
        <v>34</v>
      </c>
      <c r="B45" s="12"/>
      <c r="C45" s="58" t="s">
        <v>54</v>
      </c>
      <c r="D45" s="59" t="s">
        <v>54</v>
      </c>
      <c r="E45" s="59" t="s">
        <v>54</v>
      </c>
      <c r="F45" s="60" t="s">
        <v>54</v>
      </c>
      <c r="G45" s="17" t="s">
        <v>19</v>
      </c>
      <c r="H45" s="14"/>
      <c r="I45" s="15">
        <v>10</v>
      </c>
      <c r="J45" s="16">
        <v>0</v>
      </c>
      <c r="K45" s="17">
        <v>9.5</v>
      </c>
      <c r="L45" s="18">
        <f t="shared" si="1"/>
        <v>0</v>
      </c>
      <c r="M45" s="19">
        <f t="shared" si="2"/>
        <v>0</v>
      </c>
      <c r="N45" s="19">
        <f t="shared" si="3"/>
        <v>0</v>
      </c>
      <c r="O45" s="19"/>
    </row>
    <row r="46" spans="1:15" ht="15" customHeight="1" x14ac:dyDescent="0.3">
      <c r="A46" s="11">
        <f t="shared" si="0"/>
        <v>35</v>
      </c>
      <c r="B46" s="12"/>
      <c r="C46" s="58" t="s">
        <v>55</v>
      </c>
      <c r="D46" s="59" t="s">
        <v>55</v>
      </c>
      <c r="E46" s="59" t="s">
        <v>55</v>
      </c>
      <c r="F46" s="60" t="s">
        <v>55</v>
      </c>
      <c r="G46" s="17" t="s">
        <v>21</v>
      </c>
      <c r="H46" s="14"/>
      <c r="I46" s="15">
        <v>10</v>
      </c>
      <c r="J46" s="16">
        <v>0</v>
      </c>
      <c r="K46" s="17">
        <v>9.5</v>
      </c>
      <c r="L46" s="18">
        <f t="shared" si="1"/>
        <v>0</v>
      </c>
      <c r="M46" s="19">
        <f t="shared" si="2"/>
        <v>0</v>
      </c>
      <c r="N46" s="19">
        <f t="shared" si="3"/>
        <v>0</v>
      </c>
      <c r="O46" s="19"/>
    </row>
    <row r="47" spans="1:15" ht="15" customHeight="1" x14ac:dyDescent="0.3">
      <c r="A47" s="11">
        <f t="shared" si="0"/>
        <v>36</v>
      </c>
      <c r="B47" s="12"/>
      <c r="C47" s="72" t="s">
        <v>432</v>
      </c>
      <c r="D47" s="73" t="s">
        <v>56</v>
      </c>
      <c r="E47" s="73" t="s">
        <v>56</v>
      </c>
      <c r="F47" s="74" t="s">
        <v>56</v>
      </c>
      <c r="G47" s="17" t="s">
        <v>19</v>
      </c>
      <c r="H47" s="75"/>
      <c r="I47" s="15">
        <v>10</v>
      </c>
      <c r="J47" s="16">
        <v>0</v>
      </c>
      <c r="K47" s="17">
        <v>9.5</v>
      </c>
      <c r="L47" s="18">
        <f t="shared" si="1"/>
        <v>0</v>
      </c>
      <c r="M47" s="19">
        <f t="shared" si="2"/>
        <v>0</v>
      </c>
      <c r="N47" s="19">
        <f t="shared" si="3"/>
        <v>0</v>
      </c>
      <c r="O47" s="19"/>
    </row>
    <row r="48" spans="1:15" ht="15" customHeight="1" x14ac:dyDescent="0.3">
      <c r="A48" s="11">
        <f t="shared" si="0"/>
        <v>37</v>
      </c>
      <c r="B48" s="12"/>
      <c r="C48" s="72" t="s">
        <v>433</v>
      </c>
      <c r="D48" s="73" t="s">
        <v>56</v>
      </c>
      <c r="E48" s="73" t="s">
        <v>56</v>
      </c>
      <c r="F48" s="74" t="s">
        <v>56</v>
      </c>
      <c r="G48" s="17" t="s">
        <v>19</v>
      </c>
      <c r="H48" s="75"/>
      <c r="I48" s="15">
        <v>10</v>
      </c>
      <c r="J48" s="16">
        <v>0</v>
      </c>
      <c r="K48" s="17">
        <v>9.5</v>
      </c>
      <c r="L48" s="18">
        <f t="shared" si="1"/>
        <v>0</v>
      </c>
      <c r="M48" s="19">
        <f t="shared" si="2"/>
        <v>0</v>
      </c>
      <c r="N48" s="19">
        <f t="shared" si="3"/>
        <v>0</v>
      </c>
      <c r="O48" s="19"/>
    </row>
    <row r="49" spans="1:15" ht="15" customHeight="1" x14ac:dyDescent="0.3">
      <c r="A49" s="11">
        <f t="shared" si="0"/>
        <v>38</v>
      </c>
      <c r="B49" s="12"/>
      <c r="C49" s="58" t="s">
        <v>57</v>
      </c>
      <c r="D49" s="59" t="s">
        <v>57</v>
      </c>
      <c r="E49" s="59" t="s">
        <v>57</v>
      </c>
      <c r="F49" s="60" t="s">
        <v>57</v>
      </c>
      <c r="G49" s="17" t="s">
        <v>19</v>
      </c>
      <c r="H49" s="75"/>
      <c r="I49" s="15">
        <v>200</v>
      </c>
      <c r="J49" s="16">
        <v>0</v>
      </c>
      <c r="K49" s="17">
        <v>9.5</v>
      </c>
      <c r="L49" s="18">
        <f t="shared" si="1"/>
        <v>0</v>
      </c>
      <c r="M49" s="19">
        <f t="shared" si="2"/>
        <v>0</v>
      </c>
      <c r="N49" s="19">
        <f t="shared" si="3"/>
        <v>0</v>
      </c>
      <c r="O49" s="19"/>
    </row>
    <row r="50" spans="1:15" ht="15" customHeight="1" x14ac:dyDescent="0.3">
      <c r="A50" s="11">
        <f t="shared" si="0"/>
        <v>39</v>
      </c>
      <c r="B50" s="12"/>
      <c r="C50" s="58" t="s">
        <v>58</v>
      </c>
      <c r="D50" s="59" t="s">
        <v>58</v>
      </c>
      <c r="E50" s="59" t="s">
        <v>58</v>
      </c>
      <c r="F50" s="60" t="s">
        <v>58</v>
      </c>
      <c r="G50" s="17" t="s">
        <v>19</v>
      </c>
      <c r="H50" s="14"/>
      <c r="I50" s="15">
        <v>5</v>
      </c>
      <c r="J50" s="16">
        <v>0</v>
      </c>
      <c r="K50" s="17">
        <v>9.5</v>
      </c>
      <c r="L50" s="18">
        <f t="shared" si="1"/>
        <v>0</v>
      </c>
      <c r="M50" s="19">
        <f t="shared" si="2"/>
        <v>0</v>
      </c>
      <c r="N50" s="19">
        <f t="shared" si="3"/>
        <v>0</v>
      </c>
      <c r="O50" s="19"/>
    </row>
    <row r="51" spans="1:15" ht="15" customHeight="1" x14ac:dyDescent="0.3">
      <c r="A51" s="11">
        <f t="shared" si="0"/>
        <v>40</v>
      </c>
      <c r="B51" s="12"/>
      <c r="C51" s="58" t="s">
        <v>59</v>
      </c>
      <c r="D51" s="59" t="s">
        <v>59</v>
      </c>
      <c r="E51" s="59" t="s">
        <v>59</v>
      </c>
      <c r="F51" s="60" t="s">
        <v>59</v>
      </c>
      <c r="G51" s="17" t="s">
        <v>19</v>
      </c>
      <c r="H51" s="14"/>
      <c r="I51" s="15">
        <v>30</v>
      </c>
      <c r="J51" s="16">
        <v>0</v>
      </c>
      <c r="K51" s="17">
        <v>9.5</v>
      </c>
      <c r="L51" s="18">
        <f t="shared" si="1"/>
        <v>0</v>
      </c>
      <c r="M51" s="19">
        <f t="shared" si="2"/>
        <v>0</v>
      </c>
      <c r="N51" s="19">
        <f t="shared" si="3"/>
        <v>0</v>
      </c>
      <c r="O51" s="19"/>
    </row>
    <row r="52" spans="1:15" ht="15" customHeight="1" x14ac:dyDescent="0.3">
      <c r="A52" s="11">
        <f t="shared" si="0"/>
        <v>41</v>
      </c>
      <c r="B52" s="12"/>
      <c r="C52" s="58" t="s">
        <v>60</v>
      </c>
      <c r="D52" s="59" t="s">
        <v>60</v>
      </c>
      <c r="E52" s="59" t="s">
        <v>60</v>
      </c>
      <c r="F52" s="60" t="s">
        <v>60</v>
      </c>
      <c r="G52" s="17" t="s">
        <v>19</v>
      </c>
      <c r="H52" s="14"/>
      <c r="I52" s="15">
        <v>20</v>
      </c>
      <c r="J52" s="16">
        <v>0</v>
      </c>
      <c r="K52" s="17">
        <v>9.5</v>
      </c>
      <c r="L52" s="18">
        <f t="shared" si="1"/>
        <v>0</v>
      </c>
      <c r="M52" s="19">
        <f t="shared" si="2"/>
        <v>0</v>
      </c>
      <c r="N52" s="19">
        <f t="shared" si="3"/>
        <v>0</v>
      </c>
      <c r="O52" s="19"/>
    </row>
    <row r="53" spans="1:15" ht="15" customHeight="1" x14ac:dyDescent="0.3">
      <c r="A53" s="11">
        <f t="shared" si="0"/>
        <v>42</v>
      </c>
      <c r="B53" s="12"/>
      <c r="C53" s="58" t="s">
        <v>61</v>
      </c>
      <c r="D53" s="59" t="s">
        <v>61</v>
      </c>
      <c r="E53" s="59" t="s">
        <v>61</v>
      </c>
      <c r="F53" s="60" t="s">
        <v>61</v>
      </c>
      <c r="G53" s="17" t="s">
        <v>19</v>
      </c>
      <c r="H53" s="14"/>
      <c r="I53" s="15">
        <v>20</v>
      </c>
      <c r="J53" s="16">
        <v>0</v>
      </c>
      <c r="K53" s="17">
        <v>9.5</v>
      </c>
      <c r="L53" s="18">
        <f t="shared" si="1"/>
        <v>0</v>
      </c>
      <c r="M53" s="19">
        <f t="shared" si="2"/>
        <v>0</v>
      </c>
      <c r="N53" s="19">
        <f t="shared" si="3"/>
        <v>0</v>
      </c>
      <c r="O53" s="19"/>
    </row>
    <row r="54" spans="1:15" ht="24.95" customHeight="1" x14ac:dyDescent="0.3">
      <c r="A54" s="11">
        <f t="shared" si="0"/>
        <v>43</v>
      </c>
      <c r="B54" s="12"/>
      <c r="C54" s="58" t="s">
        <v>62</v>
      </c>
      <c r="D54" s="59" t="s">
        <v>62</v>
      </c>
      <c r="E54" s="59" t="s">
        <v>62</v>
      </c>
      <c r="F54" s="60" t="s">
        <v>62</v>
      </c>
      <c r="G54" s="17" t="s">
        <v>21</v>
      </c>
      <c r="H54" s="14"/>
      <c r="I54" s="15">
        <v>1330</v>
      </c>
      <c r="J54" s="16">
        <v>0</v>
      </c>
      <c r="K54" s="17">
        <v>9.5</v>
      </c>
      <c r="L54" s="18">
        <f t="shared" si="1"/>
        <v>0</v>
      </c>
      <c r="M54" s="19">
        <f t="shared" si="2"/>
        <v>0</v>
      </c>
      <c r="N54" s="19">
        <f t="shared" si="3"/>
        <v>0</v>
      </c>
      <c r="O54" s="19"/>
    </row>
    <row r="55" spans="1:15" ht="24.95" customHeight="1" x14ac:dyDescent="0.3">
      <c r="A55" s="11">
        <f t="shared" si="0"/>
        <v>44</v>
      </c>
      <c r="B55" s="12"/>
      <c r="C55" s="58" t="s">
        <v>63</v>
      </c>
      <c r="D55" s="59" t="s">
        <v>63</v>
      </c>
      <c r="E55" s="59" t="s">
        <v>63</v>
      </c>
      <c r="F55" s="60" t="s">
        <v>63</v>
      </c>
      <c r="G55" s="17" t="s">
        <v>21</v>
      </c>
      <c r="H55" s="14"/>
      <c r="I55" s="15">
        <v>1330</v>
      </c>
      <c r="J55" s="16">
        <v>0</v>
      </c>
      <c r="K55" s="17">
        <v>9.5</v>
      </c>
      <c r="L55" s="18">
        <f t="shared" si="1"/>
        <v>0</v>
      </c>
      <c r="M55" s="19">
        <f t="shared" si="2"/>
        <v>0</v>
      </c>
      <c r="N55" s="19">
        <f t="shared" si="3"/>
        <v>0</v>
      </c>
      <c r="O55" s="19"/>
    </row>
    <row r="56" spans="1:15" ht="15" customHeight="1" x14ac:dyDescent="0.3">
      <c r="A56" s="11">
        <f t="shared" si="0"/>
        <v>45</v>
      </c>
      <c r="B56" s="12"/>
      <c r="C56" s="58" t="s">
        <v>64</v>
      </c>
      <c r="D56" s="59" t="s">
        <v>64</v>
      </c>
      <c r="E56" s="59" t="s">
        <v>64</v>
      </c>
      <c r="F56" s="60" t="s">
        <v>64</v>
      </c>
      <c r="G56" s="17" t="s">
        <v>19</v>
      </c>
      <c r="H56" s="14"/>
      <c r="I56" s="15">
        <v>20</v>
      </c>
      <c r="J56" s="16">
        <v>0</v>
      </c>
      <c r="K56" s="17">
        <v>9.5</v>
      </c>
      <c r="L56" s="18">
        <f t="shared" si="1"/>
        <v>0</v>
      </c>
      <c r="M56" s="19">
        <f t="shared" si="2"/>
        <v>0</v>
      </c>
      <c r="N56" s="19">
        <f t="shared" si="3"/>
        <v>0</v>
      </c>
      <c r="O56" s="19"/>
    </row>
    <row r="57" spans="1:15" ht="15" customHeight="1" x14ac:dyDescent="0.3">
      <c r="A57" s="11">
        <f t="shared" si="0"/>
        <v>46</v>
      </c>
      <c r="B57" s="12"/>
      <c r="C57" s="58" t="s">
        <v>65</v>
      </c>
      <c r="D57" s="59" t="s">
        <v>65</v>
      </c>
      <c r="E57" s="59" t="s">
        <v>65</v>
      </c>
      <c r="F57" s="60" t="s">
        <v>65</v>
      </c>
      <c r="G57" s="17" t="s">
        <v>19</v>
      </c>
      <c r="H57" s="14"/>
      <c r="I57" s="15">
        <v>170</v>
      </c>
      <c r="J57" s="16">
        <v>0</v>
      </c>
      <c r="K57" s="17">
        <v>9.5</v>
      </c>
      <c r="L57" s="18">
        <f t="shared" si="1"/>
        <v>0</v>
      </c>
      <c r="M57" s="19">
        <f t="shared" si="2"/>
        <v>0</v>
      </c>
      <c r="N57" s="19">
        <f t="shared" si="3"/>
        <v>0</v>
      </c>
      <c r="O57" s="19"/>
    </row>
    <row r="58" spans="1:15" ht="15" customHeight="1" x14ac:dyDescent="0.3">
      <c r="A58" s="11">
        <f t="shared" si="0"/>
        <v>47</v>
      </c>
      <c r="B58" s="12"/>
      <c r="C58" s="58" t="s">
        <v>66</v>
      </c>
      <c r="D58" s="59" t="s">
        <v>66</v>
      </c>
      <c r="E58" s="59" t="s">
        <v>66</v>
      </c>
      <c r="F58" s="60" t="s">
        <v>66</v>
      </c>
      <c r="G58" s="17" t="s">
        <v>19</v>
      </c>
      <c r="H58" s="14"/>
      <c r="I58" s="15">
        <v>20</v>
      </c>
      <c r="J58" s="16">
        <v>0</v>
      </c>
      <c r="K58" s="17">
        <v>9.5</v>
      </c>
      <c r="L58" s="18">
        <f t="shared" si="1"/>
        <v>0</v>
      </c>
      <c r="M58" s="19">
        <f t="shared" si="2"/>
        <v>0</v>
      </c>
      <c r="N58" s="19">
        <f t="shared" si="3"/>
        <v>0</v>
      </c>
      <c r="O58" s="19"/>
    </row>
    <row r="59" spans="1:15" ht="15" customHeight="1" x14ac:dyDescent="0.3">
      <c r="A59" s="11">
        <f t="shared" si="0"/>
        <v>48</v>
      </c>
      <c r="B59" s="12"/>
      <c r="C59" s="58" t="s">
        <v>67</v>
      </c>
      <c r="D59" s="59" t="s">
        <v>67</v>
      </c>
      <c r="E59" s="59" t="s">
        <v>67</v>
      </c>
      <c r="F59" s="60" t="s">
        <v>67</v>
      </c>
      <c r="G59" s="17" t="s">
        <v>19</v>
      </c>
      <c r="H59" s="14"/>
      <c r="I59" s="15">
        <v>20</v>
      </c>
      <c r="J59" s="16">
        <v>0</v>
      </c>
      <c r="K59" s="17">
        <v>9.5</v>
      </c>
      <c r="L59" s="18">
        <f t="shared" si="1"/>
        <v>0</v>
      </c>
      <c r="M59" s="19">
        <f t="shared" si="2"/>
        <v>0</v>
      </c>
      <c r="N59" s="19">
        <f t="shared" si="3"/>
        <v>0</v>
      </c>
      <c r="O59" s="19"/>
    </row>
    <row r="60" spans="1:15" ht="15" customHeight="1" x14ac:dyDescent="0.3">
      <c r="A60" s="11">
        <f t="shared" si="0"/>
        <v>49</v>
      </c>
      <c r="B60" s="12"/>
      <c r="C60" s="58" t="s">
        <v>68</v>
      </c>
      <c r="D60" s="59" t="s">
        <v>68</v>
      </c>
      <c r="E60" s="59" t="s">
        <v>68</v>
      </c>
      <c r="F60" s="60" t="s">
        <v>68</v>
      </c>
      <c r="G60" s="17" t="s">
        <v>21</v>
      </c>
      <c r="H60" s="14"/>
      <c r="I60" s="15">
        <v>20</v>
      </c>
      <c r="J60" s="16">
        <v>0</v>
      </c>
      <c r="K60" s="17">
        <v>9.5</v>
      </c>
      <c r="L60" s="18">
        <f t="shared" si="1"/>
        <v>0</v>
      </c>
      <c r="M60" s="19">
        <f t="shared" si="2"/>
        <v>0</v>
      </c>
      <c r="N60" s="19">
        <f t="shared" si="3"/>
        <v>0</v>
      </c>
      <c r="O60" s="19"/>
    </row>
    <row r="61" spans="1:15" ht="15" customHeight="1" x14ac:dyDescent="0.3">
      <c r="A61" s="11">
        <f t="shared" si="0"/>
        <v>50</v>
      </c>
      <c r="B61" s="12"/>
      <c r="C61" s="58" t="s">
        <v>69</v>
      </c>
      <c r="D61" s="59" t="s">
        <v>69</v>
      </c>
      <c r="E61" s="59" t="s">
        <v>69</v>
      </c>
      <c r="F61" s="60" t="s">
        <v>69</v>
      </c>
      <c r="G61" s="17" t="s">
        <v>41</v>
      </c>
      <c r="H61" s="14"/>
      <c r="I61" s="15">
        <v>220</v>
      </c>
      <c r="J61" s="16">
        <v>0</v>
      </c>
      <c r="K61" s="17">
        <v>9.5</v>
      </c>
      <c r="L61" s="18">
        <f t="shared" si="1"/>
        <v>0</v>
      </c>
      <c r="M61" s="19">
        <f t="shared" si="2"/>
        <v>0</v>
      </c>
      <c r="N61" s="19">
        <f t="shared" si="3"/>
        <v>0</v>
      </c>
      <c r="O61" s="19"/>
    </row>
    <row r="62" spans="1:15" ht="15" customHeight="1" x14ac:dyDescent="0.3">
      <c r="A62" s="11">
        <f t="shared" si="0"/>
        <v>51</v>
      </c>
      <c r="B62" s="12"/>
      <c r="C62" s="58" t="s">
        <v>70</v>
      </c>
      <c r="D62" s="59" t="s">
        <v>70</v>
      </c>
      <c r="E62" s="59" t="s">
        <v>70</v>
      </c>
      <c r="F62" s="60" t="s">
        <v>70</v>
      </c>
      <c r="G62" s="17" t="s">
        <v>41</v>
      </c>
      <c r="H62" s="14"/>
      <c r="I62" s="15">
        <v>30</v>
      </c>
      <c r="J62" s="16">
        <v>0</v>
      </c>
      <c r="K62" s="17">
        <v>9.5</v>
      </c>
      <c r="L62" s="18">
        <f t="shared" si="1"/>
        <v>0</v>
      </c>
      <c r="M62" s="19">
        <f t="shared" si="2"/>
        <v>0</v>
      </c>
      <c r="N62" s="19">
        <f t="shared" si="3"/>
        <v>0</v>
      </c>
      <c r="O62" s="19"/>
    </row>
    <row r="63" spans="1:15" ht="15" customHeight="1" x14ac:dyDescent="0.3">
      <c r="A63" s="11">
        <f t="shared" si="0"/>
        <v>52</v>
      </c>
      <c r="B63" s="12"/>
      <c r="C63" s="58" t="s">
        <v>71</v>
      </c>
      <c r="D63" s="59" t="s">
        <v>71</v>
      </c>
      <c r="E63" s="59" t="s">
        <v>71</v>
      </c>
      <c r="F63" s="60" t="s">
        <v>71</v>
      </c>
      <c r="G63" s="17" t="s">
        <v>41</v>
      </c>
      <c r="H63" s="14"/>
      <c r="I63" s="15">
        <v>5</v>
      </c>
      <c r="J63" s="16">
        <v>0</v>
      </c>
      <c r="K63" s="17">
        <v>9.5</v>
      </c>
      <c r="L63" s="18">
        <f t="shared" si="1"/>
        <v>0</v>
      </c>
      <c r="M63" s="19">
        <f t="shared" si="2"/>
        <v>0</v>
      </c>
      <c r="N63" s="19">
        <f t="shared" si="3"/>
        <v>0</v>
      </c>
      <c r="O63" s="19"/>
    </row>
    <row r="64" spans="1:15" ht="15" customHeight="1" x14ac:dyDescent="0.3">
      <c r="A64" s="11">
        <f t="shared" si="0"/>
        <v>53</v>
      </c>
      <c r="B64" s="12"/>
      <c r="C64" s="58" t="s">
        <v>72</v>
      </c>
      <c r="D64" s="59" t="s">
        <v>72</v>
      </c>
      <c r="E64" s="59" t="s">
        <v>72</v>
      </c>
      <c r="F64" s="60" t="s">
        <v>72</v>
      </c>
      <c r="G64" s="17" t="s">
        <v>41</v>
      </c>
      <c r="H64" s="14"/>
      <c r="I64" s="15">
        <v>200</v>
      </c>
      <c r="J64" s="16">
        <v>0</v>
      </c>
      <c r="K64" s="17">
        <v>9.5</v>
      </c>
      <c r="L64" s="18">
        <f t="shared" si="1"/>
        <v>0</v>
      </c>
      <c r="M64" s="19">
        <f t="shared" si="2"/>
        <v>0</v>
      </c>
      <c r="N64" s="19">
        <f t="shared" si="3"/>
        <v>0</v>
      </c>
      <c r="O64" s="19"/>
    </row>
    <row r="65" spans="1:15" ht="15" customHeight="1" x14ac:dyDescent="0.3">
      <c r="A65" s="11">
        <f t="shared" si="0"/>
        <v>54</v>
      </c>
      <c r="B65" s="12"/>
      <c r="C65" s="58" t="s">
        <v>73</v>
      </c>
      <c r="D65" s="59" t="s">
        <v>73</v>
      </c>
      <c r="E65" s="59" t="s">
        <v>73</v>
      </c>
      <c r="F65" s="60" t="s">
        <v>73</v>
      </c>
      <c r="G65" s="17" t="s">
        <v>21</v>
      </c>
      <c r="H65" s="14"/>
      <c r="I65" s="15">
        <v>1500</v>
      </c>
      <c r="J65" s="16">
        <v>0</v>
      </c>
      <c r="K65" s="17">
        <v>9.5</v>
      </c>
      <c r="L65" s="18">
        <f t="shared" si="1"/>
        <v>0</v>
      </c>
      <c r="M65" s="19">
        <f t="shared" si="2"/>
        <v>0</v>
      </c>
      <c r="N65" s="19">
        <f t="shared" si="3"/>
        <v>0</v>
      </c>
      <c r="O65" s="19"/>
    </row>
    <row r="66" spans="1:15" ht="15" customHeight="1" x14ac:dyDescent="0.3">
      <c r="A66" s="11">
        <f t="shared" si="0"/>
        <v>55</v>
      </c>
      <c r="B66" s="12"/>
      <c r="C66" s="58" t="s">
        <v>74</v>
      </c>
      <c r="D66" s="59" t="s">
        <v>74</v>
      </c>
      <c r="E66" s="59" t="s">
        <v>74</v>
      </c>
      <c r="F66" s="60" t="s">
        <v>74</v>
      </c>
      <c r="G66" s="17" t="s">
        <v>41</v>
      </c>
      <c r="H66" s="14"/>
      <c r="I66" s="15">
        <v>300</v>
      </c>
      <c r="J66" s="16">
        <v>0</v>
      </c>
      <c r="K66" s="17">
        <v>9.5</v>
      </c>
      <c r="L66" s="18">
        <f t="shared" si="1"/>
        <v>0</v>
      </c>
      <c r="M66" s="19">
        <f t="shared" si="2"/>
        <v>0</v>
      </c>
      <c r="N66" s="19">
        <f t="shared" si="3"/>
        <v>0</v>
      </c>
      <c r="O66" s="19"/>
    </row>
    <row r="67" spans="1:15" ht="15" customHeight="1" x14ac:dyDescent="0.3">
      <c r="A67" s="11">
        <f t="shared" si="0"/>
        <v>56</v>
      </c>
      <c r="B67" s="12"/>
      <c r="C67" s="58" t="s">
        <v>75</v>
      </c>
      <c r="D67" s="59" t="s">
        <v>75</v>
      </c>
      <c r="E67" s="59" t="s">
        <v>75</v>
      </c>
      <c r="F67" s="60" t="s">
        <v>75</v>
      </c>
      <c r="G67" s="17" t="s">
        <v>21</v>
      </c>
      <c r="H67" s="14"/>
      <c r="I67" s="15">
        <v>330</v>
      </c>
      <c r="J67" s="16">
        <v>0</v>
      </c>
      <c r="K67" s="17">
        <v>9.5</v>
      </c>
      <c r="L67" s="18">
        <f t="shared" si="1"/>
        <v>0</v>
      </c>
      <c r="M67" s="19">
        <f t="shared" si="2"/>
        <v>0</v>
      </c>
      <c r="N67" s="19">
        <f t="shared" si="3"/>
        <v>0</v>
      </c>
      <c r="O67" s="19"/>
    </row>
    <row r="68" spans="1:15" ht="15" customHeight="1" x14ac:dyDescent="0.3">
      <c r="A68" s="11">
        <f t="shared" si="0"/>
        <v>57</v>
      </c>
      <c r="B68" s="12"/>
      <c r="C68" s="58" t="s">
        <v>76</v>
      </c>
      <c r="D68" s="59" t="s">
        <v>76</v>
      </c>
      <c r="E68" s="59" t="s">
        <v>76</v>
      </c>
      <c r="F68" s="60" t="s">
        <v>76</v>
      </c>
      <c r="G68" s="17" t="s">
        <v>21</v>
      </c>
      <c r="H68" s="14"/>
      <c r="I68" s="15">
        <v>130</v>
      </c>
      <c r="J68" s="16">
        <v>0</v>
      </c>
      <c r="K68" s="17">
        <v>9.5</v>
      </c>
      <c r="L68" s="18">
        <f t="shared" si="1"/>
        <v>0</v>
      </c>
      <c r="M68" s="19">
        <f t="shared" si="2"/>
        <v>0</v>
      </c>
      <c r="N68" s="19">
        <f t="shared" si="3"/>
        <v>0</v>
      </c>
      <c r="O68" s="19"/>
    </row>
    <row r="69" spans="1:15" ht="15" customHeight="1" x14ac:dyDescent="0.3">
      <c r="A69" s="11">
        <f t="shared" si="0"/>
        <v>58</v>
      </c>
      <c r="B69" s="12"/>
      <c r="C69" s="58" t="s">
        <v>77</v>
      </c>
      <c r="D69" s="59" t="s">
        <v>77</v>
      </c>
      <c r="E69" s="59" t="s">
        <v>77</v>
      </c>
      <c r="F69" s="60" t="s">
        <v>77</v>
      </c>
      <c r="G69" s="17" t="s">
        <v>21</v>
      </c>
      <c r="H69" s="14"/>
      <c r="I69" s="15">
        <v>10</v>
      </c>
      <c r="J69" s="16">
        <v>0</v>
      </c>
      <c r="K69" s="17">
        <v>9.5</v>
      </c>
      <c r="L69" s="18">
        <f t="shared" si="1"/>
        <v>0</v>
      </c>
      <c r="M69" s="19">
        <f t="shared" si="2"/>
        <v>0</v>
      </c>
      <c r="N69" s="19">
        <f t="shared" si="3"/>
        <v>0</v>
      </c>
      <c r="O69" s="19"/>
    </row>
    <row r="70" spans="1:15" ht="15" customHeight="1" x14ac:dyDescent="0.3">
      <c r="A70" s="11">
        <f t="shared" si="0"/>
        <v>59</v>
      </c>
      <c r="B70" s="12"/>
      <c r="C70" s="58" t="s">
        <v>78</v>
      </c>
      <c r="D70" s="59" t="s">
        <v>78</v>
      </c>
      <c r="E70" s="59" t="s">
        <v>78</v>
      </c>
      <c r="F70" s="60" t="s">
        <v>78</v>
      </c>
      <c r="G70" s="17" t="s">
        <v>21</v>
      </c>
      <c r="H70" s="14"/>
      <c r="I70" s="15">
        <v>270</v>
      </c>
      <c r="J70" s="16">
        <v>0</v>
      </c>
      <c r="K70" s="17">
        <v>9.5</v>
      </c>
      <c r="L70" s="18">
        <f t="shared" si="1"/>
        <v>0</v>
      </c>
      <c r="M70" s="19">
        <f t="shared" si="2"/>
        <v>0</v>
      </c>
      <c r="N70" s="19">
        <f t="shared" si="3"/>
        <v>0</v>
      </c>
      <c r="O70" s="19"/>
    </row>
    <row r="71" spans="1:15" ht="15" customHeight="1" x14ac:dyDescent="0.3">
      <c r="A71" s="11">
        <f t="shared" si="0"/>
        <v>60</v>
      </c>
      <c r="B71" s="12"/>
      <c r="C71" s="72" t="s">
        <v>434</v>
      </c>
      <c r="D71" s="73" t="s">
        <v>79</v>
      </c>
      <c r="E71" s="73" t="s">
        <v>79</v>
      </c>
      <c r="F71" s="74" t="s">
        <v>79</v>
      </c>
      <c r="G71" s="17" t="s">
        <v>19</v>
      </c>
      <c r="H71" s="14"/>
      <c r="I71" s="15">
        <v>5</v>
      </c>
      <c r="J71" s="16">
        <v>0</v>
      </c>
      <c r="K71" s="17">
        <v>9.5</v>
      </c>
      <c r="L71" s="18">
        <f t="shared" si="1"/>
        <v>0</v>
      </c>
      <c r="M71" s="19">
        <f t="shared" si="2"/>
        <v>0</v>
      </c>
      <c r="N71" s="19">
        <f t="shared" si="3"/>
        <v>0</v>
      </c>
      <c r="O71" s="19"/>
    </row>
    <row r="72" spans="1:15" ht="15" customHeight="1" x14ac:dyDescent="0.3">
      <c r="A72" s="11">
        <f t="shared" si="0"/>
        <v>61</v>
      </c>
      <c r="B72" s="12"/>
      <c r="C72" s="72" t="s">
        <v>435</v>
      </c>
      <c r="D72" s="73" t="s">
        <v>80</v>
      </c>
      <c r="E72" s="73" t="s">
        <v>80</v>
      </c>
      <c r="F72" s="74" t="s">
        <v>80</v>
      </c>
      <c r="G72" s="17" t="s">
        <v>19</v>
      </c>
      <c r="H72" s="14"/>
      <c r="I72" s="15">
        <v>30</v>
      </c>
      <c r="J72" s="16">
        <v>0</v>
      </c>
      <c r="K72" s="17">
        <v>9.5</v>
      </c>
      <c r="L72" s="18">
        <f t="shared" si="1"/>
        <v>0</v>
      </c>
      <c r="M72" s="19">
        <f t="shared" si="2"/>
        <v>0</v>
      </c>
      <c r="N72" s="19">
        <f t="shared" si="3"/>
        <v>0</v>
      </c>
      <c r="O72" s="19"/>
    </row>
    <row r="73" spans="1:15" ht="24.95" customHeight="1" x14ac:dyDescent="0.3">
      <c r="A73" s="11">
        <f t="shared" si="0"/>
        <v>62</v>
      </c>
      <c r="B73" s="12"/>
      <c r="C73" s="58" t="s">
        <v>81</v>
      </c>
      <c r="D73" s="59" t="s">
        <v>81</v>
      </c>
      <c r="E73" s="59" t="s">
        <v>81</v>
      </c>
      <c r="F73" s="60" t="s">
        <v>81</v>
      </c>
      <c r="G73" s="17" t="s">
        <v>19</v>
      </c>
      <c r="H73" s="14"/>
      <c r="I73" s="15">
        <v>90</v>
      </c>
      <c r="J73" s="16">
        <v>0</v>
      </c>
      <c r="K73" s="17">
        <v>9.5</v>
      </c>
      <c r="L73" s="18">
        <f t="shared" si="1"/>
        <v>0</v>
      </c>
      <c r="M73" s="19">
        <f t="shared" si="2"/>
        <v>0</v>
      </c>
      <c r="N73" s="19">
        <f t="shared" si="3"/>
        <v>0</v>
      </c>
      <c r="O73" s="19"/>
    </row>
    <row r="74" spans="1:15" ht="12.75" customHeight="1" x14ac:dyDescent="0.3">
      <c r="A74" s="53"/>
      <c r="B74" s="53"/>
      <c r="C74" s="61" t="s">
        <v>82</v>
      </c>
      <c r="D74" s="61"/>
      <c r="E74" s="61"/>
      <c r="F74" s="61"/>
      <c r="G74" s="54"/>
      <c r="H74" s="54"/>
      <c r="I74" s="54"/>
      <c r="J74" s="55"/>
      <c r="K74" s="54"/>
      <c r="L74" s="56"/>
      <c r="M74" s="57">
        <f>SUM(M12:M73)</f>
        <v>0</v>
      </c>
      <c r="N74" s="57">
        <f>SUM(N12:N73)</f>
        <v>0</v>
      </c>
      <c r="O74" s="6"/>
    </row>
    <row r="75" spans="1:15" ht="12.7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1:15" ht="12.75" customHeight="1" x14ac:dyDescent="0.3">
      <c r="A76" s="6" t="s">
        <v>83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1:15" ht="12.75" customHeight="1" x14ac:dyDescent="0.3">
      <c r="A77" s="6" t="s">
        <v>84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1:15" ht="12.75" customHeight="1" x14ac:dyDescent="0.3">
      <c r="A78" s="6" t="s">
        <v>85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15" ht="12.75" customHeight="1" x14ac:dyDescent="0.3">
      <c r="A79" s="6" t="s">
        <v>86</v>
      </c>
      <c r="B79" s="20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15" ht="12.75" customHeight="1" x14ac:dyDescent="0.3">
      <c r="A80" s="7"/>
      <c r="B80" s="7"/>
      <c r="C80" s="7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1:15" ht="12.75" customHeight="1" x14ac:dyDescent="0.3">
      <c r="A81" s="7"/>
      <c r="B81" s="7"/>
      <c r="C81" s="7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 ht="12.75" customHeight="1" x14ac:dyDescent="0.3">
      <c r="A82" s="6" t="s">
        <v>87</v>
      </c>
      <c r="B82" s="6"/>
      <c r="C82" s="6"/>
      <c r="D82" s="6"/>
      <c r="E82" s="6"/>
      <c r="F82" s="6"/>
      <c r="G82" s="6"/>
      <c r="H82" s="21" t="s">
        <v>88</v>
      </c>
      <c r="I82" s="6"/>
      <c r="J82" s="6"/>
      <c r="K82" s="6" t="s">
        <v>89</v>
      </c>
      <c r="L82" s="6"/>
      <c r="M82" s="6"/>
      <c r="N82" s="6"/>
      <c r="O82" s="6"/>
    </row>
    <row r="85" spans="1:15" ht="12.75" customHeight="1" x14ac:dyDescent="0.3">
      <c r="B85" s="22"/>
      <c r="C85" s="22"/>
    </row>
    <row r="86" spans="1:15" ht="12.75" customHeight="1" x14ac:dyDescent="0.3">
      <c r="B86" s="22"/>
      <c r="C86" s="22"/>
    </row>
    <row r="87" spans="1:15" ht="12.75" customHeight="1" x14ac:dyDescent="0.3">
      <c r="B87" s="22"/>
      <c r="C87" s="22"/>
    </row>
    <row r="88" spans="1:15" ht="12.75" customHeight="1" x14ac:dyDescent="0.3">
      <c r="B88" s="22"/>
      <c r="C88" s="22"/>
    </row>
  </sheetData>
  <sheetProtection algorithmName="SHA-512" hashValue="bEtgwKpodQt/NPq1VGHLvZ0sb00N/ikdE0Lhog6B/fzGiIRpKPyYC1rqG0cAbBYcmFYq3l6jztUmlK64AKGNdw==" saltValue="ZffMjaX76+gD7pdwmsPAZQ==" spinCount="100000" sheet="1" objects="1" scenarios="1"/>
  <protectedRanges>
    <protectedRange sqref="C82" name="Obseg5"/>
    <protectedRange sqref="C4:C5" name="Obseg4"/>
    <protectedRange sqref="C82" name="Range2"/>
    <protectedRange sqref="O11" name="Range6_1"/>
    <protectedRange sqref="O12:O73" name="Obseg3"/>
  </protectedRanges>
  <mergeCells count="64">
    <mergeCell ref="C16:F16"/>
    <mergeCell ref="C48:F48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3:F53"/>
    <mergeCell ref="C41:F41"/>
    <mergeCell ref="C42:F42"/>
    <mergeCell ref="C43:F43"/>
    <mergeCell ref="C44:F44"/>
    <mergeCell ref="C45:F45"/>
    <mergeCell ref="C46:F46"/>
    <mergeCell ref="C47:F47"/>
    <mergeCell ref="C49:F49"/>
    <mergeCell ref="C50:F50"/>
    <mergeCell ref="C51:F51"/>
    <mergeCell ref="C52:F52"/>
    <mergeCell ref="C65:F65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72:F72"/>
    <mergeCell ref="C73:F73"/>
    <mergeCell ref="C74:F74"/>
    <mergeCell ref="C66:F66"/>
    <mergeCell ref="C67:F67"/>
    <mergeCell ref="C68:F68"/>
    <mergeCell ref="C69:F69"/>
    <mergeCell ref="C70:F70"/>
    <mergeCell ref="C71:F7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8EDB3-DE78-4B88-9433-45C95096BB1F}">
  <dimension ref="A1:N39"/>
  <sheetViews>
    <sheetView topLeftCell="A6" zoomScaleNormal="100" workbookViewId="0">
      <selection activeCell="C19" sqref="C19:F19"/>
    </sheetView>
  </sheetViews>
  <sheetFormatPr defaultRowHeight="12.75" customHeight="1" x14ac:dyDescent="0.3"/>
  <cols>
    <col min="1" max="1" width="5.28515625" style="4" customWidth="1"/>
    <col min="2" max="2" width="12.7109375" style="4" customWidth="1"/>
    <col min="3" max="6" width="13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4" width="16.7109375" style="4" customWidth="1"/>
    <col min="15" max="16384" width="9.140625" style="4"/>
  </cols>
  <sheetData>
    <row r="1" spans="1:14" ht="12.75" customHeight="1" x14ac:dyDescent="0.3">
      <c r="A1" s="1" t="s">
        <v>0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2" t="s">
        <v>1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7" t="s">
        <v>2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">
      <c r="H7" s="8" t="s">
        <v>419</v>
      </c>
      <c r="I7" s="8"/>
      <c r="J7" s="8"/>
      <c r="K7" s="9"/>
      <c r="L7" s="9"/>
      <c r="M7" s="9"/>
      <c r="N7" s="9"/>
    </row>
    <row r="8" spans="1:14" s="2" customFormat="1" ht="12.75" customHeight="1" x14ac:dyDescent="0.3">
      <c r="H8" s="8" t="s">
        <v>90</v>
      </c>
      <c r="I8" s="8"/>
      <c r="J8" s="8"/>
      <c r="K8" s="9"/>
      <c r="L8" s="9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">
      <c r="A10" s="39" t="s">
        <v>4</v>
      </c>
      <c r="B10" s="40" t="s">
        <v>5</v>
      </c>
      <c r="C10" s="62" t="s">
        <v>6</v>
      </c>
      <c r="D10" s="63"/>
      <c r="E10" s="63"/>
      <c r="F10" s="64"/>
      <c r="G10" s="41" t="s">
        <v>7</v>
      </c>
      <c r="H10" s="42" t="s">
        <v>8</v>
      </c>
      <c r="I10" s="43" t="s">
        <v>9</v>
      </c>
      <c r="J10" s="43" t="s">
        <v>10</v>
      </c>
      <c r="K10" s="43" t="s">
        <v>11</v>
      </c>
      <c r="L10" s="43" t="s">
        <v>12</v>
      </c>
      <c r="M10" s="43" t="s">
        <v>13</v>
      </c>
      <c r="N10" s="43" t="s">
        <v>14</v>
      </c>
    </row>
    <row r="11" spans="1:14" s="7" customFormat="1" ht="12.75" customHeight="1" x14ac:dyDescent="0.3">
      <c r="A11" s="44"/>
      <c r="B11" s="45"/>
      <c r="C11" s="46"/>
      <c r="D11" s="47"/>
      <c r="E11" s="47"/>
      <c r="F11" s="48"/>
      <c r="G11" s="49"/>
      <c r="H11" s="50"/>
      <c r="I11" s="51"/>
      <c r="J11" s="51"/>
      <c r="K11" s="51"/>
      <c r="L11" s="51"/>
      <c r="M11" s="51"/>
      <c r="N11" s="51" t="s">
        <v>16</v>
      </c>
    </row>
    <row r="12" spans="1:14" ht="15" customHeight="1" x14ac:dyDescent="0.3">
      <c r="A12" s="11">
        <v>1</v>
      </c>
      <c r="B12" s="12"/>
      <c r="C12" s="58" t="s">
        <v>423</v>
      </c>
      <c r="D12" s="59" t="s">
        <v>91</v>
      </c>
      <c r="E12" s="59" t="s">
        <v>91</v>
      </c>
      <c r="F12" s="60" t="s">
        <v>91</v>
      </c>
      <c r="G12" s="13" t="s">
        <v>41</v>
      </c>
      <c r="H12" s="14"/>
      <c r="I12" s="15">
        <v>670</v>
      </c>
      <c r="J12" s="16">
        <v>0</v>
      </c>
      <c r="K12" s="17">
        <v>9.5</v>
      </c>
      <c r="L12" s="18">
        <f t="shared" ref="L12:L23" si="0">PRODUCT(J12,1.095)</f>
        <v>0</v>
      </c>
      <c r="M12" s="19">
        <f>PRODUCT(I12,L12)</f>
        <v>0</v>
      </c>
      <c r="N12" s="19">
        <f>PRODUCT(I12,J12)</f>
        <v>0</v>
      </c>
    </row>
    <row r="13" spans="1:14" ht="15" customHeight="1" x14ac:dyDescent="0.3">
      <c r="A13" s="11">
        <f t="shared" ref="A13:A23" si="1">A12+1</f>
        <v>2</v>
      </c>
      <c r="B13" s="12"/>
      <c r="C13" s="58" t="s">
        <v>424</v>
      </c>
      <c r="D13" s="59" t="s">
        <v>92</v>
      </c>
      <c r="E13" s="59" t="s">
        <v>92</v>
      </c>
      <c r="F13" s="60" t="s">
        <v>92</v>
      </c>
      <c r="G13" s="17" t="s">
        <v>21</v>
      </c>
      <c r="H13" s="14"/>
      <c r="I13" s="15">
        <v>800</v>
      </c>
      <c r="J13" s="16">
        <v>0</v>
      </c>
      <c r="K13" s="17">
        <v>9.5</v>
      </c>
      <c r="L13" s="18">
        <f t="shared" si="0"/>
        <v>0</v>
      </c>
      <c r="M13" s="19">
        <f t="shared" ref="M13:M23" si="2">PRODUCT(I13,L13)</f>
        <v>0</v>
      </c>
      <c r="N13" s="19">
        <f t="shared" ref="N13:N23" si="3">PRODUCT(I13,J13)</f>
        <v>0</v>
      </c>
    </row>
    <row r="14" spans="1:14" ht="15" customHeight="1" x14ac:dyDescent="0.3">
      <c r="A14" s="11">
        <f t="shared" si="1"/>
        <v>3</v>
      </c>
      <c r="B14" s="12"/>
      <c r="C14" s="58" t="s">
        <v>425</v>
      </c>
      <c r="D14" s="59" t="s">
        <v>93</v>
      </c>
      <c r="E14" s="59" t="s">
        <v>93</v>
      </c>
      <c r="F14" s="60" t="s">
        <v>93</v>
      </c>
      <c r="G14" s="17" t="s">
        <v>21</v>
      </c>
      <c r="H14" s="14"/>
      <c r="I14" s="15">
        <v>1000</v>
      </c>
      <c r="J14" s="16">
        <v>0</v>
      </c>
      <c r="K14" s="17">
        <v>9.5</v>
      </c>
      <c r="L14" s="18">
        <f t="shared" si="0"/>
        <v>0</v>
      </c>
      <c r="M14" s="19">
        <f t="shared" si="2"/>
        <v>0</v>
      </c>
      <c r="N14" s="19">
        <f t="shared" si="3"/>
        <v>0</v>
      </c>
    </row>
    <row r="15" spans="1:14" ht="15" customHeight="1" x14ac:dyDescent="0.3">
      <c r="A15" s="11">
        <f t="shared" si="1"/>
        <v>4</v>
      </c>
      <c r="B15" s="12"/>
      <c r="C15" s="58" t="s">
        <v>426</v>
      </c>
      <c r="D15" s="59" t="s">
        <v>94</v>
      </c>
      <c r="E15" s="59" t="s">
        <v>94</v>
      </c>
      <c r="F15" s="60" t="s">
        <v>94</v>
      </c>
      <c r="G15" s="17" t="s">
        <v>21</v>
      </c>
      <c r="H15" s="14"/>
      <c r="I15" s="15">
        <v>500</v>
      </c>
      <c r="J15" s="16">
        <v>0</v>
      </c>
      <c r="K15" s="17">
        <v>9.5</v>
      </c>
      <c r="L15" s="18">
        <f t="shared" si="0"/>
        <v>0</v>
      </c>
      <c r="M15" s="19">
        <f t="shared" si="2"/>
        <v>0</v>
      </c>
      <c r="N15" s="19">
        <f t="shared" si="3"/>
        <v>0</v>
      </c>
    </row>
    <row r="16" spans="1:14" ht="24.95" customHeight="1" x14ac:dyDescent="0.3">
      <c r="A16" s="11">
        <f t="shared" si="1"/>
        <v>5</v>
      </c>
      <c r="B16" s="12"/>
      <c r="C16" s="58" t="s">
        <v>427</v>
      </c>
      <c r="D16" s="59" t="s">
        <v>95</v>
      </c>
      <c r="E16" s="59" t="s">
        <v>95</v>
      </c>
      <c r="F16" s="60" t="s">
        <v>95</v>
      </c>
      <c r="G16" s="17" t="s">
        <v>21</v>
      </c>
      <c r="H16" s="14"/>
      <c r="I16" s="15">
        <v>200</v>
      </c>
      <c r="J16" s="16">
        <v>0</v>
      </c>
      <c r="K16" s="17">
        <v>9.5</v>
      </c>
      <c r="L16" s="18">
        <f t="shared" si="0"/>
        <v>0</v>
      </c>
      <c r="M16" s="19">
        <f t="shared" si="2"/>
        <v>0</v>
      </c>
      <c r="N16" s="19">
        <f t="shared" si="3"/>
        <v>0</v>
      </c>
    </row>
    <row r="17" spans="1:14" ht="15" customHeight="1" x14ac:dyDescent="0.3">
      <c r="A17" s="11">
        <f t="shared" si="1"/>
        <v>6</v>
      </c>
      <c r="B17" s="12"/>
      <c r="C17" s="58" t="s">
        <v>428</v>
      </c>
      <c r="D17" s="59" t="s">
        <v>96</v>
      </c>
      <c r="E17" s="59" t="s">
        <v>96</v>
      </c>
      <c r="F17" s="60" t="s">
        <v>96</v>
      </c>
      <c r="G17" s="17" t="s">
        <v>21</v>
      </c>
      <c r="H17" s="14"/>
      <c r="I17" s="15">
        <v>500</v>
      </c>
      <c r="J17" s="16">
        <v>0</v>
      </c>
      <c r="K17" s="17">
        <v>9.5</v>
      </c>
      <c r="L17" s="18">
        <f t="shared" si="0"/>
        <v>0</v>
      </c>
      <c r="M17" s="19">
        <f t="shared" si="2"/>
        <v>0</v>
      </c>
      <c r="N17" s="19">
        <f t="shared" si="3"/>
        <v>0</v>
      </c>
    </row>
    <row r="18" spans="1:14" ht="15" customHeight="1" x14ac:dyDescent="0.3">
      <c r="A18" s="11">
        <f t="shared" si="1"/>
        <v>7</v>
      </c>
      <c r="B18" s="12"/>
      <c r="C18" s="58" t="s">
        <v>429</v>
      </c>
      <c r="D18" s="59" t="s">
        <v>97</v>
      </c>
      <c r="E18" s="59" t="s">
        <v>97</v>
      </c>
      <c r="F18" s="60" t="s">
        <v>97</v>
      </c>
      <c r="G18" s="17" t="s">
        <v>21</v>
      </c>
      <c r="H18" s="14"/>
      <c r="I18" s="15">
        <v>800</v>
      </c>
      <c r="J18" s="16">
        <v>0</v>
      </c>
      <c r="K18" s="17">
        <v>9.5</v>
      </c>
      <c r="L18" s="18">
        <f t="shared" si="0"/>
        <v>0</v>
      </c>
      <c r="M18" s="19">
        <f t="shared" si="2"/>
        <v>0</v>
      </c>
      <c r="N18" s="19">
        <f t="shared" si="3"/>
        <v>0</v>
      </c>
    </row>
    <row r="19" spans="1:14" ht="15" customHeight="1" x14ac:dyDescent="0.3">
      <c r="A19" s="11">
        <f t="shared" si="1"/>
        <v>8</v>
      </c>
      <c r="B19" s="12"/>
      <c r="C19" s="58" t="s">
        <v>98</v>
      </c>
      <c r="D19" s="59" t="s">
        <v>98</v>
      </c>
      <c r="E19" s="59" t="s">
        <v>98</v>
      </c>
      <c r="F19" s="60" t="s">
        <v>98</v>
      </c>
      <c r="G19" s="17" t="s">
        <v>21</v>
      </c>
      <c r="H19" s="14"/>
      <c r="I19" s="15">
        <v>80</v>
      </c>
      <c r="J19" s="16">
        <v>0</v>
      </c>
      <c r="K19" s="17">
        <v>9.5</v>
      </c>
      <c r="L19" s="18">
        <f t="shared" si="0"/>
        <v>0</v>
      </c>
      <c r="M19" s="19">
        <f t="shared" si="2"/>
        <v>0</v>
      </c>
      <c r="N19" s="19">
        <f t="shared" si="3"/>
        <v>0</v>
      </c>
    </row>
    <row r="20" spans="1:14" ht="15" customHeight="1" x14ac:dyDescent="0.3">
      <c r="A20" s="11">
        <f t="shared" si="1"/>
        <v>9</v>
      </c>
      <c r="B20" s="12"/>
      <c r="C20" s="58" t="s">
        <v>99</v>
      </c>
      <c r="D20" s="59" t="s">
        <v>99</v>
      </c>
      <c r="E20" s="59" t="s">
        <v>99</v>
      </c>
      <c r="F20" s="60" t="s">
        <v>99</v>
      </c>
      <c r="G20" s="17" t="s">
        <v>19</v>
      </c>
      <c r="H20" s="14"/>
      <c r="I20" s="15">
        <v>10</v>
      </c>
      <c r="J20" s="16">
        <v>0</v>
      </c>
      <c r="K20" s="17">
        <v>9.5</v>
      </c>
      <c r="L20" s="18">
        <f t="shared" si="0"/>
        <v>0</v>
      </c>
      <c r="M20" s="19">
        <f t="shared" si="2"/>
        <v>0</v>
      </c>
      <c r="N20" s="19">
        <f t="shared" si="3"/>
        <v>0</v>
      </c>
    </row>
    <row r="21" spans="1:14" ht="15" customHeight="1" x14ac:dyDescent="0.3">
      <c r="A21" s="11">
        <f t="shared" si="1"/>
        <v>10</v>
      </c>
      <c r="B21" s="12"/>
      <c r="C21" s="58" t="s">
        <v>100</v>
      </c>
      <c r="D21" s="59" t="s">
        <v>100</v>
      </c>
      <c r="E21" s="59" t="s">
        <v>100</v>
      </c>
      <c r="F21" s="60" t="s">
        <v>100</v>
      </c>
      <c r="G21" s="17" t="s">
        <v>19</v>
      </c>
      <c r="H21" s="14"/>
      <c r="I21" s="15">
        <v>30</v>
      </c>
      <c r="J21" s="16">
        <v>0</v>
      </c>
      <c r="K21" s="17">
        <v>9.5</v>
      </c>
      <c r="L21" s="18">
        <f t="shared" si="0"/>
        <v>0</v>
      </c>
      <c r="M21" s="19">
        <f t="shared" si="2"/>
        <v>0</v>
      </c>
      <c r="N21" s="19">
        <f t="shared" si="3"/>
        <v>0</v>
      </c>
    </row>
    <row r="22" spans="1:14" ht="15" customHeight="1" x14ac:dyDescent="0.3">
      <c r="A22" s="11">
        <f t="shared" si="1"/>
        <v>11</v>
      </c>
      <c r="B22" s="12"/>
      <c r="C22" s="58" t="s">
        <v>101</v>
      </c>
      <c r="D22" s="59" t="s">
        <v>101</v>
      </c>
      <c r="E22" s="59" t="s">
        <v>101</v>
      </c>
      <c r="F22" s="60" t="s">
        <v>101</v>
      </c>
      <c r="G22" s="17" t="s">
        <v>19</v>
      </c>
      <c r="H22" s="14"/>
      <c r="I22" s="15">
        <v>20</v>
      </c>
      <c r="J22" s="16">
        <v>0</v>
      </c>
      <c r="K22" s="17">
        <v>9.5</v>
      </c>
      <c r="L22" s="18">
        <f t="shared" si="0"/>
        <v>0</v>
      </c>
      <c r="M22" s="19">
        <f t="shared" si="2"/>
        <v>0</v>
      </c>
      <c r="N22" s="19">
        <f t="shared" si="3"/>
        <v>0</v>
      </c>
    </row>
    <row r="23" spans="1:14" ht="15" customHeight="1" x14ac:dyDescent="0.3">
      <c r="A23" s="11">
        <f t="shared" si="1"/>
        <v>12</v>
      </c>
      <c r="B23" s="12"/>
      <c r="C23" s="58" t="s">
        <v>102</v>
      </c>
      <c r="D23" s="59" t="s">
        <v>102</v>
      </c>
      <c r="E23" s="59" t="s">
        <v>102</v>
      </c>
      <c r="F23" s="60" t="s">
        <v>102</v>
      </c>
      <c r="G23" s="17" t="s">
        <v>19</v>
      </c>
      <c r="H23" s="14"/>
      <c r="I23" s="15">
        <v>10</v>
      </c>
      <c r="J23" s="16">
        <v>0</v>
      </c>
      <c r="K23" s="17">
        <v>9.5</v>
      </c>
      <c r="L23" s="18">
        <f t="shared" si="0"/>
        <v>0</v>
      </c>
      <c r="M23" s="19">
        <f t="shared" si="2"/>
        <v>0</v>
      </c>
      <c r="N23" s="19">
        <f t="shared" si="3"/>
        <v>0</v>
      </c>
    </row>
    <row r="24" spans="1:14" ht="12.75" customHeight="1" x14ac:dyDescent="0.3">
      <c r="A24" s="53"/>
      <c r="B24" s="53"/>
      <c r="C24" s="61" t="s">
        <v>103</v>
      </c>
      <c r="D24" s="61"/>
      <c r="E24" s="61"/>
      <c r="F24" s="61"/>
      <c r="G24" s="54"/>
      <c r="H24" s="54"/>
      <c r="I24" s="54"/>
      <c r="J24" s="55"/>
      <c r="K24" s="54"/>
      <c r="L24" s="56"/>
      <c r="M24" s="57">
        <f>SUM(M12:M23)</f>
        <v>0</v>
      </c>
      <c r="N24" s="57">
        <f>SUM(N12:N23)</f>
        <v>0</v>
      </c>
    </row>
    <row r="25" spans="1:14" ht="12.7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3">
      <c r="A26" s="6" t="s">
        <v>83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3">
      <c r="A27" s="6" t="s">
        <v>84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3">
      <c r="A28" s="6" t="s">
        <v>85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12.75" customHeight="1" x14ac:dyDescent="0.3">
      <c r="A29" s="6" t="s">
        <v>86</v>
      </c>
      <c r="B29" s="20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2.7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2.75" customHeight="1" x14ac:dyDescent="0.3">
      <c r="A31" s="23" t="s">
        <v>104</v>
      </c>
      <c r="B31" s="2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12.75" customHeight="1" x14ac:dyDescent="0.3">
      <c r="A32" s="23"/>
      <c r="B32" s="23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2.75" customHeight="1" x14ac:dyDescent="0.3">
      <c r="A33" s="6" t="s">
        <v>87</v>
      </c>
      <c r="B33" s="6"/>
      <c r="C33" s="6"/>
      <c r="D33" s="6"/>
      <c r="E33" s="6"/>
      <c r="F33" s="6"/>
      <c r="G33" s="6"/>
      <c r="H33" s="21" t="s">
        <v>88</v>
      </c>
      <c r="I33" s="6"/>
      <c r="J33" s="6"/>
      <c r="K33" s="6" t="s">
        <v>89</v>
      </c>
      <c r="L33" s="6"/>
      <c r="M33" s="6"/>
      <c r="N33" s="6"/>
    </row>
    <row r="36" spans="1:14" ht="12.75" customHeight="1" x14ac:dyDescent="0.3">
      <c r="B36" s="22"/>
      <c r="C36" s="22"/>
    </row>
    <row r="37" spans="1:14" ht="12.75" customHeight="1" x14ac:dyDescent="0.3">
      <c r="B37" s="22"/>
      <c r="C37" s="22"/>
    </row>
    <row r="38" spans="1:14" ht="12.75" customHeight="1" x14ac:dyDescent="0.3">
      <c r="B38" s="22"/>
      <c r="C38" s="22"/>
    </row>
    <row r="39" spans="1:14" ht="12.75" customHeight="1" x14ac:dyDescent="0.3">
      <c r="B39" s="22"/>
      <c r="C39" s="22"/>
    </row>
  </sheetData>
  <sheetProtection algorithmName="SHA-512" hashValue="sbEp8TDPf+OFaBwL/TXx7DdBF0c+s/e/UPnAExNmKBu9lh08VVWTrwl0DiSVv+oD4cT7n1Rrcd2/lGHlwC2p0w==" saltValue="oMzXH5ZVWsbGqU/YPWdk9A==" spinCount="100000" sheet="1" objects="1" scenarios="1"/>
  <protectedRanges>
    <protectedRange sqref="C33" name="Obseg3"/>
    <protectedRange sqref="C4:C5" name="Obseg2"/>
    <protectedRange sqref="C33" name="Range2"/>
  </protectedRanges>
  <mergeCells count="14">
    <mergeCell ref="C16:F16"/>
    <mergeCell ref="C10:F10"/>
    <mergeCell ref="C12:F12"/>
    <mergeCell ref="C13:F13"/>
    <mergeCell ref="C14:F14"/>
    <mergeCell ref="C15:F15"/>
    <mergeCell ref="C22:F22"/>
    <mergeCell ref="C23:F23"/>
    <mergeCell ref="C24:F24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6008-9C42-4FE6-80AC-0348DAF541AA}">
  <dimension ref="A1:N98"/>
  <sheetViews>
    <sheetView topLeftCell="A68" zoomScaleNormal="100" workbookViewId="0">
      <selection activeCell="M84" sqref="M84"/>
    </sheetView>
  </sheetViews>
  <sheetFormatPr defaultRowHeight="12.75" customHeight="1" x14ac:dyDescent="0.3"/>
  <cols>
    <col min="1" max="1" width="5.28515625" style="4" customWidth="1"/>
    <col min="2" max="2" width="12.7109375" style="4" customWidth="1"/>
    <col min="3" max="6" width="13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4" width="16.7109375" style="4" customWidth="1"/>
    <col min="15" max="16384" width="9.140625" style="4"/>
  </cols>
  <sheetData>
    <row r="1" spans="1:14" ht="12.75" customHeight="1" x14ac:dyDescent="0.3">
      <c r="A1" s="1" t="s">
        <v>0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2" t="s">
        <v>1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7" t="s">
        <v>2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">
      <c r="H7" s="8" t="s">
        <v>421</v>
      </c>
      <c r="I7" s="8"/>
      <c r="J7" s="8"/>
      <c r="K7" s="9"/>
      <c r="L7" s="9"/>
      <c r="M7" s="9"/>
      <c r="N7" s="9"/>
    </row>
    <row r="8" spans="1:14" s="2" customFormat="1" ht="12.75" customHeight="1" x14ac:dyDescent="0.3">
      <c r="H8" s="8" t="s">
        <v>105</v>
      </c>
      <c r="I8" s="8"/>
      <c r="J8" s="8"/>
      <c r="K8" s="9"/>
      <c r="L8" s="9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">
      <c r="A10" s="39" t="s">
        <v>4</v>
      </c>
      <c r="B10" s="40" t="s">
        <v>5</v>
      </c>
      <c r="C10" s="62" t="s">
        <v>6</v>
      </c>
      <c r="D10" s="63"/>
      <c r="E10" s="63"/>
      <c r="F10" s="64"/>
      <c r="G10" s="41" t="s">
        <v>7</v>
      </c>
      <c r="H10" s="42" t="s">
        <v>8</v>
      </c>
      <c r="I10" s="43" t="s">
        <v>9</v>
      </c>
      <c r="J10" s="43" t="s">
        <v>10</v>
      </c>
      <c r="K10" s="43" t="s">
        <v>11</v>
      </c>
      <c r="L10" s="43" t="s">
        <v>12</v>
      </c>
      <c r="M10" s="43" t="s">
        <v>13</v>
      </c>
      <c r="N10" s="43" t="s">
        <v>14</v>
      </c>
    </row>
    <row r="11" spans="1:14" s="7" customFormat="1" ht="12.75" customHeight="1" x14ac:dyDescent="0.3">
      <c r="A11" s="44"/>
      <c r="B11" s="45"/>
      <c r="C11" s="46"/>
      <c r="D11" s="47"/>
      <c r="E11" s="47"/>
      <c r="F11" s="48"/>
      <c r="G11" s="49"/>
      <c r="H11" s="50"/>
      <c r="I11" s="51"/>
      <c r="J11" s="51"/>
      <c r="K11" s="51"/>
      <c r="L11" s="51"/>
      <c r="M11" s="51"/>
      <c r="N11" s="51" t="s">
        <v>16</v>
      </c>
    </row>
    <row r="12" spans="1:14" ht="15" customHeight="1" x14ac:dyDescent="0.3">
      <c r="A12" s="11">
        <v>1</v>
      </c>
      <c r="B12" s="12"/>
      <c r="C12" s="58" t="s">
        <v>106</v>
      </c>
      <c r="D12" s="59" t="s">
        <v>106</v>
      </c>
      <c r="E12" s="59" t="s">
        <v>106</v>
      </c>
      <c r="F12" s="60" t="s">
        <v>106</v>
      </c>
      <c r="G12" s="17" t="s">
        <v>19</v>
      </c>
      <c r="H12" s="14"/>
      <c r="I12" s="15">
        <v>70</v>
      </c>
      <c r="J12" s="16">
        <v>0</v>
      </c>
      <c r="K12" s="17">
        <v>9.5</v>
      </c>
      <c r="L12" s="18">
        <f t="shared" ref="L12:L74" si="0">PRODUCT(J12,1.095)</f>
        <v>0</v>
      </c>
      <c r="M12" s="19">
        <f>PRODUCT(I12,L12)</f>
        <v>0</v>
      </c>
      <c r="N12" s="19">
        <f>PRODUCT(I12,J12)</f>
        <v>0</v>
      </c>
    </row>
    <row r="13" spans="1:14" ht="15" customHeight="1" x14ac:dyDescent="0.3">
      <c r="A13" s="11">
        <f t="shared" ref="A13:A76" si="1">A12+1</f>
        <v>2</v>
      </c>
      <c r="B13" s="12"/>
      <c r="C13" s="58" t="s">
        <v>107</v>
      </c>
      <c r="D13" s="59" t="s">
        <v>107</v>
      </c>
      <c r="E13" s="59" t="s">
        <v>107</v>
      </c>
      <c r="F13" s="60" t="s">
        <v>107</v>
      </c>
      <c r="G13" s="17" t="s">
        <v>19</v>
      </c>
      <c r="H13" s="14"/>
      <c r="I13" s="15">
        <v>170</v>
      </c>
      <c r="J13" s="16">
        <v>0</v>
      </c>
      <c r="K13" s="17">
        <v>9.5</v>
      </c>
      <c r="L13" s="18">
        <f t="shared" si="0"/>
        <v>0</v>
      </c>
      <c r="M13" s="19">
        <f t="shared" ref="M13:M75" si="2">PRODUCT(I13,L13)</f>
        <v>0</v>
      </c>
      <c r="N13" s="19">
        <f t="shared" ref="N13:N75" si="3">PRODUCT(I13,J13)</f>
        <v>0</v>
      </c>
    </row>
    <row r="14" spans="1:14" ht="15" customHeight="1" x14ac:dyDescent="0.3">
      <c r="A14" s="11">
        <f t="shared" si="1"/>
        <v>3</v>
      </c>
      <c r="B14" s="12"/>
      <c r="C14" s="58" t="s">
        <v>108</v>
      </c>
      <c r="D14" s="59" t="s">
        <v>108</v>
      </c>
      <c r="E14" s="59" t="s">
        <v>108</v>
      </c>
      <c r="F14" s="60" t="s">
        <v>108</v>
      </c>
      <c r="G14" s="17" t="s">
        <v>19</v>
      </c>
      <c r="H14" s="14"/>
      <c r="I14" s="15">
        <v>170</v>
      </c>
      <c r="J14" s="16">
        <v>0</v>
      </c>
      <c r="K14" s="17">
        <v>9.5</v>
      </c>
      <c r="L14" s="18">
        <f t="shared" si="0"/>
        <v>0</v>
      </c>
      <c r="M14" s="19">
        <f t="shared" si="2"/>
        <v>0</v>
      </c>
      <c r="N14" s="19">
        <f t="shared" si="3"/>
        <v>0</v>
      </c>
    </row>
    <row r="15" spans="1:14" ht="15" customHeight="1" x14ac:dyDescent="0.3">
      <c r="A15" s="11">
        <f t="shared" si="1"/>
        <v>4</v>
      </c>
      <c r="B15" s="12"/>
      <c r="C15" s="58" t="s">
        <v>109</v>
      </c>
      <c r="D15" s="59" t="s">
        <v>109</v>
      </c>
      <c r="E15" s="59" t="s">
        <v>109</v>
      </c>
      <c r="F15" s="60" t="s">
        <v>109</v>
      </c>
      <c r="G15" s="17" t="s">
        <v>19</v>
      </c>
      <c r="H15" s="14"/>
      <c r="I15" s="15">
        <v>170</v>
      </c>
      <c r="J15" s="16">
        <v>0</v>
      </c>
      <c r="K15" s="17">
        <v>9.5</v>
      </c>
      <c r="L15" s="18">
        <f t="shared" si="0"/>
        <v>0</v>
      </c>
      <c r="M15" s="19">
        <f t="shared" si="2"/>
        <v>0</v>
      </c>
      <c r="N15" s="19">
        <f t="shared" si="3"/>
        <v>0</v>
      </c>
    </row>
    <row r="16" spans="1:14" ht="15" customHeight="1" x14ac:dyDescent="0.3">
      <c r="A16" s="11">
        <f t="shared" si="1"/>
        <v>5</v>
      </c>
      <c r="B16" s="12"/>
      <c r="C16" s="58" t="s">
        <v>436</v>
      </c>
      <c r="D16" s="59" t="s">
        <v>110</v>
      </c>
      <c r="E16" s="59" t="s">
        <v>110</v>
      </c>
      <c r="F16" s="60" t="s">
        <v>110</v>
      </c>
      <c r="G16" s="17" t="s">
        <v>19</v>
      </c>
      <c r="H16" s="14"/>
      <c r="I16" s="15">
        <v>170</v>
      </c>
      <c r="J16" s="16">
        <v>0</v>
      </c>
      <c r="K16" s="17">
        <v>9.5</v>
      </c>
      <c r="L16" s="18">
        <f t="shared" si="0"/>
        <v>0</v>
      </c>
      <c r="M16" s="19">
        <f t="shared" si="2"/>
        <v>0</v>
      </c>
      <c r="N16" s="19">
        <f t="shared" si="3"/>
        <v>0</v>
      </c>
    </row>
    <row r="17" spans="1:14" ht="15" customHeight="1" x14ac:dyDescent="0.3">
      <c r="A17" s="11">
        <f t="shared" si="1"/>
        <v>6</v>
      </c>
      <c r="B17" s="12"/>
      <c r="C17" s="58" t="s">
        <v>437</v>
      </c>
      <c r="D17" s="59" t="s">
        <v>111</v>
      </c>
      <c r="E17" s="59" t="s">
        <v>111</v>
      </c>
      <c r="F17" s="60" t="s">
        <v>111</v>
      </c>
      <c r="G17" s="17" t="s">
        <v>19</v>
      </c>
      <c r="H17" s="14"/>
      <c r="I17" s="15">
        <v>170</v>
      </c>
      <c r="J17" s="16">
        <v>0</v>
      </c>
      <c r="K17" s="17">
        <v>9.5</v>
      </c>
      <c r="L17" s="18">
        <f t="shared" si="0"/>
        <v>0</v>
      </c>
      <c r="M17" s="19">
        <f t="shared" si="2"/>
        <v>0</v>
      </c>
      <c r="N17" s="19">
        <f t="shared" si="3"/>
        <v>0</v>
      </c>
    </row>
    <row r="18" spans="1:14" ht="15" customHeight="1" x14ac:dyDescent="0.3">
      <c r="A18" s="11">
        <f t="shared" si="1"/>
        <v>7</v>
      </c>
      <c r="B18" s="12"/>
      <c r="C18" s="58" t="s">
        <v>439</v>
      </c>
      <c r="D18" s="59" t="s">
        <v>112</v>
      </c>
      <c r="E18" s="59" t="s">
        <v>112</v>
      </c>
      <c r="F18" s="60" t="s">
        <v>112</v>
      </c>
      <c r="G18" s="17" t="s">
        <v>19</v>
      </c>
      <c r="H18" s="14"/>
      <c r="I18" s="15">
        <v>170</v>
      </c>
      <c r="J18" s="16">
        <v>0</v>
      </c>
      <c r="K18" s="17">
        <v>9.5</v>
      </c>
      <c r="L18" s="18">
        <f t="shared" si="0"/>
        <v>0</v>
      </c>
      <c r="M18" s="19">
        <f t="shared" si="2"/>
        <v>0</v>
      </c>
      <c r="N18" s="19">
        <f t="shared" si="3"/>
        <v>0</v>
      </c>
    </row>
    <row r="19" spans="1:14" ht="15" customHeight="1" x14ac:dyDescent="0.3">
      <c r="A19" s="11">
        <f t="shared" si="1"/>
        <v>8</v>
      </c>
      <c r="B19" s="12"/>
      <c r="C19" s="58" t="s">
        <v>438</v>
      </c>
      <c r="D19" s="59" t="s">
        <v>113</v>
      </c>
      <c r="E19" s="59" t="s">
        <v>113</v>
      </c>
      <c r="F19" s="60" t="s">
        <v>113</v>
      </c>
      <c r="G19" s="17" t="s">
        <v>19</v>
      </c>
      <c r="H19" s="14"/>
      <c r="I19" s="15">
        <v>70</v>
      </c>
      <c r="J19" s="16">
        <v>0</v>
      </c>
      <c r="K19" s="17">
        <v>9.5</v>
      </c>
      <c r="L19" s="18">
        <f t="shared" si="0"/>
        <v>0</v>
      </c>
      <c r="M19" s="19">
        <f t="shared" si="2"/>
        <v>0</v>
      </c>
      <c r="N19" s="19">
        <f t="shared" si="3"/>
        <v>0</v>
      </c>
    </row>
    <row r="20" spans="1:14" ht="15" customHeight="1" x14ac:dyDescent="0.3">
      <c r="A20" s="11">
        <f t="shared" si="1"/>
        <v>9</v>
      </c>
      <c r="B20" s="12"/>
      <c r="C20" s="58" t="s">
        <v>114</v>
      </c>
      <c r="D20" s="59" t="s">
        <v>114</v>
      </c>
      <c r="E20" s="59" t="s">
        <v>114</v>
      </c>
      <c r="F20" s="60" t="s">
        <v>114</v>
      </c>
      <c r="G20" s="17" t="s">
        <v>19</v>
      </c>
      <c r="H20" s="14"/>
      <c r="I20" s="15">
        <v>70</v>
      </c>
      <c r="J20" s="16">
        <v>0</v>
      </c>
      <c r="K20" s="17">
        <v>9.5</v>
      </c>
      <c r="L20" s="18">
        <f t="shared" si="0"/>
        <v>0</v>
      </c>
      <c r="M20" s="19">
        <f t="shared" si="2"/>
        <v>0</v>
      </c>
      <c r="N20" s="19">
        <f t="shared" si="3"/>
        <v>0</v>
      </c>
    </row>
    <row r="21" spans="1:14" ht="15" customHeight="1" x14ac:dyDescent="0.3">
      <c r="A21" s="11">
        <f t="shared" si="1"/>
        <v>10</v>
      </c>
      <c r="B21" s="12"/>
      <c r="C21" s="58" t="s">
        <v>440</v>
      </c>
      <c r="D21" s="59" t="s">
        <v>115</v>
      </c>
      <c r="E21" s="59" t="s">
        <v>115</v>
      </c>
      <c r="F21" s="60" t="s">
        <v>115</v>
      </c>
      <c r="G21" s="17" t="s">
        <v>19</v>
      </c>
      <c r="H21" s="14"/>
      <c r="I21" s="15">
        <v>670</v>
      </c>
      <c r="J21" s="16">
        <v>0</v>
      </c>
      <c r="K21" s="17">
        <v>9.5</v>
      </c>
      <c r="L21" s="18">
        <f t="shared" si="0"/>
        <v>0</v>
      </c>
      <c r="M21" s="19">
        <f t="shared" si="2"/>
        <v>0</v>
      </c>
      <c r="N21" s="19">
        <f t="shared" si="3"/>
        <v>0</v>
      </c>
    </row>
    <row r="22" spans="1:14" ht="15" customHeight="1" x14ac:dyDescent="0.3">
      <c r="A22" s="11">
        <f t="shared" si="1"/>
        <v>11</v>
      </c>
      <c r="B22" s="12"/>
      <c r="C22" s="58" t="s">
        <v>116</v>
      </c>
      <c r="D22" s="59" t="s">
        <v>116</v>
      </c>
      <c r="E22" s="59" t="s">
        <v>116</v>
      </c>
      <c r="F22" s="60" t="s">
        <v>116</v>
      </c>
      <c r="G22" s="17" t="s">
        <v>19</v>
      </c>
      <c r="H22" s="14"/>
      <c r="I22" s="15">
        <v>670</v>
      </c>
      <c r="J22" s="16">
        <v>0</v>
      </c>
      <c r="K22" s="17">
        <v>9.5</v>
      </c>
      <c r="L22" s="18">
        <f t="shared" si="0"/>
        <v>0</v>
      </c>
      <c r="M22" s="19">
        <f t="shared" si="2"/>
        <v>0</v>
      </c>
      <c r="N22" s="19">
        <f t="shared" si="3"/>
        <v>0</v>
      </c>
    </row>
    <row r="23" spans="1:14" ht="15" customHeight="1" x14ac:dyDescent="0.3">
      <c r="A23" s="11">
        <f t="shared" si="1"/>
        <v>12</v>
      </c>
      <c r="B23" s="12"/>
      <c r="C23" s="58" t="s">
        <v>117</v>
      </c>
      <c r="D23" s="59" t="s">
        <v>117</v>
      </c>
      <c r="E23" s="59" t="s">
        <v>117</v>
      </c>
      <c r="F23" s="60" t="s">
        <v>117</v>
      </c>
      <c r="G23" s="17" t="s">
        <v>19</v>
      </c>
      <c r="H23" s="14"/>
      <c r="I23" s="15">
        <v>170</v>
      </c>
      <c r="J23" s="16">
        <v>0</v>
      </c>
      <c r="K23" s="17">
        <v>9.5</v>
      </c>
      <c r="L23" s="18">
        <f t="shared" si="0"/>
        <v>0</v>
      </c>
      <c r="M23" s="19">
        <f t="shared" si="2"/>
        <v>0</v>
      </c>
      <c r="N23" s="19">
        <f t="shared" si="3"/>
        <v>0</v>
      </c>
    </row>
    <row r="24" spans="1:14" ht="15" customHeight="1" x14ac:dyDescent="0.3">
      <c r="A24" s="11">
        <f t="shared" si="1"/>
        <v>13</v>
      </c>
      <c r="B24" s="12"/>
      <c r="C24" s="58" t="s">
        <v>118</v>
      </c>
      <c r="D24" s="59" t="s">
        <v>118</v>
      </c>
      <c r="E24" s="59" t="s">
        <v>118</v>
      </c>
      <c r="F24" s="60" t="s">
        <v>118</v>
      </c>
      <c r="G24" s="17" t="s">
        <v>19</v>
      </c>
      <c r="H24" s="14"/>
      <c r="I24" s="15">
        <v>10</v>
      </c>
      <c r="J24" s="16">
        <v>0</v>
      </c>
      <c r="K24" s="17">
        <v>9.5</v>
      </c>
      <c r="L24" s="18">
        <f t="shared" si="0"/>
        <v>0</v>
      </c>
      <c r="M24" s="19">
        <f t="shared" si="2"/>
        <v>0</v>
      </c>
      <c r="N24" s="19">
        <f t="shared" si="3"/>
        <v>0</v>
      </c>
    </row>
    <row r="25" spans="1:14" ht="15" customHeight="1" x14ac:dyDescent="0.3">
      <c r="A25" s="11">
        <f t="shared" si="1"/>
        <v>14</v>
      </c>
      <c r="B25" s="12"/>
      <c r="C25" s="58" t="s">
        <v>441</v>
      </c>
      <c r="D25" s="59" t="s">
        <v>119</v>
      </c>
      <c r="E25" s="59" t="s">
        <v>119</v>
      </c>
      <c r="F25" s="60" t="s">
        <v>119</v>
      </c>
      <c r="G25" s="17" t="s">
        <v>19</v>
      </c>
      <c r="H25" s="14"/>
      <c r="I25" s="15">
        <v>670</v>
      </c>
      <c r="J25" s="16">
        <v>0</v>
      </c>
      <c r="K25" s="17">
        <v>9.5</v>
      </c>
      <c r="L25" s="18">
        <f t="shared" si="0"/>
        <v>0</v>
      </c>
      <c r="M25" s="19">
        <f t="shared" si="2"/>
        <v>0</v>
      </c>
      <c r="N25" s="19">
        <f t="shared" si="3"/>
        <v>0</v>
      </c>
    </row>
    <row r="26" spans="1:14" ht="15" customHeight="1" x14ac:dyDescent="0.3">
      <c r="A26" s="11">
        <f t="shared" si="1"/>
        <v>15</v>
      </c>
      <c r="B26" s="12"/>
      <c r="C26" s="58" t="s">
        <v>442</v>
      </c>
      <c r="D26" s="59" t="s">
        <v>120</v>
      </c>
      <c r="E26" s="59" t="s">
        <v>120</v>
      </c>
      <c r="F26" s="60" t="s">
        <v>120</v>
      </c>
      <c r="G26" s="17" t="s">
        <v>19</v>
      </c>
      <c r="H26" s="14"/>
      <c r="I26" s="15">
        <v>670</v>
      </c>
      <c r="J26" s="16">
        <v>0</v>
      </c>
      <c r="K26" s="17">
        <v>9.5</v>
      </c>
      <c r="L26" s="18">
        <f t="shared" si="0"/>
        <v>0</v>
      </c>
      <c r="M26" s="19">
        <f t="shared" si="2"/>
        <v>0</v>
      </c>
      <c r="N26" s="19">
        <f t="shared" si="3"/>
        <v>0</v>
      </c>
    </row>
    <row r="27" spans="1:14" ht="15" customHeight="1" x14ac:dyDescent="0.3">
      <c r="A27" s="11">
        <f t="shared" si="1"/>
        <v>16</v>
      </c>
      <c r="B27" s="12"/>
      <c r="C27" s="58" t="s">
        <v>443</v>
      </c>
      <c r="D27" s="59" t="s">
        <v>121</v>
      </c>
      <c r="E27" s="59" t="s">
        <v>121</v>
      </c>
      <c r="F27" s="60" t="s">
        <v>121</v>
      </c>
      <c r="G27" s="17" t="s">
        <v>19</v>
      </c>
      <c r="H27" s="14"/>
      <c r="I27" s="15">
        <v>170</v>
      </c>
      <c r="J27" s="16">
        <v>0</v>
      </c>
      <c r="K27" s="17">
        <v>9.5</v>
      </c>
      <c r="L27" s="18">
        <f t="shared" si="0"/>
        <v>0</v>
      </c>
      <c r="M27" s="19">
        <f t="shared" si="2"/>
        <v>0</v>
      </c>
      <c r="N27" s="19">
        <f t="shared" si="3"/>
        <v>0</v>
      </c>
    </row>
    <row r="28" spans="1:14" ht="15" customHeight="1" x14ac:dyDescent="0.3">
      <c r="A28" s="11">
        <f t="shared" si="1"/>
        <v>17</v>
      </c>
      <c r="B28" s="12"/>
      <c r="C28" s="58" t="s">
        <v>122</v>
      </c>
      <c r="D28" s="59" t="s">
        <v>122</v>
      </c>
      <c r="E28" s="59" t="s">
        <v>122</v>
      </c>
      <c r="F28" s="60" t="s">
        <v>122</v>
      </c>
      <c r="G28" s="17" t="s">
        <v>19</v>
      </c>
      <c r="H28" s="14"/>
      <c r="I28" s="15">
        <v>170</v>
      </c>
      <c r="J28" s="16">
        <v>0</v>
      </c>
      <c r="K28" s="17">
        <v>9.5</v>
      </c>
      <c r="L28" s="18">
        <f t="shared" si="0"/>
        <v>0</v>
      </c>
      <c r="M28" s="19">
        <f t="shared" si="2"/>
        <v>0</v>
      </c>
      <c r="N28" s="19">
        <f t="shared" si="3"/>
        <v>0</v>
      </c>
    </row>
    <row r="29" spans="1:14" ht="15" customHeight="1" x14ac:dyDescent="0.3">
      <c r="A29" s="11">
        <f t="shared" si="1"/>
        <v>18</v>
      </c>
      <c r="B29" s="12"/>
      <c r="C29" s="58" t="s">
        <v>123</v>
      </c>
      <c r="D29" s="59" t="s">
        <v>123</v>
      </c>
      <c r="E29" s="59" t="s">
        <v>123</v>
      </c>
      <c r="F29" s="60" t="s">
        <v>123</v>
      </c>
      <c r="G29" s="17" t="s">
        <v>21</v>
      </c>
      <c r="H29" s="14"/>
      <c r="I29" s="15">
        <v>20</v>
      </c>
      <c r="J29" s="16">
        <v>0</v>
      </c>
      <c r="K29" s="17">
        <v>9.5</v>
      </c>
      <c r="L29" s="18">
        <f t="shared" si="0"/>
        <v>0</v>
      </c>
      <c r="M29" s="19">
        <f t="shared" si="2"/>
        <v>0</v>
      </c>
      <c r="N29" s="19">
        <f t="shared" si="3"/>
        <v>0</v>
      </c>
    </row>
    <row r="30" spans="1:14" ht="15" customHeight="1" x14ac:dyDescent="0.3">
      <c r="A30" s="11">
        <f t="shared" si="1"/>
        <v>19</v>
      </c>
      <c r="B30" s="12"/>
      <c r="C30" s="58" t="s">
        <v>124</v>
      </c>
      <c r="D30" s="59" t="s">
        <v>124</v>
      </c>
      <c r="E30" s="59" t="s">
        <v>124</v>
      </c>
      <c r="F30" s="60" t="s">
        <v>124</v>
      </c>
      <c r="G30" s="17" t="s">
        <v>21</v>
      </c>
      <c r="H30" s="14"/>
      <c r="I30" s="15">
        <v>50</v>
      </c>
      <c r="J30" s="16">
        <v>0</v>
      </c>
      <c r="K30" s="17">
        <v>9.5</v>
      </c>
      <c r="L30" s="18">
        <f t="shared" si="0"/>
        <v>0</v>
      </c>
      <c r="M30" s="19">
        <f t="shared" si="2"/>
        <v>0</v>
      </c>
      <c r="N30" s="19">
        <f t="shared" si="3"/>
        <v>0</v>
      </c>
    </row>
    <row r="31" spans="1:14" ht="15" customHeight="1" x14ac:dyDescent="0.3">
      <c r="A31" s="11">
        <f t="shared" si="1"/>
        <v>20</v>
      </c>
      <c r="B31" s="12"/>
      <c r="C31" s="58" t="s">
        <v>125</v>
      </c>
      <c r="D31" s="59" t="s">
        <v>125</v>
      </c>
      <c r="E31" s="59" t="s">
        <v>125</v>
      </c>
      <c r="F31" s="60" t="s">
        <v>125</v>
      </c>
      <c r="G31" s="17" t="s">
        <v>21</v>
      </c>
      <c r="H31" s="14"/>
      <c r="I31" s="15">
        <v>30</v>
      </c>
      <c r="J31" s="16">
        <v>0</v>
      </c>
      <c r="K31" s="17">
        <v>9.5</v>
      </c>
      <c r="L31" s="18">
        <f t="shared" si="0"/>
        <v>0</v>
      </c>
      <c r="M31" s="19">
        <f t="shared" si="2"/>
        <v>0</v>
      </c>
      <c r="N31" s="19">
        <f t="shared" si="3"/>
        <v>0</v>
      </c>
    </row>
    <row r="32" spans="1:14" ht="15" customHeight="1" x14ac:dyDescent="0.3">
      <c r="A32" s="11">
        <f t="shared" si="1"/>
        <v>21</v>
      </c>
      <c r="B32" s="12"/>
      <c r="C32" s="58" t="s">
        <v>126</v>
      </c>
      <c r="D32" s="59" t="s">
        <v>126</v>
      </c>
      <c r="E32" s="59" t="s">
        <v>126</v>
      </c>
      <c r="F32" s="60" t="s">
        <v>126</v>
      </c>
      <c r="G32" s="17" t="s">
        <v>21</v>
      </c>
      <c r="H32" s="14"/>
      <c r="I32" s="15">
        <v>330</v>
      </c>
      <c r="J32" s="16">
        <v>0</v>
      </c>
      <c r="K32" s="17">
        <v>9.5</v>
      </c>
      <c r="L32" s="18">
        <f t="shared" si="0"/>
        <v>0</v>
      </c>
      <c r="M32" s="19">
        <f t="shared" si="2"/>
        <v>0</v>
      </c>
      <c r="N32" s="19">
        <f t="shared" si="3"/>
        <v>0</v>
      </c>
    </row>
    <row r="33" spans="1:14" ht="15" customHeight="1" x14ac:dyDescent="0.3">
      <c r="A33" s="11">
        <f t="shared" si="1"/>
        <v>22</v>
      </c>
      <c r="B33" s="12"/>
      <c r="C33" s="58" t="s">
        <v>127</v>
      </c>
      <c r="D33" s="59" t="s">
        <v>127</v>
      </c>
      <c r="E33" s="59" t="s">
        <v>127</v>
      </c>
      <c r="F33" s="60" t="s">
        <v>127</v>
      </c>
      <c r="G33" s="17" t="s">
        <v>21</v>
      </c>
      <c r="H33" s="14"/>
      <c r="I33" s="15">
        <v>2000</v>
      </c>
      <c r="J33" s="16">
        <v>0</v>
      </c>
      <c r="K33" s="17">
        <v>9.5</v>
      </c>
      <c r="L33" s="18">
        <f t="shared" si="0"/>
        <v>0</v>
      </c>
      <c r="M33" s="19">
        <f t="shared" si="2"/>
        <v>0</v>
      </c>
      <c r="N33" s="19">
        <f t="shared" si="3"/>
        <v>0</v>
      </c>
    </row>
    <row r="34" spans="1:14" ht="15" customHeight="1" x14ac:dyDescent="0.3">
      <c r="A34" s="11">
        <f t="shared" si="1"/>
        <v>23</v>
      </c>
      <c r="B34" s="12"/>
      <c r="C34" s="58" t="s">
        <v>128</v>
      </c>
      <c r="D34" s="59" t="s">
        <v>128</v>
      </c>
      <c r="E34" s="59" t="s">
        <v>128</v>
      </c>
      <c r="F34" s="60" t="s">
        <v>128</v>
      </c>
      <c r="G34" s="17" t="s">
        <v>21</v>
      </c>
      <c r="H34" s="14"/>
      <c r="I34" s="15">
        <v>170</v>
      </c>
      <c r="J34" s="16">
        <v>0</v>
      </c>
      <c r="K34" s="17">
        <v>9.5</v>
      </c>
      <c r="L34" s="18">
        <f t="shared" si="0"/>
        <v>0</v>
      </c>
      <c r="M34" s="19">
        <f t="shared" si="2"/>
        <v>0</v>
      </c>
      <c r="N34" s="19">
        <f t="shared" si="3"/>
        <v>0</v>
      </c>
    </row>
    <row r="35" spans="1:14" ht="15" customHeight="1" x14ac:dyDescent="0.3">
      <c r="A35" s="11">
        <f t="shared" si="1"/>
        <v>24</v>
      </c>
      <c r="B35" s="12"/>
      <c r="C35" s="58" t="s">
        <v>129</v>
      </c>
      <c r="D35" s="59" t="s">
        <v>129</v>
      </c>
      <c r="E35" s="59" t="s">
        <v>129</v>
      </c>
      <c r="F35" s="60" t="s">
        <v>129</v>
      </c>
      <c r="G35" s="17" t="s">
        <v>21</v>
      </c>
      <c r="H35" s="14"/>
      <c r="I35" s="15">
        <v>70</v>
      </c>
      <c r="J35" s="16">
        <v>0</v>
      </c>
      <c r="K35" s="17">
        <v>9.5</v>
      </c>
      <c r="L35" s="18">
        <f t="shared" si="0"/>
        <v>0</v>
      </c>
      <c r="M35" s="19">
        <f t="shared" si="2"/>
        <v>0</v>
      </c>
      <c r="N35" s="19">
        <f t="shared" si="3"/>
        <v>0</v>
      </c>
    </row>
    <row r="36" spans="1:14" ht="15" customHeight="1" x14ac:dyDescent="0.3">
      <c r="A36" s="11">
        <f t="shared" si="1"/>
        <v>25</v>
      </c>
      <c r="B36" s="12"/>
      <c r="C36" s="58" t="s">
        <v>130</v>
      </c>
      <c r="D36" s="59" t="s">
        <v>130</v>
      </c>
      <c r="E36" s="59" t="s">
        <v>130</v>
      </c>
      <c r="F36" s="60" t="s">
        <v>130</v>
      </c>
      <c r="G36" s="17" t="s">
        <v>21</v>
      </c>
      <c r="H36" s="14"/>
      <c r="I36" s="15">
        <v>70</v>
      </c>
      <c r="J36" s="16">
        <v>0</v>
      </c>
      <c r="K36" s="17">
        <v>9.5</v>
      </c>
      <c r="L36" s="18">
        <f t="shared" si="0"/>
        <v>0</v>
      </c>
      <c r="M36" s="19">
        <f t="shared" si="2"/>
        <v>0</v>
      </c>
      <c r="N36" s="19">
        <f t="shared" si="3"/>
        <v>0</v>
      </c>
    </row>
    <row r="37" spans="1:14" ht="15" customHeight="1" x14ac:dyDescent="0.3">
      <c r="A37" s="11">
        <f t="shared" si="1"/>
        <v>26</v>
      </c>
      <c r="B37" s="12"/>
      <c r="C37" s="58" t="s">
        <v>131</v>
      </c>
      <c r="D37" s="59" t="s">
        <v>131</v>
      </c>
      <c r="E37" s="59" t="s">
        <v>131</v>
      </c>
      <c r="F37" s="60" t="s">
        <v>131</v>
      </c>
      <c r="G37" s="17" t="s">
        <v>21</v>
      </c>
      <c r="H37" s="14"/>
      <c r="I37" s="15">
        <v>70</v>
      </c>
      <c r="J37" s="16">
        <v>0</v>
      </c>
      <c r="K37" s="17">
        <v>9.5</v>
      </c>
      <c r="L37" s="18">
        <f t="shared" si="0"/>
        <v>0</v>
      </c>
      <c r="M37" s="19">
        <f t="shared" si="2"/>
        <v>0</v>
      </c>
      <c r="N37" s="19">
        <f t="shared" si="3"/>
        <v>0</v>
      </c>
    </row>
    <row r="38" spans="1:14" ht="15" customHeight="1" x14ac:dyDescent="0.3">
      <c r="A38" s="11">
        <f t="shared" si="1"/>
        <v>27</v>
      </c>
      <c r="B38" s="12"/>
      <c r="C38" s="58" t="s">
        <v>132</v>
      </c>
      <c r="D38" s="59" t="s">
        <v>132</v>
      </c>
      <c r="E38" s="59" t="s">
        <v>132</v>
      </c>
      <c r="F38" s="60" t="s">
        <v>132</v>
      </c>
      <c r="G38" s="17" t="s">
        <v>21</v>
      </c>
      <c r="H38" s="14"/>
      <c r="I38" s="15">
        <v>330</v>
      </c>
      <c r="J38" s="16">
        <v>0</v>
      </c>
      <c r="K38" s="17">
        <v>9.5</v>
      </c>
      <c r="L38" s="18">
        <f t="shared" si="0"/>
        <v>0</v>
      </c>
      <c r="M38" s="19">
        <f t="shared" si="2"/>
        <v>0</v>
      </c>
      <c r="N38" s="19">
        <f t="shared" si="3"/>
        <v>0</v>
      </c>
    </row>
    <row r="39" spans="1:14" ht="15" customHeight="1" x14ac:dyDescent="0.3">
      <c r="A39" s="11">
        <f t="shared" si="1"/>
        <v>28</v>
      </c>
      <c r="B39" s="12"/>
      <c r="C39" s="58" t="s">
        <v>133</v>
      </c>
      <c r="D39" s="59" t="s">
        <v>133</v>
      </c>
      <c r="E39" s="59" t="s">
        <v>133</v>
      </c>
      <c r="F39" s="60" t="s">
        <v>133</v>
      </c>
      <c r="G39" s="17" t="s">
        <v>21</v>
      </c>
      <c r="H39" s="14"/>
      <c r="I39" s="15">
        <v>330</v>
      </c>
      <c r="J39" s="16">
        <v>0</v>
      </c>
      <c r="K39" s="17">
        <v>9.5</v>
      </c>
      <c r="L39" s="18">
        <f t="shared" si="0"/>
        <v>0</v>
      </c>
      <c r="M39" s="19">
        <f t="shared" si="2"/>
        <v>0</v>
      </c>
      <c r="N39" s="19">
        <f t="shared" si="3"/>
        <v>0</v>
      </c>
    </row>
    <row r="40" spans="1:14" ht="15" customHeight="1" x14ac:dyDescent="0.3">
      <c r="A40" s="11">
        <f t="shared" si="1"/>
        <v>29</v>
      </c>
      <c r="B40" s="12"/>
      <c r="C40" s="58" t="s">
        <v>134</v>
      </c>
      <c r="D40" s="59" t="s">
        <v>134</v>
      </c>
      <c r="E40" s="59" t="s">
        <v>134</v>
      </c>
      <c r="F40" s="60" t="s">
        <v>134</v>
      </c>
      <c r="G40" s="17" t="s">
        <v>21</v>
      </c>
      <c r="H40" s="14"/>
      <c r="I40" s="15">
        <v>330</v>
      </c>
      <c r="J40" s="16">
        <v>0</v>
      </c>
      <c r="K40" s="17">
        <v>9.5</v>
      </c>
      <c r="L40" s="18">
        <f t="shared" si="0"/>
        <v>0</v>
      </c>
      <c r="M40" s="19">
        <f t="shared" si="2"/>
        <v>0</v>
      </c>
      <c r="N40" s="19">
        <f t="shared" si="3"/>
        <v>0</v>
      </c>
    </row>
    <row r="41" spans="1:14" ht="15" customHeight="1" x14ac:dyDescent="0.3">
      <c r="A41" s="11">
        <f t="shared" si="1"/>
        <v>30</v>
      </c>
      <c r="B41" s="12"/>
      <c r="C41" s="58" t="s">
        <v>135</v>
      </c>
      <c r="D41" s="59" t="s">
        <v>135</v>
      </c>
      <c r="E41" s="59" t="s">
        <v>135</v>
      </c>
      <c r="F41" s="60" t="s">
        <v>135</v>
      </c>
      <c r="G41" s="17" t="s">
        <v>21</v>
      </c>
      <c r="H41" s="14"/>
      <c r="I41" s="15">
        <v>170</v>
      </c>
      <c r="J41" s="16">
        <v>0</v>
      </c>
      <c r="K41" s="17">
        <v>9.5</v>
      </c>
      <c r="L41" s="18">
        <f t="shared" si="0"/>
        <v>0</v>
      </c>
      <c r="M41" s="19">
        <f t="shared" si="2"/>
        <v>0</v>
      </c>
      <c r="N41" s="19">
        <f t="shared" si="3"/>
        <v>0</v>
      </c>
    </row>
    <row r="42" spans="1:14" ht="15" customHeight="1" x14ac:dyDescent="0.3">
      <c r="A42" s="11">
        <f t="shared" si="1"/>
        <v>31</v>
      </c>
      <c r="B42" s="12"/>
      <c r="C42" s="58" t="s">
        <v>136</v>
      </c>
      <c r="D42" s="59" t="s">
        <v>136</v>
      </c>
      <c r="E42" s="59" t="s">
        <v>136</v>
      </c>
      <c r="F42" s="60" t="s">
        <v>136</v>
      </c>
      <c r="G42" s="17" t="s">
        <v>21</v>
      </c>
      <c r="H42" s="14"/>
      <c r="I42" s="15">
        <v>3330</v>
      </c>
      <c r="J42" s="16">
        <v>0</v>
      </c>
      <c r="K42" s="17">
        <v>9.5</v>
      </c>
      <c r="L42" s="18">
        <f t="shared" si="0"/>
        <v>0</v>
      </c>
      <c r="M42" s="19">
        <f t="shared" si="2"/>
        <v>0</v>
      </c>
      <c r="N42" s="19">
        <f t="shared" si="3"/>
        <v>0</v>
      </c>
    </row>
    <row r="43" spans="1:14" ht="15" customHeight="1" x14ac:dyDescent="0.3">
      <c r="A43" s="11">
        <f t="shared" si="1"/>
        <v>32</v>
      </c>
      <c r="B43" s="12"/>
      <c r="C43" s="58" t="s">
        <v>137</v>
      </c>
      <c r="D43" s="59" t="s">
        <v>137</v>
      </c>
      <c r="E43" s="59" t="s">
        <v>137</v>
      </c>
      <c r="F43" s="60" t="s">
        <v>137</v>
      </c>
      <c r="G43" s="17" t="s">
        <v>21</v>
      </c>
      <c r="H43" s="14"/>
      <c r="I43" s="15">
        <v>100</v>
      </c>
      <c r="J43" s="16">
        <v>0</v>
      </c>
      <c r="K43" s="17">
        <v>9.5</v>
      </c>
      <c r="L43" s="18">
        <f t="shared" si="0"/>
        <v>0</v>
      </c>
      <c r="M43" s="19">
        <f t="shared" si="2"/>
        <v>0</v>
      </c>
      <c r="N43" s="19">
        <f t="shared" si="3"/>
        <v>0</v>
      </c>
    </row>
    <row r="44" spans="1:14" ht="15" customHeight="1" x14ac:dyDescent="0.3">
      <c r="A44" s="11">
        <f t="shared" si="1"/>
        <v>33</v>
      </c>
      <c r="B44" s="12"/>
      <c r="C44" s="58" t="s">
        <v>138</v>
      </c>
      <c r="D44" s="59" t="s">
        <v>138</v>
      </c>
      <c r="E44" s="59" t="s">
        <v>138</v>
      </c>
      <c r="F44" s="60" t="s">
        <v>138</v>
      </c>
      <c r="G44" s="17" t="s">
        <v>21</v>
      </c>
      <c r="H44" s="14"/>
      <c r="I44" s="15">
        <v>30</v>
      </c>
      <c r="J44" s="16">
        <v>0</v>
      </c>
      <c r="K44" s="17">
        <v>9.5</v>
      </c>
      <c r="L44" s="18">
        <f t="shared" si="0"/>
        <v>0</v>
      </c>
      <c r="M44" s="19">
        <f t="shared" si="2"/>
        <v>0</v>
      </c>
      <c r="N44" s="19">
        <f t="shared" si="3"/>
        <v>0</v>
      </c>
    </row>
    <row r="45" spans="1:14" ht="15" customHeight="1" x14ac:dyDescent="0.3">
      <c r="A45" s="11">
        <f t="shared" si="1"/>
        <v>34</v>
      </c>
      <c r="B45" s="12"/>
      <c r="C45" s="58" t="s">
        <v>139</v>
      </c>
      <c r="D45" s="59" t="s">
        <v>139</v>
      </c>
      <c r="E45" s="59" t="s">
        <v>139</v>
      </c>
      <c r="F45" s="60" t="s">
        <v>139</v>
      </c>
      <c r="G45" s="17" t="s">
        <v>21</v>
      </c>
      <c r="H45" s="14"/>
      <c r="I45" s="15">
        <v>2000</v>
      </c>
      <c r="J45" s="16">
        <v>0</v>
      </c>
      <c r="K45" s="17">
        <v>9.5</v>
      </c>
      <c r="L45" s="18">
        <f t="shared" si="0"/>
        <v>0</v>
      </c>
      <c r="M45" s="19">
        <f t="shared" si="2"/>
        <v>0</v>
      </c>
      <c r="N45" s="19">
        <f t="shared" si="3"/>
        <v>0</v>
      </c>
    </row>
    <row r="46" spans="1:14" ht="15" customHeight="1" x14ac:dyDescent="0.3">
      <c r="A46" s="11">
        <f t="shared" si="1"/>
        <v>35</v>
      </c>
      <c r="B46" s="12"/>
      <c r="C46" s="58" t="s">
        <v>140</v>
      </c>
      <c r="D46" s="59" t="s">
        <v>140</v>
      </c>
      <c r="E46" s="59" t="s">
        <v>140</v>
      </c>
      <c r="F46" s="60" t="s">
        <v>140</v>
      </c>
      <c r="G46" s="17" t="s">
        <v>21</v>
      </c>
      <c r="H46" s="14"/>
      <c r="I46" s="15">
        <v>170</v>
      </c>
      <c r="J46" s="16">
        <v>0</v>
      </c>
      <c r="K46" s="17">
        <v>9.5</v>
      </c>
      <c r="L46" s="18">
        <f t="shared" si="0"/>
        <v>0</v>
      </c>
      <c r="M46" s="19">
        <f t="shared" si="2"/>
        <v>0</v>
      </c>
      <c r="N46" s="19">
        <f t="shared" si="3"/>
        <v>0</v>
      </c>
    </row>
    <row r="47" spans="1:14" ht="15" customHeight="1" x14ac:dyDescent="0.3">
      <c r="A47" s="11">
        <f t="shared" si="1"/>
        <v>36</v>
      </c>
      <c r="B47" s="12"/>
      <c r="C47" s="58" t="s">
        <v>141</v>
      </c>
      <c r="D47" s="59" t="s">
        <v>141</v>
      </c>
      <c r="E47" s="59" t="s">
        <v>141</v>
      </c>
      <c r="F47" s="60" t="s">
        <v>141</v>
      </c>
      <c r="G47" s="17" t="s">
        <v>21</v>
      </c>
      <c r="H47" s="14"/>
      <c r="I47" s="15">
        <v>200</v>
      </c>
      <c r="J47" s="16">
        <v>0</v>
      </c>
      <c r="K47" s="17">
        <v>9.5</v>
      </c>
      <c r="L47" s="18">
        <f t="shared" si="0"/>
        <v>0</v>
      </c>
      <c r="M47" s="19">
        <f t="shared" si="2"/>
        <v>0</v>
      </c>
      <c r="N47" s="19">
        <f t="shared" si="3"/>
        <v>0</v>
      </c>
    </row>
    <row r="48" spans="1:14" ht="15" customHeight="1" x14ac:dyDescent="0.3">
      <c r="A48" s="11">
        <f t="shared" si="1"/>
        <v>37</v>
      </c>
      <c r="B48" s="12"/>
      <c r="C48" s="58" t="s">
        <v>142</v>
      </c>
      <c r="D48" s="59" t="s">
        <v>142</v>
      </c>
      <c r="E48" s="59" t="s">
        <v>142</v>
      </c>
      <c r="F48" s="60" t="s">
        <v>142</v>
      </c>
      <c r="G48" s="17" t="s">
        <v>21</v>
      </c>
      <c r="H48" s="14"/>
      <c r="I48" s="15">
        <v>70</v>
      </c>
      <c r="J48" s="16">
        <v>0</v>
      </c>
      <c r="K48" s="17">
        <v>9.5</v>
      </c>
      <c r="L48" s="18">
        <f t="shared" si="0"/>
        <v>0</v>
      </c>
      <c r="M48" s="19">
        <f t="shared" si="2"/>
        <v>0</v>
      </c>
      <c r="N48" s="19">
        <f t="shared" si="3"/>
        <v>0</v>
      </c>
    </row>
    <row r="49" spans="1:14" ht="15" customHeight="1" x14ac:dyDescent="0.3">
      <c r="A49" s="11">
        <f t="shared" si="1"/>
        <v>38</v>
      </c>
      <c r="B49" s="12"/>
      <c r="C49" s="58" t="s">
        <v>143</v>
      </c>
      <c r="D49" s="59" t="s">
        <v>143</v>
      </c>
      <c r="E49" s="59" t="s">
        <v>143</v>
      </c>
      <c r="F49" s="60" t="s">
        <v>143</v>
      </c>
      <c r="G49" s="17" t="s">
        <v>21</v>
      </c>
      <c r="H49" s="14"/>
      <c r="I49" s="15">
        <v>30</v>
      </c>
      <c r="J49" s="16">
        <v>0</v>
      </c>
      <c r="K49" s="17">
        <v>9.5</v>
      </c>
      <c r="L49" s="18">
        <f t="shared" si="0"/>
        <v>0</v>
      </c>
      <c r="M49" s="19">
        <f t="shared" si="2"/>
        <v>0</v>
      </c>
      <c r="N49" s="19">
        <f t="shared" si="3"/>
        <v>0</v>
      </c>
    </row>
    <row r="50" spans="1:14" ht="15" customHeight="1" x14ac:dyDescent="0.3">
      <c r="A50" s="11">
        <f t="shared" si="1"/>
        <v>39</v>
      </c>
      <c r="B50" s="12"/>
      <c r="C50" s="58" t="s">
        <v>144</v>
      </c>
      <c r="D50" s="59" t="s">
        <v>144</v>
      </c>
      <c r="E50" s="59" t="s">
        <v>144</v>
      </c>
      <c r="F50" s="60" t="s">
        <v>144</v>
      </c>
      <c r="G50" s="17" t="s">
        <v>21</v>
      </c>
      <c r="H50" s="14"/>
      <c r="I50" s="15">
        <v>170</v>
      </c>
      <c r="J50" s="16">
        <v>0</v>
      </c>
      <c r="K50" s="17">
        <v>9.5</v>
      </c>
      <c r="L50" s="18">
        <f t="shared" si="0"/>
        <v>0</v>
      </c>
      <c r="M50" s="19">
        <f t="shared" si="2"/>
        <v>0</v>
      </c>
      <c r="N50" s="19">
        <f t="shared" si="3"/>
        <v>0</v>
      </c>
    </row>
    <row r="51" spans="1:14" ht="15" customHeight="1" x14ac:dyDescent="0.3">
      <c r="A51" s="11">
        <f t="shared" si="1"/>
        <v>40</v>
      </c>
      <c r="B51" s="12"/>
      <c r="C51" s="58" t="s">
        <v>145</v>
      </c>
      <c r="D51" s="59" t="s">
        <v>145</v>
      </c>
      <c r="E51" s="59" t="s">
        <v>145</v>
      </c>
      <c r="F51" s="60" t="s">
        <v>145</v>
      </c>
      <c r="G51" s="17" t="s">
        <v>21</v>
      </c>
      <c r="H51" s="14"/>
      <c r="I51" s="15">
        <v>670</v>
      </c>
      <c r="J51" s="16">
        <v>0</v>
      </c>
      <c r="K51" s="17">
        <v>9.5</v>
      </c>
      <c r="L51" s="18">
        <f t="shared" si="0"/>
        <v>0</v>
      </c>
      <c r="M51" s="19">
        <f t="shared" si="2"/>
        <v>0</v>
      </c>
      <c r="N51" s="19">
        <f t="shared" si="3"/>
        <v>0</v>
      </c>
    </row>
    <row r="52" spans="1:14" ht="15" customHeight="1" x14ac:dyDescent="0.3">
      <c r="A52" s="11">
        <f t="shared" si="1"/>
        <v>41</v>
      </c>
      <c r="B52" s="12"/>
      <c r="C52" s="58" t="s">
        <v>146</v>
      </c>
      <c r="D52" s="59" t="s">
        <v>146</v>
      </c>
      <c r="E52" s="59" t="s">
        <v>146</v>
      </c>
      <c r="F52" s="60" t="s">
        <v>146</v>
      </c>
      <c r="G52" s="17" t="s">
        <v>21</v>
      </c>
      <c r="H52" s="14"/>
      <c r="I52" s="15">
        <v>1000</v>
      </c>
      <c r="J52" s="16">
        <v>0</v>
      </c>
      <c r="K52" s="17">
        <v>9.5</v>
      </c>
      <c r="L52" s="18">
        <f t="shared" si="0"/>
        <v>0</v>
      </c>
      <c r="M52" s="19">
        <f t="shared" si="2"/>
        <v>0</v>
      </c>
      <c r="N52" s="19">
        <f t="shared" si="3"/>
        <v>0</v>
      </c>
    </row>
    <row r="53" spans="1:14" ht="15" customHeight="1" x14ac:dyDescent="0.3">
      <c r="A53" s="11">
        <f t="shared" si="1"/>
        <v>42</v>
      </c>
      <c r="B53" s="12"/>
      <c r="C53" s="58" t="s">
        <v>147</v>
      </c>
      <c r="D53" s="59" t="s">
        <v>147</v>
      </c>
      <c r="E53" s="59" t="s">
        <v>147</v>
      </c>
      <c r="F53" s="60" t="s">
        <v>147</v>
      </c>
      <c r="G53" s="17" t="s">
        <v>21</v>
      </c>
      <c r="H53" s="14"/>
      <c r="I53" s="15">
        <v>30</v>
      </c>
      <c r="J53" s="16">
        <v>0</v>
      </c>
      <c r="K53" s="17">
        <v>9.5</v>
      </c>
      <c r="L53" s="18">
        <f t="shared" si="0"/>
        <v>0</v>
      </c>
      <c r="M53" s="19">
        <f t="shared" si="2"/>
        <v>0</v>
      </c>
      <c r="N53" s="19">
        <f t="shared" si="3"/>
        <v>0</v>
      </c>
    </row>
    <row r="54" spans="1:14" ht="15" customHeight="1" x14ac:dyDescent="0.3">
      <c r="A54" s="11">
        <f t="shared" si="1"/>
        <v>43</v>
      </c>
      <c r="B54" s="12"/>
      <c r="C54" s="58" t="s">
        <v>148</v>
      </c>
      <c r="D54" s="59" t="s">
        <v>148</v>
      </c>
      <c r="E54" s="59" t="s">
        <v>148</v>
      </c>
      <c r="F54" s="60" t="s">
        <v>148</v>
      </c>
      <c r="G54" s="17" t="s">
        <v>21</v>
      </c>
      <c r="H54" s="14"/>
      <c r="I54" s="15">
        <v>330</v>
      </c>
      <c r="J54" s="16">
        <v>0</v>
      </c>
      <c r="K54" s="17">
        <v>9.5</v>
      </c>
      <c r="L54" s="18">
        <f t="shared" si="0"/>
        <v>0</v>
      </c>
      <c r="M54" s="19">
        <f t="shared" si="2"/>
        <v>0</v>
      </c>
      <c r="N54" s="19">
        <f t="shared" si="3"/>
        <v>0</v>
      </c>
    </row>
    <row r="55" spans="1:14" ht="15" customHeight="1" x14ac:dyDescent="0.3">
      <c r="A55" s="11">
        <f t="shared" si="1"/>
        <v>44</v>
      </c>
      <c r="B55" s="12"/>
      <c r="C55" s="58" t="s">
        <v>149</v>
      </c>
      <c r="D55" s="59" t="s">
        <v>149</v>
      </c>
      <c r="E55" s="59" t="s">
        <v>149</v>
      </c>
      <c r="F55" s="60" t="s">
        <v>149</v>
      </c>
      <c r="G55" s="17" t="s">
        <v>21</v>
      </c>
      <c r="H55" s="14"/>
      <c r="I55" s="15">
        <v>70</v>
      </c>
      <c r="J55" s="16">
        <v>0</v>
      </c>
      <c r="K55" s="17">
        <v>9.5</v>
      </c>
      <c r="L55" s="18">
        <f t="shared" si="0"/>
        <v>0</v>
      </c>
      <c r="M55" s="19">
        <f t="shared" si="2"/>
        <v>0</v>
      </c>
      <c r="N55" s="19">
        <f t="shared" si="3"/>
        <v>0</v>
      </c>
    </row>
    <row r="56" spans="1:14" ht="15" customHeight="1" x14ac:dyDescent="0.3">
      <c r="A56" s="11">
        <f t="shared" si="1"/>
        <v>45</v>
      </c>
      <c r="B56" s="12"/>
      <c r="C56" s="58" t="s">
        <v>150</v>
      </c>
      <c r="D56" s="59" t="s">
        <v>150</v>
      </c>
      <c r="E56" s="59" t="s">
        <v>150</v>
      </c>
      <c r="F56" s="60" t="s">
        <v>150</v>
      </c>
      <c r="G56" s="17" t="s">
        <v>21</v>
      </c>
      <c r="H56" s="14"/>
      <c r="I56" s="15">
        <v>170</v>
      </c>
      <c r="J56" s="16">
        <v>0</v>
      </c>
      <c r="K56" s="17">
        <v>9.5</v>
      </c>
      <c r="L56" s="18">
        <f t="shared" si="0"/>
        <v>0</v>
      </c>
      <c r="M56" s="19">
        <f t="shared" si="2"/>
        <v>0</v>
      </c>
      <c r="N56" s="19">
        <f t="shared" si="3"/>
        <v>0</v>
      </c>
    </row>
    <row r="57" spans="1:14" ht="15" customHeight="1" x14ac:dyDescent="0.3">
      <c r="A57" s="11">
        <f t="shared" si="1"/>
        <v>46</v>
      </c>
      <c r="B57" s="12"/>
      <c r="C57" s="58" t="s">
        <v>151</v>
      </c>
      <c r="D57" s="59" t="s">
        <v>151</v>
      </c>
      <c r="E57" s="59" t="s">
        <v>151</v>
      </c>
      <c r="F57" s="60" t="s">
        <v>151</v>
      </c>
      <c r="G57" s="17" t="s">
        <v>21</v>
      </c>
      <c r="H57" s="14"/>
      <c r="I57" s="15">
        <v>170</v>
      </c>
      <c r="J57" s="16">
        <v>0</v>
      </c>
      <c r="K57" s="17">
        <v>9.5</v>
      </c>
      <c r="L57" s="18">
        <f t="shared" si="0"/>
        <v>0</v>
      </c>
      <c r="M57" s="19">
        <f t="shared" si="2"/>
        <v>0</v>
      </c>
      <c r="N57" s="19">
        <f t="shared" si="3"/>
        <v>0</v>
      </c>
    </row>
    <row r="58" spans="1:14" ht="15" customHeight="1" x14ac:dyDescent="0.3">
      <c r="A58" s="11">
        <f t="shared" si="1"/>
        <v>47</v>
      </c>
      <c r="B58" s="12"/>
      <c r="C58" s="58" t="s">
        <v>152</v>
      </c>
      <c r="D58" s="59" t="s">
        <v>152</v>
      </c>
      <c r="E58" s="59" t="s">
        <v>152</v>
      </c>
      <c r="F58" s="60" t="s">
        <v>152</v>
      </c>
      <c r="G58" s="17" t="s">
        <v>21</v>
      </c>
      <c r="H58" s="14"/>
      <c r="I58" s="15">
        <v>70</v>
      </c>
      <c r="J58" s="16">
        <v>0</v>
      </c>
      <c r="K58" s="17">
        <v>9.5</v>
      </c>
      <c r="L58" s="18">
        <f t="shared" si="0"/>
        <v>0</v>
      </c>
      <c r="M58" s="19">
        <f t="shared" si="2"/>
        <v>0</v>
      </c>
      <c r="N58" s="19">
        <f t="shared" si="3"/>
        <v>0</v>
      </c>
    </row>
    <row r="59" spans="1:14" ht="15" customHeight="1" x14ac:dyDescent="0.3">
      <c r="A59" s="11">
        <f t="shared" si="1"/>
        <v>48</v>
      </c>
      <c r="B59" s="12"/>
      <c r="C59" s="58" t="s">
        <v>153</v>
      </c>
      <c r="D59" s="59" t="s">
        <v>153</v>
      </c>
      <c r="E59" s="59" t="s">
        <v>153</v>
      </c>
      <c r="F59" s="60" t="s">
        <v>153</v>
      </c>
      <c r="G59" s="17" t="s">
        <v>21</v>
      </c>
      <c r="H59" s="14"/>
      <c r="I59" s="15">
        <v>170</v>
      </c>
      <c r="J59" s="16">
        <v>0</v>
      </c>
      <c r="K59" s="17">
        <v>9.5</v>
      </c>
      <c r="L59" s="18">
        <f t="shared" si="0"/>
        <v>0</v>
      </c>
      <c r="M59" s="19">
        <f t="shared" si="2"/>
        <v>0</v>
      </c>
      <c r="N59" s="19">
        <f t="shared" si="3"/>
        <v>0</v>
      </c>
    </row>
    <row r="60" spans="1:14" ht="15" customHeight="1" x14ac:dyDescent="0.3">
      <c r="A60" s="11">
        <f t="shared" si="1"/>
        <v>49</v>
      </c>
      <c r="B60" s="12"/>
      <c r="C60" s="58" t="s">
        <v>154</v>
      </c>
      <c r="D60" s="59" t="s">
        <v>154</v>
      </c>
      <c r="E60" s="59" t="s">
        <v>154</v>
      </c>
      <c r="F60" s="60" t="s">
        <v>154</v>
      </c>
      <c r="G60" s="17" t="s">
        <v>21</v>
      </c>
      <c r="H60" s="14"/>
      <c r="I60" s="15">
        <v>1670</v>
      </c>
      <c r="J60" s="16">
        <v>0</v>
      </c>
      <c r="K60" s="17">
        <v>9.5</v>
      </c>
      <c r="L60" s="18">
        <f t="shared" si="0"/>
        <v>0</v>
      </c>
      <c r="M60" s="19">
        <f t="shared" si="2"/>
        <v>0</v>
      </c>
      <c r="N60" s="19">
        <f t="shared" si="3"/>
        <v>0</v>
      </c>
    </row>
    <row r="61" spans="1:14" ht="15" customHeight="1" x14ac:dyDescent="0.3">
      <c r="A61" s="11">
        <f t="shared" si="1"/>
        <v>50</v>
      </c>
      <c r="B61" s="12"/>
      <c r="C61" s="58" t="s">
        <v>155</v>
      </c>
      <c r="D61" s="59" t="s">
        <v>155</v>
      </c>
      <c r="E61" s="59" t="s">
        <v>155</v>
      </c>
      <c r="F61" s="60" t="s">
        <v>155</v>
      </c>
      <c r="G61" s="17" t="s">
        <v>21</v>
      </c>
      <c r="H61" s="14"/>
      <c r="I61" s="15">
        <v>170</v>
      </c>
      <c r="J61" s="16">
        <v>0</v>
      </c>
      <c r="K61" s="17">
        <v>9.5</v>
      </c>
      <c r="L61" s="18">
        <f t="shared" si="0"/>
        <v>0</v>
      </c>
      <c r="M61" s="19">
        <f t="shared" si="2"/>
        <v>0</v>
      </c>
      <c r="N61" s="19">
        <f t="shared" si="3"/>
        <v>0</v>
      </c>
    </row>
    <row r="62" spans="1:14" ht="15" customHeight="1" x14ac:dyDescent="0.3">
      <c r="A62" s="11">
        <f t="shared" si="1"/>
        <v>51</v>
      </c>
      <c r="B62" s="12"/>
      <c r="C62" s="58" t="s">
        <v>156</v>
      </c>
      <c r="D62" s="59" t="s">
        <v>156</v>
      </c>
      <c r="E62" s="59" t="s">
        <v>156</v>
      </c>
      <c r="F62" s="60" t="s">
        <v>156</v>
      </c>
      <c r="G62" s="17" t="s">
        <v>21</v>
      </c>
      <c r="H62" s="14"/>
      <c r="I62" s="15">
        <v>1670</v>
      </c>
      <c r="J62" s="16">
        <v>0</v>
      </c>
      <c r="K62" s="17">
        <v>9.5</v>
      </c>
      <c r="L62" s="18">
        <f t="shared" si="0"/>
        <v>0</v>
      </c>
      <c r="M62" s="19">
        <f t="shared" si="2"/>
        <v>0</v>
      </c>
      <c r="N62" s="19">
        <f t="shared" si="3"/>
        <v>0</v>
      </c>
    </row>
    <row r="63" spans="1:14" ht="15" customHeight="1" x14ac:dyDescent="0.3">
      <c r="A63" s="11">
        <f t="shared" si="1"/>
        <v>52</v>
      </c>
      <c r="B63" s="12"/>
      <c r="C63" s="58" t="s">
        <v>157</v>
      </c>
      <c r="D63" s="59" t="s">
        <v>157</v>
      </c>
      <c r="E63" s="59" t="s">
        <v>157</v>
      </c>
      <c r="F63" s="60" t="s">
        <v>157</v>
      </c>
      <c r="G63" s="17" t="s">
        <v>21</v>
      </c>
      <c r="H63" s="14"/>
      <c r="I63" s="15">
        <v>500</v>
      </c>
      <c r="J63" s="16">
        <v>0</v>
      </c>
      <c r="K63" s="17">
        <v>9.5</v>
      </c>
      <c r="L63" s="18">
        <f t="shared" si="0"/>
        <v>0</v>
      </c>
      <c r="M63" s="19">
        <f t="shared" si="2"/>
        <v>0</v>
      </c>
      <c r="N63" s="19">
        <f t="shared" si="3"/>
        <v>0</v>
      </c>
    </row>
    <row r="64" spans="1:14" ht="15" customHeight="1" x14ac:dyDescent="0.3">
      <c r="A64" s="11">
        <f t="shared" si="1"/>
        <v>53</v>
      </c>
      <c r="B64" s="12"/>
      <c r="C64" s="58" t="s">
        <v>158</v>
      </c>
      <c r="D64" s="59" t="s">
        <v>158</v>
      </c>
      <c r="E64" s="59" t="s">
        <v>158</v>
      </c>
      <c r="F64" s="60" t="s">
        <v>158</v>
      </c>
      <c r="G64" s="17" t="s">
        <v>21</v>
      </c>
      <c r="H64" s="14"/>
      <c r="I64" s="15">
        <v>20</v>
      </c>
      <c r="J64" s="16">
        <v>0</v>
      </c>
      <c r="K64" s="17">
        <v>9.5</v>
      </c>
      <c r="L64" s="18">
        <f t="shared" si="0"/>
        <v>0</v>
      </c>
      <c r="M64" s="19">
        <f t="shared" si="2"/>
        <v>0</v>
      </c>
      <c r="N64" s="19">
        <f t="shared" si="3"/>
        <v>0</v>
      </c>
    </row>
    <row r="65" spans="1:14" ht="15" customHeight="1" x14ac:dyDescent="0.3">
      <c r="A65" s="11">
        <f t="shared" si="1"/>
        <v>54</v>
      </c>
      <c r="B65" s="12"/>
      <c r="C65" s="58" t="s">
        <v>159</v>
      </c>
      <c r="D65" s="59" t="s">
        <v>159</v>
      </c>
      <c r="E65" s="59" t="s">
        <v>159</v>
      </c>
      <c r="F65" s="60" t="s">
        <v>159</v>
      </c>
      <c r="G65" s="17" t="s">
        <v>21</v>
      </c>
      <c r="H65" s="14"/>
      <c r="I65" s="15">
        <v>70</v>
      </c>
      <c r="J65" s="16">
        <v>0</v>
      </c>
      <c r="K65" s="17">
        <v>9.5</v>
      </c>
      <c r="L65" s="18">
        <f t="shared" si="0"/>
        <v>0</v>
      </c>
      <c r="M65" s="19">
        <f t="shared" si="2"/>
        <v>0</v>
      </c>
      <c r="N65" s="19">
        <f t="shared" si="3"/>
        <v>0</v>
      </c>
    </row>
    <row r="66" spans="1:14" ht="15" customHeight="1" x14ac:dyDescent="0.3">
      <c r="A66" s="11">
        <f t="shared" si="1"/>
        <v>55</v>
      </c>
      <c r="B66" s="12"/>
      <c r="C66" s="58" t="s">
        <v>160</v>
      </c>
      <c r="D66" s="59" t="s">
        <v>160</v>
      </c>
      <c r="E66" s="59" t="s">
        <v>160</v>
      </c>
      <c r="F66" s="60" t="s">
        <v>160</v>
      </c>
      <c r="G66" s="17" t="s">
        <v>21</v>
      </c>
      <c r="H66" s="14"/>
      <c r="I66" s="15">
        <v>70</v>
      </c>
      <c r="J66" s="16">
        <v>0</v>
      </c>
      <c r="K66" s="17">
        <v>9.5</v>
      </c>
      <c r="L66" s="18">
        <f t="shared" si="0"/>
        <v>0</v>
      </c>
      <c r="M66" s="19">
        <f t="shared" si="2"/>
        <v>0</v>
      </c>
      <c r="N66" s="19">
        <f t="shared" si="3"/>
        <v>0</v>
      </c>
    </row>
    <row r="67" spans="1:14" ht="15" customHeight="1" x14ac:dyDescent="0.3">
      <c r="A67" s="11">
        <f t="shared" si="1"/>
        <v>56</v>
      </c>
      <c r="B67" s="12"/>
      <c r="C67" s="58" t="s">
        <v>161</v>
      </c>
      <c r="D67" s="59" t="s">
        <v>161</v>
      </c>
      <c r="E67" s="59" t="s">
        <v>161</v>
      </c>
      <c r="F67" s="60" t="s">
        <v>161</v>
      </c>
      <c r="G67" s="17" t="s">
        <v>21</v>
      </c>
      <c r="H67" s="14"/>
      <c r="I67" s="15">
        <v>600</v>
      </c>
      <c r="J67" s="16">
        <v>0</v>
      </c>
      <c r="K67" s="17">
        <v>9.5</v>
      </c>
      <c r="L67" s="18">
        <f t="shared" si="0"/>
        <v>0</v>
      </c>
      <c r="M67" s="19">
        <f t="shared" si="2"/>
        <v>0</v>
      </c>
      <c r="N67" s="19">
        <f t="shared" si="3"/>
        <v>0</v>
      </c>
    </row>
    <row r="68" spans="1:14" ht="15" customHeight="1" x14ac:dyDescent="0.3">
      <c r="A68" s="11">
        <f t="shared" si="1"/>
        <v>57</v>
      </c>
      <c r="B68" s="12"/>
      <c r="C68" s="58" t="s">
        <v>162</v>
      </c>
      <c r="D68" s="59" t="s">
        <v>162</v>
      </c>
      <c r="E68" s="59" t="s">
        <v>162</v>
      </c>
      <c r="F68" s="60" t="s">
        <v>162</v>
      </c>
      <c r="G68" s="17" t="s">
        <v>21</v>
      </c>
      <c r="H68" s="14"/>
      <c r="I68" s="15">
        <v>70</v>
      </c>
      <c r="J68" s="16">
        <v>0</v>
      </c>
      <c r="K68" s="17">
        <v>9.5</v>
      </c>
      <c r="L68" s="18">
        <f t="shared" si="0"/>
        <v>0</v>
      </c>
      <c r="M68" s="19">
        <f t="shared" si="2"/>
        <v>0</v>
      </c>
      <c r="N68" s="19">
        <f t="shared" si="3"/>
        <v>0</v>
      </c>
    </row>
    <row r="69" spans="1:14" ht="15" customHeight="1" x14ac:dyDescent="0.3">
      <c r="A69" s="11">
        <f t="shared" si="1"/>
        <v>58</v>
      </c>
      <c r="B69" s="12"/>
      <c r="C69" s="58" t="s">
        <v>163</v>
      </c>
      <c r="D69" s="59" t="s">
        <v>163</v>
      </c>
      <c r="E69" s="59" t="s">
        <v>163</v>
      </c>
      <c r="F69" s="60" t="s">
        <v>163</v>
      </c>
      <c r="G69" s="17" t="s">
        <v>21</v>
      </c>
      <c r="H69" s="14"/>
      <c r="I69" s="15">
        <v>70</v>
      </c>
      <c r="J69" s="16">
        <v>0</v>
      </c>
      <c r="K69" s="17">
        <v>9.5</v>
      </c>
      <c r="L69" s="18">
        <f t="shared" si="0"/>
        <v>0</v>
      </c>
      <c r="M69" s="19">
        <f t="shared" si="2"/>
        <v>0</v>
      </c>
      <c r="N69" s="19">
        <f t="shared" si="3"/>
        <v>0</v>
      </c>
    </row>
    <row r="70" spans="1:14" ht="15" customHeight="1" x14ac:dyDescent="0.3">
      <c r="A70" s="11">
        <f t="shared" si="1"/>
        <v>59</v>
      </c>
      <c r="B70" s="12"/>
      <c r="C70" s="58" t="s">
        <v>164</v>
      </c>
      <c r="D70" s="59" t="s">
        <v>164</v>
      </c>
      <c r="E70" s="59" t="s">
        <v>164</v>
      </c>
      <c r="F70" s="60" t="s">
        <v>164</v>
      </c>
      <c r="G70" s="17" t="s">
        <v>21</v>
      </c>
      <c r="H70" s="14"/>
      <c r="I70" s="15">
        <v>70</v>
      </c>
      <c r="J70" s="16">
        <v>0</v>
      </c>
      <c r="K70" s="17">
        <v>9.5</v>
      </c>
      <c r="L70" s="18">
        <f t="shared" si="0"/>
        <v>0</v>
      </c>
      <c r="M70" s="19">
        <f t="shared" si="2"/>
        <v>0</v>
      </c>
      <c r="N70" s="19">
        <f t="shared" si="3"/>
        <v>0</v>
      </c>
    </row>
    <row r="71" spans="1:14" ht="15" customHeight="1" x14ac:dyDescent="0.3">
      <c r="A71" s="11">
        <f t="shared" si="1"/>
        <v>60</v>
      </c>
      <c r="B71" s="12"/>
      <c r="C71" s="58" t="s">
        <v>165</v>
      </c>
      <c r="D71" s="59" t="s">
        <v>165</v>
      </c>
      <c r="E71" s="59" t="s">
        <v>165</v>
      </c>
      <c r="F71" s="60" t="s">
        <v>165</v>
      </c>
      <c r="G71" s="17" t="s">
        <v>21</v>
      </c>
      <c r="H71" s="14"/>
      <c r="I71" s="15">
        <v>330</v>
      </c>
      <c r="J71" s="16">
        <v>0</v>
      </c>
      <c r="K71" s="17">
        <v>9.5</v>
      </c>
      <c r="L71" s="18">
        <f t="shared" si="0"/>
        <v>0</v>
      </c>
      <c r="M71" s="19">
        <f t="shared" si="2"/>
        <v>0</v>
      </c>
      <c r="N71" s="19">
        <f t="shared" si="3"/>
        <v>0</v>
      </c>
    </row>
    <row r="72" spans="1:14" ht="15" customHeight="1" x14ac:dyDescent="0.3">
      <c r="A72" s="11">
        <f t="shared" si="1"/>
        <v>61</v>
      </c>
      <c r="B72" s="12"/>
      <c r="C72" s="58" t="s">
        <v>166</v>
      </c>
      <c r="D72" s="59" t="s">
        <v>166</v>
      </c>
      <c r="E72" s="59" t="s">
        <v>166</v>
      </c>
      <c r="F72" s="60" t="s">
        <v>166</v>
      </c>
      <c r="G72" s="17" t="s">
        <v>21</v>
      </c>
      <c r="H72" s="14"/>
      <c r="I72" s="15">
        <v>670</v>
      </c>
      <c r="J72" s="16">
        <v>0</v>
      </c>
      <c r="K72" s="17">
        <v>9.5</v>
      </c>
      <c r="L72" s="18">
        <f t="shared" si="0"/>
        <v>0</v>
      </c>
      <c r="M72" s="19">
        <f t="shared" si="2"/>
        <v>0</v>
      </c>
      <c r="N72" s="19">
        <f t="shared" si="3"/>
        <v>0</v>
      </c>
    </row>
    <row r="73" spans="1:14" ht="15" customHeight="1" x14ac:dyDescent="0.3">
      <c r="A73" s="11">
        <f t="shared" si="1"/>
        <v>62</v>
      </c>
      <c r="B73" s="12"/>
      <c r="C73" s="58" t="s">
        <v>167</v>
      </c>
      <c r="D73" s="59" t="s">
        <v>167</v>
      </c>
      <c r="E73" s="59" t="s">
        <v>167</v>
      </c>
      <c r="F73" s="60" t="s">
        <v>167</v>
      </c>
      <c r="G73" s="17" t="s">
        <v>21</v>
      </c>
      <c r="H73" s="14"/>
      <c r="I73" s="15">
        <v>170</v>
      </c>
      <c r="J73" s="16">
        <v>0</v>
      </c>
      <c r="K73" s="17">
        <v>9.5</v>
      </c>
      <c r="L73" s="18">
        <f t="shared" si="0"/>
        <v>0</v>
      </c>
      <c r="M73" s="19">
        <f t="shared" si="2"/>
        <v>0</v>
      </c>
      <c r="N73" s="19">
        <f t="shared" si="3"/>
        <v>0</v>
      </c>
    </row>
    <row r="74" spans="1:14" ht="15" customHeight="1" x14ac:dyDescent="0.3">
      <c r="A74" s="11">
        <f t="shared" si="1"/>
        <v>63</v>
      </c>
      <c r="B74" s="12"/>
      <c r="C74" s="58" t="s">
        <v>168</v>
      </c>
      <c r="D74" s="59" t="s">
        <v>168</v>
      </c>
      <c r="E74" s="59" t="s">
        <v>168</v>
      </c>
      <c r="F74" s="60" t="s">
        <v>168</v>
      </c>
      <c r="G74" s="17" t="s">
        <v>21</v>
      </c>
      <c r="H74" s="14"/>
      <c r="I74" s="15">
        <v>1330</v>
      </c>
      <c r="J74" s="16">
        <v>0</v>
      </c>
      <c r="K74" s="17">
        <v>9.5</v>
      </c>
      <c r="L74" s="18">
        <f t="shared" si="0"/>
        <v>0</v>
      </c>
      <c r="M74" s="19">
        <f t="shared" si="2"/>
        <v>0</v>
      </c>
      <c r="N74" s="19">
        <f t="shared" si="3"/>
        <v>0</v>
      </c>
    </row>
    <row r="75" spans="1:14" ht="15" customHeight="1" x14ac:dyDescent="0.3">
      <c r="A75" s="11">
        <f t="shared" si="1"/>
        <v>64</v>
      </c>
      <c r="B75" s="12"/>
      <c r="C75" s="58" t="s">
        <v>169</v>
      </c>
      <c r="D75" s="59" t="s">
        <v>169</v>
      </c>
      <c r="E75" s="59" t="s">
        <v>169</v>
      </c>
      <c r="F75" s="60" t="s">
        <v>169</v>
      </c>
      <c r="G75" s="17" t="s">
        <v>21</v>
      </c>
      <c r="H75" s="14"/>
      <c r="I75" s="15">
        <v>3330</v>
      </c>
      <c r="J75" s="16">
        <v>0</v>
      </c>
      <c r="K75" s="17">
        <v>9.5</v>
      </c>
      <c r="L75" s="18">
        <f t="shared" ref="L75:L83" si="4">PRODUCT(J75,1.095)</f>
        <v>0</v>
      </c>
      <c r="M75" s="19">
        <f t="shared" si="2"/>
        <v>0</v>
      </c>
      <c r="N75" s="19">
        <f t="shared" si="3"/>
        <v>0</v>
      </c>
    </row>
    <row r="76" spans="1:14" ht="15" customHeight="1" x14ac:dyDescent="0.3">
      <c r="A76" s="11">
        <f t="shared" si="1"/>
        <v>65</v>
      </c>
      <c r="B76" s="12"/>
      <c r="C76" s="58" t="s">
        <v>170</v>
      </c>
      <c r="D76" s="59" t="s">
        <v>170</v>
      </c>
      <c r="E76" s="59" t="s">
        <v>170</v>
      </c>
      <c r="F76" s="60" t="s">
        <v>170</v>
      </c>
      <c r="G76" s="17" t="s">
        <v>21</v>
      </c>
      <c r="H76" s="14"/>
      <c r="I76" s="15">
        <v>670</v>
      </c>
      <c r="J76" s="16">
        <v>0</v>
      </c>
      <c r="K76" s="17">
        <v>9.5</v>
      </c>
      <c r="L76" s="18">
        <f t="shared" si="4"/>
        <v>0</v>
      </c>
      <c r="M76" s="19">
        <f t="shared" ref="M76:M83" si="5">PRODUCT(I76,L76)</f>
        <v>0</v>
      </c>
      <c r="N76" s="19">
        <f t="shared" ref="N76:N83" si="6">PRODUCT(I76,J76)</f>
        <v>0</v>
      </c>
    </row>
    <row r="77" spans="1:14" ht="15" customHeight="1" x14ac:dyDescent="0.3">
      <c r="A77" s="11">
        <f t="shared" ref="A77:A83" si="7">A76+1</f>
        <v>66</v>
      </c>
      <c r="B77" s="12"/>
      <c r="C77" s="58" t="s">
        <v>171</v>
      </c>
      <c r="D77" s="59" t="s">
        <v>171</v>
      </c>
      <c r="E77" s="59" t="s">
        <v>171</v>
      </c>
      <c r="F77" s="60" t="s">
        <v>171</v>
      </c>
      <c r="G77" s="17" t="s">
        <v>21</v>
      </c>
      <c r="H77" s="14"/>
      <c r="I77" s="15">
        <v>670</v>
      </c>
      <c r="J77" s="16">
        <v>0</v>
      </c>
      <c r="K77" s="17">
        <v>9.5</v>
      </c>
      <c r="L77" s="18">
        <f t="shared" si="4"/>
        <v>0</v>
      </c>
      <c r="M77" s="19">
        <f t="shared" si="5"/>
        <v>0</v>
      </c>
      <c r="N77" s="19">
        <f t="shared" si="6"/>
        <v>0</v>
      </c>
    </row>
    <row r="78" spans="1:14" ht="15" customHeight="1" x14ac:dyDescent="0.3">
      <c r="A78" s="11">
        <f t="shared" si="7"/>
        <v>67</v>
      </c>
      <c r="B78" s="12"/>
      <c r="C78" s="58" t="s">
        <v>172</v>
      </c>
      <c r="D78" s="59" t="s">
        <v>172</v>
      </c>
      <c r="E78" s="59" t="s">
        <v>172</v>
      </c>
      <c r="F78" s="60" t="s">
        <v>172</v>
      </c>
      <c r="G78" s="17" t="s">
        <v>21</v>
      </c>
      <c r="H78" s="14"/>
      <c r="I78" s="15">
        <v>200</v>
      </c>
      <c r="J78" s="16">
        <v>0</v>
      </c>
      <c r="K78" s="17">
        <v>9.5</v>
      </c>
      <c r="L78" s="18">
        <f t="shared" si="4"/>
        <v>0</v>
      </c>
      <c r="M78" s="19">
        <f t="shared" si="5"/>
        <v>0</v>
      </c>
      <c r="N78" s="19">
        <f t="shared" si="6"/>
        <v>0</v>
      </c>
    </row>
    <row r="79" spans="1:14" ht="15" customHeight="1" x14ac:dyDescent="0.3">
      <c r="A79" s="11">
        <f t="shared" si="7"/>
        <v>68</v>
      </c>
      <c r="B79" s="12"/>
      <c r="C79" s="58" t="s">
        <v>173</v>
      </c>
      <c r="D79" s="59" t="s">
        <v>173</v>
      </c>
      <c r="E79" s="59" t="s">
        <v>173</v>
      </c>
      <c r="F79" s="60" t="s">
        <v>173</v>
      </c>
      <c r="G79" s="17" t="s">
        <v>21</v>
      </c>
      <c r="H79" s="14"/>
      <c r="I79" s="15">
        <v>200</v>
      </c>
      <c r="J79" s="16">
        <v>0</v>
      </c>
      <c r="K79" s="17">
        <v>9.5</v>
      </c>
      <c r="L79" s="18">
        <f t="shared" si="4"/>
        <v>0</v>
      </c>
      <c r="M79" s="19">
        <f t="shared" si="5"/>
        <v>0</v>
      </c>
      <c r="N79" s="19">
        <f t="shared" si="6"/>
        <v>0</v>
      </c>
    </row>
    <row r="80" spans="1:14" ht="15" customHeight="1" x14ac:dyDescent="0.3">
      <c r="A80" s="11">
        <f t="shared" si="7"/>
        <v>69</v>
      </c>
      <c r="B80" s="12"/>
      <c r="C80" s="58" t="s">
        <v>174</v>
      </c>
      <c r="D80" s="59" t="s">
        <v>174</v>
      </c>
      <c r="E80" s="59" t="s">
        <v>174</v>
      </c>
      <c r="F80" s="60" t="s">
        <v>174</v>
      </c>
      <c r="G80" s="17" t="s">
        <v>21</v>
      </c>
      <c r="H80" s="14"/>
      <c r="I80" s="15">
        <v>400</v>
      </c>
      <c r="J80" s="16">
        <v>0</v>
      </c>
      <c r="K80" s="17">
        <v>9.5</v>
      </c>
      <c r="L80" s="18">
        <f t="shared" si="4"/>
        <v>0</v>
      </c>
      <c r="M80" s="19">
        <f t="shared" si="5"/>
        <v>0</v>
      </c>
      <c r="N80" s="19">
        <f t="shared" si="6"/>
        <v>0</v>
      </c>
    </row>
    <row r="81" spans="1:14" ht="15" customHeight="1" x14ac:dyDescent="0.3">
      <c r="A81" s="11">
        <f t="shared" si="7"/>
        <v>70</v>
      </c>
      <c r="B81" s="12"/>
      <c r="C81" s="58" t="s">
        <v>175</v>
      </c>
      <c r="D81" s="59" t="s">
        <v>175</v>
      </c>
      <c r="E81" s="59" t="s">
        <v>175</v>
      </c>
      <c r="F81" s="60" t="s">
        <v>175</v>
      </c>
      <c r="G81" s="17" t="s">
        <v>21</v>
      </c>
      <c r="H81" s="14"/>
      <c r="I81" s="15">
        <v>200</v>
      </c>
      <c r="J81" s="16">
        <v>0</v>
      </c>
      <c r="K81" s="17">
        <v>9.5</v>
      </c>
      <c r="L81" s="18">
        <f t="shared" si="4"/>
        <v>0</v>
      </c>
      <c r="M81" s="19">
        <f t="shared" si="5"/>
        <v>0</v>
      </c>
      <c r="N81" s="19">
        <f t="shared" si="6"/>
        <v>0</v>
      </c>
    </row>
    <row r="82" spans="1:14" ht="15" customHeight="1" x14ac:dyDescent="0.3">
      <c r="A82" s="11">
        <f t="shared" si="7"/>
        <v>71</v>
      </c>
      <c r="B82" s="12"/>
      <c r="C82" s="58" t="s">
        <v>176</v>
      </c>
      <c r="D82" s="59" t="s">
        <v>176</v>
      </c>
      <c r="E82" s="59" t="s">
        <v>176</v>
      </c>
      <c r="F82" s="60" t="s">
        <v>176</v>
      </c>
      <c r="G82" s="17" t="s">
        <v>21</v>
      </c>
      <c r="H82" s="14"/>
      <c r="I82" s="15">
        <v>400</v>
      </c>
      <c r="J82" s="16">
        <v>0</v>
      </c>
      <c r="K82" s="17">
        <v>9.5</v>
      </c>
      <c r="L82" s="18">
        <f t="shared" si="4"/>
        <v>0</v>
      </c>
      <c r="M82" s="19">
        <f t="shared" si="5"/>
        <v>0</v>
      </c>
      <c r="N82" s="19">
        <f t="shared" si="6"/>
        <v>0</v>
      </c>
    </row>
    <row r="83" spans="1:14" ht="15" customHeight="1" x14ac:dyDescent="0.3">
      <c r="A83" s="11">
        <f t="shared" si="7"/>
        <v>72</v>
      </c>
      <c r="B83" s="12"/>
      <c r="C83" s="58" t="s">
        <v>177</v>
      </c>
      <c r="D83" s="59" t="s">
        <v>177</v>
      </c>
      <c r="E83" s="59" t="s">
        <v>177</v>
      </c>
      <c r="F83" s="60" t="s">
        <v>177</v>
      </c>
      <c r="G83" s="17" t="s">
        <v>21</v>
      </c>
      <c r="H83" s="14"/>
      <c r="I83" s="15">
        <v>170</v>
      </c>
      <c r="J83" s="16">
        <v>0</v>
      </c>
      <c r="K83" s="17">
        <v>9.5</v>
      </c>
      <c r="L83" s="18">
        <f t="shared" si="4"/>
        <v>0</v>
      </c>
      <c r="M83" s="19">
        <f t="shared" si="5"/>
        <v>0</v>
      </c>
      <c r="N83" s="19">
        <f t="shared" si="6"/>
        <v>0</v>
      </c>
    </row>
    <row r="84" spans="1:14" ht="12.75" customHeight="1" x14ac:dyDescent="0.3">
      <c r="A84" s="53"/>
      <c r="B84" s="53"/>
      <c r="C84" s="61" t="s">
        <v>178</v>
      </c>
      <c r="D84" s="61"/>
      <c r="E84" s="61"/>
      <c r="F84" s="61"/>
      <c r="G84" s="54"/>
      <c r="H84" s="54"/>
      <c r="I84" s="54"/>
      <c r="J84" s="55"/>
      <c r="K84" s="54"/>
      <c r="L84" s="56"/>
      <c r="M84" s="57">
        <f>SUM(M12:M83)</f>
        <v>0</v>
      </c>
      <c r="N84" s="57">
        <f>SUM(N12:N83)</f>
        <v>0</v>
      </c>
    </row>
    <row r="85" spans="1:14" ht="12.7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2.75" customHeight="1" x14ac:dyDescent="0.3">
      <c r="A86" s="6" t="s">
        <v>83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2.75" customHeight="1" x14ac:dyDescent="0.3">
      <c r="A87" s="6" t="s">
        <v>84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ht="12.75" customHeight="1" x14ac:dyDescent="0.3">
      <c r="A88" s="6" t="s">
        <v>85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1:14" ht="12.75" customHeight="1" x14ac:dyDescent="0.3">
      <c r="A89" s="6" t="s">
        <v>86</v>
      </c>
      <c r="B89" s="20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2.7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1:14" ht="12.7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ht="12.75" customHeight="1" x14ac:dyDescent="0.3">
      <c r="A92" s="6" t="s">
        <v>87</v>
      </c>
      <c r="B92" s="6"/>
      <c r="C92" s="6"/>
      <c r="D92" s="6"/>
      <c r="E92" s="6"/>
      <c r="F92" s="6"/>
      <c r="G92" s="6"/>
      <c r="H92" s="21" t="s">
        <v>88</v>
      </c>
      <c r="I92" s="6"/>
      <c r="J92" s="6"/>
      <c r="K92" s="6" t="s">
        <v>89</v>
      </c>
      <c r="L92" s="6"/>
      <c r="M92" s="6"/>
      <c r="N92" s="6"/>
    </row>
    <row r="95" spans="1:14" ht="12.75" customHeight="1" x14ac:dyDescent="0.3">
      <c r="B95" s="22"/>
      <c r="C95" s="22"/>
    </row>
    <row r="96" spans="1:14" ht="12.75" customHeight="1" x14ac:dyDescent="0.3">
      <c r="B96" s="22"/>
      <c r="C96" s="22"/>
    </row>
    <row r="97" spans="2:3" ht="12.75" customHeight="1" x14ac:dyDescent="0.3">
      <c r="B97" s="22"/>
      <c r="C97" s="22"/>
    </row>
    <row r="98" spans="2:3" ht="12.75" customHeight="1" x14ac:dyDescent="0.3">
      <c r="B98" s="22"/>
      <c r="C98" s="22"/>
    </row>
  </sheetData>
  <sheetProtection algorithmName="SHA-512" hashValue="iwz7A87fyDHB/zDV6mQDu8z9cL7pClvC79W910vjqfUPHFxhH5+5wze42+TklF2/SKBwkATF0VD8+pxUBvawWQ==" saltValue="4QVIiXO5ilfTHuFSjpnCsQ==" spinCount="100000" sheet="1" objects="1" scenarios="1"/>
  <protectedRanges>
    <protectedRange sqref="C92" name="Obseg3"/>
    <protectedRange sqref="C4:C5" name="Obseg2"/>
    <protectedRange sqref="C92" name="Range2"/>
  </protectedRanges>
  <mergeCells count="7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9:F39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63:F63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75:F75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82:F82"/>
    <mergeCell ref="C83:F83"/>
    <mergeCell ref="C84:F84"/>
    <mergeCell ref="C76:F76"/>
    <mergeCell ref="C77:F77"/>
    <mergeCell ref="C78:F78"/>
    <mergeCell ref="C79:F79"/>
    <mergeCell ref="C80:F80"/>
    <mergeCell ref="C81:F8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35D61-D7FD-4206-8F13-2A0E28117C73}">
  <dimension ref="A1:N72"/>
  <sheetViews>
    <sheetView zoomScaleNormal="100" workbookViewId="0">
      <selection activeCell="N58" sqref="N58"/>
    </sheetView>
  </sheetViews>
  <sheetFormatPr defaultRowHeight="12.75" customHeight="1" x14ac:dyDescent="0.3"/>
  <cols>
    <col min="1" max="1" width="5.28515625" style="4" customWidth="1"/>
    <col min="2" max="2" width="12.7109375" style="4" customWidth="1"/>
    <col min="3" max="6" width="13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4" width="16.7109375" style="4" customWidth="1"/>
    <col min="15" max="16384" width="9.140625" style="4"/>
  </cols>
  <sheetData>
    <row r="1" spans="1:14" ht="12.75" customHeight="1" x14ac:dyDescent="0.3">
      <c r="A1" s="1" t="s">
        <v>0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2" t="s">
        <v>1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7" t="s">
        <v>2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">
      <c r="H7" s="8" t="s">
        <v>419</v>
      </c>
      <c r="I7" s="8"/>
      <c r="J7" s="8"/>
      <c r="K7" s="9"/>
      <c r="L7" s="9"/>
      <c r="M7" s="9"/>
      <c r="N7" s="9"/>
    </row>
    <row r="8" spans="1:14" s="2" customFormat="1" ht="12.75" customHeight="1" x14ac:dyDescent="0.3">
      <c r="H8" s="8" t="s">
        <v>179</v>
      </c>
      <c r="I8" s="8"/>
      <c r="J8" s="8"/>
      <c r="K8" s="9"/>
      <c r="L8" s="9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">
      <c r="A10" s="39" t="s">
        <v>4</v>
      </c>
      <c r="B10" s="40" t="s">
        <v>5</v>
      </c>
      <c r="C10" s="62" t="s">
        <v>6</v>
      </c>
      <c r="D10" s="63"/>
      <c r="E10" s="63"/>
      <c r="F10" s="64"/>
      <c r="G10" s="41" t="s">
        <v>7</v>
      </c>
      <c r="H10" s="42" t="s">
        <v>8</v>
      </c>
      <c r="I10" s="43" t="s">
        <v>9</v>
      </c>
      <c r="J10" s="43" t="s">
        <v>10</v>
      </c>
      <c r="K10" s="43" t="s">
        <v>11</v>
      </c>
      <c r="L10" s="43" t="s">
        <v>12</v>
      </c>
      <c r="M10" s="43" t="s">
        <v>13</v>
      </c>
      <c r="N10" s="43" t="s">
        <v>14</v>
      </c>
    </row>
    <row r="11" spans="1:14" s="7" customFormat="1" ht="12.75" customHeight="1" x14ac:dyDescent="0.3">
      <c r="A11" s="44"/>
      <c r="B11" s="45"/>
      <c r="C11" s="46"/>
      <c r="D11" s="47"/>
      <c r="E11" s="47"/>
      <c r="F11" s="48"/>
      <c r="G11" s="49"/>
      <c r="H11" s="50"/>
      <c r="I11" s="51"/>
      <c r="J11" s="51"/>
      <c r="K11" s="51"/>
      <c r="L11" s="51"/>
      <c r="M11" s="51"/>
      <c r="N11" s="51" t="s">
        <v>16</v>
      </c>
    </row>
    <row r="12" spans="1:14" ht="15" customHeight="1" x14ac:dyDescent="0.3">
      <c r="A12" s="11">
        <v>1</v>
      </c>
      <c r="B12" s="12"/>
      <c r="C12" s="58" t="s">
        <v>180</v>
      </c>
      <c r="D12" s="59" t="s">
        <v>180</v>
      </c>
      <c r="E12" s="59" t="s">
        <v>180</v>
      </c>
      <c r="F12" s="60" t="s">
        <v>180</v>
      </c>
      <c r="G12" s="24" t="s">
        <v>19</v>
      </c>
      <c r="H12" s="14"/>
      <c r="I12" s="15">
        <v>170</v>
      </c>
      <c r="J12" s="16">
        <v>0</v>
      </c>
      <c r="K12" s="17">
        <v>9.5</v>
      </c>
      <c r="L12" s="18">
        <f t="shared" ref="L12:L57" si="0">PRODUCT(J12,1.095)</f>
        <v>0</v>
      </c>
      <c r="M12" s="19">
        <f>PRODUCT(I12,L12)</f>
        <v>0</v>
      </c>
      <c r="N12" s="19">
        <f>PRODUCT(I12,J12)</f>
        <v>0</v>
      </c>
    </row>
    <row r="13" spans="1:14" ht="15" customHeight="1" x14ac:dyDescent="0.3">
      <c r="A13" s="11">
        <f t="shared" ref="A13:A57" si="1">A12+1</f>
        <v>2</v>
      </c>
      <c r="B13" s="12"/>
      <c r="C13" s="58" t="s">
        <v>181</v>
      </c>
      <c r="D13" s="59" t="s">
        <v>181</v>
      </c>
      <c r="E13" s="59" t="s">
        <v>181</v>
      </c>
      <c r="F13" s="60" t="s">
        <v>181</v>
      </c>
      <c r="G13" s="24" t="s">
        <v>19</v>
      </c>
      <c r="H13" s="14"/>
      <c r="I13" s="15">
        <v>40</v>
      </c>
      <c r="J13" s="16">
        <v>0</v>
      </c>
      <c r="K13" s="17">
        <v>9.5</v>
      </c>
      <c r="L13" s="18">
        <f t="shared" si="0"/>
        <v>0</v>
      </c>
      <c r="M13" s="19">
        <f t="shared" ref="M13:M57" si="2">PRODUCT(I13,L13)</f>
        <v>0</v>
      </c>
      <c r="N13" s="19">
        <f t="shared" ref="N13:N57" si="3">PRODUCT(I13,J13)</f>
        <v>0</v>
      </c>
    </row>
    <row r="14" spans="1:14" ht="15" customHeight="1" x14ac:dyDescent="0.3">
      <c r="A14" s="11">
        <f t="shared" si="1"/>
        <v>3</v>
      </c>
      <c r="B14" s="12"/>
      <c r="C14" s="58" t="s">
        <v>182</v>
      </c>
      <c r="D14" s="59" t="s">
        <v>182</v>
      </c>
      <c r="E14" s="59" t="s">
        <v>182</v>
      </c>
      <c r="F14" s="60" t="s">
        <v>182</v>
      </c>
      <c r="G14" s="24" t="s">
        <v>19</v>
      </c>
      <c r="H14" s="14"/>
      <c r="I14" s="15">
        <v>10</v>
      </c>
      <c r="J14" s="16">
        <v>0</v>
      </c>
      <c r="K14" s="17">
        <v>9.5</v>
      </c>
      <c r="L14" s="18">
        <f t="shared" si="0"/>
        <v>0</v>
      </c>
      <c r="M14" s="19">
        <f t="shared" si="2"/>
        <v>0</v>
      </c>
      <c r="N14" s="19">
        <f t="shared" si="3"/>
        <v>0</v>
      </c>
    </row>
    <row r="15" spans="1:14" ht="15" customHeight="1" x14ac:dyDescent="0.3">
      <c r="A15" s="11">
        <f t="shared" si="1"/>
        <v>4</v>
      </c>
      <c r="B15" s="12"/>
      <c r="C15" s="58" t="s">
        <v>183</v>
      </c>
      <c r="D15" s="59" t="s">
        <v>183</v>
      </c>
      <c r="E15" s="59" t="s">
        <v>183</v>
      </c>
      <c r="F15" s="60" t="s">
        <v>183</v>
      </c>
      <c r="G15" s="24" t="s">
        <v>19</v>
      </c>
      <c r="H15" s="14"/>
      <c r="I15" s="15">
        <v>30</v>
      </c>
      <c r="J15" s="16">
        <v>0</v>
      </c>
      <c r="K15" s="17">
        <v>9.5</v>
      </c>
      <c r="L15" s="18">
        <f t="shared" si="0"/>
        <v>0</v>
      </c>
      <c r="M15" s="19">
        <f t="shared" si="2"/>
        <v>0</v>
      </c>
      <c r="N15" s="19">
        <f t="shared" si="3"/>
        <v>0</v>
      </c>
    </row>
    <row r="16" spans="1:14" ht="15" customHeight="1" x14ac:dyDescent="0.3">
      <c r="A16" s="11">
        <f t="shared" si="1"/>
        <v>5</v>
      </c>
      <c r="B16" s="12"/>
      <c r="C16" s="58" t="s">
        <v>184</v>
      </c>
      <c r="D16" s="59" t="s">
        <v>184</v>
      </c>
      <c r="E16" s="59" t="s">
        <v>184</v>
      </c>
      <c r="F16" s="60" t="s">
        <v>184</v>
      </c>
      <c r="G16" s="24" t="s">
        <v>19</v>
      </c>
      <c r="H16" s="14"/>
      <c r="I16" s="15">
        <v>100</v>
      </c>
      <c r="J16" s="16">
        <v>0</v>
      </c>
      <c r="K16" s="17">
        <v>9.5</v>
      </c>
      <c r="L16" s="18">
        <f t="shared" si="0"/>
        <v>0</v>
      </c>
      <c r="M16" s="19">
        <f t="shared" si="2"/>
        <v>0</v>
      </c>
      <c r="N16" s="19">
        <f t="shared" si="3"/>
        <v>0</v>
      </c>
    </row>
    <row r="17" spans="1:14" ht="15" customHeight="1" x14ac:dyDescent="0.3">
      <c r="A17" s="11">
        <f t="shared" si="1"/>
        <v>6</v>
      </c>
      <c r="B17" s="12"/>
      <c r="C17" s="58" t="s">
        <v>185</v>
      </c>
      <c r="D17" s="59" t="s">
        <v>185</v>
      </c>
      <c r="E17" s="59" t="s">
        <v>185</v>
      </c>
      <c r="F17" s="60" t="s">
        <v>185</v>
      </c>
      <c r="G17" s="24" t="s">
        <v>19</v>
      </c>
      <c r="H17" s="14"/>
      <c r="I17" s="15">
        <v>80</v>
      </c>
      <c r="J17" s="16">
        <v>0</v>
      </c>
      <c r="K17" s="17">
        <v>9.5</v>
      </c>
      <c r="L17" s="18">
        <f t="shared" si="0"/>
        <v>0</v>
      </c>
      <c r="M17" s="19">
        <f t="shared" si="2"/>
        <v>0</v>
      </c>
      <c r="N17" s="19">
        <f t="shared" si="3"/>
        <v>0</v>
      </c>
    </row>
    <row r="18" spans="1:14" ht="15" customHeight="1" x14ac:dyDescent="0.3">
      <c r="A18" s="11">
        <f t="shared" si="1"/>
        <v>7</v>
      </c>
      <c r="B18" s="12"/>
      <c r="C18" s="58" t="s">
        <v>186</v>
      </c>
      <c r="D18" s="59" t="s">
        <v>186</v>
      </c>
      <c r="E18" s="59" t="s">
        <v>186</v>
      </c>
      <c r="F18" s="60" t="s">
        <v>186</v>
      </c>
      <c r="G18" s="24" t="s">
        <v>19</v>
      </c>
      <c r="H18" s="14"/>
      <c r="I18" s="15">
        <v>20</v>
      </c>
      <c r="J18" s="16">
        <v>0</v>
      </c>
      <c r="K18" s="17">
        <v>9.5</v>
      </c>
      <c r="L18" s="18">
        <f t="shared" si="0"/>
        <v>0</v>
      </c>
      <c r="M18" s="19">
        <f t="shared" si="2"/>
        <v>0</v>
      </c>
      <c r="N18" s="19">
        <f t="shared" si="3"/>
        <v>0</v>
      </c>
    </row>
    <row r="19" spans="1:14" ht="15" customHeight="1" x14ac:dyDescent="0.3">
      <c r="A19" s="11">
        <f t="shared" si="1"/>
        <v>8</v>
      </c>
      <c r="B19" s="12"/>
      <c r="C19" s="58" t="s">
        <v>187</v>
      </c>
      <c r="D19" s="59" t="s">
        <v>187</v>
      </c>
      <c r="E19" s="59" t="s">
        <v>187</v>
      </c>
      <c r="F19" s="60" t="s">
        <v>187</v>
      </c>
      <c r="G19" s="24" t="s">
        <v>19</v>
      </c>
      <c r="H19" s="14"/>
      <c r="I19" s="15">
        <v>130</v>
      </c>
      <c r="J19" s="16">
        <v>0</v>
      </c>
      <c r="K19" s="17">
        <v>9.5</v>
      </c>
      <c r="L19" s="18">
        <f t="shared" si="0"/>
        <v>0</v>
      </c>
      <c r="M19" s="19">
        <f t="shared" si="2"/>
        <v>0</v>
      </c>
      <c r="N19" s="19">
        <f t="shared" si="3"/>
        <v>0</v>
      </c>
    </row>
    <row r="20" spans="1:14" ht="15" customHeight="1" x14ac:dyDescent="0.3">
      <c r="A20" s="11">
        <f t="shared" si="1"/>
        <v>9</v>
      </c>
      <c r="B20" s="12"/>
      <c r="C20" s="58" t="s">
        <v>188</v>
      </c>
      <c r="D20" s="59" t="s">
        <v>188</v>
      </c>
      <c r="E20" s="59" t="s">
        <v>188</v>
      </c>
      <c r="F20" s="60" t="s">
        <v>188</v>
      </c>
      <c r="G20" s="24" t="s">
        <v>19</v>
      </c>
      <c r="H20" s="14"/>
      <c r="I20" s="15">
        <v>130</v>
      </c>
      <c r="J20" s="16">
        <v>0</v>
      </c>
      <c r="K20" s="17">
        <v>9.5</v>
      </c>
      <c r="L20" s="18">
        <f t="shared" si="0"/>
        <v>0</v>
      </c>
      <c r="M20" s="19">
        <f t="shared" si="2"/>
        <v>0</v>
      </c>
      <c r="N20" s="19">
        <f t="shared" si="3"/>
        <v>0</v>
      </c>
    </row>
    <row r="21" spans="1:14" ht="15" customHeight="1" x14ac:dyDescent="0.3">
      <c r="A21" s="11">
        <f t="shared" si="1"/>
        <v>10</v>
      </c>
      <c r="B21" s="12"/>
      <c r="C21" s="58" t="s">
        <v>189</v>
      </c>
      <c r="D21" s="59" t="s">
        <v>189</v>
      </c>
      <c r="E21" s="59" t="s">
        <v>189</v>
      </c>
      <c r="F21" s="60" t="s">
        <v>189</v>
      </c>
      <c r="G21" s="24" t="s">
        <v>19</v>
      </c>
      <c r="H21" s="14"/>
      <c r="I21" s="15">
        <v>60</v>
      </c>
      <c r="J21" s="16">
        <v>0</v>
      </c>
      <c r="K21" s="17">
        <v>9.5</v>
      </c>
      <c r="L21" s="18">
        <f t="shared" si="0"/>
        <v>0</v>
      </c>
      <c r="M21" s="19">
        <f t="shared" si="2"/>
        <v>0</v>
      </c>
      <c r="N21" s="19">
        <f t="shared" si="3"/>
        <v>0</v>
      </c>
    </row>
    <row r="22" spans="1:14" ht="15" customHeight="1" x14ac:dyDescent="0.3">
      <c r="A22" s="11">
        <f t="shared" si="1"/>
        <v>11</v>
      </c>
      <c r="B22" s="12"/>
      <c r="C22" s="58" t="s">
        <v>190</v>
      </c>
      <c r="D22" s="59" t="s">
        <v>190</v>
      </c>
      <c r="E22" s="59" t="s">
        <v>190</v>
      </c>
      <c r="F22" s="60" t="s">
        <v>190</v>
      </c>
      <c r="G22" s="24" t="s">
        <v>19</v>
      </c>
      <c r="H22" s="14"/>
      <c r="I22" s="15">
        <v>20</v>
      </c>
      <c r="J22" s="16">
        <v>0</v>
      </c>
      <c r="K22" s="17">
        <v>9.5</v>
      </c>
      <c r="L22" s="18">
        <f t="shared" si="0"/>
        <v>0</v>
      </c>
      <c r="M22" s="19">
        <f t="shared" si="2"/>
        <v>0</v>
      </c>
      <c r="N22" s="19">
        <f t="shared" si="3"/>
        <v>0</v>
      </c>
    </row>
    <row r="23" spans="1:14" ht="15" customHeight="1" x14ac:dyDescent="0.3">
      <c r="A23" s="11">
        <f t="shared" si="1"/>
        <v>12</v>
      </c>
      <c r="B23" s="12"/>
      <c r="C23" s="58" t="s">
        <v>191</v>
      </c>
      <c r="D23" s="59" t="s">
        <v>191</v>
      </c>
      <c r="E23" s="59" t="s">
        <v>191</v>
      </c>
      <c r="F23" s="60" t="s">
        <v>191</v>
      </c>
      <c r="G23" s="24" t="s">
        <v>19</v>
      </c>
      <c r="H23" s="14"/>
      <c r="I23" s="15">
        <v>30</v>
      </c>
      <c r="J23" s="16">
        <v>0</v>
      </c>
      <c r="K23" s="17">
        <v>9.5</v>
      </c>
      <c r="L23" s="18">
        <f t="shared" si="0"/>
        <v>0</v>
      </c>
      <c r="M23" s="19">
        <f t="shared" si="2"/>
        <v>0</v>
      </c>
      <c r="N23" s="19">
        <f t="shared" si="3"/>
        <v>0</v>
      </c>
    </row>
    <row r="24" spans="1:14" ht="15" customHeight="1" x14ac:dyDescent="0.3">
      <c r="A24" s="11">
        <f t="shared" si="1"/>
        <v>13</v>
      </c>
      <c r="B24" s="12"/>
      <c r="C24" s="58" t="s">
        <v>192</v>
      </c>
      <c r="D24" s="59" t="s">
        <v>192</v>
      </c>
      <c r="E24" s="59" t="s">
        <v>192</v>
      </c>
      <c r="F24" s="60" t="s">
        <v>192</v>
      </c>
      <c r="G24" s="24" t="s">
        <v>19</v>
      </c>
      <c r="H24" s="14"/>
      <c r="I24" s="15">
        <v>10</v>
      </c>
      <c r="J24" s="16">
        <v>0</v>
      </c>
      <c r="K24" s="17">
        <v>9.5</v>
      </c>
      <c r="L24" s="18">
        <f t="shared" si="0"/>
        <v>0</v>
      </c>
      <c r="M24" s="19">
        <f t="shared" si="2"/>
        <v>0</v>
      </c>
      <c r="N24" s="19">
        <f t="shared" si="3"/>
        <v>0</v>
      </c>
    </row>
    <row r="25" spans="1:14" ht="15" customHeight="1" x14ac:dyDescent="0.3">
      <c r="A25" s="11">
        <f t="shared" si="1"/>
        <v>14</v>
      </c>
      <c r="B25" s="12"/>
      <c r="C25" s="58" t="s">
        <v>447</v>
      </c>
      <c r="D25" s="59" t="s">
        <v>193</v>
      </c>
      <c r="E25" s="59" t="s">
        <v>193</v>
      </c>
      <c r="F25" s="60" t="s">
        <v>193</v>
      </c>
      <c r="G25" s="24" t="s">
        <v>19</v>
      </c>
      <c r="H25" s="14"/>
      <c r="I25" s="15">
        <v>20</v>
      </c>
      <c r="J25" s="16">
        <v>0</v>
      </c>
      <c r="K25" s="17">
        <v>9.5</v>
      </c>
      <c r="L25" s="18">
        <f t="shared" si="0"/>
        <v>0</v>
      </c>
      <c r="M25" s="19">
        <f t="shared" si="2"/>
        <v>0</v>
      </c>
      <c r="N25" s="19">
        <f t="shared" si="3"/>
        <v>0</v>
      </c>
    </row>
    <row r="26" spans="1:14" ht="15" customHeight="1" x14ac:dyDescent="0.3">
      <c r="A26" s="11">
        <f t="shared" si="1"/>
        <v>15</v>
      </c>
      <c r="B26" s="12"/>
      <c r="C26" s="58" t="s">
        <v>194</v>
      </c>
      <c r="D26" s="59" t="s">
        <v>194</v>
      </c>
      <c r="E26" s="59" t="s">
        <v>194</v>
      </c>
      <c r="F26" s="60" t="s">
        <v>194</v>
      </c>
      <c r="G26" s="24" t="s">
        <v>19</v>
      </c>
      <c r="H26" s="14"/>
      <c r="I26" s="15">
        <v>20</v>
      </c>
      <c r="J26" s="16">
        <v>0</v>
      </c>
      <c r="K26" s="17">
        <v>9.5</v>
      </c>
      <c r="L26" s="18">
        <f t="shared" si="0"/>
        <v>0</v>
      </c>
      <c r="M26" s="19">
        <f t="shared" si="2"/>
        <v>0</v>
      </c>
      <c r="N26" s="19">
        <f t="shared" si="3"/>
        <v>0</v>
      </c>
    </row>
    <row r="27" spans="1:14" ht="15" customHeight="1" x14ac:dyDescent="0.3">
      <c r="A27" s="11">
        <f t="shared" si="1"/>
        <v>16</v>
      </c>
      <c r="B27" s="12"/>
      <c r="C27" s="58" t="s">
        <v>195</v>
      </c>
      <c r="D27" s="59" t="s">
        <v>195</v>
      </c>
      <c r="E27" s="59" t="s">
        <v>195</v>
      </c>
      <c r="F27" s="60" t="s">
        <v>195</v>
      </c>
      <c r="G27" s="24" t="s">
        <v>19</v>
      </c>
      <c r="H27" s="14"/>
      <c r="I27" s="15">
        <v>330</v>
      </c>
      <c r="J27" s="16">
        <v>0</v>
      </c>
      <c r="K27" s="17">
        <v>9.5</v>
      </c>
      <c r="L27" s="18">
        <f t="shared" si="0"/>
        <v>0</v>
      </c>
      <c r="M27" s="19">
        <f t="shared" si="2"/>
        <v>0</v>
      </c>
      <c r="N27" s="19">
        <f t="shared" si="3"/>
        <v>0</v>
      </c>
    </row>
    <row r="28" spans="1:14" ht="15" customHeight="1" x14ac:dyDescent="0.3">
      <c r="A28" s="11">
        <f t="shared" si="1"/>
        <v>17</v>
      </c>
      <c r="B28" s="12"/>
      <c r="C28" s="58" t="s">
        <v>196</v>
      </c>
      <c r="D28" s="59" t="s">
        <v>196</v>
      </c>
      <c r="E28" s="59" t="s">
        <v>196</v>
      </c>
      <c r="F28" s="60" t="s">
        <v>196</v>
      </c>
      <c r="G28" s="24" t="s">
        <v>19</v>
      </c>
      <c r="H28" s="14"/>
      <c r="I28" s="15">
        <v>70</v>
      </c>
      <c r="J28" s="16">
        <v>0</v>
      </c>
      <c r="K28" s="17">
        <v>9.5</v>
      </c>
      <c r="L28" s="18">
        <f t="shared" si="0"/>
        <v>0</v>
      </c>
      <c r="M28" s="19">
        <f t="shared" si="2"/>
        <v>0</v>
      </c>
      <c r="N28" s="19">
        <f t="shared" si="3"/>
        <v>0</v>
      </c>
    </row>
    <row r="29" spans="1:14" ht="15" customHeight="1" x14ac:dyDescent="0.3">
      <c r="A29" s="11">
        <f t="shared" si="1"/>
        <v>18</v>
      </c>
      <c r="B29" s="12"/>
      <c r="C29" s="58" t="s">
        <v>197</v>
      </c>
      <c r="D29" s="59" t="s">
        <v>197</v>
      </c>
      <c r="E29" s="59" t="s">
        <v>197</v>
      </c>
      <c r="F29" s="60" t="s">
        <v>197</v>
      </c>
      <c r="G29" s="24" t="s">
        <v>19</v>
      </c>
      <c r="H29" s="14"/>
      <c r="I29" s="15">
        <v>70</v>
      </c>
      <c r="J29" s="16">
        <v>0</v>
      </c>
      <c r="K29" s="17">
        <v>9.5</v>
      </c>
      <c r="L29" s="18">
        <f t="shared" si="0"/>
        <v>0</v>
      </c>
      <c r="M29" s="19">
        <f t="shared" si="2"/>
        <v>0</v>
      </c>
      <c r="N29" s="19">
        <f t="shared" si="3"/>
        <v>0</v>
      </c>
    </row>
    <row r="30" spans="1:14" ht="15" customHeight="1" x14ac:dyDescent="0.3">
      <c r="A30" s="11">
        <f t="shared" si="1"/>
        <v>19</v>
      </c>
      <c r="B30" s="12"/>
      <c r="C30" s="58" t="s">
        <v>198</v>
      </c>
      <c r="D30" s="59" t="s">
        <v>199</v>
      </c>
      <c r="E30" s="59" t="s">
        <v>199</v>
      </c>
      <c r="F30" s="60" t="s">
        <v>199</v>
      </c>
      <c r="G30" s="24" t="s">
        <v>19</v>
      </c>
      <c r="H30" s="14"/>
      <c r="I30" s="15">
        <v>70</v>
      </c>
      <c r="J30" s="16">
        <v>0</v>
      </c>
      <c r="K30" s="17">
        <v>9.5</v>
      </c>
      <c r="L30" s="18">
        <f t="shared" si="0"/>
        <v>0</v>
      </c>
      <c r="M30" s="19">
        <f t="shared" si="2"/>
        <v>0</v>
      </c>
      <c r="N30" s="19">
        <f t="shared" si="3"/>
        <v>0</v>
      </c>
    </row>
    <row r="31" spans="1:14" ht="15" customHeight="1" x14ac:dyDescent="0.3">
      <c r="A31" s="11">
        <f t="shared" si="1"/>
        <v>20</v>
      </c>
      <c r="B31" s="12"/>
      <c r="C31" s="58" t="s">
        <v>200</v>
      </c>
      <c r="D31" s="59" t="s">
        <v>200</v>
      </c>
      <c r="E31" s="59" t="s">
        <v>200</v>
      </c>
      <c r="F31" s="60" t="s">
        <v>200</v>
      </c>
      <c r="G31" s="24" t="s">
        <v>19</v>
      </c>
      <c r="H31" s="14"/>
      <c r="I31" s="15">
        <v>30</v>
      </c>
      <c r="J31" s="16">
        <v>0</v>
      </c>
      <c r="K31" s="17">
        <v>9.5</v>
      </c>
      <c r="L31" s="18">
        <f t="shared" si="0"/>
        <v>0</v>
      </c>
      <c r="M31" s="19">
        <f t="shared" si="2"/>
        <v>0</v>
      </c>
      <c r="N31" s="19">
        <f t="shared" si="3"/>
        <v>0</v>
      </c>
    </row>
    <row r="32" spans="1:14" ht="15" customHeight="1" x14ac:dyDescent="0.3">
      <c r="A32" s="11">
        <f t="shared" si="1"/>
        <v>21</v>
      </c>
      <c r="B32" s="12"/>
      <c r="C32" s="58" t="s">
        <v>444</v>
      </c>
      <c r="D32" s="59" t="s">
        <v>201</v>
      </c>
      <c r="E32" s="59" t="s">
        <v>201</v>
      </c>
      <c r="F32" s="60" t="s">
        <v>201</v>
      </c>
      <c r="G32" s="24" t="s">
        <v>19</v>
      </c>
      <c r="H32" s="14"/>
      <c r="I32" s="15">
        <v>20</v>
      </c>
      <c r="J32" s="16">
        <v>0</v>
      </c>
      <c r="K32" s="17">
        <v>9.5</v>
      </c>
      <c r="L32" s="18">
        <f t="shared" si="0"/>
        <v>0</v>
      </c>
      <c r="M32" s="19">
        <f t="shared" si="2"/>
        <v>0</v>
      </c>
      <c r="N32" s="19">
        <f t="shared" si="3"/>
        <v>0</v>
      </c>
    </row>
    <row r="33" spans="1:14" ht="15" customHeight="1" x14ac:dyDescent="0.3">
      <c r="A33" s="11">
        <f t="shared" si="1"/>
        <v>22</v>
      </c>
      <c r="B33" s="12"/>
      <c r="C33" s="58" t="s">
        <v>202</v>
      </c>
      <c r="D33" s="59" t="s">
        <v>202</v>
      </c>
      <c r="E33" s="59" t="s">
        <v>202</v>
      </c>
      <c r="F33" s="60" t="s">
        <v>202</v>
      </c>
      <c r="G33" s="24" t="s">
        <v>19</v>
      </c>
      <c r="H33" s="14"/>
      <c r="I33" s="15">
        <v>270</v>
      </c>
      <c r="J33" s="16">
        <v>0</v>
      </c>
      <c r="K33" s="17">
        <v>9.5</v>
      </c>
      <c r="L33" s="18">
        <f t="shared" si="0"/>
        <v>0</v>
      </c>
      <c r="M33" s="19">
        <f t="shared" si="2"/>
        <v>0</v>
      </c>
      <c r="N33" s="19">
        <f t="shared" si="3"/>
        <v>0</v>
      </c>
    </row>
    <row r="34" spans="1:14" ht="15" customHeight="1" x14ac:dyDescent="0.3">
      <c r="A34" s="11">
        <f t="shared" si="1"/>
        <v>23</v>
      </c>
      <c r="B34" s="12"/>
      <c r="C34" s="58" t="s">
        <v>448</v>
      </c>
      <c r="D34" s="59" t="s">
        <v>203</v>
      </c>
      <c r="E34" s="59" t="s">
        <v>203</v>
      </c>
      <c r="F34" s="60" t="s">
        <v>203</v>
      </c>
      <c r="G34" s="24" t="s">
        <v>19</v>
      </c>
      <c r="H34" s="14"/>
      <c r="I34" s="15">
        <v>20</v>
      </c>
      <c r="J34" s="16">
        <v>0</v>
      </c>
      <c r="K34" s="17">
        <v>9.5</v>
      </c>
      <c r="L34" s="18">
        <f t="shared" si="0"/>
        <v>0</v>
      </c>
      <c r="M34" s="19">
        <f t="shared" si="2"/>
        <v>0</v>
      </c>
      <c r="N34" s="19">
        <f t="shared" si="3"/>
        <v>0</v>
      </c>
    </row>
    <row r="35" spans="1:14" ht="15" customHeight="1" x14ac:dyDescent="0.3">
      <c r="A35" s="11">
        <f t="shared" si="1"/>
        <v>24</v>
      </c>
      <c r="B35" s="12"/>
      <c r="C35" s="58" t="s">
        <v>204</v>
      </c>
      <c r="D35" s="59" t="s">
        <v>204</v>
      </c>
      <c r="E35" s="59" t="s">
        <v>204</v>
      </c>
      <c r="F35" s="60" t="s">
        <v>204</v>
      </c>
      <c r="G35" s="24" t="s">
        <v>19</v>
      </c>
      <c r="H35" s="14"/>
      <c r="I35" s="15">
        <v>30</v>
      </c>
      <c r="J35" s="16">
        <v>0</v>
      </c>
      <c r="K35" s="17">
        <v>9.5</v>
      </c>
      <c r="L35" s="18">
        <f t="shared" si="0"/>
        <v>0</v>
      </c>
      <c r="M35" s="19">
        <f t="shared" si="2"/>
        <v>0</v>
      </c>
      <c r="N35" s="19">
        <f t="shared" si="3"/>
        <v>0</v>
      </c>
    </row>
    <row r="36" spans="1:14" ht="15" customHeight="1" x14ac:dyDescent="0.3">
      <c r="A36" s="11">
        <f t="shared" si="1"/>
        <v>25</v>
      </c>
      <c r="B36" s="12"/>
      <c r="C36" s="58" t="s">
        <v>205</v>
      </c>
      <c r="D36" s="59" t="s">
        <v>205</v>
      </c>
      <c r="E36" s="59" t="s">
        <v>205</v>
      </c>
      <c r="F36" s="60" t="s">
        <v>205</v>
      </c>
      <c r="G36" s="24" t="s">
        <v>19</v>
      </c>
      <c r="H36" s="14"/>
      <c r="I36" s="15">
        <v>200</v>
      </c>
      <c r="J36" s="16">
        <v>0</v>
      </c>
      <c r="K36" s="17">
        <v>9.5</v>
      </c>
      <c r="L36" s="18">
        <f t="shared" si="0"/>
        <v>0</v>
      </c>
      <c r="M36" s="19">
        <f t="shared" si="2"/>
        <v>0</v>
      </c>
      <c r="N36" s="19">
        <f t="shared" si="3"/>
        <v>0</v>
      </c>
    </row>
    <row r="37" spans="1:14" ht="15" customHeight="1" x14ac:dyDescent="0.3">
      <c r="A37" s="11">
        <f t="shared" si="1"/>
        <v>26</v>
      </c>
      <c r="B37" s="12"/>
      <c r="C37" s="58" t="s">
        <v>445</v>
      </c>
      <c r="D37" s="59" t="s">
        <v>206</v>
      </c>
      <c r="E37" s="59" t="s">
        <v>206</v>
      </c>
      <c r="F37" s="60" t="s">
        <v>206</v>
      </c>
      <c r="G37" s="24" t="s">
        <v>19</v>
      </c>
      <c r="H37" s="14"/>
      <c r="I37" s="15">
        <v>170</v>
      </c>
      <c r="J37" s="16">
        <v>0</v>
      </c>
      <c r="K37" s="17">
        <v>9.5</v>
      </c>
      <c r="L37" s="18">
        <f t="shared" si="0"/>
        <v>0</v>
      </c>
      <c r="M37" s="19">
        <f t="shared" si="2"/>
        <v>0</v>
      </c>
      <c r="N37" s="19">
        <f t="shared" si="3"/>
        <v>0</v>
      </c>
    </row>
    <row r="38" spans="1:14" ht="15" customHeight="1" x14ac:dyDescent="0.3">
      <c r="A38" s="11">
        <f t="shared" si="1"/>
        <v>27</v>
      </c>
      <c r="B38" s="12"/>
      <c r="C38" s="58" t="s">
        <v>449</v>
      </c>
      <c r="D38" s="59" t="s">
        <v>207</v>
      </c>
      <c r="E38" s="59" t="s">
        <v>207</v>
      </c>
      <c r="F38" s="60" t="s">
        <v>207</v>
      </c>
      <c r="G38" s="24" t="s">
        <v>19</v>
      </c>
      <c r="H38" s="14"/>
      <c r="I38" s="15">
        <v>170</v>
      </c>
      <c r="J38" s="16">
        <v>0</v>
      </c>
      <c r="K38" s="17">
        <v>9.5</v>
      </c>
      <c r="L38" s="18">
        <f t="shared" si="0"/>
        <v>0</v>
      </c>
      <c r="M38" s="19">
        <f t="shared" si="2"/>
        <v>0</v>
      </c>
      <c r="N38" s="19">
        <f t="shared" si="3"/>
        <v>0</v>
      </c>
    </row>
    <row r="39" spans="1:14" ht="15" customHeight="1" x14ac:dyDescent="0.3">
      <c r="A39" s="11">
        <f t="shared" si="1"/>
        <v>28</v>
      </c>
      <c r="B39" s="12"/>
      <c r="C39" s="58" t="s">
        <v>450</v>
      </c>
      <c r="D39" s="59" t="s">
        <v>208</v>
      </c>
      <c r="E39" s="59" t="s">
        <v>208</v>
      </c>
      <c r="F39" s="60" t="s">
        <v>208</v>
      </c>
      <c r="G39" s="24" t="s">
        <v>19</v>
      </c>
      <c r="H39" s="14"/>
      <c r="I39" s="15">
        <v>100</v>
      </c>
      <c r="J39" s="16">
        <v>0</v>
      </c>
      <c r="K39" s="17">
        <v>9.5</v>
      </c>
      <c r="L39" s="18">
        <f t="shared" si="0"/>
        <v>0</v>
      </c>
      <c r="M39" s="19">
        <f t="shared" si="2"/>
        <v>0</v>
      </c>
      <c r="N39" s="19">
        <f t="shared" si="3"/>
        <v>0</v>
      </c>
    </row>
    <row r="40" spans="1:14" ht="15" customHeight="1" x14ac:dyDescent="0.3">
      <c r="A40" s="11">
        <f t="shared" si="1"/>
        <v>29</v>
      </c>
      <c r="B40" s="12"/>
      <c r="C40" s="58" t="s">
        <v>209</v>
      </c>
      <c r="D40" s="59" t="s">
        <v>209</v>
      </c>
      <c r="E40" s="59" t="s">
        <v>209</v>
      </c>
      <c r="F40" s="60" t="s">
        <v>209</v>
      </c>
      <c r="G40" s="24" t="s">
        <v>19</v>
      </c>
      <c r="H40" s="14"/>
      <c r="I40" s="15">
        <v>200</v>
      </c>
      <c r="J40" s="16">
        <v>0</v>
      </c>
      <c r="K40" s="17">
        <v>9.5</v>
      </c>
      <c r="L40" s="18">
        <f t="shared" si="0"/>
        <v>0</v>
      </c>
      <c r="M40" s="19">
        <f t="shared" si="2"/>
        <v>0</v>
      </c>
      <c r="N40" s="19">
        <f t="shared" si="3"/>
        <v>0</v>
      </c>
    </row>
    <row r="41" spans="1:14" ht="15" customHeight="1" x14ac:dyDescent="0.3">
      <c r="A41" s="11">
        <f t="shared" si="1"/>
        <v>30</v>
      </c>
      <c r="B41" s="12"/>
      <c r="C41" s="58" t="s">
        <v>451</v>
      </c>
      <c r="D41" s="59" t="s">
        <v>210</v>
      </c>
      <c r="E41" s="59" t="s">
        <v>210</v>
      </c>
      <c r="F41" s="60" t="s">
        <v>210</v>
      </c>
      <c r="G41" s="24" t="s">
        <v>19</v>
      </c>
      <c r="H41" s="14"/>
      <c r="I41" s="15">
        <v>200</v>
      </c>
      <c r="J41" s="16">
        <v>0</v>
      </c>
      <c r="K41" s="17">
        <v>9.5</v>
      </c>
      <c r="L41" s="18">
        <f t="shared" si="0"/>
        <v>0</v>
      </c>
      <c r="M41" s="19">
        <f t="shared" si="2"/>
        <v>0</v>
      </c>
      <c r="N41" s="19">
        <f t="shared" si="3"/>
        <v>0</v>
      </c>
    </row>
    <row r="42" spans="1:14" ht="15" customHeight="1" x14ac:dyDescent="0.3">
      <c r="A42" s="11">
        <f t="shared" si="1"/>
        <v>31</v>
      </c>
      <c r="B42" s="12"/>
      <c r="C42" s="58" t="s">
        <v>211</v>
      </c>
      <c r="D42" s="59" t="s">
        <v>211</v>
      </c>
      <c r="E42" s="59" t="s">
        <v>211</v>
      </c>
      <c r="F42" s="60" t="s">
        <v>211</v>
      </c>
      <c r="G42" s="24" t="s">
        <v>19</v>
      </c>
      <c r="H42" s="14"/>
      <c r="I42" s="15">
        <v>30</v>
      </c>
      <c r="J42" s="16">
        <v>0</v>
      </c>
      <c r="K42" s="17">
        <v>9.5</v>
      </c>
      <c r="L42" s="18">
        <f t="shared" si="0"/>
        <v>0</v>
      </c>
      <c r="M42" s="19">
        <f t="shared" si="2"/>
        <v>0</v>
      </c>
      <c r="N42" s="19">
        <f t="shared" si="3"/>
        <v>0</v>
      </c>
    </row>
    <row r="43" spans="1:14" ht="15" customHeight="1" x14ac:dyDescent="0.3">
      <c r="A43" s="11">
        <f t="shared" si="1"/>
        <v>32</v>
      </c>
      <c r="B43" s="12"/>
      <c r="C43" s="58" t="s">
        <v>452</v>
      </c>
      <c r="D43" s="59" t="s">
        <v>212</v>
      </c>
      <c r="E43" s="59" t="s">
        <v>212</v>
      </c>
      <c r="F43" s="60" t="s">
        <v>212</v>
      </c>
      <c r="G43" s="24" t="s">
        <v>19</v>
      </c>
      <c r="H43" s="14"/>
      <c r="I43" s="15">
        <v>70</v>
      </c>
      <c r="J43" s="16">
        <v>0</v>
      </c>
      <c r="K43" s="17">
        <v>9.5</v>
      </c>
      <c r="L43" s="18">
        <f t="shared" si="0"/>
        <v>0</v>
      </c>
      <c r="M43" s="19">
        <f t="shared" si="2"/>
        <v>0</v>
      </c>
      <c r="N43" s="19">
        <f t="shared" si="3"/>
        <v>0</v>
      </c>
    </row>
    <row r="44" spans="1:14" ht="15" customHeight="1" x14ac:dyDescent="0.3">
      <c r="A44" s="11">
        <f t="shared" si="1"/>
        <v>33</v>
      </c>
      <c r="B44" s="12"/>
      <c r="C44" s="58" t="s">
        <v>453</v>
      </c>
      <c r="D44" s="59" t="s">
        <v>213</v>
      </c>
      <c r="E44" s="59" t="s">
        <v>213</v>
      </c>
      <c r="F44" s="60" t="s">
        <v>213</v>
      </c>
      <c r="G44" s="24" t="s">
        <v>19</v>
      </c>
      <c r="H44" s="14"/>
      <c r="I44" s="15">
        <v>10</v>
      </c>
      <c r="J44" s="16">
        <v>0</v>
      </c>
      <c r="K44" s="17">
        <v>9.5</v>
      </c>
      <c r="L44" s="18">
        <f t="shared" si="0"/>
        <v>0</v>
      </c>
      <c r="M44" s="19">
        <f t="shared" si="2"/>
        <v>0</v>
      </c>
      <c r="N44" s="19">
        <f t="shared" si="3"/>
        <v>0</v>
      </c>
    </row>
    <row r="45" spans="1:14" ht="15" customHeight="1" x14ac:dyDescent="0.3">
      <c r="A45" s="11">
        <f t="shared" si="1"/>
        <v>34</v>
      </c>
      <c r="B45" s="12"/>
      <c r="C45" s="58" t="s">
        <v>446</v>
      </c>
      <c r="D45" s="59" t="s">
        <v>214</v>
      </c>
      <c r="E45" s="59" t="s">
        <v>214</v>
      </c>
      <c r="F45" s="60" t="s">
        <v>214</v>
      </c>
      <c r="G45" s="24" t="s">
        <v>19</v>
      </c>
      <c r="H45" s="14"/>
      <c r="I45" s="15">
        <v>10</v>
      </c>
      <c r="J45" s="16">
        <v>0</v>
      </c>
      <c r="K45" s="17">
        <v>9.5</v>
      </c>
      <c r="L45" s="18">
        <f t="shared" si="0"/>
        <v>0</v>
      </c>
      <c r="M45" s="19">
        <f t="shared" si="2"/>
        <v>0</v>
      </c>
      <c r="N45" s="19">
        <f t="shared" si="3"/>
        <v>0</v>
      </c>
    </row>
    <row r="46" spans="1:14" ht="15" customHeight="1" x14ac:dyDescent="0.3">
      <c r="A46" s="11">
        <f t="shared" si="1"/>
        <v>35</v>
      </c>
      <c r="B46" s="12"/>
      <c r="C46" s="58" t="s">
        <v>215</v>
      </c>
      <c r="D46" s="59" t="s">
        <v>215</v>
      </c>
      <c r="E46" s="59" t="s">
        <v>215</v>
      </c>
      <c r="F46" s="60" t="s">
        <v>215</v>
      </c>
      <c r="G46" s="24" t="s">
        <v>19</v>
      </c>
      <c r="H46" s="14"/>
      <c r="I46" s="15">
        <v>20</v>
      </c>
      <c r="J46" s="16">
        <v>0</v>
      </c>
      <c r="K46" s="17">
        <v>9.5</v>
      </c>
      <c r="L46" s="18">
        <f t="shared" si="0"/>
        <v>0</v>
      </c>
      <c r="M46" s="19">
        <f t="shared" si="2"/>
        <v>0</v>
      </c>
      <c r="N46" s="19">
        <f t="shared" si="3"/>
        <v>0</v>
      </c>
    </row>
    <row r="47" spans="1:14" ht="15" customHeight="1" x14ac:dyDescent="0.3">
      <c r="A47" s="11">
        <f t="shared" si="1"/>
        <v>36</v>
      </c>
      <c r="B47" s="12"/>
      <c r="C47" s="58" t="s">
        <v>454</v>
      </c>
      <c r="D47" s="59" t="s">
        <v>216</v>
      </c>
      <c r="E47" s="59" t="s">
        <v>216</v>
      </c>
      <c r="F47" s="60" t="s">
        <v>216</v>
      </c>
      <c r="G47" s="24" t="s">
        <v>19</v>
      </c>
      <c r="H47" s="14"/>
      <c r="I47" s="15">
        <v>20</v>
      </c>
      <c r="J47" s="16">
        <v>0</v>
      </c>
      <c r="K47" s="17">
        <v>9.5</v>
      </c>
      <c r="L47" s="18">
        <f t="shared" si="0"/>
        <v>0</v>
      </c>
      <c r="M47" s="19">
        <f t="shared" si="2"/>
        <v>0</v>
      </c>
      <c r="N47" s="19">
        <f t="shared" si="3"/>
        <v>0</v>
      </c>
    </row>
    <row r="48" spans="1:14" ht="15" customHeight="1" x14ac:dyDescent="0.3">
      <c r="A48" s="11">
        <f t="shared" si="1"/>
        <v>37</v>
      </c>
      <c r="B48" s="12"/>
      <c r="C48" s="58" t="s">
        <v>217</v>
      </c>
      <c r="D48" s="59" t="s">
        <v>217</v>
      </c>
      <c r="E48" s="59" t="s">
        <v>217</v>
      </c>
      <c r="F48" s="60" t="s">
        <v>217</v>
      </c>
      <c r="G48" s="24" t="s">
        <v>19</v>
      </c>
      <c r="H48" s="14"/>
      <c r="I48" s="15">
        <v>20</v>
      </c>
      <c r="J48" s="16">
        <v>0</v>
      </c>
      <c r="K48" s="17">
        <v>9.5</v>
      </c>
      <c r="L48" s="18">
        <f t="shared" si="0"/>
        <v>0</v>
      </c>
      <c r="M48" s="19">
        <f t="shared" si="2"/>
        <v>0</v>
      </c>
      <c r="N48" s="19">
        <f t="shared" si="3"/>
        <v>0</v>
      </c>
    </row>
    <row r="49" spans="1:14" ht="15" customHeight="1" x14ac:dyDescent="0.3">
      <c r="A49" s="11">
        <f t="shared" si="1"/>
        <v>38</v>
      </c>
      <c r="B49" s="12"/>
      <c r="C49" s="58" t="s">
        <v>218</v>
      </c>
      <c r="D49" s="59" t="s">
        <v>218</v>
      </c>
      <c r="E49" s="59" t="s">
        <v>218</v>
      </c>
      <c r="F49" s="60" t="s">
        <v>218</v>
      </c>
      <c r="G49" s="24" t="s">
        <v>19</v>
      </c>
      <c r="H49" s="14"/>
      <c r="I49" s="15">
        <v>20</v>
      </c>
      <c r="J49" s="16">
        <v>0</v>
      </c>
      <c r="K49" s="17">
        <v>9.5</v>
      </c>
      <c r="L49" s="18">
        <f t="shared" si="0"/>
        <v>0</v>
      </c>
      <c r="M49" s="19">
        <f t="shared" si="2"/>
        <v>0</v>
      </c>
      <c r="N49" s="19">
        <f t="shared" si="3"/>
        <v>0</v>
      </c>
    </row>
    <row r="50" spans="1:14" ht="15" customHeight="1" x14ac:dyDescent="0.3">
      <c r="A50" s="11">
        <f t="shared" si="1"/>
        <v>39</v>
      </c>
      <c r="B50" s="12"/>
      <c r="C50" s="58" t="s">
        <v>455</v>
      </c>
      <c r="D50" s="59" t="s">
        <v>219</v>
      </c>
      <c r="E50" s="59" t="s">
        <v>219</v>
      </c>
      <c r="F50" s="60" t="s">
        <v>219</v>
      </c>
      <c r="G50" s="24" t="s">
        <v>19</v>
      </c>
      <c r="H50" s="14"/>
      <c r="I50" s="15">
        <v>20</v>
      </c>
      <c r="J50" s="16">
        <v>0</v>
      </c>
      <c r="K50" s="17">
        <v>9.5</v>
      </c>
      <c r="L50" s="18">
        <f t="shared" si="0"/>
        <v>0</v>
      </c>
      <c r="M50" s="19">
        <f t="shared" si="2"/>
        <v>0</v>
      </c>
      <c r="N50" s="19">
        <f t="shared" si="3"/>
        <v>0</v>
      </c>
    </row>
    <row r="51" spans="1:14" ht="15" customHeight="1" x14ac:dyDescent="0.3">
      <c r="A51" s="11">
        <f t="shared" si="1"/>
        <v>40</v>
      </c>
      <c r="B51" s="12"/>
      <c r="C51" s="58" t="s">
        <v>220</v>
      </c>
      <c r="D51" s="59" t="s">
        <v>220</v>
      </c>
      <c r="E51" s="59" t="s">
        <v>220</v>
      </c>
      <c r="F51" s="60" t="s">
        <v>220</v>
      </c>
      <c r="G51" s="24" t="s">
        <v>19</v>
      </c>
      <c r="H51" s="14"/>
      <c r="I51" s="15">
        <v>20</v>
      </c>
      <c r="J51" s="16">
        <v>0</v>
      </c>
      <c r="K51" s="17">
        <v>9.5</v>
      </c>
      <c r="L51" s="18">
        <f t="shared" si="0"/>
        <v>0</v>
      </c>
      <c r="M51" s="19">
        <f t="shared" si="2"/>
        <v>0</v>
      </c>
      <c r="N51" s="19">
        <f t="shared" si="3"/>
        <v>0</v>
      </c>
    </row>
    <row r="52" spans="1:14" ht="15" customHeight="1" x14ac:dyDescent="0.3">
      <c r="A52" s="11">
        <f t="shared" si="1"/>
        <v>41</v>
      </c>
      <c r="B52" s="12"/>
      <c r="C52" s="58" t="s">
        <v>221</v>
      </c>
      <c r="D52" s="59" t="s">
        <v>221</v>
      </c>
      <c r="E52" s="59" t="s">
        <v>221</v>
      </c>
      <c r="F52" s="60" t="s">
        <v>221</v>
      </c>
      <c r="G52" s="24" t="s">
        <v>19</v>
      </c>
      <c r="H52" s="14"/>
      <c r="I52" s="15">
        <v>20</v>
      </c>
      <c r="J52" s="16">
        <v>0</v>
      </c>
      <c r="K52" s="17">
        <v>9.5</v>
      </c>
      <c r="L52" s="18">
        <f t="shared" si="0"/>
        <v>0</v>
      </c>
      <c r="M52" s="19">
        <f t="shared" si="2"/>
        <v>0</v>
      </c>
      <c r="N52" s="19">
        <f t="shared" si="3"/>
        <v>0</v>
      </c>
    </row>
    <row r="53" spans="1:14" ht="15" customHeight="1" x14ac:dyDescent="0.3">
      <c r="A53" s="11">
        <f t="shared" si="1"/>
        <v>42</v>
      </c>
      <c r="B53" s="12"/>
      <c r="C53" s="58" t="s">
        <v>222</v>
      </c>
      <c r="D53" s="59" t="s">
        <v>222</v>
      </c>
      <c r="E53" s="59" t="s">
        <v>222</v>
      </c>
      <c r="F53" s="60" t="s">
        <v>222</v>
      </c>
      <c r="G53" s="24" t="s">
        <v>19</v>
      </c>
      <c r="H53" s="14"/>
      <c r="I53" s="15">
        <v>20</v>
      </c>
      <c r="J53" s="16">
        <v>0</v>
      </c>
      <c r="K53" s="17">
        <v>9.5</v>
      </c>
      <c r="L53" s="18">
        <f t="shared" si="0"/>
        <v>0</v>
      </c>
      <c r="M53" s="19">
        <f t="shared" si="2"/>
        <v>0</v>
      </c>
      <c r="N53" s="19">
        <f t="shared" si="3"/>
        <v>0</v>
      </c>
    </row>
    <row r="54" spans="1:14" ht="15" customHeight="1" x14ac:dyDescent="0.3">
      <c r="A54" s="11">
        <f t="shared" si="1"/>
        <v>43</v>
      </c>
      <c r="B54" s="12"/>
      <c r="C54" s="58" t="s">
        <v>223</v>
      </c>
      <c r="D54" s="59" t="s">
        <v>223</v>
      </c>
      <c r="E54" s="59" t="s">
        <v>223</v>
      </c>
      <c r="F54" s="60" t="s">
        <v>223</v>
      </c>
      <c r="G54" s="24" t="s">
        <v>19</v>
      </c>
      <c r="H54" s="14"/>
      <c r="I54" s="15">
        <v>10</v>
      </c>
      <c r="J54" s="16">
        <v>0</v>
      </c>
      <c r="K54" s="17">
        <v>9.5</v>
      </c>
      <c r="L54" s="18">
        <f t="shared" si="0"/>
        <v>0</v>
      </c>
      <c r="M54" s="19">
        <f t="shared" si="2"/>
        <v>0</v>
      </c>
      <c r="N54" s="19">
        <f t="shared" si="3"/>
        <v>0</v>
      </c>
    </row>
    <row r="55" spans="1:14" ht="15" customHeight="1" x14ac:dyDescent="0.3">
      <c r="A55" s="11">
        <f t="shared" si="1"/>
        <v>44</v>
      </c>
      <c r="B55" s="12"/>
      <c r="C55" s="58" t="s">
        <v>456</v>
      </c>
      <c r="D55" s="59" t="s">
        <v>224</v>
      </c>
      <c r="E55" s="59" t="s">
        <v>224</v>
      </c>
      <c r="F55" s="60" t="s">
        <v>224</v>
      </c>
      <c r="G55" s="24" t="s">
        <v>19</v>
      </c>
      <c r="H55" s="14"/>
      <c r="I55" s="15">
        <v>30</v>
      </c>
      <c r="J55" s="16">
        <v>0</v>
      </c>
      <c r="K55" s="17">
        <v>9.5</v>
      </c>
      <c r="L55" s="18">
        <f t="shared" si="0"/>
        <v>0</v>
      </c>
      <c r="M55" s="19">
        <f t="shared" si="2"/>
        <v>0</v>
      </c>
      <c r="N55" s="19">
        <f t="shared" si="3"/>
        <v>0</v>
      </c>
    </row>
    <row r="56" spans="1:14" ht="15" customHeight="1" x14ac:dyDescent="0.3">
      <c r="A56" s="11">
        <f t="shared" si="1"/>
        <v>45</v>
      </c>
      <c r="B56" s="12"/>
      <c r="C56" s="58" t="s">
        <v>225</v>
      </c>
      <c r="D56" s="59" t="s">
        <v>225</v>
      </c>
      <c r="E56" s="59" t="s">
        <v>225</v>
      </c>
      <c r="F56" s="60" t="s">
        <v>225</v>
      </c>
      <c r="G56" s="24" t="s">
        <v>19</v>
      </c>
      <c r="H56" s="14"/>
      <c r="I56" s="15">
        <v>10</v>
      </c>
      <c r="J56" s="16">
        <v>0</v>
      </c>
      <c r="K56" s="17">
        <v>9.5</v>
      </c>
      <c r="L56" s="18">
        <f t="shared" si="0"/>
        <v>0</v>
      </c>
      <c r="M56" s="19">
        <f t="shared" si="2"/>
        <v>0</v>
      </c>
      <c r="N56" s="19">
        <f t="shared" si="3"/>
        <v>0</v>
      </c>
    </row>
    <row r="57" spans="1:14" ht="15" customHeight="1" x14ac:dyDescent="0.3">
      <c r="A57" s="11">
        <f t="shared" si="1"/>
        <v>46</v>
      </c>
      <c r="B57" s="12"/>
      <c r="C57" s="58" t="s">
        <v>226</v>
      </c>
      <c r="D57" s="59" t="s">
        <v>226</v>
      </c>
      <c r="E57" s="59" t="s">
        <v>226</v>
      </c>
      <c r="F57" s="60" t="s">
        <v>226</v>
      </c>
      <c r="G57" s="24" t="s">
        <v>19</v>
      </c>
      <c r="H57" s="14"/>
      <c r="I57" s="15">
        <v>5</v>
      </c>
      <c r="J57" s="16">
        <v>0</v>
      </c>
      <c r="K57" s="17">
        <v>9.5</v>
      </c>
      <c r="L57" s="18">
        <f t="shared" si="0"/>
        <v>0</v>
      </c>
      <c r="M57" s="19">
        <f t="shared" si="2"/>
        <v>0</v>
      </c>
      <c r="N57" s="19">
        <f t="shared" si="3"/>
        <v>0</v>
      </c>
    </row>
    <row r="58" spans="1:14" ht="12.75" customHeight="1" x14ac:dyDescent="0.3">
      <c r="A58" s="53"/>
      <c r="B58" s="53"/>
      <c r="C58" s="65" t="s">
        <v>227</v>
      </c>
      <c r="D58" s="66"/>
      <c r="E58" s="66"/>
      <c r="F58" s="67"/>
      <c r="G58" s="54"/>
      <c r="H58" s="54"/>
      <c r="I58" s="54"/>
      <c r="J58" s="55"/>
      <c r="K58" s="54"/>
      <c r="L58" s="56"/>
      <c r="M58" s="57">
        <f>SUM(M12:M57)</f>
        <v>0</v>
      </c>
      <c r="N58" s="57">
        <f>SUM(N12:N57)</f>
        <v>0</v>
      </c>
    </row>
    <row r="59" spans="1:14" ht="12.7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2.75" customHeight="1" x14ac:dyDescent="0.3">
      <c r="A60" s="6" t="s">
        <v>83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2.75" customHeight="1" x14ac:dyDescent="0.3">
      <c r="A61" s="6" t="s">
        <v>84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ht="12.75" customHeight="1" x14ac:dyDescent="0.3">
      <c r="A62" s="6" t="s">
        <v>85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2.75" customHeight="1" x14ac:dyDescent="0.3">
      <c r="A63" s="6" t="s">
        <v>228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ht="12.7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 ht="12.7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ht="12.75" customHeight="1" x14ac:dyDescent="0.3">
      <c r="A66" s="6" t="s">
        <v>87</v>
      </c>
      <c r="B66" s="6"/>
      <c r="C66" s="6"/>
      <c r="D66" s="6"/>
      <c r="E66" s="6"/>
      <c r="F66" s="6"/>
      <c r="G66" s="6"/>
      <c r="H66" s="21" t="s">
        <v>88</v>
      </c>
      <c r="I66" s="6"/>
      <c r="J66" s="6"/>
      <c r="K66" s="6" t="s">
        <v>89</v>
      </c>
      <c r="L66" s="6"/>
      <c r="M66" s="6"/>
      <c r="N66" s="6"/>
    </row>
    <row r="69" spans="1:14" ht="12.75" customHeight="1" x14ac:dyDescent="0.3">
      <c r="B69" s="22"/>
      <c r="C69" s="22"/>
    </row>
    <row r="70" spans="1:14" ht="12.75" customHeight="1" x14ac:dyDescent="0.3">
      <c r="B70" s="22"/>
      <c r="C70" s="22"/>
    </row>
    <row r="71" spans="1:14" ht="12.75" customHeight="1" x14ac:dyDescent="0.3">
      <c r="B71" s="22"/>
      <c r="C71" s="22"/>
    </row>
    <row r="72" spans="1:14" ht="12.75" customHeight="1" x14ac:dyDescent="0.3">
      <c r="B72" s="22"/>
      <c r="C72" s="22"/>
    </row>
  </sheetData>
  <sheetProtection algorithmName="SHA-512" hashValue="gUCx3jWETlR6JbHmEWrT8rgqciPgWw+y9oH3nBzGrePfNGRH/CMH84mcGgWHS085JBLTiXm06/LVRwu59zVYyA==" saltValue="NmD/FIwqMugLzrH2F4gPrg==" spinCount="100000" sheet="1" objects="1" scenarios="1"/>
  <protectedRanges>
    <protectedRange sqref="C66" name="Obseg3"/>
    <protectedRange sqref="C4:C5" name="Obseg2"/>
    <protectedRange sqref="C66" name="Range2"/>
  </protectedRanges>
  <mergeCells count="48"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32:F32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42:F4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51:F51"/>
    <mergeCell ref="C43:F43"/>
    <mergeCell ref="C44:F44"/>
    <mergeCell ref="C45:F45"/>
    <mergeCell ref="C46:F46"/>
    <mergeCell ref="C47:F47"/>
    <mergeCell ref="C48:F48"/>
    <mergeCell ref="C49:F49"/>
    <mergeCell ref="C50:F50"/>
    <mergeCell ref="C57:F57"/>
    <mergeCell ref="C58:F58"/>
    <mergeCell ref="C52:F52"/>
    <mergeCell ref="C53:F53"/>
    <mergeCell ref="C54:F54"/>
    <mergeCell ref="C55:F55"/>
    <mergeCell ref="C56:F5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EC68D-5029-4C5D-9C71-395C949FB006}">
  <dimension ref="A1:N52"/>
  <sheetViews>
    <sheetView zoomScaleNormal="100" workbookViewId="0">
      <selection activeCell="C21" sqref="C21:F21"/>
    </sheetView>
  </sheetViews>
  <sheetFormatPr defaultRowHeight="12.75" customHeight="1" x14ac:dyDescent="0.3"/>
  <cols>
    <col min="1" max="1" width="5.28515625" style="4" customWidth="1"/>
    <col min="2" max="2" width="12.7109375" style="4" customWidth="1"/>
    <col min="3" max="6" width="13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4" width="16.7109375" style="4" customWidth="1"/>
    <col min="15" max="16384" width="9.140625" style="4"/>
  </cols>
  <sheetData>
    <row r="1" spans="1:14" ht="12.75" customHeight="1" x14ac:dyDescent="0.3">
      <c r="A1" s="1" t="s">
        <v>0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2" t="s">
        <v>1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7" t="s">
        <v>2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">
      <c r="H7" s="8" t="s">
        <v>419</v>
      </c>
      <c r="I7" s="8"/>
      <c r="J7" s="8"/>
      <c r="K7" s="9"/>
      <c r="L7" s="9"/>
      <c r="M7" s="9"/>
      <c r="N7" s="9"/>
    </row>
    <row r="8" spans="1:14" s="2" customFormat="1" ht="12.75" customHeight="1" x14ac:dyDescent="0.3">
      <c r="H8" s="8" t="s">
        <v>229</v>
      </c>
      <c r="I8" s="8"/>
      <c r="J8" s="8"/>
      <c r="K8" s="9"/>
      <c r="L8" s="9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">
      <c r="A10" s="39" t="s">
        <v>4</v>
      </c>
      <c r="B10" s="40" t="s">
        <v>5</v>
      </c>
      <c r="C10" s="62" t="s">
        <v>6</v>
      </c>
      <c r="D10" s="63"/>
      <c r="E10" s="63"/>
      <c r="F10" s="64"/>
      <c r="G10" s="41" t="s">
        <v>7</v>
      </c>
      <c r="H10" s="42" t="s">
        <v>8</v>
      </c>
      <c r="I10" s="43" t="s">
        <v>9</v>
      </c>
      <c r="J10" s="43" t="s">
        <v>10</v>
      </c>
      <c r="K10" s="43" t="s">
        <v>11</v>
      </c>
      <c r="L10" s="43" t="s">
        <v>12</v>
      </c>
      <c r="M10" s="43" t="s">
        <v>13</v>
      </c>
      <c r="N10" s="43" t="s">
        <v>14</v>
      </c>
    </row>
    <row r="11" spans="1:14" s="7" customFormat="1" ht="12.75" customHeight="1" x14ac:dyDescent="0.3">
      <c r="A11" s="44"/>
      <c r="B11" s="45"/>
      <c r="C11" s="46"/>
      <c r="D11" s="47"/>
      <c r="E11" s="47"/>
      <c r="F11" s="48"/>
      <c r="G11" s="49"/>
      <c r="H11" s="50"/>
      <c r="I11" s="51"/>
      <c r="J11" s="51"/>
      <c r="K11" s="51"/>
      <c r="L11" s="51"/>
      <c r="M11" s="51"/>
      <c r="N11" s="51" t="s">
        <v>16</v>
      </c>
    </row>
    <row r="12" spans="1:14" ht="15" customHeight="1" x14ac:dyDescent="0.3">
      <c r="A12" s="11">
        <v>1</v>
      </c>
      <c r="B12" s="12"/>
      <c r="C12" s="58" t="s">
        <v>457</v>
      </c>
      <c r="D12" s="59" t="s">
        <v>230</v>
      </c>
      <c r="E12" s="59" t="s">
        <v>230</v>
      </c>
      <c r="F12" s="60" t="s">
        <v>230</v>
      </c>
      <c r="G12" s="25" t="s">
        <v>21</v>
      </c>
      <c r="H12" s="26"/>
      <c r="I12" s="15">
        <v>20</v>
      </c>
      <c r="J12" s="16">
        <v>0</v>
      </c>
      <c r="K12" s="17">
        <v>9.5</v>
      </c>
      <c r="L12" s="18">
        <f t="shared" ref="L12:L38" si="0">PRODUCT(J12,1.095)</f>
        <v>0</v>
      </c>
      <c r="M12" s="19">
        <f>PRODUCT(I12,L12)</f>
        <v>0</v>
      </c>
      <c r="N12" s="19">
        <f>PRODUCT(I12,J12)</f>
        <v>0</v>
      </c>
    </row>
    <row r="13" spans="1:14" ht="15" customHeight="1" x14ac:dyDescent="0.3">
      <c r="A13" s="11">
        <f t="shared" ref="A13:A38" si="1">A12+1</f>
        <v>2</v>
      </c>
      <c r="B13" s="12"/>
      <c r="C13" s="58" t="s">
        <v>231</v>
      </c>
      <c r="D13" s="59" t="s">
        <v>232</v>
      </c>
      <c r="E13" s="59" t="s">
        <v>232</v>
      </c>
      <c r="F13" s="60" t="s">
        <v>232</v>
      </c>
      <c r="G13" s="25" t="s">
        <v>21</v>
      </c>
      <c r="H13" s="26"/>
      <c r="I13" s="15">
        <v>30</v>
      </c>
      <c r="J13" s="16">
        <v>0</v>
      </c>
      <c r="K13" s="17">
        <v>9.5</v>
      </c>
      <c r="L13" s="18">
        <f t="shared" si="0"/>
        <v>0</v>
      </c>
      <c r="M13" s="19">
        <f t="shared" ref="M13:M38" si="2">PRODUCT(I13,L13)</f>
        <v>0</v>
      </c>
      <c r="N13" s="19">
        <f t="shared" ref="N13:N38" si="3">PRODUCT(I13,J13)</f>
        <v>0</v>
      </c>
    </row>
    <row r="14" spans="1:14" ht="15" customHeight="1" x14ac:dyDescent="0.3">
      <c r="A14" s="11">
        <f t="shared" si="1"/>
        <v>3</v>
      </c>
      <c r="B14" s="12"/>
      <c r="C14" s="58" t="s">
        <v>233</v>
      </c>
      <c r="D14" s="59" t="s">
        <v>234</v>
      </c>
      <c r="E14" s="59" t="s">
        <v>234</v>
      </c>
      <c r="F14" s="60" t="s">
        <v>234</v>
      </c>
      <c r="G14" s="25" t="s">
        <v>21</v>
      </c>
      <c r="H14" s="26"/>
      <c r="I14" s="15">
        <v>70</v>
      </c>
      <c r="J14" s="16">
        <v>0</v>
      </c>
      <c r="K14" s="17">
        <v>9.5</v>
      </c>
      <c r="L14" s="18">
        <f t="shared" si="0"/>
        <v>0</v>
      </c>
      <c r="M14" s="19">
        <f t="shared" si="2"/>
        <v>0</v>
      </c>
      <c r="N14" s="19">
        <f t="shared" si="3"/>
        <v>0</v>
      </c>
    </row>
    <row r="15" spans="1:14" ht="15" customHeight="1" x14ac:dyDescent="0.3">
      <c r="A15" s="11">
        <f t="shared" si="1"/>
        <v>4</v>
      </c>
      <c r="B15" s="12"/>
      <c r="C15" s="58" t="s">
        <v>235</v>
      </c>
      <c r="D15" s="59" t="s">
        <v>236</v>
      </c>
      <c r="E15" s="59" t="s">
        <v>236</v>
      </c>
      <c r="F15" s="60" t="s">
        <v>236</v>
      </c>
      <c r="G15" s="25" t="s">
        <v>21</v>
      </c>
      <c r="H15" s="26"/>
      <c r="I15" s="15">
        <v>10</v>
      </c>
      <c r="J15" s="16">
        <v>0</v>
      </c>
      <c r="K15" s="17">
        <v>9.5</v>
      </c>
      <c r="L15" s="18">
        <f t="shared" si="0"/>
        <v>0</v>
      </c>
      <c r="M15" s="19">
        <f t="shared" si="2"/>
        <v>0</v>
      </c>
      <c r="N15" s="19">
        <f t="shared" si="3"/>
        <v>0</v>
      </c>
    </row>
    <row r="16" spans="1:14" ht="24.95" customHeight="1" x14ac:dyDescent="0.3">
      <c r="A16" s="11">
        <f t="shared" si="1"/>
        <v>5</v>
      </c>
      <c r="B16" s="12"/>
      <c r="C16" s="58" t="s">
        <v>458</v>
      </c>
      <c r="D16" s="59" t="s">
        <v>237</v>
      </c>
      <c r="E16" s="59" t="s">
        <v>237</v>
      </c>
      <c r="F16" s="60" t="s">
        <v>237</v>
      </c>
      <c r="G16" s="25" t="s">
        <v>21</v>
      </c>
      <c r="H16" s="26"/>
      <c r="I16" s="15">
        <v>30</v>
      </c>
      <c r="J16" s="16">
        <v>0</v>
      </c>
      <c r="K16" s="17">
        <v>9.5</v>
      </c>
      <c r="L16" s="18">
        <f t="shared" si="0"/>
        <v>0</v>
      </c>
      <c r="M16" s="19">
        <f t="shared" si="2"/>
        <v>0</v>
      </c>
      <c r="N16" s="19">
        <f t="shared" si="3"/>
        <v>0</v>
      </c>
    </row>
    <row r="17" spans="1:14" ht="15" customHeight="1" x14ac:dyDescent="0.3">
      <c r="A17" s="11">
        <f t="shared" si="1"/>
        <v>6</v>
      </c>
      <c r="B17" s="12"/>
      <c r="C17" s="58" t="s">
        <v>238</v>
      </c>
      <c r="D17" s="59" t="s">
        <v>239</v>
      </c>
      <c r="E17" s="59" t="s">
        <v>239</v>
      </c>
      <c r="F17" s="60" t="s">
        <v>239</v>
      </c>
      <c r="G17" s="25" t="s">
        <v>21</v>
      </c>
      <c r="H17" s="26"/>
      <c r="I17" s="15">
        <v>10</v>
      </c>
      <c r="J17" s="16">
        <v>0</v>
      </c>
      <c r="K17" s="17">
        <v>9.5</v>
      </c>
      <c r="L17" s="18">
        <f t="shared" si="0"/>
        <v>0</v>
      </c>
      <c r="M17" s="19">
        <f t="shared" si="2"/>
        <v>0</v>
      </c>
      <c r="N17" s="19">
        <f t="shared" si="3"/>
        <v>0</v>
      </c>
    </row>
    <row r="18" spans="1:14" ht="15" customHeight="1" x14ac:dyDescent="0.3">
      <c r="A18" s="11">
        <f t="shared" si="1"/>
        <v>7</v>
      </c>
      <c r="B18" s="12"/>
      <c r="C18" s="58" t="s">
        <v>240</v>
      </c>
      <c r="D18" s="59" t="s">
        <v>241</v>
      </c>
      <c r="E18" s="59" t="s">
        <v>241</v>
      </c>
      <c r="F18" s="60" t="s">
        <v>241</v>
      </c>
      <c r="G18" s="25" t="s">
        <v>21</v>
      </c>
      <c r="H18" s="26"/>
      <c r="I18" s="15">
        <v>400</v>
      </c>
      <c r="J18" s="16">
        <v>0</v>
      </c>
      <c r="K18" s="17">
        <v>9.5</v>
      </c>
      <c r="L18" s="18">
        <f t="shared" si="0"/>
        <v>0</v>
      </c>
      <c r="M18" s="19">
        <f t="shared" si="2"/>
        <v>0</v>
      </c>
      <c r="N18" s="19">
        <f t="shared" si="3"/>
        <v>0</v>
      </c>
    </row>
    <row r="19" spans="1:14" ht="15" customHeight="1" x14ac:dyDescent="0.3">
      <c r="A19" s="11">
        <f t="shared" si="1"/>
        <v>8</v>
      </c>
      <c r="B19" s="12"/>
      <c r="C19" s="58" t="s">
        <v>459</v>
      </c>
      <c r="D19" s="59" t="s">
        <v>242</v>
      </c>
      <c r="E19" s="59" t="s">
        <v>242</v>
      </c>
      <c r="F19" s="60" t="s">
        <v>242</v>
      </c>
      <c r="G19" s="25" t="s">
        <v>21</v>
      </c>
      <c r="H19" s="26"/>
      <c r="I19" s="15">
        <v>50</v>
      </c>
      <c r="J19" s="16">
        <v>0</v>
      </c>
      <c r="K19" s="17">
        <v>9.5</v>
      </c>
      <c r="L19" s="18">
        <f t="shared" si="0"/>
        <v>0</v>
      </c>
      <c r="M19" s="19">
        <f t="shared" si="2"/>
        <v>0</v>
      </c>
      <c r="N19" s="19">
        <f t="shared" si="3"/>
        <v>0</v>
      </c>
    </row>
    <row r="20" spans="1:14" ht="15" customHeight="1" x14ac:dyDescent="0.3">
      <c r="A20" s="11">
        <f t="shared" si="1"/>
        <v>9</v>
      </c>
      <c r="B20" s="12"/>
      <c r="C20" s="58" t="s">
        <v>243</v>
      </c>
      <c r="D20" s="59" t="s">
        <v>244</v>
      </c>
      <c r="E20" s="59" t="s">
        <v>244</v>
      </c>
      <c r="F20" s="60" t="s">
        <v>244</v>
      </c>
      <c r="G20" s="25" t="s">
        <v>21</v>
      </c>
      <c r="H20" s="26"/>
      <c r="I20" s="15">
        <v>30</v>
      </c>
      <c r="J20" s="16">
        <v>0</v>
      </c>
      <c r="K20" s="17">
        <v>9.5</v>
      </c>
      <c r="L20" s="18">
        <f t="shared" si="0"/>
        <v>0</v>
      </c>
      <c r="M20" s="19">
        <f t="shared" si="2"/>
        <v>0</v>
      </c>
      <c r="N20" s="19">
        <f t="shared" si="3"/>
        <v>0</v>
      </c>
    </row>
    <row r="21" spans="1:14" ht="15" customHeight="1" x14ac:dyDescent="0.3">
      <c r="A21" s="11">
        <f t="shared" si="1"/>
        <v>10</v>
      </c>
      <c r="B21" s="12"/>
      <c r="C21" s="58" t="s">
        <v>245</v>
      </c>
      <c r="D21" s="59" t="s">
        <v>246</v>
      </c>
      <c r="E21" s="59" t="s">
        <v>246</v>
      </c>
      <c r="F21" s="60" t="s">
        <v>246</v>
      </c>
      <c r="G21" s="25" t="s">
        <v>21</v>
      </c>
      <c r="H21" s="26"/>
      <c r="I21" s="15">
        <v>270</v>
      </c>
      <c r="J21" s="16">
        <v>0</v>
      </c>
      <c r="K21" s="17">
        <v>9.5</v>
      </c>
      <c r="L21" s="18">
        <f t="shared" si="0"/>
        <v>0</v>
      </c>
      <c r="M21" s="19">
        <f t="shared" si="2"/>
        <v>0</v>
      </c>
      <c r="N21" s="19">
        <f t="shared" si="3"/>
        <v>0</v>
      </c>
    </row>
    <row r="22" spans="1:14" ht="15" customHeight="1" x14ac:dyDescent="0.3">
      <c r="A22" s="11">
        <f t="shared" si="1"/>
        <v>11</v>
      </c>
      <c r="B22" s="12"/>
      <c r="C22" s="58" t="s">
        <v>460</v>
      </c>
      <c r="D22" s="59" t="s">
        <v>247</v>
      </c>
      <c r="E22" s="59" t="s">
        <v>247</v>
      </c>
      <c r="F22" s="60" t="s">
        <v>247</v>
      </c>
      <c r="G22" s="25" t="s">
        <v>21</v>
      </c>
      <c r="H22" s="26"/>
      <c r="I22" s="15">
        <v>70</v>
      </c>
      <c r="J22" s="16">
        <v>0</v>
      </c>
      <c r="K22" s="17">
        <v>9.5</v>
      </c>
      <c r="L22" s="18">
        <f t="shared" si="0"/>
        <v>0</v>
      </c>
      <c r="M22" s="19">
        <f t="shared" si="2"/>
        <v>0</v>
      </c>
      <c r="N22" s="19">
        <f t="shared" si="3"/>
        <v>0</v>
      </c>
    </row>
    <row r="23" spans="1:14" ht="15" customHeight="1" x14ac:dyDescent="0.3">
      <c r="A23" s="11">
        <f t="shared" si="1"/>
        <v>12</v>
      </c>
      <c r="B23" s="12"/>
      <c r="C23" s="58" t="s">
        <v>461</v>
      </c>
      <c r="D23" s="59" t="s">
        <v>248</v>
      </c>
      <c r="E23" s="59" t="s">
        <v>248</v>
      </c>
      <c r="F23" s="60" t="s">
        <v>248</v>
      </c>
      <c r="G23" s="27" t="s">
        <v>21</v>
      </c>
      <c r="H23" s="26"/>
      <c r="I23" s="15">
        <v>10</v>
      </c>
      <c r="J23" s="16">
        <v>0</v>
      </c>
      <c r="K23" s="17">
        <v>9.5</v>
      </c>
      <c r="L23" s="18">
        <f t="shared" si="0"/>
        <v>0</v>
      </c>
      <c r="M23" s="19">
        <f t="shared" si="2"/>
        <v>0</v>
      </c>
      <c r="N23" s="19">
        <f t="shared" si="3"/>
        <v>0</v>
      </c>
    </row>
    <row r="24" spans="1:14" ht="15" customHeight="1" x14ac:dyDescent="0.3">
      <c r="A24" s="11">
        <f t="shared" si="1"/>
        <v>13</v>
      </c>
      <c r="B24" s="12"/>
      <c r="C24" s="58" t="s">
        <v>462</v>
      </c>
      <c r="D24" s="59" t="s">
        <v>249</v>
      </c>
      <c r="E24" s="59" t="s">
        <v>249</v>
      </c>
      <c r="F24" s="60" t="s">
        <v>249</v>
      </c>
      <c r="G24" s="27" t="s">
        <v>21</v>
      </c>
      <c r="H24" s="26"/>
      <c r="I24" s="15">
        <v>10</v>
      </c>
      <c r="J24" s="16">
        <v>0</v>
      </c>
      <c r="K24" s="17">
        <v>9.5</v>
      </c>
      <c r="L24" s="18">
        <f t="shared" si="0"/>
        <v>0</v>
      </c>
      <c r="M24" s="19">
        <f t="shared" si="2"/>
        <v>0</v>
      </c>
      <c r="N24" s="19">
        <f t="shared" si="3"/>
        <v>0</v>
      </c>
    </row>
    <row r="25" spans="1:14" ht="15" customHeight="1" x14ac:dyDescent="0.3">
      <c r="A25" s="11">
        <f t="shared" si="1"/>
        <v>14</v>
      </c>
      <c r="B25" s="12"/>
      <c r="C25" s="58" t="s">
        <v>463</v>
      </c>
      <c r="D25" s="59" t="s">
        <v>250</v>
      </c>
      <c r="E25" s="59" t="s">
        <v>250</v>
      </c>
      <c r="F25" s="60" t="s">
        <v>250</v>
      </c>
      <c r="G25" s="27" t="s">
        <v>21</v>
      </c>
      <c r="H25" s="26"/>
      <c r="I25" s="15">
        <v>10</v>
      </c>
      <c r="J25" s="16">
        <v>0</v>
      </c>
      <c r="K25" s="17">
        <v>9.5</v>
      </c>
      <c r="L25" s="18">
        <f t="shared" si="0"/>
        <v>0</v>
      </c>
      <c r="M25" s="19">
        <f t="shared" si="2"/>
        <v>0</v>
      </c>
      <c r="N25" s="19">
        <f t="shared" si="3"/>
        <v>0</v>
      </c>
    </row>
    <row r="26" spans="1:14" ht="15" customHeight="1" x14ac:dyDescent="0.3">
      <c r="A26" s="11">
        <f t="shared" si="1"/>
        <v>15</v>
      </c>
      <c r="B26" s="12"/>
      <c r="C26" s="58" t="s">
        <v>251</v>
      </c>
      <c r="D26" s="59" t="s">
        <v>251</v>
      </c>
      <c r="E26" s="59" t="s">
        <v>251</v>
      </c>
      <c r="F26" s="60" t="s">
        <v>251</v>
      </c>
      <c r="G26" s="27" t="s">
        <v>21</v>
      </c>
      <c r="H26" s="26"/>
      <c r="I26" s="15">
        <v>10</v>
      </c>
      <c r="J26" s="16">
        <v>0</v>
      </c>
      <c r="K26" s="17">
        <v>9.5</v>
      </c>
      <c r="L26" s="18">
        <f t="shared" si="0"/>
        <v>0</v>
      </c>
      <c r="M26" s="19">
        <f t="shared" si="2"/>
        <v>0</v>
      </c>
      <c r="N26" s="19">
        <f t="shared" si="3"/>
        <v>0</v>
      </c>
    </row>
    <row r="27" spans="1:14" ht="15" customHeight="1" x14ac:dyDescent="0.3">
      <c r="A27" s="11">
        <f t="shared" si="1"/>
        <v>16</v>
      </c>
      <c r="B27" s="12"/>
      <c r="C27" s="58" t="s">
        <v>252</v>
      </c>
      <c r="D27" s="59" t="s">
        <v>252</v>
      </c>
      <c r="E27" s="59" t="s">
        <v>252</v>
      </c>
      <c r="F27" s="60" t="s">
        <v>252</v>
      </c>
      <c r="G27" s="27" t="s">
        <v>21</v>
      </c>
      <c r="H27" s="26"/>
      <c r="I27" s="15">
        <v>670</v>
      </c>
      <c r="J27" s="16">
        <v>0</v>
      </c>
      <c r="K27" s="17">
        <v>9.5</v>
      </c>
      <c r="L27" s="18">
        <f t="shared" si="0"/>
        <v>0</v>
      </c>
      <c r="M27" s="19">
        <f t="shared" si="2"/>
        <v>0</v>
      </c>
      <c r="N27" s="19">
        <f t="shared" si="3"/>
        <v>0</v>
      </c>
    </row>
    <row r="28" spans="1:14" ht="15" customHeight="1" x14ac:dyDescent="0.3">
      <c r="A28" s="11">
        <f t="shared" si="1"/>
        <v>17</v>
      </c>
      <c r="B28" s="12"/>
      <c r="C28" s="58" t="s">
        <v>253</v>
      </c>
      <c r="D28" s="59" t="s">
        <v>253</v>
      </c>
      <c r="E28" s="59" t="s">
        <v>253</v>
      </c>
      <c r="F28" s="60" t="s">
        <v>253</v>
      </c>
      <c r="G28" s="27" t="s">
        <v>21</v>
      </c>
      <c r="H28" s="26"/>
      <c r="I28" s="15">
        <v>670</v>
      </c>
      <c r="J28" s="16">
        <v>0</v>
      </c>
      <c r="K28" s="17">
        <v>9.5</v>
      </c>
      <c r="L28" s="18">
        <f t="shared" si="0"/>
        <v>0</v>
      </c>
      <c r="M28" s="19">
        <f t="shared" si="2"/>
        <v>0</v>
      </c>
      <c r="N28" s="19">
        <f t="shared" si="3"/>
        <v>0</v>
      </c>
    </row>
    <row r="29" spans="1:14" ht="15" customHeight="1" x14ac:dyDescent="0.3">
      <c r="A29" s="11">
        <f t="shared" si="1"/>
        <v>18</v>
      </c>
      <c r="B29" s="12"/>
      <c r="C29" s="58" t="s">
        <v>254</v>
      </c>
      <c r="D29" s="59" t="s">
        <v>254</v>
      </c>
      <c r="E29" s="59" t="s">
        <v>254</v>
      </c>
      <c r="F29" s="60" t="s">
        <v>254</v>
      </c>
      <c r="G29" s="27" t="s">
        <v>21</v>
      </c>
      <c r="H29" s="26"/>
      <c r="I29" s="15">
        <v>670</v>
      </c>
      <c r="J29" s="16">
        <v>0</v>
      </c>
      <c r="K29" s="17">
        <v>9.5</v>
      </c>
      <c r="L29" s="18">
        <f t="shared" si="0"/>
        <v>0</v>
      </c>
      <c r="M29" s="19">
        <f t="shared" si="2"/>
        <v>0</v>
      </c>
      <c r="N29" s="19">
        <f t="shared" si="3"/>
        <v>0</v>
      </c>
    </row>
    <row r="30" spans="1:14" ht="15" customHeight="1" x14ac:dyDescent="0.3">
      <c r="A30" s="11">
        <f t="shared" si="1"/>
        <v>19</v>
      </c>
      <c r="B30" s="12"/>
      <c r="C30" s="58" t="s">
        <v>464</v>
      </c>
      <c r="D30" s="59" t="s">
        <v>255</v>
      </c>
      <c r="E30" s="59" t="s">
        <v>255</v>
      </c>
      <c r="F30" s="60" t="s">
        <v>255</v>
      </c>
      <c r="G30" s="27" t="s">
        <v>21</v>
      </c>
      <c r="H30" s="26"/>
      <c r="I30" s="15">
        <v>10</v>
      </c>
      <c r="J30" s="16">
        <v>0</v>
      </c>
      <c r="K30" s="17">
        <v>9.5</v>
      </c>
      <c r="L30" s="18">
        <f t="shared" si="0"/>
        <v>0</v>
      </c>
      <c r="M30" s="19">
        <f t="shared" si="2"/>
        <v>0</v>
      </c>
      <c r="N30" s="19">
        <f t="shared" si="3"/>
        <v>0</v>
      </c>
    </row>
    <row r="31" spans="1:14" ht="15" customHeight="1" x14ac:dyDescent="0.3">
      <c r="A31" s="11">
        <f t="shared" si="1"/>
        <v>20</v>
      </c>
      <c r="B31" s="12"/>
      <c r="C31" s="58" t="s">
        <v>465</v>
      </c>
      <c r="D31" s="59" t="s">
        <v>256</v>
      </c>
      <c r="E31" s="59" t="s">
        <v>256</v>
      </c>
      <c r="F31" s="60" t="s">
        <v>256</v>
      </c>
      <c r="G31" s="27" t="s">
        <v>21</v>
      </c>
      <c r="H31" s="26"/>
      <c r="I31" s="15">
        <v>10</v>
      </c>
      <c r="J31" s="16">
        <v>0</v>
      </c>
      <c r="K31" s="17">
        <v>9.5</v>
      </c>
      <c r="L31" s="18">
        <f t="shared" si="0"/>
        <v>0</v>
      </c>
      <c r="M31" s="19">
        <f t="shared" si="2"/>
        <v>0</v>
      </c>
      <c r="N31" s="19">
        <f t="shared" si="3"/>
        <v>0</v>
      </c>
    </row>
    <row r="32" spans="1:14" ht="15" customHeight="1" x14ac:dyDescent="0.3">
      <c r="A32" s="11">
        <f t="shared" si="1"/>
        <v>21</v>
      </c>
      <c r="B32" s="12"/>
      <c r="C32" s="58" t="s">
        <v>466</v>
      </c>
      <c r="D32" s="59" t="s">
        <v>257</v>
      </c>
      <c r="E32" s="59" t="s">
        <v>257</v>
      </c>
      <c r="F32" s="60" t="s">
        <v>257</v>
      </c>
      <c r="G32" s="27" t="s">
        <v>21</v>
      </c>
      <c r="H32" s="26"/>
      <c r="I32" s="15">
        <v>10</v>
      </c>
      <c r="J32" s="16">
        <v>0</v>
      </c>
      <c r="K32" s="17">
        <v>9.5</v>
      </c>
      <c r="L32" s="18">
        <f t="shared" si="0"/>
        <v>0</v>
      </c>
      <c r="M32" s="19">
        <f t="shared" si="2"/>
        <v>0</v>
      </c>
      <c r="N32" s="19">
        <f t="shared" si="3"/>
        <v>0</v>
      </c>
    </row>
    <row r="33" spans="1:14" ht="15" customHeight="1" x14ac:dyDescent="0.3">
      <c r="A33" s="11">
        <f t="shared" si="1"/>
        <v>22</v>
      </c>
      <c r="B33" s="12"/>
      <c r="C33" s="58" t="s">
        <v>467</v>
      </c>
      <c r="D33" s="59" t="s">
        <v>258</v>
      </c>
      <c r="E33" s="59" t="s">
        <v>258</v>
      </c>
      <c r="F33" s="60" t="s">
        <v>258</v>
      </c>
      <c r="G33" s="27" t="s">
        <v>21</v>
      </c>
      <c r="H33" s="26"/>
      <c r="I33" s="15">
        <v>10</v>
      </c>
      <c r="J33" s="16">
        <v>0</v>
      </c>
      <c r="K33" s="17">
        <v>9.5</v>
      </c>
      <c r="L33" s="18">
        <f t="shared" si="0"/>
        <v>0</v>
      </c>
      <c r="M33" s="19">
        <f t="shared" si="2"/>
        <v>0</v>
      </c>
      <c r="N33" s="19">
        <f t="shared" si="3"/>
        <v>0</v>
      </c>
    </row>
    <row r="34" spans="1:14" ht="15" customHeight="1" x14ac:dyDescent="0.3">
      <c r="A34" s="11">
        <f t="shared" si="1"/>
        <v>23</v>
      </c>
      <c r="B34" s="12"/>
      <c r="C34" s="58" t="s">
        <v>259</v>
      </c>
      <c r="D34" s="59" t="s">
        <v>259</v>
      </c>
      <c r="E34" s="59" t="s">
        <v>259</v>
      </c>
      <c r="F34" s="60" t="s">
        <v>259</v>
      </c>
      <c r="G34" s="27" t="s">
        <v>21</v>
      </c>
      <c r="H34" s="26"/>
      <c r="I34" s="15">
        <v>20</v>
      </c>
      <c r="J34" s="16">
        <v>0</v>
      </c>
      <c r="K34" s="17">
        <v>9.5</v>
      </c>
      <c r="L34" s="18">
        <f t="shared" si="0"/>
        <v>0</v>
      </c>
      <c r="M34" s="19">
        <f t="shared" si="2"/>
        <v>0</v>
      </c>
      <c r="N34" s="19">
        <f t="shared" si="3"/>
        <v>0</v>
      </c>
    </row>
    <row r="35" spans="1:14" ht="15" customHeight="1" x14ac:dyDescent="0.3">
      <c r="A35" s="11">
        <f t="shared" si="1"/>
        <v>24</v>
      </c>
      <c r="B35" s="12"/>
      <c r="C35" s="58" t="s">
        <v>468</v>
      </c>
      <c r="D35" s="59" t="s">
        <v>260</v>
      </c>
      <c r="E35" s="59" t="s">
        <v>260</v>
      </c>
      <c r="F35" s="60" t="s">
        <v>260</v>
      </c>
      <c r="G35" s="27" t="s">
        <v>21</v>
      </c>
      <c r="H35" s="26"/>
      <c r="I35" s="15">
        <v>10</v>
      </c>
      <c r="J35" s="16">
        <v>0</v>
      </c>
      <c r="K35" s="17">
        <v>9.5</v>
      </c>
      <c r="L35" s="18">
        <f t="shared" si="0"/>
        <v>0</v>
      </c>
      <c r="M35" s="19">
        <f t="shared" si="2"/>
        <v>0</v>
      </c>
      <c r="N35" s="19">
        <f t="shared" si="3"/>
        <v>0</v>
      </c>
    </row>
    <row r="36" spans="1:14" ht="15" customHeight="1" x14ac:dyDescent="0.3">
      <c r="A36" s="11">
        <f t="shared" si="1"/>
        <v>25</v>
      </c>
      <c r="B36" s="12"/>
      <c r="C36" s="58" t="s">
        <v>261</v>
      </c>
      <c r="D36" s="59" t="s">
        <v>262</v>
      </c>
      <c r="E36" s="59" t="s">
        <v>262</v>
      </c>
      <c r="F36" s="60" t="s">
        <v>262</v>
      </c>
      <c r="G36" s="27" t="s">
        <v>21</v>
      </c>
      <c r="H36" s="26"/>
      <c r="I36" s="15">
        <v>10</v>
      </c>
      <c r="J36" s="16">
        <v>0</v>
      </c>
      <c r="K36" s="17">
        <v>9.5</v>
      </c>
      <c r="L36" s="18">
        <f t="shared" si="0"/>
        <v>0</v>
      </c>
      <c r="M36" s="19">
        <f t="shared" si="2"/>
        <v>0</v>
      </c>
      <c r="N36" s="19">
        <f t="shared" si="3"/>
        <v>0</v>
      </c>
    </row>
    <row r="37" spans="1:14" ht="15" customHeight="1" x14ac:dyDescent="0.3">
      <c r="A37" s="11">
        <f t="shared" si="1"/>
        <v>26</v>
      </c>
      <c r="B37" s="12"/>
      <c r="C37" s="58" t="s">
        <v>263</v>
      </c>
      <c r="D37" s="59" t="s">
        <v>263</v>
      </c>
      <c r="E37" s="59" t="s">
        <v>263</v>
      </c>
      <c r="F37" s="60" t="s">
        <v>263</v>
      </c>
      <c r="G37" s="27" t="s">
        <v>21</v>
      </c>
      <c r="H37" s="26"/>
      <c r="I37" s="15">
        <v>30</v>
      </c>
      <c r="J37" s="16">
        <v>0</v>
      </c>
      <c r="K37" s="17">
        <v>9.5</v>
      </c>
      <c r="L37" s="18">
        <f t="shared" si="0"/>
        <v>0</v>
      </c>
      <c r="M37" s="19">
        <f t="shared" si="2"/>
        <v>0</v>
      </c>
      <c r="N37" s="19">
        <f t="shared" si="3"/>
        <v>0</v>
      </c>
    </row>
    <row r="38" spans="1:14" ht="24.95" customHeight="1" x14ac:dyDescent="0.3">
      <c r="A38" s="11">
        <f t="shared" si="1"/>
        <v>27</v>
      </c>
      <c r="B38" s="12"/>
      <c r="C38" s="58" t="s">
        <v>264</v>
      </c>
      <c r="D38" s="59" t="s">
        <v>264</v>
      </c>
      <c r="E38" s="59" t="s">
        <v>264</v>
      </c>
      <c r="F38" s="60" t="s">
        <v>264</v>
      </c>
      <c r="G38" s="27" t="s">
        <v>21</v>
      </c>
      <c r="H38" s="26"/>
      <c r="I38" s="15">
        <v>10</v>
      </c>
      <c r="J38" s="16">
        <v>0</v>
      </c>
      <c r="K38" s="17">
        <v>9.5</v>
      </c>
      <c r="L38" s="18">
        <f t="shared" si="0"/>
        <v>0</v>
      </c>
      <c r="M38" s="19">
        <f t="shared" si="2"/>
        <v>0</v>
      </c>
      <c r="N38" s="19">
        <f t="shared" si="3"/>
        <v>0</v>
      </c>
    </row>
    <row r="39" spans="1:14" ht="12.75" customHeight="1" x14ac:dyDescent="0.3">
      <c r="A39" s="53"/>
      <c r="B39" s="53"/>
      <c r="C39" s="61" t="s">
        <v>265</v>
      </c>
      <c r="D39" s="61"/>
      <c r="E39" s="61"/>
      <c r="F39" s="61"/>
      <c r="G39" s="54"/>
      <c r="H39" s="54"/>
      <c r="I39" s="54"/>
      <c r="J39" s="55"/>
      <c r="K39" s="54"/>
      <c r="L39" s="56"/>
      <c r="M39" s="57">
        <f>SUM(M12:M38)</f>
        <v>0</v>
      </c>
      <c r="N39" s="57">
        <f>SUM(N12:N38)</f>
        <v>0</v>
      </c>
    </row>
    <row r="40" spans="1:14" ht="12.7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2.75" customHeight="1" x14ac:dyDescent="0.3">
      <c r="A41" s="6" t="s">
        <v>83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12.75" customHeight="1" x14ac:dyDescent="0.3">
      <c r="A42" s="6" t="s">
        <v>84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2.75" customHeight="1" x14ac:dyDescent="0.3">
      <c r="A43" s="6" t="s">
        <v>85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2.75" customHeight="1" x14ac:dyDescent="0.3">
      <c r="A44" s="6" t="s">
        <v>228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12.7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12.75" customHeight="1" x14ac:dyDescent="0.3">
      <c r="A46" s="6" t="s">
        <v>87</v>
      </c>
      <c r="B46" s="6"/>
      <c r="C46" s="6"/>
      <c r="D46" s="6"/>
      <c r="E46" s="6"/>
      <c r="F46" s="6"/>
      <c r="G46" s="6"/>
      <c r="H46" s="21" t="s">
        <v>88</v>
      </c>
      <c r="I46" s="6"/>
      <c r="J46" s="6"/>
      <c r="K46" s="6" t="s">
        <v>89</v>
      </c>
      <c r="L46" s="6"/>
      <c r="M46" s="6"/>
      <c r="N46" s="6"/>
    </row>
    <row r="49" spans="2:3" ht="12.75" customHeight="1" x14ac:dyDescent="0.3">
      <c r="B49" s="22"/>
      <c r="C49" s="22"/>
    </row>
    <row r="50" spans="2:3" ht="12.75" customHeight="1" x14ac:dyDescent="0.3">
      <c r="B50" s="22"/>
      <c r="C50" s="22"/>
    </row>
    <row r="51" spans="2:3" ht="12.75" customHeight="1" x14ac:dyDescent="0.3">
      <c r="B51" s="22"/>
      <c r="C51" s="22"/>
    </row>
    <row r="52" spans="2:3" ht="12.75" customHeight="1" x14ac:dyDescent="0.3">
      <c r="B52" s="22"/>
      <c r="C52" s="22"/>
    </row>
  </sheetData>
  <sheetProtection algorithmName="SHA-512" hashValue="oNx0zPU5lM3yKAaGp6NdgRlXrOVP9vrowXlVlSkYyg6tDOidNYqmIBQIuONBJ0CJGpZxfAMYwcM5AIXTWS3CZg==" saltValue="SiwSk0998EvPeMjxV84vGA==" spinCount="100000" sheet="1" objects="1" scenarios="1"/>
  <protectedRanges>
    <protectedRange sqref="H12:H38" name="Obseg4"/>
    <protectedRange sqref="C46" name="Range2"/>
    <protectedRange sqref="C4:C5" name="Obseg2"/>
    <protectedRange sqref="C46" name="Obseg3"/>
  </protectedRanges>
  <mergeCells count="29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5:F35"/>
    <mergeCell ref="C36:F36"/>
    <mergeCell ref="C37:F37"/>
    <mergeCell ref="C38:F38"/>
    <mergeCell ref="C39:F3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C8D61-A95F-4C8A-B1EE-25EDC3661D2D}">
  <dimension ref="A1:N167"/>
  <sheetViews>
    <sheetView topLeftCell="A2" zoomScaleNormal="100" workbookViewId="0">
      <selection activeCell="G18" sqref="G18"/>
    </sheetView>
  </sheetViews>
  <sheetFormatPr defaultRowHeight="12.75" customHeight="1" x14ac:dyDescent="0.3"/>
  <cols>
    <col min="1" max="1" width="5.28515625" style="4" customWidth="1"/>
    <col min="2" max="2" width="12.7109375" style="4" customWidth="1"/>
    <col min="3" max="6" width="13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4" width="16.7109375" style="4" customWidth="1"/>
    <col min="15" max="16384" width="9.140625" style="4"/>
  </cols>
  <sheetData>
    <row r="1" spans="1:14" ht="12.75" customHeight="1" x14ac:dyDescent="0.3">
      <c r="A1" s="1" t="s">
        <v>0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2" t="s">
        <v>1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7" t="s">
        <v>2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">
      <c r="H7" s="8" t="s">
        <v>422</v>
      </c>
      <c r="I7" s="8"/>
      <c r="J7" s="8"/>
      <c r="K7" s="9"/>
      <c r="L7" s="9"/>
      <c r="M7" s="9"/>
      <c r="N7" s="9"/>
    </row>
    <row r="8" spans="1:14" s="2" customFormat="1" ht="12.75" customHeight="1" x14ac:dyDescent="0.3">
      <c r="H8" s="8" t="s">
        <v>266</v>
      </c>
      <c r="I8" s="8"/>
      <c r="J8" s="8"/>
      <c r="K8" s="9"/>
      <c r="L8" s="9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">
      <c r="A10" s="39" t="s">
        <v>4</v>
      </c>
      <c r="B10" s="40" t="s">
        <v>5</v>
      </c>
      <c r="C10" s="62" t="s">
        <v>6</v>
      </c>
      <c r="D10" s="63"/>
      <c r="E10" s="63"/>
      <c r="F10" s="64"/>
      <c r="G10" s="41" t="s">
        <v>7</v>
      </c>
      <c r="H10" s="42" t="s">
        <v>8</v>
      </c>
      <c r="I10" s="43" t="s">
        <v>9</v>
      </c>
      <c r="J10" s="43" t="s">
        <v>10</v>
      </c>
      <c r="K10" s="43" t="s">
        <v>11</v>
      </c>
      <c r="L10" s="43" t="s">
        <v>12</v>
      </c>
      <c r="M10" s="43" t="s">
        <v>13</v>
      </c>
      <c r="N10" s="43" t="s">
        <v>14</v>
      </c>
    </row>
    <row r="11" spans="1:14" s="7" customFormat="1" ht="12.75" customHeight="1" x14ac:dyDescent="0.3">
      <c r="A11" s="44"/>
      <c r="B11" s="45"/>
      <c r="C11" s="46"/>
      <c r="D11" s="47"/>
      <c r="E11" s="47"/>
      <c r="F11" s="48"/>
      <c r="G11" s="49"/>
      <c r="H11" s="50"/>
      <c r="I11" s="51"/>
      <c r="J11" s="51"/>
      <c r="K11" s="51"/>
      <c r="L11" s="51"/>
      <c r="M11" s="51"/>
      <c r="N11" s="51" t="s">
        <v>16</v>
      </c>
    </row>
    <row r="12" spans="1:14" ht="15" customHeight="1" x14ac:dyDescent="0.3">
      <c r="A12" s="11">
        <v>1</v>
      </c>
      <c r="B12" s="12"/>
      <c r="C12" s="58" t="s">
        <v>469</v>
      </c>
      <c r="D12" s="59" t="s">
        <v>267</v>
      </c>
      <c r="E12" s="59" t="s">
        <v>267</v>
      </c>
      <c r="F12" s="60" t="s">
        <v>267</v>
      </c>
      <c r="G12" s="28" t="s">
        <v>19</v>
      </c>
      <c r="H12" s="14"/>
      <c r="I12" s="15">
        <v>2</v>
      </c>
      <c r="J12" s="16">
        <v>0</v>
      </c>
      <c r="K12" s="17">
        <v>22</v>
      </c>
      <c r="L12" s="18">
        <f>PRODUCT(J12,1.22)</f>
        <v>0</v>
      </c>
      <c r="M12" s="19">
        <f>PRODUCT(I12,L12)</f>
        <v>0</v>
      </c>
      <c r="N12" s="19">
        <f>PRODUCT(I12,J12)</f>
        <v>0</v>
      </c>
    </row>
    <row r="13" spans="1:14" ht="15" customHeight="1" x14ac:dyDescent="0.3">
      <c r="A13" s="11">
        <f t="shared" ref="A13:A76" si="0">A12+1</f>
        <v>2</v>
      </c>
      <c r="B13" s="12"/>
      <c r="C13" s="58" t="s">
        <v>268</v>
      </c>
      <c r="D13" s="59" t="s">
        <v>268</v>
      </c>
      <c r="E13" s="59" t="s">
        <v>268</v>
      </c>
      <c r="F13" s="60" t="s">
        <v>268</v>
      </c>
      <c r="G13" s="28" t="s">
        <v>19</v>
      </c>
      <c r="H13" s="14"/>
      <c r="I13" s="15">
        <v>2</v>
      </c>
      <c r="J13" s="16">
        <v>0</v>
      </c>
      <c r="K13" s="17">
        <v>9.5</v>
      </c>
      <c r="L13" s="18">
        <f t="shared" ref="L13:L76" si="1">PRODUCT(J13,1.095)</f>
        <v>0</v>
      </c>
      <c r="M13" s="19">
        <f t="shared" ref="M13:M76" si="2">PRODUCT(I13,L13)</f>
        <v>0</v>
      </c>
      <c r="N13" s="19">
        <f t="shared" ref="N13:N76" si="3">PRODUCT(I13,J13)</f>
        <v>0</v>
      </c>
    </row>
    <row r="14" spans="1:14" ht="15" customHeight="1" x14ac:dyDescent="0.3">
      <c r="A14" s="11">
        <f t="shared" si="0"/>
        <v>3</v>
      </c>
      <c r="B14" s="12"/>
      <c r="C14" s="58" t="s">
        <v>470</v>
      </c>
      <c r="D14" s="59" t="s">
        <v>269</v>
      </c>
      <c r="E14" s="59" t="s">
        <v>269</v>
      </c>
      <c r="F14" s="60" t="s">
        <v>269</v>
      </c>
      <c r="G14" s="28" t="s">
        <v>19</v>
      </c>
      <c r="H14" s="14"/>
      <c r="I14" s="15">
        <v>2</v>
      </c>
      <c r="J14" s="16">
        <v>0</v>
      </c>
      <c r="K14" s="17">
        <v>9.5</v>
      </c>
      <c r="L14" s="18">
        <f t="shared" si="1"/>
        <v>0</v>
      </c>
      <c r="M14" s="19">
        <f t="shared" si="2"/>
        <v>0</v>
      </c>
      <c r="N14" s="19">
        <f t="shared" si="3"/>
        <v>0</v>
      </c>
    </row>
    <row r="15" spans="1:14" ht="15" customHeight="1" x14ac:dyDescent="0.3">
      <c r="A15" s="11">
        <f t="shared" si="0"/>
        <v>4</v>
      </c>
      <c r="B15" s="12"/>
      <c r="C15" s="58" t="s">
        <v>471</v>
      </c>
      <c r="D15" s="59" t="s">
        <v>270</v>
      </c>
      <c r="E15" s="59" t="s">
        <v>270</v>
      </c>
      <c r="F15" s="60" t="s">
        <v>270</v>
      </c>
      <c r="G15" s="29" t="s">
        <v>21</v>
      </c>
      <c r="H15" s="14"/>
      <c r="I15" s="15">
        <v>5</v>
      </c>
      <c r="J15" s="16">
        <v>0</v>
      </c>
      <c r="K15" s="17">
        <v>9.5</v>
      </c>
      <c r="L15" s="18">
        <f t="shared" si="1"/>
        <v>0</v>
      </c>
      <c r="M15" s="19">
        <f t="shared" si="2"/>
        <v>0</v>
      </c>
      <c r="N15" s="19">
        <f t="shared" si="3"/>
        <v>0</v>
      </c>
    </row>
    <row r="16" spans="1:14" ht="15" customHeight="1" x14ac:dyDescent="0.3">
      <c r="A16" s="11">
        <f t="shared" si="0"/>
        <v>5</v>
      </c>
      <c r="B16" s="12"/>
      <c r="C16" s="58" t="s">
        <v>472</v>
      </c>
      <c r="D16" s="59" t="s">
        <v>271</v>
      </c>
      <c r="E16" s="59" t="s">
        <v>271</v>
      </c>
      <c r="F16" s="60" t="s">
        <v>271</v>
      </c>
      <c r="G16" s="28" t="s">
        <v>21</v>
      </c>
      <c r="H16" s="14"/>
      <c r="I16" s="15">
        <v>180</v>
      </c>
      <c r="J16" s="16">
        <v>0</v>
      </c>
      <c r="K16" s="17">
        <v>9.5</v>
      </c>
      <c r="L16" s="18">
        <f t="shared" si="1"/>
        <v>0</v>
      </c>
      <c r="M16" s="19">
        <f t="shared" si="2"/>
        <v>0</v>
      </c>
      <c r="N16" s="19">
        <f t="shared" si="3"/>
        <v>0</v>
      </c>
    </row>
    <row r="17" spans="1:14" ht="15" customHeight="1" x14ac:dyDescent="0.3">
      <c r="A17" s="11">
        <f t="shared" si="0"/>
        <v>6</v>
      </c>
      <c r="B17" s="12"/>
      <c r="C17" s="58" t="s">
        <v>272</v>
      </c>
      <c r="D17" s="59" t="s">
        <v>272</v>
      </c>
      <c r="E17" s="59" t="s">
        <v>272</v>
      </c>
      <c r="F17" s="60" t="s">
        <v>272</v>
      </c>
      <c r="G17" s="28" t="s">
        <v>21</v>
      </c>
      <c r="H17" s="14"/>
      <c r="I17" s="15">
        <v>500</v>
      </c>
      <c r="J17" s="16">
        <v>0</v>
      </c>
      <c r="K17" s="17">
        <v>9.5</v>
      </c>
      <c r="L17" s="18">
        <f t="shared" si="1"/>
        <v>0</v>
      </c>
      <c r="M17" s="19">
        <f t="shared" si="2"/>
        <v>0</v>
      </c>
      <c r="N17" s="19">
        <f t="shared" si="3"/>
        <v>0</v>
      </c>
    </row>
    <row r="18" spans="1:14" ht="15" customHeight="1" x14ac:dyDescent="0.3">
      <c r="A18" s="11">
        <f t="shared" si="0"/>
        <v>7</v>
      </c>
      <c r="B18" s="12"/>
      <c r="C18" s="58" t="s">
        <v>273</v>
      </c>
      <c r="D18" s="59" t="s">
        <v>273</v>
      </c>
      <c r="E18" s="59" t="s">
        <v>273</v>
      </c>
      <c r="F18" s="60" t="s">
        <v>273</v>
      </c>
      <c r="G18" s="28" t="s">
        <v>21</v>
      </c>
      <c r="H18" s="14"/>
      <c r="I18" s="15">
        <v>10</v>
      </c>
      <c r="J18" s="16">
        <v>0</v>
      </c>
      <c r="K18" s="17">
        <v>9.5</v>
      </c>
      <c r="L18" s="18">
        <f t="shared" si="1"/>
        <v>0</v>
      </c>
      <c r="M18" s="19">
        <f t="shared" si="2"/>
        <v>0</v>
      </c>
      <c r="N18" s="19">
        <f t="shared" si="3"/>
        <v>0</v>
      </c>
    </row>
    <row r="19" spans="1:14" ht="15" customHeight="1" x14ac:dyDescent="0.3">
      <c r="A19" s="11">
        <f t="shared" si="0"/>
        <v>8</v>
      </c>
      <c r="B19" s="12"/>
      <c r="C19" s="58" t="s">
        <v>274</v>
      </c>
      <c r="D19" s="59" t="s">
        <v>274</v>
      </c>
      <c r="E19" s="59" t="s">
        <v>274</v>
      </c>
      <c r="F19" s="60" t="s">
        <v>274</v>
      </c>
      <c r="G19" s="28" t="s">
        <v>21</v>
      </c>
      <c r="H19" s="14"/>
      <c r="I19" s="15">
        <v>10</v>
      </c>
      <c r="J19" s="16">
        <v>0</v>
      </c>
      <c r="K19" s="17">
        <v>9.5</v>
      </c>
      <c r="L19" s="18">
        <f t="shared" si="1"/>
        <v>0</v>
      </c>
      <c r="M19" s="19">
        <f t="shared" si="2"/>
        <v>0</v>
      </c>
      <c r="N19" s="19">
        <f t="shared" si="3"/>
        <v>0</v>
      </c>
    </row>
    <row r="20" spans="1:14" ht="15" customHeight="1" x14ac:dyDescent="0.3">
      <c r="A20" s="11">
        <f t="shared" si="0"/>
        <v>9</v>
      </c>
      <c r="B20" s="12"/>
      <c r="C20" s="58" t="s">
        <v>275</v>
      </c>
      <c r="D20" s="59" t="s">
        <v>275</v>
      </c>
      <c r="E20" s="59" t="s">
        <v>275</v>
      </c>
      <c r="F20" s="60" t="s">
        <v>275</v>
      </c>
      <c r="G20" s="28" t="s">
        <v>21</v>
      </c>
      <c r="H20" s="14"/>
      <c r="I20" s="15">
        <v>330</v>
      </c>
      <c r="J20" s="16">
        <v>0</v>
      </c>
      <c r="K20" s="17">
        <v>9.5</v>
      </c>
      <c r="L20" s="18">
        <f t="shared" si="1"/>
        <v>0</v>
      </c>
      <c r="M20" s="19">
        <f t="shared" si="2"/>
        <v>0</v>
      </c>
      <c r="N20" s="19">
        <f t="shared" si="3"/>
        <v>0</v>
      </c>
    </row>
    <row r="21" spans="1:14" ht="15" customHeight="1" x14ac:dyDescent="0.3">
      <c r="A21" s="11">
        <f t="shared" si="0"/>
        <v>10</v>
      </c>
      <c r="B21" s="12"/>
      <c r="C21" s="58" t="s">
        <v>276</v>
      </c>
      <c r="D21" s="59" t="s">
        <v>276</v>
      </c>
      <c r="E21" s="59" t="s">
        <v>276</v>
      </c>
      <c r="F21" s="60" t="s">
        <v>276</v>
      </c>
      <c r="G21" s="28" t="s">
        <v>21</v>
      </c>
      <c r="H21" s="14"/>
      <c r="I21" s="15">
        <v>40</v>
      </c>
      <c r="J21" s="16">
        <v>0</v>
      </c>
      <c r="K21" s="17">
        <v>9.5</v>
      </c>
      <c r="L21" s="18">
        <f t="shared" si="1"/>
        <v>0</v>
      </c>
      <c r="M21" s="19">
        <f t="shared" si="2"/>
        <v>0</v>
      </c>
      <c r="N21" s="19">
        <f t="shared" si="3"/>
        <v>0</v>
      </c>
    </row>
    <row r="22" spans="1:14" ht="15" customHeight="1" x14ac:dyDescent="0.3">
      <c r="A22" s="11">
        <f t="shared" si="0"/>
        <v>11</v>
      </c>
      <c r="B22" s="12"/>
      <c r="C22" s="58" t="s">
        <v>277</v>
      </c>
      <c r="D22" s="59" t="s">
        <v>277</v>
      </c>
      <c r="E22" s="59" t="s">
        <v>277</v>
      </c>
      <c r="F22" s="60" t="s">
        <v>277</v>
      </c>
      <c r="G22" s="28" t="s">
        <v>21</v>
      </c>
      <c r="H22" s="14"/>
      <c r="I22" s="15">
        <v>5</v>
      </c>
      <c r="J22" s="16">
        <v>0</v>
      </c>
      <c r="K22" s="17">
        <v>9.5</v>
      </c>
      <c r="L22" s="18">
        <f t="shared" si="1"/>
        <v>0</v>
      </c>
      <c r="M22" s="19">
        <f t="shared" si="2"/>
        <v>0</v>
      </c>
      <c r="N22" s="19">
        <f t="shared" si="3"/>
        <v>0</v>
      </c>
    </row>
    <row r="23" spans="1:14" ht="15" customHeight="1" x14ac:dyDescent="0.3">
      <c r="A23" s="11">
        <f t="shared" si="0"/>
        <v>12</v>
      </c>
      <c r="B23" s="12"/>
      <c r="C23" s="58" t="s">
        <v>278</v>
      </c>
      <c r="D23" s="59" t="s">
        <v>278</v>
      </c>
      <c r="E23" s="59" t="s">
        <v>278</v>
      </c>
      <c r="F23" s="60" t="s">
        <v>278</v>
      </c>
      <c r="G23" s="28" t="s">
        <v>21</v>
      </c>
      <c r="H23" s="14"/>
      <c r="I23" s="15">
        <v>90</v>
      </c>
      <c r="J23" s="16">
        <v>0</v>
      </c>
      <c r="K23" s="17">
        <v>9.5</v>
      </c>
      <c r="L23" s="18">
        <f t="shared" si="1"/>
        <v>0</v>
      </c>
      <c r="M23" s="19">
        <f t="shared" si="2"/>
        <v>0</v>
      </c>
      <c r="N23" s="19">
        <f t="shared" si="3"/>
        <v>0</v>
      </c>
    </row>
    <row r="24" spans="1:14" ht="15" customHeight="1" x14ac:dyDescent="0.3">
      <c r="A24" s="11">
        <f t="shared" si="0"/>
        <v>13</v>
      </c>
      <c r="B24" s="12"/>
      <c r="C24" s="58" t="s">
        <v>279</v>
      </c>
      <c r="D24" s="59" t="s">
        <v>279</v>
      </c>
      <c r="E24" s="59" t="s">
        <v>279</v>
      </c>
      <c r="F24" s="60" t="s">
        <v>279</v>
      </c>
      <c r="G24" s="29" t="s">
        <v>21</v>
      </c>
      <c r="H24" s="14"/>
      <c r="I24" s="15">
        <v>10</v>
      </c>
      <c r="J24" s="16">
        <v>0</v>
      </c>
      <c r="K24" s="17">
        <v>9.5</v>
      </c>
      <c r="L24" s="18">
        <f t="shared" si="1"/>
        <v>0</v>
      </c>
      <c r="M24" s="19">
        <f t="shared" si="2"/>
        <v>0</v>
      </c>
      <c r="N24" s="19">
        <f t="shared" si="3"/>
        <v>0</v>
      </c>
    </row>
    <row r="25" spans="1:14" ht="24.95" customHeight="1" x14ac:dyDescent="0.3">
      <c r="A25" s="11">
        <f t="shared" si="0"/>
        <v>14</v>
      </c>
      <c r="B25" s="12"/>
      <c r="C25" s="58" t="s">
        <v>280</v>
      </c>
      <c r="D25" s="59" t="s">
        <v>280</v>
      </c>
      <c r="E25" s="59" t="s">
        <v>280</v>
      </c>
      <c r="F25" s="60" t="s">
        <v>280</v>
      </c>
      <c r="G25" s="29" t="s">
        <v>21</v>
      </c>
      <c r="H25" s="14"/>
      <c r="I25" s="15">
        <v>40</v>
      </c>
      <c r="J25" s="16">
        <v>0</v>
      </c>
      <c r="K25" s="17">
        <v>9.5</v>
      </c>
      <c r="L25" s="18">
        <f t="shared" si="1"/>
        <v>0</v>
      </c>
      <c r="M25" s="19">
        <f t="shared" si="2"/>
        <v>0</v>
      </c>
      <c r="N25" s="19">
        <f t="shared" si="3"/>
        <v>0</v>
      </c>
    </row>
    <row r="26" spans="1:14" ht="15" customHeight="1" x14ac:dyDescent="0.3">
      <c r="A26" s="11">
        <f t="shared" si="0"/>
        <v>15</v>
      </c>
      <c r="B26" s="12"/>
      <c r="C26" s="58" t="s">
        <v>281</v>
      </c>
      <c r="D26" s="59" t="s">
        <v>281</v>
      </c>
      <c r="E26" s="59" t="s">
        <v>281</v>
      </c>
      <c r="F26" s="60" t="s">
        <v>281</v>
      </c>
      <c r="G26" s="28" t="s">
        <v>21</v>
      </c>
      <c r="H26" s="14"/>
      <c r="I26" s="15">
        <v>5</v>
      </c>
      <c r="J26" s="16">
        <v>0</v>
      </c>
      <c r="K26" s="17">
        <v>9.5</v>
      </c>
      <c r="L26" s="18">
        <f t="shared" si="1"/>
        <v>0</v>
      </c>
      <c r="M26" s="19">
        <f t="shared" si="2"/>
        <v>0</v>
      </c>
      <c r="N26" s="19">
        <f t="shared" si="3"/>
        <v>0</v>
      </c>
    </row>
    <row r="27" spans="1:14" ht="15" customHeight="1" x14ac:dyDescent="0.3">
      <c r="A27" s="11">
        <f t="shared" si="0"/>
        <v>16</v>
      </c>
      <c r="B27" s="12"/>
      <c r="C27" s="58" t="s">
        <v>282</v>
      </c>
      <c r="D27" s="59" t="s">
        <v>282</v>
      </c>
      <c r="E27" s="59" t="s">
        <v>282</v>
      </c>
      <c r="F27" s="60" t="s">
        <v>282</v>
      </c>
      <c r="G27" s="28" t="s">
        <v>19</v>
      </c>
      <c r="H27" s="14"/>
      <c r="I27" s="15">
        <v>5</v>
      </c>
      <c r="J27" s="16">
        <v>0</v>
      </c>
      <c r="K27" s="17">
        <v>9.5</v>
      </c>
      <c r="L27" s="18">
        <f t="shared" si="1"/>
        <v>0</v>
      </c>
      <c r="M27" s="19">
        <f t="shared" si="2"/>
        <v>0</v>
      </c>
      <c r="N27" s="19">
        <f t="shared" si="3"/>
        <v>0</v>
      </c>
    </row>
    <row r="28" spans="1:14" ht="15" customHeight="1" x14ac:dyDescent="0.3">
      <c r="A28" s="11">
        <f t="shared" si="0"/>
        <v>17</v>
      </c>
      <c r="B28" s="12"/>
      <c r="C28" s="58" t="s">
        <v>473</v>
      </c>
      <c r="D28" s="59" t="s">
        <v>283</v>
      </c>
      <c r="E28" s="59" t="s">
        <v>283</v>
      </c>
      <c r="F28" s="60" t="s">
        <v>283</v>
      </c>
      <c r="G28" s="28" t="s">
        <v>21</v>
      </c>
      <c r="H28" s="14"/>
      <c r="I28" s="15">
        <v>30</v>
      </c>
      <c r="J28" s="16">
        <v>0</v>
      </c>
      <c r="K28" s="17">
        <v>9.5</v>
      </c>
      <c r="L28" s="18">
        <f t="shared" si="1"/>
        <v>0</v>
      </c>
      <c r="M28" s="19">
        <f t="shared" si="2"/>
        <v>0</v>
      </c>
      <c r="N28" s="19">
        <f t="shared" si="3"/>
        <v>0</v>
      </c>
    </row>
    <row r="29" spans="1:14" ht="15" customHeight="1" x14ac:dyDescent="0.3">
      <c r="A29" s="11">
        <f t="shared" si="0"/>
        <v>18</v>
      </c>
      <c r="B29" s="12"/>
      <c r="C29" s="58" t="s">
        <v>284</v>
      </c>
      <c r="D29" s="59" t="s">
        <v>284</v>
      </c>
      <c r="E29" s="59" t="s">
        <v>284</v>
      </c>
      <c r="F29" s="60" t="s">
        <v>284</v>
      </c>
      <c r="G29" s="28" t="s">
        <v>21</v>
      </c>
      <c r="H29" s="14"/>
      <c r="I29" s="15">
        <v>10</v>
      </c>
      <c r="J29" s="16">
        <v>0</v>
      </c>
      <c r="K29" s="17">
        <v>9.5</v>
      </c>
      <c r="L29" s="18">
        <f t="shared" si="1"/>
        <v>0</v>
      </c>
      <c r="M29" s="19">
        <f t="shared" si="2"/>
        <v>0</v>
      </c>
      <c r="N29" s="19">
        <f t="shared" si="3"/>
        <v>0</v>
      </c>
    </row>
    <row r="30" spans="1:14" ht="15" customHeight="1" x14ac:dyDescent="0.3">
      <c r="A30" s="11">
        <f t="shared" si="0"/>
        <v>19</v>
      </c>
      <c r="B30" s="12"/>
      <c r="C30" s="58" t="s">
        <v>285</v>
      </c>
      <c r="D30" s="59" t="s">
        <v>285</v>
      </c>
      <c r="E30" s="59" t="s">
        <v>285</v>
      </c>
      <c r="F30" s="60" t="s">
        <v>285</v>
      </c>
      <c r="G30" s="28" t="s">
        <v>41</v>
      </c>
      <c r="H30" s="14"/>
      <c r="I30" s="15">
        <v>5</v>
      </c>
      <c r="J30" s="16">
        <v>0</v>
      </c>
      <c r="K30" s="17">
        <v>9.5</v>
      </c>
      <c r="L30" s="18">
        <f t="shared" si="1"/>
        <v>0</v>
      </c>
      <c r="M30" s="19">
        <f t="shared" si="2"/>
        <v>0</v>
      </c>
      <c r="N30" s="19">
        <f t="shared" si="3"/>
        <v>0</v>
      </c>
    </row>
    <row r="31" spans="1:14" ht="15" customHeight="1" x14ac:dyDescent="0.3">
      <c r="A31" s="11">
        <f t="shared" si="0"/>
        <v>20</v>
      </c>
      <c r="B31" s="12"/>
      <c r="C31" s="58" t="s">
        <v>286</v>
      </c>
      <c r="D31" s="59" t="s">
        <v>286</v>
      </c>
      <c r="E31" s="59" t="s">
        <v>286</v>
      </c>
      <c r="F31" s="60" t="s">
        <v>286</v>
      </c>
      <c r="G31" s="28" t="s">
        <v>41</v>
      </c>
      <c r="H31" s="14"/>
      <c r="I31" s="15">
        <v>70</v>
      </c>
      <c r="J31" s="16">
        <v>0</v>
      </c>
      <c r="K31" s="17">
        <v>9.5</v>
      </c>
      <c r="L31" s="18">
        <f t="shared" si="1"/>
        <v>0</v>
      </c>
      <c r="M31" s="19">
        <f t="shared" si="2"/>
        <v>0</v>
      </c>
      <c r="N31" s="19">
        <f t="shared" si="3"/>
        <v>0</v>
      </c>
    </row>
    <row r="32" spans="1:14" ht="15" customHeight="1" x14ac:dyDescent="0.3">
      <c r="A32" s="11">
        <f t="shared" si="0"/>
        <v>21</v>
      </c>
      <c r="B32" s="12"/>
      <c r="C32" s="58" t="s">
        <v>287</v>
      </c>
      <c r="D32" s="59" t="s">
        <v>287</v>
      </c>
      <c r="E32" s="59" t="s">
        <v>287</v>
      </c>
      <c r="F32" s="60" t="s">
        <v>287</v>
      </c>
      <c r="G32" s="28" t="s">
        <v>41</v>
      </c>
      <c r="H32" s="14"/>
      <c r="I32" s="15">
        <v>130</v>
      </c>
      <c r="J32" s="16">
        <v>0</v>
      </c>
      <c r="K32" s="17">
        <v>9.5</v>
      </c>
      <c r="L32" s="18">
        <f t="shared" si="1"/>
        <v>0</v>
      </c>
      <c r="M32" s="19">
        <f t="shared" si="2"/>
        <v>0</v>
      </c>
      <c r="N32" s="19">
        <f t="shared" si="3"/>
        <v>0</v>
      </c>
    </row>
    <row r="33" spans="1:14" ht="15" customHeight="1" x14ac:dyDescent="0.3">
      <c r="A33" s="11">
        <f t="shared" si="0"/>
        <v>22</v>
      </c>
      <c r="B33" s="12"/>
      <c r="C33" s="58" t="s">
        <v>288</v>
      </c>
      <c r="D33" s="59" t="s">
        <v>288</v>
      </c>
      <c r="E33" s="59" t="s">
        <v>288</v>
      </c>
      <c r="F33" s="60" t="s">
        <v>288</v>
      </c>
      <c r="G33" s="28" t="s">
        <v>289</v>
      </c>
      <c r="H33" s="14"/>
      <c r="I33" s="15">
        <v>5</v>
      </c>
      <c r="J33" s="16">
        <v>0</v>
      </c>
      <c r="K33" s="17">
        <v>9.5</v>
      </c>
      <c r="L33" s="18">
        <f t="shared" si="1"/>
        <v>0</v>
      </c>
      <c r="M33" s="19">
        <f t="shared" si="2"/>
        <v>0</v>
      </c>
      <c r="N33" s="19">
        <f t="shared" si="3"/>
        <v>0</v>
      </c>
    </row>
    <row r="34" spans="1:14" ht="15" customHeight="1" x14ac:dyDescent="0.3">
      <c r="A34" s="11">
        <f t="shared" si="0"/>
        <v>23</v>
      </c>
      <c r="B34" s="12"/>
      <c r="C34" s="58" t="s">
        <v>290</v>
      </c>
      <c r="D34" s="59" t="s">
        <v>290</v>
      </c>
      <c r="E34" s="59" t="s">
        <v>290</v>
      </c>
      <c r="F34" s="60" t="s">
        <v>290</v>
      </c>
      <c r="G34" s="28" t="s">
        <v>21</v>
      </c>
      <c r="H34" s="14"/>
      <c r="I34" s="15">
        <v>5</v>
      </c>
      <c r="J34" s="16">
        <v>0</v>
      </c>
      <c r="K34" s="17">
        <v>9.5</v>
      </c>
      <c r="L34" s="18">
        <f t="shared" si="1"/>
        <v>0</v>
      </c>
      <c r="M34" s="19">
        <f t="shared" si="2"/>
        <v>0</v>
      </c>
      <c r="N34" s="19">
        <f t="shared" si="3"/>
        <v>0</v>
      </c>
    </row>
    <row r="35" spans="1:14" ht="15" customHeight="1" x14ac:dyDescent="0.3">
      <c r="A35" s="11">
        <f t="shared" si="0"/>
        <v>24</v>
      </c>
      <c r="B35" s="12"/>
      <c r="C35" s="58" t="s">
        <v>291</v>
      </c>
      <c r="D35" s="59" t="s">
        <v>291</v>
      </c>
      <c r="E35" s="59" t="s">
        <v>291</v>
      </c>
      <c r="F35" s="60" t="s">
        <v>291</v>
      </c>
      <c r="G35" s="30" t="s">
        <v>19</v>
      </c>
      <c r="H35" s="14"/>
      <c r="I35" s="15">
        <v>10</v>
      </c>
      <c r="J35" s="16">
        <v>0</v>
      </c>
      <c r="K35" s="17">
        <v>9.5</v>
      </c>
      <c r="L35" s="18">
        <f t="shared" si="1"/>
        <v>0</v>
      </c>
      <c r="M35" s="19">
        <f t="shared" si="2"/>
        <v>0</v>
      </c>
      <c r="N35" s="19">
        <f t="shared" si="3"/>
        <v>0</v>
      </c>
    </row>
    <row r="36" spans="1:14" ht="15" customHeight="1" x14ac:dyDescent="0.3">
      <c r="A36" s="11">
        <f t="shared" si="0"/>
        <v>25</v>
      </c>
      <c r="B36" s="12"/>
      <c r="C36" s="58" t="s">
        <v>292</v>
      </c>
      <c r="D36" s="59" t="s">
        <v>292</v>
      </c>
      <c r="E36" s="59" t="s">
        <v>292</v>
      </c>
      <c r="F36" s="60" t="s">
        <v>292</v>
      </c>
      <c r="G36" s="17" t="s">
        <v>21</v>
      </c>
      <c r="H36" s="14"/>
      <c r="I36" s="15">
        <v>30</v>
      </c>
      <c r="J36" s="16">
        <v>0</v>
      </c>
      <c r="K36" s="17">
        <v>9.5</v>
      </c>
      <c r="L36" s="18">
        <f t="shared" si="1"/>
        <v>0</v>
      </c>
      <c r="M36" s="19">
        <f t="shared" si="2"/>
        <v>0</v>
      </c>
      <c r="N36" s="19">
        <f t="shared" si="3"/>
        <v>0</v>
      </c>
    </row>
    <row r="37" spans="1:14" ht="15" customHeight="1" x14ac:dyDescent="0.3">
      <c r="A37" s="11">
        <f t="shared" si="0"/>
        <v>26</v>
      </c>
      <c r="B37" s="12"/>
      <c r="C37" s="58" t="s">
        <v>293</v>
      </c>
      <c r="D37" s="59" t="s">
        <v>293</v>
      </c>
      <c r="E37" s="59" t="s">
        <v>293</v>
      </c>
      <c r="F37" s="60" t="s">
        <v>293</v>
      </c>
      <c r="G37" s="28" t="s">
        <v>21</v>
      </c>
      <c r="H37" s="14"/>
      <c r="I37" s="15">
        <v>670</v>
      </c>
      <c r="J37" s="16">
        <v>0</v>
      </c>
      <c r="K37" s="17">
        <v>9.5</v>
      </c>
      <c r="L37" s="18">
        <f t="shared" si="1"/>
        <v>0</v>
      </c>
      <c r="M37" s="19">
        <f t="shared" si="2"/>
        <v>0</v>
      </c>
      <c r="N37" s="19">
        <f t="shared" si="3"/>
        <v>0</v>
      </c>
    </row>
    <row r="38" spans="1:14" ht="15" customHeight="1" x14ac:dyDescent="0.3">
      <c r="A38" s="11">
        <f t="shared" si="0"/>
        <v>27</v>
      </c>
      <c r="B38" s="12"/>
      <c r="C38" s="58" t="s">
        <v>294</v>
      </c>
      <c r="D38" s="59" t="s">
        <v>294</v>
      </c>
      <c r="E38" s="59" t="s">
        <v>294</v>
      </c>
      <c r="F38" s="60" t="s">
        <v>294</v>
      </c>
      <c r="G38" s="28" t="s">
        <v>21</v>
      </c>
      <c r="H38" s="14"/>
      <c r="I38" s="15">
        <v>20</v>
      </c>
      <c r="J38" s="16">
        <v>0</v>
      </c>
      <c r="K38" s="17">
        <v>9.5</v>
      </c>
      <c r="L38" s="18">
        <f t="shared" si="1"/>
        <v>0</v>
      </c>
      <c r="M38" s="19">
        <f t="shared" si="2"/>
        <v>0</v>
      </c>
      <c r="N38" s="19">
        <f t="shared" si="3"/>
        <v>0</v>
      </c>
    </row>
    <row r="39" spans="1:14" ht="15" customHeight="1" x14ac:dyDescent="0.3">
      <c r="A39" s="11">
        <f t="shared" si="0"/>
        <v>28</v>
      </c>
      <c r="B39" s="12"/>
      <c r="C39" s="58" t="s">
        <v>295</v>
      </c>
      <c r="D39" s="59" t="s">
        <v>295</v>
      </c>
      <c r="E39" s="59" t="s">
        <v>295</v>
      </c>
      <c r="F39" s="60" t="s">
        <v>295</v>
      </c>
      <c r="G39" s="28" t="s">
        <v>41</v>
      </c>
      <c r="H39" s="14"/>
      <c r="I39" s="15">
        <v>2</v>
      </c>
      <c r="J39" s="16">
        <v>0</v>
      </c>
      <c r="K39" s="17">
        <v>9.5</v>
      </c>
      <c r="L39" s="18">
        <f t="shared" si="1"/>
        <v>0</v>
      </c>
      <c r="M39" s="19">
        <f t="shared" si="2"/>
        <v>0</v>
      </c>
      <c r="N39" s="19">
        <f t="shared" si="3"/>
        <v>0</v>
      </c>
    </row>
    <row r="40" spans="1:14" ht="15" customHeight="1" x14ac:dyDescent="0.3">
      <c r="A40" s="11">
        <f t="shared" si="0"/>
        <v>29</v>
      </c>
      <c r="B40" s="12"/>
      <c r="C40" s="58" t="s">
        <v>296</v>
      </c>
      <c r="D40" s="59" t="s">
        <v>296</v>
      </c>
      <c r="E40" s="59" t="s">
        <v>296</v>
      </c>
      <c r="F40" s="60" t="s">
        <v>296</v>
      </c>
      <c r="G40" s="28" t="s">
        <v>41</v>
      </c>
      <c r="H40" s="14"/>
      <c r="I40" s="15">
        <v>90</v>
      </c>
      <c r="J40" s="16">
        <v>0</v>
      </c>
      <c r="K40" s="17">
        <v>9.5</v>
      </c>
      <c r="L40" s="18">
        <f t="shared" si="1"/>
        <v>0</v>
      </c>
      <c r="M40" s="19">
        <f t="shared" si="2"/>
        <v>0</v>
      </c>
      <c r="N40" s="19">
        <f t="shared" si="3"/>
        <v>0</v>
      </c>
    </row>
    <row r="41" spans="1:14" ht="15" customHeight="1" x14ac:dyDescent="0.3">
      <c r="A41" s="11">
        <f t="shared" si="0"/>
        <v>30</v>
      </c>
      <c r="B41" s="12"/>
      <c r="C41" s="58" t="s">
        <v>297</v>
      </c>
      <c r="D41" s="59" t="s">
        <v>297</v>
      </c>
      <c r="E41" s="59" t="s">
        <v>297</v>
      </c>
      <c r="F41" s="60" t="s">
        <v>297</v>
      </c>
      <c r="G41" s="28" t="s">
        <v>41</v>
      </c>
      <c r="H41" s="14"/>
      <c r="I41" s="15">
        <v>20</v>
      </c>
      <c r="J41" s="16">
        <v>0</v>
      </c>
      <c r="K41" s="17">
        <v>9.5</v>
      </c>
      <c r="L41" s="18">
        <f t="shared" si="1"/>
        <v>0</v>
      </c>
      <c r="M41" s="19">
        <f t="shared" si="2"/>
        <v>0</v>
      </c>
      <c r="N41" s="19">
        <f t="shared" si="3"/>
        <v>0</v>
      </c>
    </row>
    <row r="42" spans="1:14" ht="15" customHeight="1" x14ac:dyDescent="0.3">
      <c r="A42" s="11">
        <f t="shared" si="0"/>
        <v>31</v>
      </c>
      <c r="B42" s="12"/>
      <c r="C42" s="58" t="s">
        <v>298</v>
      </c>
      <c r="D42" s="59" t="s">
        <v>298</v>
      </c>
      <c r="E42" s="59" t="s">
        <v>298</v>
      </c>
      <c r="F42" s="60" t="s">
        <v>298</v>
      </c>
      <c r="G42" s="28" t="s">
        <v>41</v>
      </c>
      <c r="H42" s="14"/>
      <c r="I42" s="15">
        <v>1170</v>
      </c>
      <c r="J42" s="16">
        <v>0</v>
      </c>
      <c r="K42" s="17">
        <v>9.5</v>
      </c>
      <c r="L42" s="18">
        <f t="shared" si="1"/>
        <v>0</v>
      </c>
      <c r="M42" s="19">
        <f t="shared" si="2"/>
        <v>0</v>
      </c>
      <c r="N42" s="19">
        <f t="shared" si="3"/>
        <v>0</v>
      </c>
    </row>
    <row r="43" spans="1:14" ht="15" customHeight="1" x14ac:dyDescent="0.3">
      <c r="A43" s="11">
        <f t="shared" si="0"/>
        <v>32</v>
      </c>
      <c r="B43" s="12"/>
      <c r="C43" s="58" t="s">
        <v>299</v>
      </c>
      <c r="D43" s="59" t="s">
        <v>299</v>
      </c>
      <c r="E43" s="59" t="s">
        <v>299</v>
      </c>
      <c r="F43" s="60" t="s">
        <v>299</v>
      </c>
      <c r="G43" s="28" t="s">
        <v>41</v>
      </c>
      <c r="H43" s="14"/>
      <c r="I43" s="15">
        <v>170</v>
      </c>
      <c r="J43" s="16">
        <v>0</v>
      </c>
      <c r="K43" s="17">
        <v>9.5</v>
      </c>
      <c r="L43" s="18">
        <f t="shared" si="1"/>
        <v>0</v>
      </c>
      <c r="M43" s="19">
        <f t="shared" si="2"/>
        <v>0</v>
      </c>
      <c r="N43" s="19">
        <f t="shared" si="3"/>
        <v>0</v>
      </c>
    </row>
    <row r="44" spans="1:14" ht="24.95" customHeight="1" x14ac:dyDescent="0.3">
      <c r="A44" s="11">
        <f t="shared" si="0"/>
        <v>33</v>
      </c>
      <c r="B44" s="12"/>
      <c r="C44" s="58" t="s">
        <v>300</v>
      </c>
      <c r="D44" s="59" t="s">
        <v>300</v>
      </c>
      <c r="E44" s="59" t="s">
        <v>300</v>
      </c>
      <c r="F44" s="60" t="s">
        <v>300</v>
      </c>
      <c r="G44" s="29" t="s">
        <v>21</v>
      </c>
      <c r="H44" s="14"/>
      <c r="I44" s="15">
        <v>830</v>
      </c>
      <c r="J44" s="16">
        <v>0</v>
      </c>
      <c r="K44" s="17">
        <v>9.5</v>
      </c>
      <c r="L44" s="18">
        <f t="shared" si="1"/>
        <v>0</v>
      </c>
      <c r="M44" s="19">
        <f t="shared" si="2"/>
        <v>0</v>
      </c>
      <c r="N44" s="19">
        <f t="shared" si="3"/>
        <v>0</v>
      </c>
    </row>
    <row r="45" spans="1:14" ht="24.95" customHeight="1" x14ac:dyDescent="0.3">
      <c r="A45" s="11">
        <f t="shared" si="0"/>
        <v>34</v>
      </c>
      <c r="B45" s="12"/>
      <c r="C45" s="58" t="s">
        <v>301</v>
      </c>
      <c r="D45" s="59" t="s">
        <v>301</v>
      </c>
      <c r="E45" s="59" t="s">
        <v>301</v>
      </c>
      <c r="F45" s="60" t="s">
        <v>301</v>
      </c>
      <c r="G45" s="29" t="s">
        <v>21</v>
      </c>
      <c r="H45" s="14"/>
      <c r="I45" s="15">
        <v>830</v>
      </c>
      <c r="J45" s="16">
        <v>0</v>
      </c>
      <c r="K45" s="17">
        <v>9.5</v>
      </c>
      <c r="L45" s="18">
        <f t="shared" si="1"/>
        <v>0</v>
      </c>
      <c r="M45" s="19">
        <f t="shared" si="2"/>
        <v>0</v>
      </c>
      <c r="N45" s="19">
        <f t="shared" si="3"/>
        <v>0</v>
      </c>
    </row>
    <row r="46" spans="1:14" ht="15" customHeight="1" x14ac:dyDescent="0.3">
      <c r="A46" s="11">
        <f t="shared" si="0"/>
        <v>35</v>
      </c>
      <c r="B46" s="12"/>
      <c r="C46" s="58" t="s">
        <v>302</v>
      </c>
      <c r="D46" s="59" t="s">
        <v>302</v>
      </c>
      <c r="E46" s="59" t="s">
        <v>302</v>
      </c>
      <c r="F46" s="60" t="s">
        <v>302</v>
      </c>
      <c r="G46" s="28" t="s">
        <v>21</v>
      </c>
      <c r="H46" s="14"/>
      <c r="I46" s="15">
        <v>80</v>
      </c>
      <c r="J46" s="16">
        <v>0</v>
      </c>
      <c r="K46" s="17">
        <v>9.5</v>
      </c>
      <c r="L46" s="18">
        <f t="shared" si="1"/>
        <v>0</v>
      </c>
      <c r="M46" s="19">
        <f t="shared" si="2"/>
        <v>0</v>
      </c>
      <c r="N46" s="19">
        <f t="shared" si="3"/>
        <v>0</v>
      </c>
    </row>
    <row r="47" spans="1:14" ht="15" customHeight="1" x14ac:dyDescent="0.3">
      <c r="A47" s="11">
        <f t="shared" si="0"/>
        <v>36</v>
      </c>
      <c r="B47" s="12"/>
      <c r="C47" s="58" t="s">
        <v>474</v>
      </c>
      <c r="D47" s="59" t="s">
        <v>303</v>
      </c>
      <c r="E47" s="59" t="s">
        <v>303</v>
      </c>
      <c r="F47" s="60" t="s">
        <v>303</v>
      </c>
      <c r="G47" s="28" t="s">
        <v>21</v>
      </c>
      <c r="H47" s="14"/>
      <c r="I47" s="15">
        <v>660</v>
      </c>
      <c r="J47" s="16">
        <v>0</v>
      </c>
      <c r="K47" s="17">
        <v>9.5</v>
      </c>
      <c r="L47" s="18">
        <f t="shared" si="1"/>
        <v>0</v>
      </c>
      <c r="M47" s="19">
        <f t="shared" si="2"/>
        <v>0</v>
      </c>
      <c r="N47" s="19">
        <f t="shared" si="3"/>
        <v>0</v>
      </c>
    </row>
    <row r="48" spans="1:14" ht="24.95" customHeight="1" x14ac:dyDescent="0.3">
      <c r="A48" s="11">
        <f t="shared" si="0"/>
        <v>37</v>
      </c>
      <c r="B48" s="12"/>
      <c r="C48" s="58" t="s">
        <v>304</v>
      </c>
      <c r="D48" s="59" t="s">
        <v>304</v>
      </c>
      <c r="E48" s="59" t="s">
        <v>304</v>
      </c>
      <c r="F48" s="60" t="s">
        <v>304</v>
      </c>
      <c r="G48" s="29" t="s">
        <v>19</v>
      </c>
      <c r="H48" s="14"/>
      <c r="I48" s="15">
        <v>30</v>
      </c>
      <c r="J48" s="16">
        <v>0</v>
      </c>
      <c r="K48" s="17">
        <v>9.5</v>
      </c>
      <c r="L48" s="18">
        <f t="shared" si="1"/>
        <v>0</v>
      </c>
      <c r="M48" s="19">
        <f t="shared" si="2"/>
        <v>0</v>
      </c>
      <c r="N48" s="19">
        <f t="shared" si="3"/>
        <v>0</v>
      </c>
    </row>
    <row r="49" spans="1:14" ht="24.95" customHeight="1" x14ac:dyDescent="0.3">
      <c r="A49" s="11">
        <f t="shared" si="0"/>
        <v>38</v>
      </c>
      <c r="B49" s="12"/>
      <c r="C49" s="58" t="s">
        <v>305</v>
      </c>
      <c r="D49" s="59" t="s">
        <v>305</v>
      </c>
      <c r="E49" s="59" t="s">
        <v>305</v>
      </c>
      <c r="F49" s="60" t="s">
        <v>305</v>
      </c>
      <c r="G49" s="29" t="s">
        <v>19</v>
      </c>
      <c r="H49" s="14"/>
      <c r="I49" s="15">
        <v>10</v>
      </c>
      <c r="J49" s="16">
        <v>0</v>
      </c>
      <c r="K49" s="17">
        <v>9.5</v>
      </c>
      <c r="L49" s="18">
        <f t="shared" si="1"/>
        <v>0</v>
      </c>
      <c r="M49" s="19">
        <f t="shared" si="2"/>
        <v>0</v>
      </c>
      <c r="N49" s="19">
        <f t="shared" si="3"/>
        <v>0</v>
      </c>
    </row>
    <row r="50" spans="1:14" ht="15" customHeight="1" x14ac:dyDescent="0.3">
      <c r="A50" s="11">
        <f t="shared" si="0"/>
        <v>39</v>
      </c>
      <c r="B50" s="12"/>
      <c r="C50" s="58" t="s">
        <v>475</v>
      </c>
      <c r="D50" s="59" t="s">
        <v>306</v>
      </c>
      <c r="E50" s="59" t="s">
        <v>306</v>
      </c>
      <c r="F50" s="60" t="s">
        <v>306</v>
      </c>
      <c r="G50" s="30" t="s">
        <v>21</v>
      </c>
      <c r="H50" s="14"/>
      <c r="I50" s="15">
        <v>20</v>
      </c>
      <c r="J50" s="16">
        <v>0</v>
      </c>
      <c r="K50" s="17">
        <v>9.5</v>
      </c>
      <c r="L50" s="18">
        <f t="shared" si="1"/>
        <v>0</v>
      </c>
      <c r="M50" s="19">
        <f t="shared" si="2"/>
        <v>0</v>
      </c>
      <c r="N50" s="19">
        <f t="shared" si="3"/>
        <v>0</v>
      </c>
    </row>
    <row r="51" spans="1:14" ht="15" customHeight="1" x14ac:dyDescent="0.3">
      <c r="A51" s="11">
        <f t="shared" si="0"/>
        <v>40</v>
      </c>
      <c r="B51" s="12"/>
      <c r="C51" s="58" t="s">
        <v>307</v>
      </c>
      <c r="D51" s="59" t="s">
        <v>307</v>
      </c>
      <c r="E51" s="59" t="s">
        <v>307</v>
      </c>
      <c r="F51" s="60" t="s">
        <v>307</v>
      </c>
      <c r="G51" s="30" t="s">
        <v>21</v>
      </c>
      <c r="H51" s="14"/>
      <c r="I51" s="15">
        <v>20</v>
      </c>
      <c r="J51" s="16">
        <v>0</v>
      </c>
      <c r="K51" s="17">
        <v>9.5</v>
      </c>
      <c r="L51" s="18">
        <f t="shared" si="1"/>
        <v>0</v>
      </c>
      <c r="M51" s="19">
        <f t="shared" si="2"/>
        <v>0</v>
      </c>
      <c r="N51" s="19">
        <f t="shared" si="3"/>
        <v>0</v>
      </c>
    </row>
    <row r="52" spans="1:14" ht="24.95" customHeight="1" x14ac:dyDescent="0.3">
      <c r="A52" s="11">
        <f t="shared" si="0"/>
        <v>41</v>
      </c>
      <c r="B52" s="12"/>
      <c r="C52" s="58" t="s">
        <v>308</v>
      </c>
      <c r="D52" s="59" t="s">
        <v>308</v>
      </c>
      <c r="E52" s="59" t="s">
        <v>308</v>
      </c>
      <c r="F52" s="60" t="s">
        <v>308</v>
      </c>
      <c r="G52" s="28" t="s">
        <v>19</v>
      </c>
      <c r="H52" s="14"/>
      <c r="I52" s="15">
        <v>5</v>
      </c>
      <c r="J52" s="16">
        <v>0</v>
      </c>
      <c r="K52" s="17">
        <v>9.5</v>
      </c>
      <c r="L52" s="18">
        <f t="shared" si="1"/>
        <v>0</v>
      </c>
      <c r="M52" s="19">
        <f t="shared" si="2"/>
        <v>0</v>
      </c>
      <c r="N52" s="19">
        <f t="shared" si="3"/>
        <v>0</v>
      </c>
    </row>
    <row r="53" spans="1:14" ht="15" customHeight="1" x14ac:dyDescent="0.3">
      <c r="A53" s="11">
        <f t="shared" si="0"/>
        <v>42</v>
      </c>
      <c r="B53" s="12"/>
      <c r="C53" s="58" t="s">
        <v>309</v>
      </c>
      <c r="D53" s="59" t="s">
        <v>309</v>
      </c>
      <c r="E53" s="59" t="s">
        <v>309</v>
      </c>
      <c r="F53" s="60" t="s">
        <v>309</v>
      </c>
      <c r="G53" s="31" t="s">
        <v>21</v>
      </c>
      <c r="H53" s="14"/>
      <c r="I53" s="15">
        <v>5</v>
      </c>
      <c r="J53" s="16">
        <v>0</v>
      </c>
      <c r="K53" s="17">
        <v>9.5</v>
      </c>
      <c r="L53" s="18">
        <f t="shared" si="1"/>
        <v>0</v>
      </c>
      <c r="M53" s="19">
        <f t="shared" si="2"/>
        <v>0</v>
      </c>
      <c r="N53" s="19">
        <f t="shared" si="3"/>
        <v>0</v>
      </c>
    </row>
    <row r="54" spans="1:14" ht="24.95" customHeight="1" x14ac:dyDescent="0.3">
      <c r="A54" s="11">
        <f t="shared" si="0"/>
        <v>43</v>
      </c>
      <c r="B54" s="12"/>
      <c r="C54" s="58" t="s">
        <v>310</v>
      </c>
      <c r="D54" s="59" t="s">
        <v>310</v>
      </c>
      <c r="E54" s="59" t="s">
        <v>310</v>
      </c>
      <c r="F54" s="60" t="s">
        <v>310</v>
      </c>
      <c r="G54" s="31" t="s">
        <v>21</v>
      </c>
      <c r="H54" s="14"/>
      <c r="I54" s="15">
        <v>5</v>
      </c>
      <c r="J54" s="16">
        <v>0</v>
      </c>
      <c r="K54" s="17">
        <v>9.5</v>
      </c>
      <c r="L54" s="18">
        <f t="shared" si="1"/>
        <v>0</v>
      </c>
      <c r="M54" s="19">
        <f t="shared" si="2"/>
        <v>0</v>
      </c>
      <c r="N54" s="19">
        <f t="shared" si="3"/>
        <v>0</v>
      </c>
    </row>
    <row r="55" spans="1:14" ht="15" customHeight="1" x14ac:dyDescent="0.3">
      <c r="A55" s="11">
        <f t="shared" si="0"/>
        <v>44</v>
      </c>
      <c r="B55" s="12"/>
      <c r="C55" s="58" t="s">
        <v>476</v>
      </c>
      <c r="D55" s="59" t="s">
        <v>311</v>
      </c>
      <c r="E55" s="59" t="s">
        <v>311</v>
      </c>
      <c r="F55" s="60" t="s">
        <v>311</v>
      </c>
      <c r="G55" s="28" t="s">
        <v>19</v>
      </c>
      <c r="H55" s="14"/>
      <c r="I55" s="15">
        <v>5</v>
      </c>
      <c r="J55" s="16">
        <v>0</v>
      </c>
      <c r="K55" s="17">
        <v>9.5</v>
      </c>
      <c r="L55" s="18">
        <f t="shared" si="1"/>
        <v>0</v>
      </c>
      <c r="M55" s="19">
        <f t="shared" si="2"/>
        <v>0</v>
      </c>
      <c r="N55" s="19">
        <f t="shared" si="3"/>
        <v>0</v>
      </c>
    </row>
    <row r="56" spans="1:14" ht="15" customHeight="1" x14ac:dyDescent="0.3">
      <c r="A56" s="11">
        <f t="shared" si="0"/>
        <v>45</v>
      </c>
      <c r="B56" s="12"/>
      <c r="C56" s="58" t="s">
        <v>312</v>
      </c>
      <c r="D56" s="59" t="s">
        <v>312</v>
      </c>
      <c r="E56" s="59" t="s">
        <v>312</v>
      </c>
      <c r="F56" s="60" t="s">
        <v>312</v>
      </c>
      <c r="G56" s="28" t="s">
        <v>19</v>
      </c>
      <c r="H56" s="14"/>
      <c r="I56" s="15">
        <v>830</v>
      </c>
      <c r="J56" s="16">
        <v>0</v>
      </c>
      <c r="K56" s="17">
        <v>9.5</v>
      </c>
      <c r="L56" s="18">
        <f t="shared" si="1"/>
        <v>0</v>
      </c>
      <c r="M56" s="19">
        <f t="shared" si="2"/>
        <v>0</v>
      </c>
      <c r="N56" s="19">
        <f t="shared" si="3"/>
        <v>0</v>
      </c>
    </row>
    <row r="57" spans="1:14" ht="15" customHeight="1" x14ac:dyDescent="0.3">
      <c r="A57" s="11">
        <f t="shared" si="0"/>
        <v>46</v>
      </c>
      <c r="B57" s="12"/>
      <c r="C57" s="58" t="s">
        <v>313</v>
      </c>
      <c r="D57" s="59" t="s">
        <v>313</v>
      </c>
      <c r="E57" s="59" t="s">
        <v>313</v>
      </c>
      <c r="F57" s="60" t="s">
        <v>313</v>
      </c>
      <c r="G57" s="28" t="s">
        <v>19</v>
      </c>
      <c r="H57" s="14"/>
      <c r="I57" s="15">
        <v>30</v>
      </c>
      <c r="J57" s="16">
        <v>0</v>
      </c>
      <c r="K57" s="17">
        <v>9.5</v>
      </c>
      <c r="L57" s="18">
        <f t="shared" si="1"/>
        <v>0</v>
      </c>
      <c r="M57" s="19">
        <f t="shared" si="2"/>
        <v>0</v>
      </c>
      <c r="N57" s="19">
        <f t="shared" si="3"/>
        <v>0</v>
      </c>
    </row>
    <row r="58" spans="1:14" ht="15" customHeight="1" x14ac:dyDescent="0.3">
      <c r="A58" s="11">
        <f t="shared" si="0"/>
        <v>47</v>
      </c>
      <c r="B58" s="12"/>
      <c r="C58" s="58" t="s">
        <v>314</v>
      </c>
      <c r="D58" s="59" t="s">
        <v>314</v>
      </c>
      <c r="E58" s="59" t="s">
        <v>314</v>
      </c>
      <c r="F58" s="60" t="s">
        <v>314</v>
      </c>
      <c r="G58" s="28" t="s">
        <v>21</v>
      </c>
      <c r="H58" s="14"/>
      <c r="I58" s="15">
        <v>60</v>
      </c>
      <c r="J58" s="16">
        <v>0</v>
      </c>
      <c r="K58" s="17">
        <v>9.5</v>
      </c>
      <c r="L58" s="18">
        <f t="shared" si="1"/>
        <v>0</v>
      </c>
      <c r="M58" s="19">
        <f t="shared" si="2"/>
        <v>0</v>
      </c>
      <c r="N58" s="19">
        <f t="shared" si="3"/>
        <v>0</v>
      </c>
    </row>
    <row r="59" spans="1:14" ht="15" customHeight="1" x14ac:dyDescent="0.3">
      <c r="A59" s="11">
        <f t="shared" si="0"/>
        <v>48</v>
      </c>
      <c r="B59" s="12"/>
      <c r="C59" s="58" t="s">
        <v>315</v>
      </c>
      <c r="D59" s="59" t="s">
        <v>315</v>
      </c>
      <c r="E59" s="59" t="s">
        <v>315</v>
      </c>
      <c r="F59" s="60" t="s">
        <v>315</v>
      </c>
      <c r="G59" s="28" t="s">
        <v>19</v>
      </c>
      <c r="H59" s="14"/>
      <c r="I59" s="15">
        <v>60</v>
      </c>
      <c r="J59" s="16">
        <v>0</v>
      </c>
      <c r="K59" s="17">
        <v>9.5</v>
      </c>
      <c r="L59" s="18">
        <f t="shared" si="1"/>
        <v>0</v>
      </c>
      <c r="M59" s="19">
        <f t="shared" si="2"/>
        <v>0</v>
      </c>
      <c r="N59" s="19">
        <f t="shared" si="3"/>
        <v>0</v>
      </c>
    </row>
    <row r="60" spans="1:14" ht="15" customHeight="1" x14ac:dyDescent="0.3">
      <c r="A60" s="11">
        <f t="shared" si="0"/>
        <v>49</v>
      </c>
      <c r="B60" s="12"/>
      <c r="C60" s="58" t="s">
        <v>316</v>
      </c>
      <c r="D60" s="59" t="s">
        <v>316</v>
      </c>
      <c r="E60" s="59" t="s">
        <v>316</v>
      </c>
      <c r="F60" s="60" t="s">
        <v>316</v>
      </c>
      <c r="G60" s="28" t="s">
        <v>19</v>
      </c>
      <c r="H60" s="14"/>
      <c r="I60" s="15">
        <v>10</v>
      </c>
      <c r="J60" s="16">
        <v>0</v>
      </c>
      <c r="K60" s="17">
        <v>9.5</v>
      </c>
      <c r="L60" s="18">
        <f t="shared" si="1"/>
        <v>0</v>
      </c>
      <c r="M60" s="19">
        <f t="shared" si="2"/>
        <v>0</v>
      </c>
      <c r="N60" s="19">
        <f t="shared" si="3"/>
        <v>0</v>
      </c>
    </row>
    <row r="61" spans="1:14" ht="15" customHeight="1" x14ac:dyDescent="0.3">
      <c r="A61" s="11">
        <f t="shared" si="0"/>
        <v>50</v>
      </c>
      <c r="B61" s="12"/>
      <c r="C61" s="58" t="s">
        <v>317</v>
      </c>
      <c r="D61" s="59" t="s">
        <v>317</v>
      </c>
      <c r="E61" s="59" t="s">
        <v>317</v>
      </c>
      <c r="F61" s="60" t="s">
        <v>317</v>
      </c>
      <c r="G61" s="28" t="s">
        <v>21</v>
      </c>
      <c r="H61" s="14"/>
      <c r="I61" s="15">
        <v>10</v>
      </c>
      <c r="J61" s="16">
        <v>0</v>
      </c>
      <c r="K61" s="17">
        <v>9.5</v>
      </c>
      <c r="L61" s="18">
        <f t="shared" si="1"/>
        <v>0</v>
      </c>
      <c r="M61" s="19">
        <f t="shared" si="2"/>
        <v>0</v>
      </c>
      <c r="N61" s="19">
        <f t="shared" si="3"/>
        <v>0</v>
      </c>
    </row>
    <row r="62" spans="1:14" ht="15" customHeight="1" x14ac:dyDescent="0.3">
      <c r="A62" s="11">
        <f t="shared" si="0"/>
        <v>51</v>
      </c>
      <c r="B62" s="12"/>
      <c r="C62" s="58" t="s">
        <v>318</v>
      </c>
      <c r="D62" s="59" t="s">
        <v>318</v>
      </c>
      <c r="E62" s="59" t="s">
        <v>318</v>
      </c>
      <c r="F62" s="60" t="s">
        <v>318</v>
      </c>
      <c r="G62" s="28" t="s">
        <v>21</v>
      </c>
      <c r="H62" s="14"/>
      <c r="I62" s="15">
        <v>5</v>
      </c>
      <c r="J62" s="16">
        <v>0</v>
      </c>
      <c r="K62" s="17">
        <v>9.5</v>
      </c>
      <c r="L62" s="18">
        <f t="shared" si="1"/>
        <v>0</v>
      </c>
      <c r="M62" s="19">
        <f t="shared" si="2"/>
        <v>0</v>
      </c>
      <c r="N62" s="19">
        <f t="shared" si="3"/>
        <v>0</v>
      </c>
    </row>
    <row r="63" spans="1:14" ht="15" customHeight="1" x14ac:dyDescent="0.3">
      <c r="A63" s="11">
        <f t="shared" si="0"/>
        <v>52</v>
      </c>
      <c r="B63" s="12"/>
      <c r="C63" s="58" t="s">
        <v>319</v>
      </c>
      <c r="D63" s="59" t="s">
        <v>319</v>
      </c>
      <c r="E63" s="59" t="s">
        <v>319</v>
      </c>
      <c r="F63" s="60" t="s">
        <v>319</v>
      </c>
      <c r="G63" s="28" t="s">
        <v>21</v>
      </c>
      <c r="H63" s="14"/>
      <c r="I63" s="15">
        <v>200</v>
      </c>
      <c r="J63" s="16">
        <v>0</v>
      </c>
      <c r="K63" s="17">
        <v>9.5</v>
      </c>
      <c r="L63" s="18">
        <f t="shared" si="1"/>
        <v>0</v>
      </c>
      <c r="M63" s="19">
        <f t="shared" si="2"/>
        <v>0</v>
      </c>
      <c r="N63" s="19">
        <f t="shared" si="3"/>
        <v>0</v>
      </c>
    </row>
    <row r="64" spans="1:14" ht="15" customHeight="1" x14ac:dyDescent="0.3">
      <c r="A64" s="11">
        <f t="shared" si="0"/>
        <v>53</v>
      </c>
      <c r="B64" s="12"/>
      <c r="C64" s="58" t="s">
        <v>320</v>
      </c>
      <c r="D64" s="59" t="s">
        <v>320</v>
      </c>
      <c r="E64" s="59" t="s">
        <v>320</v>
      </c>
      <c r="F64" s="60" t="s">
        <v>320</v>
      </c>
      <c r="G64" s="28" t="s">
        <v>21</v>
      </c>
      <c r="H64" s="14"/>
      <c r="I64" s="15">
        <v>10</v>
      </c>
      <c r="J64" s="16">
        <v>0</v>
      </c>
      <c r="K64" s="17">
        <v>9.5</v>
      </c>
      <c r="L64" s="18">
        <f t="shared" si="1"/>
        <v>0</v>
      </c>
      <c r="M64" s="19">
        <f t="shared" si="2"/>
        <v>0</v>
      </c>
      <c r="N64" s="19">
        <f t="shared" si="3"/>
        <v>0</v>
      </c>
    </row>
    <row r="65" spans="1:14" ht="15" customHeight="1" x14ac:dyDescent="0.3">
      <c r="A65" s="11">
        <f t="shared" si="0"/>
        <v>54</v>
      </c>
      <c r="B65" s="12"/>
      <c r="C65" s="58" t="s">
        <v>321</v>
      </c>
      <c r="D65" s="59" t="s">
        <v>321</v>
      </c>
      <c r="E65" s="59" t="s">
        <v>321</v>
      </c>
      <c r="F65" s="60" t="s">
        <v>321</v>
      </c>
      <c r="G65" s="17" t="s">
        <v>21</v>
      </c>
      <c r="H65" s="14"/>
      <c r="I65" s="15">
        <v>100</v>
      </c>
      <c r="J65" s="16">
        <v>0</v>
      </c>
      <c r="K65" s="17">
        <v>9.5</v>
      </c>
      <c r="L65" s="18">
        <f t="shared" si="1"/>
        <v>0</v>
      </c>
      <c r="M65" s="19">
        <f t="shared" si="2"/>
        <v>0</v>
      </c>
      <c r="N65" s="19">
        <f t="shared" si="3"/>
        <v>0</v>
      </c>
    </row>
    <row r="66" spans="1:14" ht="15" customHeight="1" x14ac:dyDescent="0.3">
      <c r="A66" s="11">
        <f t="shared" si="0"/>
        <v>55</v>
      </c>
      <c r="B66" s="12"/>
      <c r="C66" s="58" t="s">
        <v>322</v>
      </c>
      <c r="D66" s="59" t="s">
        <v>322</v>
      </c>
      <c r="E66" s="59" t="s">
        <v>322</v>
      </c>
      <c r="F66" s="60" t="s">
        <v>322</v>
      </c>
      <c r="G66" s="17" t="s">
        <v>21</v>
      </c>
      <c r="H66" s="14"/>
      <c r="I66" s="15">
        <v>10</v>
      </c>
      <c r="J66" s="16">
        <v>0</v>
      </c>
      <c r="K66" s="17">
        <v>9.5</v>
      </c>
      <c r="L66" s="18">
        <f t="shared" si="1"/>
        <v>0</v>
      </c>
      <c r="M66" s="19">
        <f t="shared" si="2"/>
        <v>0</v>
      </c>
      <c r="N66" s="19">
        <f t="shared" si="3"/>
        <v>0</v>
      </c>
    </row>
    <row r="67" spans="1:14" ht="15" customHeight="1" x14ac:dyDescent="0.3">
      <c r="A67" s="11">
        <f t="shared" si="0"/>
        <v>56</v>
      </c>
      <c r="B67" s="12"/>
      <c r="C67" s="58" t="s">
        <v>477</v>
      </c>
      <c r="D67" s="59" t="s">
        <v>323</v>
      </c>
      <c r="E67" s="59" t="s">
        <v>323</v>
      </c>
      <c r="F67" s="60" t="s">
        <v>323</v>
      </c>
      <c r="G67" s="17" t="s">
        <v>19</v>
      </c>
      <c r="H67" s="14"/>
      <c r="I67" s="15">
        <v>5</v>
      </c>
      <c r="J67" s="16">
        <v>0</v>
      </c>
      <c r="K67" s="17">
        <v>9.5</v>
      </c>
      <c r="L67" s="18">
        <f t="shared" si="1"/>
        <v>0</v>
      </c>
      <c r="M67" s="19">
        <f t="shared" si="2"/>
        <v>0</v>
      </c>
      <c r="N67" s="19">
        <f t="shared" si="3"/>
        <v>0</v>
      </c>
    </row>
    <row r="68" spans="1:14" ht="15" customHeight="1" x14ac:dyDescent="0.3">
      <c r="A68" s="11">
        <f t="shared" si="0"/>
        <v>57</v>
      </c>
      <c r="B68" s="12"/>
      <c r="C68" s="58" t="s">
        <v>324</v>
      </c>
      <c r="D68" s="59" t="s">
        <v>324</v>
      </c>
      <c r="E68" s="59" t="s">
        <v>324</v>
      </c>
      <c r="F68" s="60" t="s">
        <v>324</v>
      </c>
      <c r="G68" s="17" t="s">
        <v>21</v>
      </c>
      <c r="H68" s="14"/>
      <c r="I68" s="15">
        <v>2</v>
      </c>
      <c r="J68" s="16">
        <v>0</v>
      </c>
      <c r="K68" s="17">
        <v>22</v>
      </c>
      <c r="L68" s="18">
        <f>PRODUCT(J68,1.22)</f>
        <v>0</v>
      </c>
      <c r="M68" s="19">
        <f t="shared" si="2"/>
        <v>0</v>
      </c>
      <c r="N68" s="19">
        <f t="shared" si="3"/>
        <v>0</v>
      </c>
    </row>
    <row r="69" spans="1:14" ht="15" customHeight="1" x14ac:dyDescent="0.3">
      <c r="A69" s="11">
        <f t="shared" si="0"/>
        <v>58</v>
      </c>
      <c r="B69" s="12"/>
      <c r="C69" s="58" t="s">
        <v>325</v>
      </c>
      <c r="D69" s="59" t="s">
        <v>325</v>
      </c>
      <c r="E69" s="59" t="s">
        <v>325</v>
      </c>
      <c r="F69" s="60" t="s">
        <v>325</v>
      </c>
      <c r="G69" s="17" t="s">
        <v>21</v>
      </c>
      <c r="H69" s="14"/>
      <c r="I69" s="15">
        <v>10</v>
      </c>
      <c r="J69" s="16">
        <v>0</v>
      </c>
      <c r="K69" s="17">
        <v>9.5</v>
      </c>
      <c r="L69" s="18">
        <f t="shared" si="1"/>
        <v>0</v>
      </c>
      <c r="M69" s="19">
        <f t="shared" si="2"/>
        <v>0</v>
      </c>
      <c r="N69" s="19">
        <f t="shared" si="3"/>
        <v>0</v>
      </c>
    </row>
    <row r="70" spans="1:14" ht="15" customHeight="1" x14ac:dyDescent="0.3">
      <c r="A70" s="11">
        <f t="shared" si="0"/>
        <v>59</v>
      </c>
      <c r="B70" s="12"/>
      <c r="C70" s="58" t="s">
        <v>326</v>
      </c>
      <c r="D70" s="59" t="s">
        <v>326</v>
      </c>
      <c r="E70" s="59" t="s">
        <v>326</v>
      </c>
      <c r="F70" s="60" t="s">
        <v>326</v>
      </c>
      <c r="G70" s="17" t="s">
        <v>21</v>
      </c>
      <c r="H70" s="14"/>
      <c r="I70" s="15">
        <v>30</v>
      </c>
      <c r="J70" s="16">
        <v>0</v>
      </c>
      <c r="K70" s="17">
        <v>9.5</v>
      </c>
      <c r="L70" s="18">
        <f t="shared" si="1"/>
        <v>0</v>
      </c>
      <c r="M70" s="19">
        <f t="shared" si="2"/>
        <v>0</v>
      </c>
      <c r="N70" s="19">
        <f t="shared" si="3"/>
        <v>0</v>
      </c>
    </row>
    <row r="71" spans="1:14" ht="15" customHeight="1" x14ac:dyDescent="0.3">
      <c r="A71" s="11">
        <f t="shared" si="0"/>
        <v>60</v>
      </c>
      <c r="B71" s="12"/>
      <c r="C71" s="58" t="s">
        <v>327</v>
      </c>
      <c r="D71" s="59" t="s">
        <v>327</v>
      </c>
      <c r="E71" s="59" t="s">
        <v>327</v>
      </c>
      <c r="F71" s="60" t="s">
        <v>327</v>
      </c>
      <c r="G71" s="17" t="s">
        <v>21</v>
      </c>
      <c r="H71" s="14"/>
      <c r="I71" s="15">
        <v>10</v>
      </c>
      <c r="J71" s="16">
        <v>0</v>
      </c>
      <c r="K71" s="17">
        <v>9.5</v>
      </c>
      <c r="L71" s="18">
        <f t="shared" si="1"/>
        <v>0</v>
      </c>
      <c r="M71" s="19">
        <f t="shared" si="2"/>
        <v>0</v>
      </c>
      <c r="N71" s="19">
        <f t="shared" si="3"/>
        <v>0</v>
      </c>
    </row>
    <row r="72" spans="1:14" ht="15" customHeight="1" x14ac:dyDescent="0.3">
      <c r="A72" s="11">
        <f t="shared" si="0"/>
        <v>61</v>
      </c>
      <c r="B72" s="12"/>
      <c r="C72" s="58" t="s">
        <v>328</v>
      </c>
      <c r="D72" s="59" t="s">
        <v>328</v>
      </c>
      <c r="E72" s="59" t="s">
        <v>328</v>
      </c>
      <c r="F72" s="60" t="s">
        <v>328</v>
      </c>
      <c r="G72" s="17" t="s">
        <v>21</v>
      </c>
      <c r="H72" s="14"/>
      <c r="I72" s="15">
        <v>10</v>
      </c>
      <c r="J72" s="16">
        <v>0</v>
      </c>
      <c r="K72" s="17">
        <v>9.5</v>
      </c>
      <c r="L72" s="18">
        <f t="shared" si="1"/>
        <v>0</v>
      </c>
      <c r="M72" s="19">
        <f t="shared" si="2"/>
        <v>0</v>
      </c>
      <c r="N72" s="19">
        <f t="shared" si="3"/>
        <v>0</v>
      </c>
    </row>
    <row r="73" spans="1:14" ht="15" customHeight="1" x14ac:dyDescent="0.3">
      <c r="A73" s="11">
        <f t="shared" si="0"/>
        <v>62</v>
      </c>
      <c r="B73" s="12"/>
      <c r="C73" s="58" t="s">
        <v>329</v>
      </c>
      <c r="D73" s="59" t="s">
        <v>329</v>
      </c>
      <c r="E73" s="59" t="s">
        <v>329</v>
      </c>
      <c r="F73" s="60" t="s">
        <v>329</v>
      </c>
      <c r="G73" s="32" t="s">
        <v>21</v>
      </c>
      <c r="H73" s="14"/>
      <c r="I73" s="15">
        <v>20</v>
      </c>
      <c r="J73" s="16">
        <v>0</v>
      </c>
      <c r="K73" s="17">
        <v>9.5</v>
      </c>
      <c r="L73" s="18">
        <f t="shared" si="1"/>
        <v>0</v>
      </c>
      <c r="M73" s="19">
        <f t="shared" si="2"/>
        <v>0</v>
      </c>
      <c r="N73" s="19">
        <f t="shared" si="3"/>
        <v>0</v>
      </c>
    </row>
    <row r="74" spans="1:14" ht="15" customHeight="1" x14ac:dyDescent="0.3">
      <c r="A74" s="11">
        <f t="shared" si="0"/>
        <v>63</v>
      </c>
      <c r="B74" s="12"/>
      <c r="C74" s="58" t="s">
        <v>478</v>
      </c>
      <c r="D74" s="59" t="s">
        <v>330</v>
      </c>
      <c r="E74" s="59" t="s">
        <v>330</v>
      </c>
      <c r="F74" s="60" t="s">
        <v>330</v>
      </c>
      <c r="G74" s="24" t="s">
        <v>19</v>
      </c>
      <c r="H74" s="14"/>
      <c r="I74" s="15">
        <v>5</v>
      </c>
      <c r="J74" s="16">
        <v>0</v>
      </c>
      <c r="K74" s="17">
        <v>9.5</v>
      </c>
      <c r="L74" s="18">
        <f t="shared" si="1"/>
        <v>0</v>
      </c>
      <c r="M74" s="19">
        <f t="shared" si="2"/>
        <v>0</v>
      </c>
      <c r="N74" s="19">
        <f t="shared" si="3"/>
        <v>0</v>
      </c>
    </row>
    <row r="75" spans="1:14" ht="15" customHeight="1" x14ac:dyDescent="0.3">
      <c r="A75" s="11">
        <f t="shared" si="0"/>
        <v>64</v>
      </c>
      <c r="B75" s="12"/>
      <c r="C75" s="58" t="s">
        <v>331</v>
      </c>
      <c r="D75" s="59" t="s">
        <v>331</v>
      </c>
      <c r="E75" s="59" t="s">
        <v>331</v>
      </c>
      <c r="F75" s="60" t="s">
        <v>331</v>
      </c>
      <c r="G75" s="24" t="s">
        <v>19</v>
      </c>
      <c r="H75" s="14"/>
      <c r="I75" s="15">
        <v>5</v>
      </c>
      <c r="J75" s="16">
        <v>0</v>
      </c>
      <c r="K75" s="17">
        <v>9.5</v>
      </c>
      <c r="L75" s="18">
        <f t="shared" si="1"/>
        <v>0</v>
      </c>
      <c r="M75" s="19">
        <f t="shared" si="2"/>
        <v>0</v>
      </c>
      <c r="N75" s="19">
        <f t="shared" si="3"/>
        <v>0</v>
      </c>
    </row>
    <row r="76" spans="1:14" ht="15" customHeight="1" x14ac:dyDescent="0.3">
      <c r="A76" s="11">
        <f t="shared" si="0"/>
        <v>65</v>
      </c>
      <c r="B76" s="12"/>
      <c r="C76" s="58" t="s">
        <v>332</v>
      </c>
      <c r="D76" s="59" t="s">
        <v>332</v>
      </c>
      <c r="E76" s="59" t="s">
        <v>332</v>
      </c>
      <c r="F76" s="60" t="s">
        <v>332</v>
      </c>
      <c r="G76" s="24" t="s">
        <v>19</v>
      </c>
      <c r="H76" s="14"/>
      <c r="I76" s="15">
        <v>5</v>
      </c>
      <c r="J76" s="16">
        <v>0</v>
      </c>
      <c r="K76" s="17">
        <v>9.5</v>
      </c>
      <c r="L76" s="18">
        <f t="shared" si="1"/>
        <v>0</v>
      </c>
      <c r="M76" s="19">
        <f t="shared" si="2"/>
        <v>0</v>
      </c>
      <c r="N76" s="19">
        <f t="shared" si="3"/>
        <v>0</v>
      </c>
    </row>
    <row r="77" spans="1:14" ht="15" customHeight="1" x14ac:dyDescent="0.3">
      <c r="A77" s="11">
        <f t="shared" ref="A77:A140" si="4">A76+1</f>
        <v>66</v>
      </c>
      <c r="B77" s="12"/>
      <c r="C77" s="58" t="s">
        <v>479</v>
      </c>
      <c r="D77" s="59" t="s">
        <v>333</v>
      </c>
      <c r="E77" s="59" t="s">
        <v>333</v>
      </c>
      <c r="F77" s="60" t="s">
        <v>333</v>
      </c>
      <c r="G77" s="24" t="s">
        <v>19</v>
      </c>
      <c r="H77" s="14"/>
      <c r="I77" s="15">
        <v>5</v>
      </c>
      <c r="J77" s="16">
        <v>0</v>
      </c>
      <c r="K77" s="17">
        <v>9.5</v>
      </c>
      <c r="L77" s="18">
        <f t="shared" ref="L77:L132" si="5">PRODUCT(J77,1.095)</f>
        <v>0</v>
      </c>
      <c r="M77" s="19">
        <f t="shared" ref="M77:M132" si="6">PRODUCT(I77,L77)</f>
        <v>0</v>
      </c>
      <c r="N77" s="19">
        <f t="shared" ref="N77:N132" si="7">PRODUCT(I77,J77)</f>
        <v>0</v>
      </c>
    </row>
    <row r="78" spans="1:14" ht="15" customHeight="1" x14ac:dyDescent="0.3">
      <c r="A78" s="11">
        <f t="shared" si="4"/>
        <v>67</v>
      </c>
      <c r="B78" s="12"/>
      <c r="C78" s="58" t="s">
        <v>480</v>
      </c>
      <c r="D78" s="59" t="s">
        <v>334</v>
      </c>
      <c r="E78" s="59" t="s">
        <v>334</v>
      </c>
      <c r="F78" s="60" t="s">
        <v>334</v>
      </c>
      <c r="G78" s="24" t="s">
        <v>19</v>
      </c>
      <c r="H78" s="14"/>
      <c r="I78" s="15">
        <v>5</v>
      </c>
      <c r="J78" s="16">
        <v>0</v>
      </c>
      <c r="K78" s="17">
        <v>9.5</v>
      </c>
      <c r="L78" s="18">
        <f t="shared" si="5"/>
        <v>0</v>
      </c>
      <c r="M78" s="19">
        <f t="shared" si="6"/>
        <v>0</v>
      </c>
      <c r="N78" s="19">
        <f t="shared" si="7"/>
        <v>0</v>
      </c>
    </row>
    <row r="79" spans="1:14" ht="15" customHeight="1" x14ac:dyDescent="0.3">
      <c r="A79" s="11">
        <f t="shared" si="4"/>
        <v>68</v>
      </c>
      <c r="B79" s="12"/>
      <c r="C79" s="58" t="s">
        <v>335</v>
      </c>
      <c r="D79" s="59" t="s">
        <v>335</v>
      </c>
      <c r="E79" s="59" t="s">
        <v>335</v>
      </c>
      <c r="F79" s="60" t="s">
        <v>335</v>
      </c>
      <c r="G79" s="24" t="s">
        <v>19</v>
      </c>
      <c r="H79" s="14"/>
      <c r="I79" s="15">
        <v>30</v>
      </c>
      <c r="J79" s="16">
        <v>0</v>
      </c>
      <c r="K79" s="17">
        <v>9.5</v>
      </c>
      <c r="L79" s="18">
        <f t="shared" si="5"/>
        <v>0</v>
      </c>
      <c r="M79" s="19">
        <f t="shared" si="6"/>
        <v>0</v>
      </c>
      <c r="N79" s="19">
        <f t="shared" si="7"/>
        <v>0</v>
      </c>
    </row>
    <row r="80" spans="1:14" ht="15" customHeight="1" x14ac:dyDescent="0.3">
      <c r="A80" s="11">
        <f t="shared" si="4"/>
        <v>69</v>
      </c>
      <c r="B80" s="12"/>
      <c r="C80" s="58" t="s">
        <v>481</v>
      </c>
      <c r="D80" s="59" t="s">
        <v>336</v>
      </c>
      <c r="E80" s="59" t="s">
        <v>336</v>
      </c>
      <c r="F80" s="60" t="s">
        <v>336</v>
      </c>
      <c r="G80" s="24" t="s">
        <v>19</v>
      </c>
      <c r="H80" s="14"/>
      <c r="I80" s="15">
        <v>5</v>
      </c>
      <c r="J80" s="16">
        <v>0</v>
      </c>
      <c r="K80" s="17">
        <v>9.5</v>
      </c>
      <c r="L80" s="18">
        <f t="shared" si="5"/>
        <v>0</v>
      </c>
      <c r="M80" s="19">
        <f t="shared" si="6"/>
        <v>0</v>
      </c>
      <c r="N80" s="19">
        <f t="shared" si="7"/>
        <v>0</v>
      </c>
    </row>
    <row r="81" spans="1:14" ht="15" customHeight="1" x14ac:dyDescent="0.3">
      <c r="A81" s="11">
        <f t="shared" si="4"/>
        <v>70</v>
      </c>
      <c r="B81" s="12"/>
      <c r="C81" s="58" t="s">
        <v>482</v>
      </c>
      <c r="D81" s="59" t="s">
        <v>337</v>
      </c>
      <c r="E81" s="59" t="s">
        <v>337</v>
      </c>
      <c r="F81" s="60" t="s">
        <v>337</v>
      </c>
      <c r="G81" s="24" t="s">
        <v>19</v>
      </c>
      <c r="H81" s="14"/>
      <c r="I81" s="15">
        <v>5</v>
      </c>
      <c r="J81" s="16">
        <v>0</v>
      </c>
      <c r="K81" s="17">
        <v>9.5</v>
      </c>
      <c r="L81" s="18">
        <f t="shared" si="5"/>
        <v>0</v>
      </c>
      <c r="M81" s="19">
        <f t="shared" si="6"/>
        <v>0</v>
      </c>
      <c r="N81" s="19">
        <f t="shared" si="7"/>
        <v>0</v>
      </c>
    </row>
    <row r="82" spans="1:14" ht="15" customHeight="1" x14ac:dyDescent="0.3">
      <c r="A82" s="11">
        <f t="shared" si="4"/>
        <v>71</v>
      </c>
      <c r="B82" s="12"/>
      <c r="C82" s="58" t="s">
        <v>483</v>
      </c>
      <c r="D82" s="59" t="s">
        <v>338</v>
      </c>
      <c r="E82" s="59" t="s">
        <v>338</v>
      </c>
      <c r="F82" s="60" t="s">
        <v>338</v>
      </c>
      <c r="G82" s="24" t="s">
        <v>19</v>
      </c>
      <c r="H82" s="14"/>
      <c r="I82" s="15">
        <v>5</v>
      </c>
      <c r="J82" s="16">
        <v>0</v>
      </c>
      <c r="K82" s="17">
        <v>9.5</v>
      </c>
      <c r="L82" s="18">
        <f t="shared" si="5"/>
        <v>0</v>
      </c>
      <c r="M82" s="19">
        <f t="shared" si="6"/>
        <v>0</v>
      </c>
      <c r="N82" s="19">
        <f t="shared" si="7"/>
        <v>0</v>
      </c>
    </row>
    <row r="83" spans="1:14" ht="15" customHeight="1" x14ac:dyDescent="0.3">
      <c r="A83" s="11">
        <f t="shared" si="4"/>
        <v>72</v>
      </c>
      <c r="B83" s="12"/>
      <c r="C83" s="58" t="s">
        <v>484</v>
      </c>
      <c r="D83" s="59" t="s">
        <v>339</v>
      </c>
      <c r="E83" s="59" t="s">
        <v>339</v>
      </c>
      <c r="F83" s="60" t="s">
        <v>339</v>
      </c>
      <c r="G83" s="24" t="s">
        <v>19</v>
      </c>
      <c r="H83" s="14"/>
      <c r="I83" s="15">
        <v>60</v>
      </c>
      <c r="J83" s="16">
        <v>0</v>
      </c>
      <c r="K83" s="17">
        <v>9.5</v>
      </c>
      <c r="L83" s="18">
        <f t="shared" si="5"/>
        <v>0</v>
      </c>
      <c r="M83" s="19">
        <f t="shared" si="6"/>
        <v>0</v>
      </c>
      <c r="N83" s="19">
        <f t="shared" si="7"/>
        <v>0</v>
      </c>
    </row>
    <row r="84" spans="1:14" ht="15" customHeight="1" x14ac:dyDescent="0.3">
      <c r="A84" s="11">
        <f t="shared" si="4"/>
        <v>73</v>
      </c>
      <c r="B84" s="12"/>
      <c r="C84" s="58" t="s">
        <v>340</v>
      </c>
      <c r="D84" s="59" t="s">
        <v>340</v>
      </c>
      <c r="E84" s="59" t="s">
        <v>340</v>
      </c>
      <c r="F84" s="60" t="s">
        <v>340</v>
      </c>
      <c r="G84" s="24" t="s">
        <v>19</v>
      </c>
      <c r="H84" s="14"/>
      <c r="I84" s="15">
        <v>100</v>
      </c>
      <c r="J84" s="16">
        <v>0</v>
      </c>
      <c r="K84" s="17">
        <v>9.5</v>
      </c>
      <c r="L84" s="18">
        <f t="shared" si="5"/>
        <v>0</v>
      </c>
      <c r="M84" s="19">
        <f t="shared" si="6"/>
        <v>0</v>
      </c>
      <c r="N84" s="19">
        <f t="shared" si="7"/>
        <v>0</v>
      </c>
    </row>
    <row r="85" spans="1:14" ht="15" customHeight="1" x14ac:dyDescent="0.3">
      <c r="A85" s="11">
        <f t="shared" si="4"/>
        <v>74</v>
      </c>
      <c r="B85" s="12"/>
      <c r="C85" s="58" t="s">
        <v>485</v>
      </c>
      <c r="D85" s="59" t="s">
        <v>341</v>
      </c>
      <c r="E85" s="59" t="s">
        <v>341</v>
      </c>
      <c r="F85" s="60" t="s">
        <v>341</v>
      </c>
      <c r="G85" s="24" t="s">
        <v>19</v>
      </c>
      <c r="H85" s="14"/>
      <c r="I85" s="15">
        <v>30</v>
      </c>
      <c r="J85" s="16">
        <v>0</v>
      </c>
      <c r="K85" s="17">
        <v>9.5</v>
      </c>
      <c r="L85" s="18">
        <f t="shared" si="5"/>
        <v>0</v>
      </c>
      <c r="M85" s="19">
        <f t="shared" si="6"/>
        <v>0</v>
      </c>
      <c r="N85" s="19">
        <f t="shared" si="7"/>
        <v>0</v>
      </c>
    </row>
    <row r="86" spans="1:14" ht="15" customHeight="1" x14ac:dyDescent="0.3">
      <c r="A86" s="11">
        <f t="shared" si="4"/>
        <v>75</v>
      </c>
      <c r="B86" s="12"/>
      <c r="C86" s="58" t="s">
        <v>342</v>
      </c>
      <c r="D86" s="59" t="s">
        <v>342</v>
      </c>
      <c r="E86" s="59" t="s">
        <v>342</v>
      </c>
      <c r="F86" s="60" t="s">
        <v>342</v>
      </c>
      <c r="G86" s="24" t="s">
        <v>19</v>
      </c>
      <c r="H86" s="14"/>
      <c r="I86" s="15">
        <v>50</v>
      </c>
      <c r="J86" s="16">
        <v>0</v>
      </c>
      <c r="K86" s="17">
        <v>9.5</v>
      </c>
      <c r="L86" s="18">
        <f t="shared" si="5"/>
        <v>0</v>
      </c>
      <c r="M86" s="19">
        <f t="shared" si="6"/>
        <v>0</v>
      </c>
      <c r="N86" s="19">
        <f t="shared" si="7"/>
        <v>0</v>
      </c>
    </row>
    <row r="87" spans="1:14" ht="15" customHeight="1" x14ac:dyDescent="0.3">
      <c r="A87" s="11">
        <f t="shared" si="4"/>
        <v>76</v>
      </c>
      <c r="B87" s="12"/>
      <c r="C87" s="58" t="s">
        <v>343</v>
      </c>
      <c r="D87" s="59" t="s">
        <v>343</v>
      </c>
      <c r="E87" s="59" t="s">
        <v>343</v>
      </c>
      <c r="F87" s="60" t="s">
        <v>343</v>
      </c>
      <c r="G87" s="24" t="s">
        <v>19</v>
      </c>
      <c r="H87" s="14"/>
      <c r="I87" s="15">
        <v>10</v>
      </c>
      <c r="J87" s="16">
        <v>0</v>
      </c>
      <c r="K87" s="17">
        <v>9.5</v>
      </c>
      <c r="L87" s="18">
        <f t="shared" si="5"/>
        <v>0</v>
      </c>
      <c r="M87" s="19">
        <f t="shared" si="6"/>
        <v>0</v>
      </c>
      <c r="N87" s="19">
        <f t="shared" si="7"/>
        <v>0</v>
      </c>
    </row>
    <row r="88" spans="1:14" ht="15" customHeight="1" x14ac:dyDescent="0.3">
      <c r="A88" s="11">
        <f t="shared" si="4"/>
        <v>77</v>
      </c>
      <c r="B88" s="12"/>
      <c r="C88" s="58" t="s">
        <v>344</v>
      </c>
      <c r="D88" s="59" t="s">
        <v>344</v>
      </c>
      <c r="E88" s="59" t="s">
        <v>344</v>
      </c>
      <c r="F88" s="60" t="s">
        <v>344</v>
      </c>
      <c r="G88" s="24" t="s">
        <v>19</v>
      </c>
      <c r="H88" s="14"/>
      <c r="I88" s="15">
        <v>10</v>
      </c>
      <c r="J88" s="16">
        <v>0</v>
      </c>
      <c r="K88" s="17">
        <v>9.5</v>
      </c>
      <c r="L88" s="18">
        <f t="shared" si="5"/>
        <v>0</v>
      </c>
      <c r="M88" s="19">
        <f t="shared" si="6"/>
        <v>0</v>
      </c>
      <c r="N88" s="19">
        <f t="shared" si="7"/>
        <v>0</v>
      </c>
    </row>
    <row r="89" spans="1:14" ht="15" customHeight="1" x14ac:dyDescent="0.3">
      <c r="A89" s="11">
        <f t="shared" si="4"/>
        <v>78</v>
      </c>
      <c r="B89" s="12"/>
      <c r="C89" s="58" t="s">
        <v>486</v>
      </c>
      <c r="D89" s="59" t="s">
        <v>345</v>
      </c>
      <c r="E89" s="59" t="s">
        <v>345</v>
      </c>
      <c r="F89" s="60" t="s">
        <v>345</v>
      </c>
      <c r="G89" s="24" t="s">
        <v>19</v>
      </c>
      <c r="H89" s="14"/>
      <c r="I89" s="15">
        <v>10</v>
      </c>
      <c r="J89" s="16">
        <v>0</v>
      </c>
      <c r="K89" s="17">
        <v>9.5</v>
      </c>
      <c r="L89" s="18">
        <f t="shared" si="5"/>
        <v>0</v>
      </c>
      <c r="M89" s="19">
        <f t="shared" si="6"/>
        <v>0</v>
      </c>
      <c r="N89" s="19">
        <f t="shared" si="7"/>
        <v>0</v>
      </c>
    </row>
    <row r="90" spans="1:14" ht="15" customHeight="1" x14ac:dyDescent="0.3">
      <c r="A90" s="11">
        <f t="shared" si="4"/>
        <v>79</v>
      </c>
      <c r="B90" s="12"/>
      <c r="C90" s="58" t="s">
        <v>346</v>
      </c>
      <c r="D90" s="59" t="s">
        <v>346</v>
      </c>
      <c r="E90" s="59" t="s">
        <v>346</v>
      </c>
      <c r="F90" s="60" t="s">
        <v>346</v>
      </c>
      <c r="G90" s="24" t="s">
        <v>19</v>
      </c>
      <c r="H90" s="14"/>
      <c r="I90" s="15">
        <v>10</v>
      </c>
      <c r="J90" s="16">
        <v>0</v>
      </c>
      <c r="K90" s="17">
        <v>9.5</v>
      </c>
      <c r="L90" s="18">
        <f t="shared" si="5"/>
        <v>0</v>
      </c>
      <c r="M90" s="19">
        <f t="shared" si="6"/>
        <v>0</v>
      </c>
      <c r="N90" s="19">
        <f t="shared" si="7"/>
        <v>0</v>
      </c>
    </row>
    <row r="91" spans="1:14" ht="15" customHeight="1" x14ac:dyDescent="0.3">
      <c r="A91" s="11">
        <f t="shared" si="4"/>
        <v>80</v>
      </c>
      <c r="B91" s="12"/>
      <c r="C91" s="58" t="s">
        <v>347</v>
      </c>
      <c r="D91" s="59" t="s">
        <v>347</v>
      </c>
      <c r="E91" s="59" t="s">
        <v>347</v>
      </c>
      <c r="F91" s="60" t="s">
        <v>347</v>
      </c>
      <c r="G91" s="24" t="s">
        <v>19</v>
      </c>
      <c r="H91" s="14"/>
      <c r="I91" s="15">
        <v>10</v>
      </c>
      <c r="J91" s="16">
        <v>0</v>
      </c>
      <c r="K91" s="17">
        <v>9.5</v>
      </c>
      <c r="L91" s="18">
        <f t="shared" si="5"/>
        <v>0</v>
      </c>
      <c r="M91" s="19">
        <f t="shared" si="6"/>
        <v>0</v>
      </c>
      <c r="N91" s="19">
        <f t="shared" si="7"/>
        <v>0</v>
      </c>
    </row>
    <row r="92" spans="1:14" ht="15" customHeight="1" x14ac:dyDescent="0.3">
      <c r="A92" s="11">
        <f t="shared" si="4"/>
        <v>81</v>
      </c>
      <c r="B92" s="12"/>
      <c r="C92" s="58" t="s">
        <v>348</v>
      </c>
      <c r="D92" s="59" t="s">
        <v>348</v>
      </c>
      <c r="E92" s="59" t="s">
        <v>348</v>
      </c>
      <c r="F92" s="60" t="s">
        <v>348</v>
      </c>
      <c r="G92" s="24" t="s">
        <v>19</v>
      </c>
      <c r="H92" s="14"/>
      <c r="I92" s="15">
        <v>10</v>
      </c>
      <c r="J92" s="16">
        <v>0</v>
      </c>
      <c r="K92" s="17">
        <v>9.5</v>
      </c>
      <c r="L92" s="18">
        <f t="shared" si="5"/>
        <v>0</v>
      </c>
      <c r="M92" s="19">
        <f t="shared" si="6"/>
        <v>0</v>
      </c>
      <c r="N92" s="19">
        <f t="shared" si="7"/>
        <v>0</v>
      </c>
    </row>
    <row r="93" spans="1:14" ht="15" customHeight="1" x14ac:dyDescent="0.3">
      <c r="A93" s="11">
        <f t="shared" si="4"/>
        <v>82</v>
      </c>
      <c r="B93" s="12"/>
      <c r="C93" s="58" t="s">
        <v>349</v>
      </c>
      <c r="D93" s="59" t="s">
        <v>349</v>
      </c>
      <c r="E93" s="59" t="s">
        <v>349</v>
      </c>
      <c r="F93" s="60" t="s">
        <v>349</v>
      </c>
      <c r="G93" s="24" t="s">
        <v>19</v>
      </c>
      <c r="H93" s="14"/>
      <c r="I93" s="15">
        <v>10</v>
      </c>
      <c r="J93" s="16">
        <v>0</v>
      </c>
      <c r="K93" s="17">
        <v>9.5</v>
      </c>
      <c r="L93" s="18">
        <f t="shared" si="5"/>
        <v>0</v>
      </c>
      <c r="M93" s="19">
        <f t="shared" si="6"/>
        <v>0</v>
      </c>
      <c r="N93" s="19">
        <f t="shared" si="7"/>
        <v>0</v>
      </c>
    </row>
    <row r="94" spans="1:14" ht="15" customHeight="1" x14ac:dyDescent="0.3">
      <c r="A94" s="11">
        <f t="shared" si="4"/>
        <v>83</v>
      </c>
      <c r="B94" s="12"/>
      <c r="C94" s="58" t="s">
        <v>350</v>
      </c>
      <c r="D94" s="59" t="s">
        <v>350</v>
      </c>
      <c r="E94" s="59" t="s">
        <v>350</v>
      </c>
      <c r="F94" s="60" t="s">
        <v>350</v>
      </c>
      <c r="G94" s="24" t="s">
        <v>19</v>
      </c>
      <c r="H94" s="14"/>
      <c r="I94" s="15">
        <v>10</v>
      </c>
      <c r="J94" s="16">
        <v>0</v>
      </c>
      <c r="K94" s="17">
        <v>9.5</v>
      </c>
      <c r="L94" s="18">
        <f t="shared" si="5"/>
        <v>0</v>
      </c>
      <c r="M94" s="19">
        <f t="shared" si="6"/>
        <v>0</v>
      </c>
      <c r="N94" s="19">
        <f t="shared" si="7"/>
        <v>0</v>
      </c>
    </row>
    <row r="95" spans="1:14" ht="24.95" customHeight="1" x14ac:dyDescent="0.3">
      <c r="A95" s="11">
        <f t="shared" si="4"/>
        <v>84</v>
      </c>
      <c r="B95" s="12"/>
      <c r="C95" s="58" t="s">
        <v>487</v>
      </c>
      <c r="D95" s="59" t="s">
        <v>351</v>
      </c>
      <c r="E95" s="59" t="s">
        <v>351</v>
      </c>
      <c r="F95" s="60" t="s">
        <v>351</v>
      </c>
      <c r="G95" s="17" t="s">
        <v>21</v>
      </c>
      <c r="H95" s="14"/>
      <c r="I95" s="15">
        <v>20</v>
      </c>
      <c r="J95" s="16">
        <v>0</v>
      </c>
      <c r="K95" s="17">
        <v>9.5</v>
      </c>
      <c r="L95" s="18">
        <f t="shared" si="5"/>
        <v>0</v>
      </c>
      <c r="M95" s="19">
        <f t="shared" si="6"/>
        <v>0</v>
      </c>
      <c r="N95" s="19">
        <f t="shared" si="7"/>
        <v>0</v>
      </c>
    </row>
    <row r="96" spans="1:14" ht="24.95" customHeight="1" x14ac:dyDescent="0.3">
      <c r="A96" s="11">
        <f t="shared" si="4"/>
        <v>85</v>
      </c>
      <c r="B96" s="12"/>
      <c r="C96" s="58" t="s">
        <v>488</v>
      </c>
      <c r="D96" s="59" t="s">
        <v>352</v>
      </c>
      <c r="E96" s="59" t="s">
        <v>352</v>
      </c>
      <c r="F96" s="60" t="s">
        <v>352</v>
      </c>
      <c r="G96" s="17" t="s">
        <v>21</v>
      </c>
      <c r="H96" s="14"/>
      <c r="I96" s="15">
        <v>20</v>
      </c>
      <c r="J96" s="16">
        <v>0</v>
      </c>
      <c r="K96" s="17">
        <v>9.5</v>
      </c>
      <c r="L96" s="18">
        <f t="shared" si="5"/>
        <v>0</v>
      </c>
      <c r="M96" s="19">
        <f t="shared" si="6"/>
        <v>0</v>
      </c>
      <c r="N96" s="19">
        <f t="shared" si="7"/>
        <v>0</v>
      </c>
    </row>
    <row r="97" spans="1:14" ht="24.95" customHeight="1" x14ac:dyDescent="0.3">
      <c r="A97" s="11">
        <f t="shared" si="4"/>
        <v>86</v>
      </c>
      <c r="B97" s="12"/>
      <c r="C97" s="58" t="s">
        <v>353</v>
      </c>
      <c r="D97" s="59" t="s">
        <v>353</v>
      </c>
      <c r="E97" s="59" t="s">
        <v>353</v>
      </c>
      <c r="F97" s="60" t="s">
        <v>353</v>
      </c>
      <c r="G97" s="17" t="s">
        <v>21</v>
      </c>
      <c r="H97" s="14"/>
      <c r="I97" s="15">
        <v>70</v>
      </c>
      <c r="J97" s="16">
        <v>0</v>
      </c>
      <c r="K97" s="17">
        <v>9.5</v>
      </c>
      <c r="L97" s="18">
        <f t="shared" si="5"/>
        <v>0</v>
      </c>
      <c r="M97" s="19">
        <f t="shared" si="6"/>
        <v>0</v>
      </c>
      <c r="N97" s="19">
        <f t="shared" si="7"/>
        <v>0</v>
      </c>
    </row>
    <row r="98" spans="1:14" ht="24.95" customHeight="1" x14ac:dyDescent="0.3">
      <c r="A98" s="11">
        <f t="shared" si="4"/>
        <v>87</v>
      </c>
      <c r="B98" s="12"/>
      <c r="C98" s="58" t="s">
        <v>354</v>
      </c>
      <c r="D98" s="59" t="s">
        <v>354</v>
      </c>
      <c r="E98" s="59" t="s">
        <v>354</v>
      </c>
      <c r="F98" s="60" t="s">
        <v>354</v>
      </c>
      <c r="G98" s="17" t="s">
        <v>21</v>
      </c>
      <c r="H98" s="14"/>
      <c r="I98" s="15">
        <v>70</v>
      </c>
      <c r="J98" s="16">
        <v>0</v>
      </c>
      <c r="K98" s="17">
        <v>9.5</v>
      </c>
      <c r="L98" s="18">
        <f t="shared" si="5"/>
        <v>0</v>
      </c>
      <c r="M98" s="19">
        <f t="shared" si="6"/>
        <v>0</v>
      </c>
      <c r="N98" s="19">
        <f t="shared" si="7"/>
        <v>0</v>
      </c>
    </row>
    <row r="99" spans="1:14" ht="24.95" customHeight="1" x14ac:dyDescent="0.3">
      <c r="A99" s="11">
        <f t="shared" si="4"/>
        <v>88</v>
      </c>
      <c r="B99" s="12"/>
      <c r="C99" s="58" t="s">
        <v>355</v>
      </c>
      <c r="D99" s="59" t="s">
        <v>355</v>
      </c>
      <c r="E99" s="59" t="s">
        <v>355</v>
      </c>
      <c r="F99" s="60" t="s">
        <v>355</v>
      </c>
      <c r="G99" s="17" t="s">
        <v>21</v>
      </c>
      <c r="H99" s="14"/>
      <c r="I99" s="15">
        <v>30</v>
      </c>
      <c r="J99" s="16">
        <v>0</v>
      </c>
      <c r="K99" s="17">
        <v>9.5</v>
      </c>
      <c r="L99" s="18">
        <f t="shared" si="5"/>
        <v>0</v>
      </c>
      <c r="M99" s="19">
        <f t="shared" si="6"/>
        <v>0</v>
      </c>
      <c r="N99" s="19">
        <f t="shared" si="7"/>
        <v>0</v>
      </c>
    </row>
    <row r="100" spans="1:14" ht="24.95" customHeight="1" x14ac:dyDescent="0.3">
      <c r="A100" s="11">
        <f t="shared" si="4"/>
        <v>89</v>
      </c>
      <c r="B100" s="12"/>
      <c r="C100" s="58" t="s">
        <v>356</v>
      </c>
      <c r="D100" s="59" t="s">
        <v>356</v>
      </c>
      <c r="E100" s="59" t="s">
        <v>356</v>
      </c>
      <c r="F100" s="60" t="s">
        <v>356</v>
      </c>
      <c r="G100" s="17" t="s">
        <v>21</v>
      </c>
      <c r="H100" s="14"/>
      <c r="I100" s="15">
        <v>30</v>
      </c>
      <c r="J100" s="16">
        <v>0</v>
      </c>
      <c r="K100" s="17">
        <v>9.5</v>
      </c>
      <c r="L100" s="18">
        <f t="shared" si="5"/>
        <v>0</v>
      </c>
      <c r="M100" s="19">
        <f t="shared" si="6"/>
        <v>0</v>
      </c>
      <c r="N100" s="19">
        <f t="shared" si="7"/>
        <v>0</v>
      </c>
    </row>
    <row r="101" spans="1:14" ht="24.95" customHeight="1" x14ac:dyDescent="0.3">
      <c r="A101" s="11">
        <f t="shared" si="4"/>
        <v>90</v>
      </c>
      <c r="B101" s="12"/>
      <c r="C101" s="58" t="s">
        <v>357</v>
      </c>
      <c r="D101" s="59" t="s">
        <v>357</v>
      </c>
      <c r="E101" s="59" t="s">
        <v>357</v>
      </c>
      <c r="F101" s="60" t="s">
        <v>357</v>
      </c>
      <c r="G101" s="17" t="s">
        <v>21</v>
      </c>
      <c r="H101" s="14"/>
      <c r="I101" s="15">
        <v>50</v>
      </c>
      <c r="J101" s="16">
        <v>0</v>
      </c>
      <c r="K101" s="17">
        <v>9.5</v>
      </c>
      <c r="L101" s="18">
        <f t="shared" si="5"/>
        <v>0</v>
      </c>
      <c r="M101" s="19">
        <f t="shared" si="6"/>
        <v>0</v>
      </c>
      <c r="N101" s="19">
        <f t="shared" si="7"/>
        <v>0</v>
      </c>
    </row>
    <row r="102" spans="1:14" ht="15" customHeight="1" x14ac:dyDescent="0.3">
      <c r="A102" s="11">
        <f t="shared" si="4"/>
        <v>91</v>
      </c>
      <c r="B102" s="12"/>
      <c r="C102" s="58" t="s">
        <v>489</v>
      </c>
      <c r="D102" s="59" t="s">
        <v>358</v>
      </c>
      <c r="E102" s="59" t="s">
        <v>358</v>
      </c>
      <c r="F102" s="60" t="s">
        <v>358</v>
      </c>
      <c r="G102" s="17" t="s">
        <v>21</v>
      </c>
      <c r="H102" s="14"/>
      <c r="I102" s="15">
        <v>100</v>
      </c>
      <c r="J102" s="16">
        <v>0</v>
      </c>
      <c r="K102" s="17">
        <v>9.5</v>
      </c>
      <c r="L102" s="18">
        <f t="shared" si="5"/>
        <v>0</v>
      </c>
      <c r="M102" s="19">
        <f t="shared" si="6"/>
        <v>0</v>
      </c>
      <c r="N102" s="19">
        <f t="shared" si="7"/>
        <v>0</v>
      </c>
    </row>
    <row r="103" spans="1:14" ht="15" customHeight="1" x14ac:dyDescent="0.3">
      <c r="A103" s="11">
        <f t="shared" si="4"/>
        <v>92</v>
      </c>
      <c r="B103" s="12"/>
      <c r="C103" s="58" t="s">
        <v>491</v>
      </c>
      <c r="D103" s="59" t="s">
        <v>359</v>
      </c>
      <c r="E103" s="59" t="s">
        <v>359</v>
      </c>
      <c r="F103" s="60" t="s">
        <v>359</v>
      </c>
      <c r="G103" s="17" t="s">
        <v>21</v>
      </c>
      <c r="H103" s="14"/>
      <c r="I103" s="15">
        <v>100</v>
      </c>
      <c r="J103" s="16">
        <v>0</v>
      </c>
      <c r="K103" s="17">
        <v>9.5</v>
      </c>
      <c r="L103" s="18">
        <f t="shared" si="5"/>
        <v>0</v>
      </c>
      <c r="M103" s="19">
        <f t="shared" si="6"/>
        <v>0</v>
      </c>
      <c r="N103" s="19">
        <f t="shared" si="7"/>
        <v>0</v>
      </c>
    </row>
    <row r="104" spans="1:14" ht="15" customHeight="1" x14ac:dyDescent="0.3">
      <c r="A104" s="11">
        <f t="shared" si="4"/>
        <v>93</v>
      </c>
      <c r="B104" s="12"/>
      <c r="C104" s="58" t="s">
        <v>490</v>
      </c>
      <c r="D104" s="59" t="s">
        <v>360</v>
      </c>
      <c r="E104" s="59" t="s">
        <v>360</v>
      </c>
      <c r="F104" s="60" t="s">
        <v>360</v>
      </c>
      <c r="G104" s="17" t="s">
        <v>21</v>
      </c>
      <c r="H104" s="14"/>
      <c r="I104" s="15">
        <v>20</v>
      </c>
      <c r="J104" s="16">
        <v>0</v>
      </c>
      <c r="K104" s="17">
        <v>9.5</v>
      </c>
      <c r="L104" s="18">
        <f t="shared" si="5"/>
        <v>0</v>
      </c>
      <c r="M104" s="19">
        <f t="shared" si="6"/>
        <v>0</v>
      </c>
      <c r="N104" s="19">
        <f t="shared" si="7"/>
        <v>0</v>
      </c>
    </row>
    <row r="105" spans="1:14" ht="15" customHeight="1" x14ac:dyDescent="0.3">
      <c r="A105" s="11">
        <f t="shared" si="4"/>
        <v>94</v>
      </c>
      <c r="B105" s="12"/>
      <c r="C105" s="58" t="s">
        <v>361</v>
      </c>
      <c r="D105" s="59" t="s">
        <v>361</v>
      </c>
      <c r="E105" s="59" t="s">
        <v>361</v>
      </c>
      <c r="F105" s="60" t="s">
        <v>361</v>
      </c>
      <c r="G105" s="17" t="s">
        <v>19</v>
      </c>
      <c r="H105" s="14"/>
      <c r="I105" s="15">
        <v>30</v>
      </c>
      <c r="J105" s="16">
        <v>0</v>
      </c>
      <c r="K105" s="17">
        <v>9.5</v>
      </c>
      <c r="L105" s="18">
        <f t="shared" si="5"/>
        <v>0</v>
      </c>
      <c r="M105" s="19">
        <f t="shared" si="6"/>
        <v>0</v>
      </c>
      <c r="N105" s="19">
        <f t="shared" si="7"/>
        <v>0</v>
      </c>
    </row>
    <row r="106" spans="1:14" ht="15" customHeight="1" x14ac:dyDescent="0.3">
      <c r="A106" s="11">
        <f t="shared" si="4"/>
        <v>95</v>
      </c>
      <c r="B106" s="12"/>
      <c r="C106" s="58" t="s">
        <v>362</v>
      </c>
      <c r="D106" s="59" t="s">
        <v>362</v>
      </c>
      <c r="E106" s="59" t="s">
        <v>362</v>
      </c>
      <c r="F106" s="60" t="s">
        <v>362</v>
      </c>
      <c r="G106" s="17" t="s">
        <v>19</v>
      </c>
      <c r="H106" s="14"/>
      <c r="I106" s="15">
        <v>30</v>
      </c>
      <c r="J106" s="16">
        <v>0</v>
      </c>
      <c r="K106" s="17">
        <v>9.5</v>
      </c>
      <c r="L106" s="18">
        <f t="shared" si="5"/>
        <v>0</v>
      </c>
      <c r="M106" s="19">
        <f t="shared" si="6"/>
        <v>0</v>
      </c>
      <c r="N106" s="19">
        <f t="shared" si="7"/>
        <v>0</v>
      </c>
    </row>
    <row r="107" spans="1:14" ht="15" customHeight="1" x14ac:dyDescent="0.3">
      <c r="A107" s="11">
        <f t="shared" si="4"/>
        <v>96</v>
      </c>
      <c r="B107" s="12"/>
      <c r="C107" s="58" t="s">
        <v>363</v>
      </c>
      <c r="D107" s="59" t="s">
        <v>363</v>
      </c>
      <c r="E107" s="59" t="s">
        <v>363</v>
      </c>
      <c r="F107" s="60" t="s">
        <v>363</v>
      </c>
      <c r="G107" s="17" t="s">
        <v>19</v>
      </c>
      <c r="H107" s="14"/>
      <c r="I107" s="15">
        <v>20</v>
      </c>
      <c r="J107" s="16">
        <v>0</v>
      </c>
      <c r="K107" s="17">
        <v>9.5</v>
      </c>
      <c r="L107" s="18">
        <f t="shared" si="5"/>
        <v>0</v>
      </c>
      <c r="M107" s="19">
        <f t="shared" si="6"/>
        <v>0</v>
      </c>
      <c r="N107" s="19">
        <f t="shared" si="7"/>
        <v>0</v>
      </c>
    </row>
    <row r="108" spans="1:14" ht="15" customHeight="1" x14ac:dyDescent="0.3">
      <c r="A108" s="11">
        <f t="shared" si="4"/>
        <v>97</v>
      </c>
      <c r="B108" s="12"/>
      <c r="C108" s="58" t="s">
        <v>364</v>
      </c>
      <c r="D108" s="59" t="s">
        <v>364</v>
      </c>
      <c r="E108" s="59" t="s">
        <v>364</v>
      </c>
      <c r="F108" s="60" t="s">
        <v>364</v>
      </c>
      <c r="G108" s="17" t="s">
        <v>19</v>
      </c>
      <c r="H108" s="14"/>
      <c r="I108" s="15">
        <v>20</v>
      </c>
      <c r="J108" s="16">
        <v>0</v>
      </c>
      <c r="K108" s="17">
        <v>9.5</v>
      </c>
      <c r="L108" s="18">
        <f t="shared" si="5"/>
        <v>0</v>
      </c>
      <c r="M108" s="19">
        <f t="shared" si="6"/>
        <v>0</v>
      </c>
      <c r="N108" s="19">
        <f t="shared" si="7"/>
        <v>0</v>
      </c>
    </row>
    <row r="109" spans="1:14" ht="15" customHeight="1" x14ac:dyDescent="0.3">
      <c r="A109" s="11">
        <f t="shared" si="4"/>
        <v>98</v>
      </c>
      <c r="B109" s="12"/>
      <c r="C109" s="58" t="s">
        <v>492</v>
      </c>
      <c r="D109" s="59" t="s">
        <v>365</v>
      </c>
      <c r="E109" s="59" t="s">
        <v>365</v>
      </c>
      <c r="F109" s="60" t="s">
        <v>365</v>
      </c>
      <c r="G109" s="17" t="s">
        <v>19</v>
      </c>
      <c r="H109" s="14"/>
      <c r="I109" s="15">
        <v>20</v>
      </c>
      <c r="J109" s="16">
        <v>0</v>
      </c>
      <c r="K109" s="17">
        <v>9.5</v>
      </c>
      <c r="L109" s="18">
        <f t="shared" si="5"/>
        <v>0</v>
      </c>
      <c r="M109" s="19">
        <f t="shared" si="6"/>
        <v>0</v>
      </c>
      <c r="N109" s="19">
        <f t="shared" si="7"/>
        <v>0</v>
      </c>
    </row>
    <row r="110" spans="1:14" ht="15" customHeight="1" x14ac:dyDescent="0.3">
      <c r="A110" s="11">
        <f t="shared" si="4"/>
        <v>99</v>
      </c>
      <c r="B110" s="12"/>
      <c r="C110" s="58" t="s">
        <v>366</v>
      </c>
      <c r="D110" s="59" t="s">
        <v>366</v>
      </c>
      <c r="E110" s="59" t="s">
        <v>366</v>
      </c>
      <c r="F110" s="60" t="s">
        <v>366</v>
      </c>
      <c r="G110" s="17" t="s">
        <v>19</v>
      </c>
      <c r="H110" s="14"/>
      <c r="I110" s="15">
        <v>20</v>
      </c>
      <c r="J110" s="16">
        <v>0</v>
      </c>
      <c r="K110" s="17">
        <v>9.5</v>
      </c>
      <c r="L110" s="18">
        <f t="shared" si="5"/>
        <v>0</v>
      </c>
      <c r="M110" s="19">
        <f t="shared" si="6"/>
        <v>0</v>
      </c>
      <c r="N110" s="19">
        <f t="shared" si="7"/>
        <v>0</v>
      </c>
    </row>
    <row r="111" spans="1:14" ht="15" customHeight="1" x14ac:dyDescent="0.3">
      <c r="A111" s="11">
        <f t="shared" si="4"/>
        <v>100</v>
      </c>
      <c r="B111" s="12"/>
      <c r="C111" s="58" t="s">
        <v>367</v>
      </c>
      <c r="D111" s="59" t="s">
        <v>367</v>
      </c>
      <c r="E111" s="59" t="s">
        <v>367</v>
      </c>
      <c r="F111" s="60" t="s">
        <v>367</v>
      </c>
      <c r="G111" s="17" t="s">
        <v>21</v>
      </c>
      <c r="H111" s="14"/>
      <c r="I111" s="15">
        <v>10</v>
      </c>
      <c r="J111" s="16">
        <v>0</v>
      </c>
      <c r="K111" s="17">
        <v>9.5</v>
      </c>
      <c r="L111" s="18">
        <f t="shared" si="5"/>
        <v>0</v>
      </c>
      <c r="M111" s="19">
        <f t="shared" si="6"/>
        <v>0</v>
      </c>
      <c r="N111" s="19">
        <f t="shared" si="7"/>
        <v>0</v>
      </c>
    </row>
    <row r="112" spans="1:14" ht="15" customHeight="1" x14ac:dyDescent="0.3">
      <c r="A112" s="11">
        <f t="shared" si="4"/>
        <v>101</v>
      </c>
      <c r="B112" s="12"/>
      <c r="C112" s="68" t="s">
        <v>368</v>
      </c>
      <c r="D112" s="69" t="s">
        <v>368</v>
      </c>
      <c r="E112" s="69" t="s">
        <v>368</v>
      </c>
      <c r="F112" s="70" t="s">
        <v>368</v>
      </c>
      <c r="G112" s="33" t="s">
        <v>21</v>
      </c>
      <c r="H112" s="14"/>
      <c r="I112" s="34">
        <v>10</v>
      </c>
      <c r="J112" s="16">
        <v>0</v>
      </c>
      <c r="K112" s="17">
        <v>9.5</v>
      </c>
      <c r="L112" s="18">
        <f t="shared" si="5"/>
        <v>0</v>
      </c>
      <c r="M112" s="19">
        <f t="shared" si="6"/>
        <v>0</v>
      </c>
      <c r="N112" s="19">
        <f t="shared" si="7"/>
        <v>0</v>
      </c>
    </row>
    <row r="113" spans="1:14" ht="15" customHeight="1" x14ac:dyDescent="0.3">
      <c r="A113" s="11">
        <f t="shared" si="4"/>
        <v>102</v>
      </c>
      <c r="B113" s="12"/>
      <c r="C113" s="68" t="s">
        <v>369</v>
      </c>
      <c r="D113" s="69" t="s">
        <v>369</v>
      </c>
      <c r="E113" s="69" t="s">
        <v>369</v>
      </c>
      <c r="F113" s="70" t="s">
        <v>369</v>
      </c>
      <c r="G113" s="33" t="s">
        <v>21</v>
      </c>
      <c r="H113" s="14"/>
      <c r="I113" s="34">
        <v>10</v>
      </c>
      <c r="J113" s="16">
        <v>0</v>
      </c>
      <c r="K113" s="17">
        <v>9.5</v>
      </c>
      <c r="L113" s="18">
        <f t="shared" si="5"/>
        <v>0</v>
      </c>
      <c r="M113" s="19">
        <f t="shared" si="6"/>
        <v>0</v>
      </c>
      <c r="N113" s="19">
        <f t="shared" si="7"/>
        <v>0</v>
      </c>
    </row>
    <row r="114" spans="1:14" ht="15" customHeight="1" x14ac:dyDescent="0.3">
      <c r="A114" s="11">
        <f t="shared" si="4"/>
        <v>103</v>
      </c>
      <c r="B114" s="12"/>
      <c r="C114" s="68" t="s">
        <v>370</v>
      </c>
      <c r="D114" s="69" t="s">
        <v>370</v>
      </c>
      <c r="E114" s="69" t="s">
        <v>370</v>
      </c>
      <c r="F114" s="70" t="s">
        <v>370</v>
      </c>
      <c r="G114" s="33" t="s">
        <v>21</v>
      </c>
      <c r="H114" s="14"/>
      <c r="I114" s="34">
        <v>20</v>
      </c>
      <c r="J114" s="16">
        <v>0</v>
      </c>
      <c r="K114" s="17">
        <v>9.5</v>
      </c>
      <c r="L114" s="18">
        <f t="shared" si="5"/>
        <v>0</v>
      </c>
      <c r="M114" s="19">
        <f t="shared" si="6"/>
        <v>0</v>
      </c>
      <c r="N114" s="19">
        <f t="shared" si="7"/>
        <v>0</v>
      </c>
    </row>
    <row r="115" spans="1:14" ht="15" customHeight="1" x14ac:dyDescent="0.3">
      <c r="A115" s="11">
        <f t="shared" si="4"/>
        <v>104</v>
      </c>
      <c r="B115" s="12"/>
      <c r="C115" s="68" t="s">
        <v>371</v>
      </c>
      <c r="D115" s="69" t="s">
        <v>371</v>
      </c>
      <c r="E115" s="69" t="s">
        <v>371</v>
      </c>
      <c r="F115" s="70" t="s">
        <v>371</v>
      </c>
      <c r="G115" s="33" t="s">
        <v>21</v>
      </c>
      <c r="H115" s="14"/>
      <c r="I115" s="34">
        <v>5</v>
      </c>
      <c r="J115" s="16">
        <v>0</v>
      </c>
      <c r="K115" s="17">
        <v>9.5</v>
      </c>
      <c r="L115" s="18">
        <f t="shared" si="5"/>
        <v>0</v>
      </c>
      <c r="M115" s="19">
        <f t="shared" si="6"/>
        <v>0</v>
      </c>
      <c r="N115" s="19">
        <f t="shared" si="7"/>
        <v>0</v>
      </c>
    </row>
    <row r="116" spans="1:14" ht="15" customHeight="1" x14ac:dyDescent="0.3">
      <c r="A116" s="11">
        <f t="shared" si="4"/>
        <v>105</v>
      </c>
      <c r="B116" s="12"/>
      <c r="C116" s="68" t="s">
        <v>372</v>
      </c>
      <c r="D116" s="69" t="s">
        <v>372</v>
      </c>
      <c r="E116" s="69" t="s">
        <v>372</v>
      </c>
      <c r="F116" s="70" t="s">
        <v>372</v>
      </c>
      <c r="G116" s="35" t="s">
        <v>21</v>
      </c>
      <c r="H116" s="14"/>
      <c r="I116" s="34">
        <v>10</v>
      </c>
      <c r="J116" s="16">
        <v>0</v>
      </c>
      <c r="K116" s="17">
        <v>9.5</v>
      </c>
      <c r="L116" s="18">
        <f t="shared" si="5"/>
        <v>0</v>
      </c>
      <c r="M116" s="19">
        <f t="shared" si="6"/>
        <v>0</v>
      </c>
      <c r="N116" s="19">
        <f t="shared" si="7"/>
        <v>0</v>
      </c>
    </row>
    <row r="117" spans="1:14" ht="15" customHeight="1" x14ac:dyDescent="0.3">
      <c r="A117" s="11">
        <f t="shared" si="4"/>
        <v>106</v>
      </c>
      <c r="B117" s="12"/>
      <c r="C117" s="68" t="s">
        <v>373</v>
      </c>
      <c r="D117" s="69" t="s">
        <v>373</v>
      </c>
      <c r="E117" s="69" t="s">
        <v>373</v>
      </c>
      <c r="F117" s="70" t="s">
        <v>373</v>
      </c>
      <c r="G117" s="35" t="s">
        <v>21</v>
      </c>
      <c r="H117" s="14"/>
      <c r="I117" s="34">
        <v>10</v>
      </c>
      <c r="J117" s="16">
        <v>0</v>
      </c>
      <c r="K117" s="17">
        <v>9.5</v>
      </c>
      <c r="L117" s="18">
        <f t="shared" si="5"/>
        <v>0</v>
      </c>
      <c r="M117" s="19">
        <f t="shared" si="6"/>
        <v>0</v>
      </c>
      <c r="N117" s="19">
        <f t="shared" si="7"/>
        <v>0</v>
      </c>
    </row>
    <row r="118" spans="1:14" ht="15" customHeight="1" x14ac:dyDescent="0.3">
      <c r="A118" s="11">
        <f t="shared" si="4"/>
        <v>107</v>
      </c>
      <c r="B118" s="12"/>
      <c r="C118" s="68" t="s">
        <v>374</v>
      </c>
      <c r="D118" s="69" t="s">
        <v>374</v>
      </c>
      <c r="E118" s="69" t="s">
        <v>374</v>
      </c>
      <c r="F118" s="70" t="s">
        <v>374</v>
      </c>
      <c r="G118" s="35" t="s">
        <v>21</v>
      </c>
      <c r="H118" s="14"/>
      <c r="I118" s="34">
        <v>10</v>
      </c>
      <c r="J118" s="16">
        <v>0</v>
      </c>
      <c r="K118" s="17">
        <v>9.5</v>
      </c>
      <c r="L118" s="18">
        <f t="shared" si="5"/>
        <v>0</v>
      </c>
      <c r="M118" s="19">
        <f t="shared" si="6"/>
        <v>0</v>
      </c>
      <c r="N118" s="19">
        <f t="shared" si="7"/>
        <v>0</v>
      </c>
    </row>
    <row r="119" spans="1:14" ht="24.95" customHeight="1" x14ac:dyDescent="0.3">
      <c r="A119" s="11">
        <f t="shared" si="4"/>
        <v>108</v>
      </c>
      <c r="B119" s="12"/>
      <c r="C119" s="68" t="s">
        <v>375</v>
      </c>
      <c r="D119" s="69" t="s">
        <v>375</v>
      </c>
      <c r="E119" s="69" t="s">
        <v>375</v>
      </c>
      <c r="F119" s="70" t="s">
        <v>375</v>
      </c>
      <c r="G119" s="35" t="s">
        <v>21</v>
      </c>
      <c r="H119" s="14"/>
      <c r="I119" s="34">
        <v>10</v>
      </c>
      <c r="J119" s="16">
        <v>0</v>
      </c>
      <c r="K119" s="17">
        <v>9.5</v>
      </c>
      <c r="L119" s="18">
        <f t="shared" si="5"/>
        <v>0</v>
      </c>
      <c r="M119" s="19">
        <f t="shared" si="6"/>
        <v>0</v>
      </c>
      <c r="N119" s="19">
        <f t="shared" si="7"/>
        <v>0</v>
      </c>
    </row>
    <row r="120" spans="1:14" ht="15" customHeight="1" x14ac:dyDescent="0.3">
      <c r="A120" s="11">
        <f t="shared" si="4"/>
        <v>109</v>
      </c>
      <c r="B120" s="12"/>
      <c r="C120" s="68" t="s">
        <v>376</v>
      </c>
      <c r="D120" s="69" t="s">
        <v>376</v>
      </c>
      <c r="E120" s="69" t="s">
        <v>376</v>
      </c>
      <c r="F120" s="70" t="s">
        <v>376</v>
      </c>
      <c r="G120" s="35" t="s">
        <v>21</v>
      </c>
      <c r="H120" s="14"/>
      <c r="I120" s="34">
        <v>10</v>
      </c>
      <c r="J120" s="16">
        <v>0</v>
      </c>
      <c r="K120" s="17">
        <v>9.5</v>
      </c>
      <c r="L120" s="18">
        <f t="shared" si="5"/>
        <v>0</v>
      </c>
      <c r="M120" s="19">
        <f t="shared" si="6"/>
        <v>0</v>
      </c>
      <c r="N120" s="19">
        <f t="shared" si="7"/>
        <v>0</v>
      </c>
    </row>
    <row r="121" spans="1:14" ht="24.95" customHeight="1" x14ac:dyDescent="0.3">
      <c r="A121" s="11">
        <f t="shared" si="4"/>
        <v>110</v>
      </c>
      <c r="B121" s="12"/>
      <c r="C121" s="68" t="s">
        <v>377</v>
      </c>
      <c r="D121" s="69" t="s">
        <v>377</v>
      </c>
      <c r="E121" s="69" t="s">
        <v>377</v>
      </c>
      <c r="F121" s="70" t="s">
        <v>377</v>
      </c>
      <c r="G121" s="35" t="s">
        <v>21</v>
      </c>
      <c r="H121" s="14"/>
      <c r="I121" s="34">
        <v>10</v>
      </c>
      <c r="J121" s="16">
        <v>0</v>
      </c>
      <c r="K121" s="17">
        <v>9.5</v>
      </c>
      <c r="L121" s="18">
        <f t="shared" si="5"/>
        <v>0</v>
      </c>
      <c r="M121" s="19">
        <f t="shared" si="6"/>
        <v>0</v>
      </c>
      <c r="N121" s="19">
        <f t="shared" si="7"/>
        <v>0</v>
      </c>
    </row>
    <row r="122" spans="1:14" ht="15" customHeight="1" x14ac:dyDescent="0.3">
      <c r="A122" s="11">
        <f t="shared" si="4"/>
        <v>111</v>
      </c>
      <c r="B122" s="12"/>
      <c r="C122" s="68" t="s">
        <v>378</v>
      </c>
      <c r="D122" s="69" t="s">
        <v>378</v>
      </c>
      <c r="E122" s="69" t="s">
        <v>378</v>
      </c>
      <c r="F122" s="70" t="s">
        <v>378</v>
      </c>
      <c r="G122" s="35" t="s">
        <v>21</v>
      </c>
      <c r="H122" s="14"/>
      <c r="I122" s="34">
        <v>10</v>
      </c>
      <c r="J122" s="16">
        <v>0</v>
      </c>
      <c r="K122" s="17">
        <v>9.5</v>
      </c>
      <c r="L122" s="18">
        <f t="shared" si="5"/>
        <v>0</v>
      </c>
      <c r="M122" s="19">
        <f t="shared" si="6"/>
        <v>0</v>
      </c>
      <c r="N122" s="19">
        <f t="shared" si="7"/>
        <v>0</v>
      </c>
    </row>
    <row r="123" spans="1:14" ht="15" customHeight="1" x14ac:dyDescent="0.3">
      <c r="A123" s="11">
        <f t="shared" si="4"/>
        <v>112</v>
      </c>
      <c r="B123" s="12"/>
      <c r="C123" s="68" t="s">
        <v>379</v>
      </c>
      <c r="D123" s="69" t="s">
        <v>379</v>
      </c>
      <c r="E123" s="69" t="s">
        <v>379</v>
      </c>
      <c r="F123" s="70" t="s">
        <v>379</v>
      </c>
      <c r="G123" s="35" t="s">
        <v>21</v>
      </c>
      <c r="H123" s="14"/>
      <c r="I123" s="34">
        <v>10</v>
      </c>
      <c r="J123" s="16">
        <v>0</v>
      </c>
      <c r="K123" s="17">
        <v>9.5</v>
      </c>
      <c r="L123" s="18">
        <f t="shared" si="5"/>
        <v>0</v>
      </c>
      <c r="M123" s="19">
        <f t="shared" si="6"/>
        <v>0</v>
      </c>
      <c r="N123" s="19">
        <f t="shared" si="7"/>
        <v>0</v>
      </c>
    </row>
    <row r="124" spans="1:14" ht="15" customHeight="1" x14ac:dyDescent="0.3">
      <c r="A124" s="11">
        <f t="shared" si="4"/>
        <v>113</v>
      </c>
      <c r="B124" s="12"/>
      <c r="C124" s="68" t="s">
        <v>380</v>
      </c>
      <c r="D124" s="69" t="s">
        <v>380</v>
      </c>
      <c r="E124" s="69" t="s">
        <v>380</v>
      </c>
      <c r="F124" s="70" t="s">
        <v>380</v>
      </c>
      <c r="G124" s="33" t="s">
        <v>21</v>
      </c>
      <c r="H124" s="14"/>
      <c r="I124" s="34">
        <v>5</v>
      </c>
      <c r="J124" s="16">
        <v>0</v>
      </c>
      <c r="K124" s="17">
        <v>9.5</v>
      </c>
      <c r="L124" s="18">
        <f t="shared" si="5"/>
        <v>0</v>
      </c>
      <c r="M124" s="19">
        <f t="shared" si="6"/>
        <v>0</v>
      </c>
      <c r="N124" s="19">
        <f t="shared" si="7"/>
        <v>0</v>
      </c>
    </row>
    <row r="125" spans="1:14" ht="15" customHeight="1" x14ac:dyDescent="0.3">
      <c r="A125" s="11">
        <f t="shared" si="4"/>
        <v>114</v>
      </c>
      <c r="B125" s="12"/>
      <c r="C125" s="68" t="s">
        <v>381</v>
      </c>
      <c r="D125" s="69" t="s">
        <v>381</v>
      </c>
      <c r="E125" s="69" t="s">
        <v>381</v>
      </c>
      <c r="F125" s="70" t="s">
        <v>381</v>
      </c>
      <c r="G125" s="33" t="s">
        <v>21</v>
      </c>
      <c r="H125" s="14"/>
      <c r="I125" s="34">
        <v>5</v>
      </c>
      <c r="J125" s="16">
        <v>0</v>
      </c>
      <c r="K125" s="17">
        <v>9.5</v>
      </c>
      <c r="L125" s="18">
        <f t="shared" si="5"/>
        <v>0</v>
      </c>
      <c r="M125" s="19">
        <f t="shared" si="6"/>
        <v>0</v>
      </c>
      <c r="N125" s="19">
        <f t="shared" si="7"/>
        <v>0</v>
      </c>
    </row>
    <row r="126" spans="1:14" ht="15" customHeight="1" x14ac:dyDescent="0.3">
      <c r="A126" s="11">
        <f t="shared" si="4"/>
        <v>115</v>
      </c>
      <c r="B126" s="12"/>
      <c r="C126" s="68" t="s">
        <v>382</v>
      </c>
      <c r="D126" s="69" t="s">
        <v>382</v>
      </c>
      <c r="E126" s="69" t="s">
        <v>382</v>
      </c>
      <c r="F126" s="70" t="s">
        <v>382</v>
      </c>
      <c r="G126" s="33" t="s">
        <v>21</v>
      </c>
      <c r="H126" s="14"/>
      <c r="I126" s="34">
        <v>20</v>
      </c>
      <c r="J126" s="16">
        <v>0</v>
      </c>
      <c r="K126" s="17">
        <v>9.5</v>
      </c>
      <c r="L126" s="18">
        <f t="shared" si="5"/>
        <v>0</v>
      </c>
      <c r="M126" s="19">
        <f t="shared" si="6"/>
        <v>0</v>
      </c>
      <c r="N126" s="19">
        <f t="shared" si="7"/>
        <v>0</v>
      </c>
    </row>
    <row r="127" spans="1:14" ht="15" customHeight="1" x14ac:dyDescent="0.3">
      <c r="A127" s="11">
        <f t="shared" si="4"/>
        <v>116</v>
      </c>
      <c r="B127" s="12"/>
      <c r="C127" s="68" t="s">
        <v>383</v>
      </c>
      <c r="D127" s="69" t="s">
        <v>383</v>
      </c>
      <c r="E127" s="69" t="s">
        <v>383</v>
      </c>
      <c r="F127" s="70" t="s">
        <v>383</v>
      </c>
      <c r="G127" s="33" t="s">
        <v>21</v>
      </c>
      <c r="H127" s="14"/>
      <c r="I127" s="34">
        <v>20</v>
      </c>
      <c r="J127" s="16">
        <v>0</v>
      </c>
      <c r="K127" s="17">
        <v>9.5</v>
      </c>
      <c r="L127" s="18">
        <f t="shared" si="5"/>
        <v>0</v>
      </c>
      <c r="M127" s="19">
        <f t="shared" si="6"/>
        <v>0</v>
      </c>
      <c r="N127" s="19">
        <f t="shared" si="7"/>
        <v>0</v>
      </c>
    </row>
    <row r="128" spans="1:14" ht="15" customHeight="1" x14ac:dyDescent="0.3">
      <c r="A128" s="11">
        <f t="shared" si="4"/>
        <v>117</v>
      </c>
      <c r="B128" s="12"/>
      <c r="C128" s="68" t="s">
        <v>384</v>
      </c>
      <c r="D128" s="69" t="s">
        <v>384</v>
      </c>
      <c r="E128" s="69" t="s">
        <v>384</v>
      </c>
      <c r="F128" s="70" t="s">
        <v>384</v>
      </c>
      <c r="G128" s="33" t="s">
        <v>21</v>
      </c>
      <c r="H128" s="14"/>
      <c r="I128" s="34">
        <v>20</v>
      </c>
      <c r="J128" s="16">
        <v>0</v>
      </c>
      <c r="K128" s="17">
        <v>9.5</v>
      </c>
      <c r="L128" s="18">
        <f t="shared" si="5"/>
        <v>0</v>
      </c>
      <c r="M128" s="19">
        <f t="shared" si="6"/>
        <v>0</v>
      </c>
      <c r="N128" s="19">
        <f t="shared" si="7"/>
        <v>0</v>
      </c>
    </row>
    <row r="129" spans="1:14" ht="15" customHeight="1" x14ac:dyDescent="0.3">
      <c r="A129" s="11">
        <f t="shared" si="4"/>
        <v>118</v>
      </c>
      <c r="B129" s="12"/>
      <c r="C129" s="68" t="s">
        <v>493</v>
      </c>
      <c r="D129" s="69" t="s">
        <v>385</v>
      </c>
      <c r="E129" s="69" t="s">
        <v>385</v>
      </c>
      <c r="F129" s="70" t="s">
        <v>385</v>
      </c>
      <c r="G129" s="33" t="s">
        <v>21</v>
      </c>
      <c r="H129" s="14"/>
      <c r="I129" s="34">
        <v>20</v>
      </c>
      <c r="J129" s="16">
        <v>0</v>
      </c>
      <c r="K129" s="17">
        <v>9.5</v>
      </c>
      <c r="L129" s="18">
        <f t="shared" si="5"/>
        <v>0</v>
      </c>
      <c r="M129" s="19">
        <f t="shared" si="6"/>
        <v>0</v>
      </c>
      <c r="N129" s="19">
        <f t="shared" si="7"/>
        <v>0</v>
      </c>
    </row>
    <row r="130" spans="1:14" ht="15" customHeight="1" x14ac:dyDescent="0.3">
      <c r="A130" s="11">
        <f t="shared" si="4"/>
        <v>119</v>
      </c>
      <c r="B130" s="12"/>
      <c r="C130" s="68" t="s">
        <v>494</v>
      </c>
      <c r="D130" s="69" t="s">
        <v>386</v>
      </c>
      <c r="E130" s="69" t="s">
        <v>386</v>
      </c>
      <c r="F130" s="70" t="s">
        <v>386</v>
      </c>
      <c r="G130" s="33" t="s">
        <v>21</v>
      </c>
      <c r="H130" s="14"/>
      <c r="I130" s="34">
        <v>20</v>
      </c>
      <c r="J130" s="16">
        <v>0</v>
      </c>
      <c r="K130" s="17">
        <v>9.5</v>
      </c>
      <c r="L130" s="18">
        <f t="shared" si="5"/>
        <v>0</v>
      </c>
      <c r="M130" s="19">
        <f t="shared" si="6"/>
        <v>0</v>
      </c>
      <c r="N130" s="19">
        <f t="shared" si="7"/>
        <v>0</v>
      </c>
    </row>
    <row r="131" spans="1:14" ht="15" customHeight="1" x14ac:dyDescent="0.3">
      <c r="A131" s="11">
        <f t="shared" si="4"/>
        <v>120</v>
      </c>
      <c r="B131" s="12"/>
      <c r="C131" s="58" t="s">
        <v>495</v>
      </c>
      <c r="D131" s="59"/>
      <c r="E131" s="59"/>
      <c r="F131" s="60"/>
      <c r="G131" s="17" t="s">
        <v>19</v>
      </c>
      <c r="H131" s="14"/>
      <c r="I131" s="36">
        <v>5</v>
      </c>
      <c r="J131" s="16">
        <v>0</v>
      </c>
      <c r="K131" s="17">
        <v>9.5</v>
      </c>
      <c r="L131" s="18">
        <f t="shared" si="5"/>
        <v>0</v>
      </c>
      <c r="M131" s="19">
        <f t="shared" si="6"/>
        <v>0</v>
      </c>
      <c r="N131" s="19">
        <f t="shared" si="7"/>
        <v>0</v>
      </c>
    </row>
    <row r="132" spans="1:14" ht="15" customHeight="1" x14ac:dyDescent="0.3">
      <c r="A132" s="11">
        <f t="shared" si="4"/>
        <v>121</v>
      </c>
      <c r="B132" s="12"/>
      <c r="C132" s="58" t="s">
        <v>387</v>
      </c>
      <c r="D132" s="59" t="s">
        <v>387</v>
      </c>
      <c r="E132" s="59" t="s">
        <v>387</v>
      </c>
      <c r="F132" s="60" t="s">
        <v>387</v>
      </c>
      <c r="G132" s="17" t="s">
        <v>21</v>
      </c>
      <c r="H132" s="14"/>
      <c r="I132" s="15">
        <v>1</v>
      </c>
      <c r="J132" s="16">
        <v>0</v>
      </c>
      <c r="K132" s="17">
        <v>9.5</v>
      </c>
      <c r="L132" s="18">
        <f t="shared" si="5"/>
        <v>0</v>
      </c>
      <c r="M132" s="19">
        <f t="shared" si="6"/>
        <v>0</v>
      </c>
      <c r="N132" s="19">
        <f t="shared" si="7"/>
        <v>0</v>
      </c>
    </row>
    <row r="133" spans="1:14" ht="15" customHeight="1" x14ac:dyDescent="0.3">
      <c r="A133" s="11">
        <f t="shared" si="4"/>
        <v>122</v>
      </c>
      <c r="B133" s="12"/>
      <c r="C133" s="58" t="s">
        <v>388</v>
      </c>
      <c r="D133" s="59" t="s">
        <v>388</v>
      </c>
      <c r="E133" s="59" t="s">
        <v>388</v>
      </c>
      <c r="F133" s="60" t="s">
        <v>388</v>
      </c>
      <c r="G133" s="17" t="s">
        <v>21</v>
      </c>
      <c r="H133" s="14"/>
      <c r="I133" s="15">
        <v>1</v>
      </c>
      <c r="J133" s="16">
        <v>0</v>
      </c>
      <c r="K133" s="17">
        <v>9.5</v>
      </c>
      <c r="L133" s="18">
        <f t="shared" ref="L133:L152" si="8">PRODUCT(J133,1.095)</f>
        <v>0</v>
      </c>
      <c r="M133" s="19">
        <f t="shared" ref="M133:M152" si="9">PRODUCT(I133,L133)</f>
        <v>0</v>
      </c>
      <c r="N133" s="19">
        <f t="shared" ref="N133:N152" si="10">PRODUCT(I133,J133)</f>
        <v>0</v>
      </c>
    </row>
    <row r="134" spans="1:14" ht="15" customHeight="1" x14ac:dyDescent="0.3">
      <c r="A134" s="11">
        <f t="shared" si="4"/>
        <v>123</v>
      </c>
      <c r="B134" s="12"/>
      <c r="C134" s="58" t="s">
        <v>389</v>
      </c>
      <c r="D134" s="59" t="s">
        <v>389</v>
      </c>
      <c r="E134" s="59" t="s">
        <v>389</v>
      </c>
      <c r="F134" s="60" t="s">
        <v>389</v>
      </c>
      <c r="G134" s="17" t="s">
        <v>21</v>
      </c>
      <c r="H134" s="14"/>
      <c r="I134" s="15">
        <v>5</v>
      </c>
      <c r="J134" s="16">
        <v>0</v>
      </c>
      <c r="K134" s="17">
        <v>9.5</v>
      </c>
      <c r="L134" s="18">
        <f t="shared" si="8"/>
        <v>0</v>
      </c>
      <c r="M134" s="19">
        <f t="shared" si="9"/>
        <v>0</v>
      </c>
      <c r="N134" s="19">
        <f t="shared" si="10"/>
        <v>0</v>
      </c>
    </row>
    <row r="135" spans="1:14" ht="15" customHeight="1" x14ac:dyDescent="0.3">
      <c r="A135" s="11">
        <f t="shared" si="4"/>
        <v>124</v>
      </c>
      <c r="B135" s="12"/>
      <c r="C135" s="58" t="s">
        <v>390</v>
      </c>
      <c r="D135" s="59" t="s">
        <v>390</v>
      </c>
      <c r="E135" s="59" t="s">
        <v>390</v>
      </c>
      <c r="F135" s="60" t="s">
        <v>390</v>
      </c>
      <c r="G135" s="17" t="s">
        <v>21</v>
      </c>
      <c r="H135" s="14"/>
      <c r="I135" s="15">
        <v>5</v>
      </c>
      <c r="J135" s="16">
        <v>0</v>
      </c>
      <c r="K135" s="17">
        <v>9.5</v>
      </c>
      <c r="L135" s="18">
        <f t="shared" si="8"/>
        <v>0</v>
      </c>
      <c r="M135" s="19">
        <f t="shared" si="9"/>
        <v>0</v>
      </c>
      <c r="N135" s="19">
        <f t="shared" si="10"/>
        <v>0</v>
      </c>
    </row>
    <row r="136" spans="1:14" ht="15" customHeight="1" x14ac:dyDescent="0.3">
      <c r="A136" s="11">
        <f t="shared" si="4"/>
        <v>125</v>
      </c>
      <c r="B136" s="12"/>
      <c r="C136" s="58" t="s">
        <v>391</v>
      </c>
      <c r="D136" s="59" t="s">
        <v>391</v>
      </c>
      <c r="E136" s="59" t="s">
        <v>391</v>
      </c>
      <c r="F136" s="60" t="s">
        <v>391</v>
      </c>
      <c r="G136" s="17" t="s">
        <v>21</v>
      </c>
      <c r="H136" s="14"/>
      <c r="I136" s="15">
        <v>5</v>
      </c>
      <c r="J136" s="16">
        <v>0</v>
      </c>
      <c r="K136" s="17">
        <v>9.5</v>
      </c>
      <c r="L136" s="18">
        <f t="shared" si="8"/>
        <v>0</v>
      </c>
      <c r="M136" s="19">
        <f t="shared" si="9"/>
        <v>0</v>
      </c>
      <c r="N136" s="19">
        <f t="shared" si="10"/>
        <v>0</v>
      </c>
    </row>
    <row r="137" spans="1:14" ht="15" customHeight="1" x14ac:dyDescent="0.3">
      <c r="A137" s="11">
        <f t="shared" si="4"/>
        <v>126</v>
      </c>
      <c r="B137" s="12"/>
      <c r="C137" s="58" t="s">
        <v>392</v>
      </c>
      <c r="D137" s="59" t="s">
        <v>392</v>
      </c>
      <c r="E137" s="59" t="s">
        <v>392</v>
      </c>
      <c r="F137" s="60" t="s">
        <v>392</v>
      </c>
      <c r="G137" s="17" t="s">
        <v>21</v>
      </c>
      <c r="H137" s="14"/>
      <c r="I137" s="15">
        <v>1</v>
      </c>
      <c r="J137" s="16">
        <v>0</v>
      </c>
      <c r="K137" s="17">
        <v>9.5</v>
      </c>
      <c r="L137" s="18">
        <f t="shared" si="8"/>
        <v>0</v>
      </c>
      <c r="M137" s="19">
        <f t="shared" si="9"/>
        <v>0</v>
      </c>
      <c r="N137" s="19">
        <f t="shared" si="10"/>
        <v>0</v>
      </c>
    </row>
    <row r="138" spans="1:14" ht="15" customHeight="1" x14ac:dyDescent="0.3">
      <c r="A138" s="11">
        <f t="shared" si="4"/>
        <v>127</v>
      </c>
      <c r="B138" s="12"/>
      <c r="C138" s="58" t="s">
        <v>393</v>
      </c>
      <c r="D138" s="59" t="s">
        <v>393</v>
      </c>
      <c r="E138" s="59" t="s">
        <v>393</v>
      </c>
      <c r="F138" s="60" t="s">
        <v>393</v>
      </c>
      <c r="G138" s="17" t="s">
        <v>21</v>
      </c>
      <c r="H138" s="14"/>
      <c r="I138" s="15">
        <v>5</v>
      </c>
      <c r="J138" s="16">
        <v>0</v>
      </c>
      <c r="K138" s="17">
        <v>9.5</v>
      </c>
      <c r="L138" s="18">
        <f t="shared" si="8"/>
        <v>0</v>
      </c>
      <c r="M138" s="19">
        <f t="shared" si="9"/>
        <v>0</v>
      </c>
      <c r="N138" s="19">
        <f t="shared" si="10"/>
        <v>0</v>
      </c>
    </row>
    <row r="139" spans="1:14" ht="15" customHeight="1" x14ac:dyDescent="0.3">
      <c r="A139" s="11">
        <f t="shared" si="4"/>
        <v>128</v>
      </c>
      <c r="B139" s="12"/>
      <c r="C139" s="58" t="s">
        <v>394</v>
      </c>
      <c r="D139" s="59" t="s">
        <v>394</v>
      </c>
      <c r="E139" s="59" t="s">
        <v>394</v>
      </c>
      <c r="F139" s="60" t="s">
        <v>394</v>
      </c>
      <c r="G139" s="17" t="s">
        <v>21</v>
      </c>
      <c r="H139" s="14"/>
      <c r="I139" s="15">
        <v>5</v>
      </c>
      <c r="J139" s="16">
        <v>0</v>
      </c>
      <c r="K139" s="17">
        <v>9.5</v>
      </c>
      <c r="L139" s="18">
        <f t="shared" si="8"/>
        <v>0</v>
      </c>
      <c r="M139" s="19">
        <f t="shared" si="9"/>
        <v>0</v>
      </c>
      <c r="N139" s="19">
        <f t="shared" si="10"/>
        <v>0</v>
      </c>
    </row>
    <row r="140" spans="1:14" ht="15" customHeight="1" x14ac:dyDescent="0.3">
      <c r="A140" s="11">
        <f t="shared" si="4"/>
        <v>129</v>
      </c>
      <c r="B140" s="12"/>
      <c r="C140" s="58" t="s">
        <v>395</v>
      </c>
      <c r="D140" s="59" t="s">
        <v>395</v>
      </c>
      <c r="E140" s="59" t="s">
        <v>395</v>
      </c>
      <c r="F140" s="60" t="s">
        <v>395</v>
      </c>
      <c r="G140" s="17" t="s">
        <v>21</v>
      </c>
      <c r="H140" s="14"/>
      <c r="I140" s="15">
        <v>5</v>
      </c>
      <c r="J140" s="16">
        <v>0</v>
      </c>
      <c r="K140" s="17">
        <v>9.5</v>
      </c>
      <c r="L140" s="18">
        <f t="shared" si="8"/>
        <v>0</v>
      </c>
      <c r="M140" s="19">
        <f t="shared" si="9"/>
        <v>0</v>
      </c>
      <c r="N140" s="19">
        <f t="shared" si="10"/>
        <v>0</v>
      </c>
    </row>
    <row r="141" spans="1:14" ht="15" customHeight="1" x14ac:dyDescent="0.3">
      <c r="A141" s="11">
        <f t="shared" ref="A141:A152" si="11">A140+1</f>
        <v>130</v>
      </c>
      <c r="B141" s="12"/>
      <c r="C141" s="58" t="s">
        <v>396</v>
      </c>
      <c r="D141" s="59" t="s">
        <v>396</v>
      </c>
      <c r="E141" s="59" t="s">
        <v>396</v>
      </c>
      <c r="F141" s="60" t="s">
        <v>396</v>
      </c>
      <c r="G141" s="17" t="s">
        <v>21</v>
      </c>
      <c r="H141" s="14"/>
      <c r="I141" s="15">
        <v>1</v>
      </c>
      <c r="J141" s="16">
        <v>0</v>
      </c>
      <c r="K141" s="17">
        <v>9.5</v>
      </c>
      <c r="L141" s="18">
        <f t="shared" si="8"/>
        <v>0</v>
      </c>
      <c r="M141" s="19">
        <f t="shared" si="9"/>
        <v>0</v>
      </c>
      <c r="N141" s="19">
        <f t="shared" si="10"/>
        <v>0</v>
      </c>
    </row>
    <row r="142" spans="1:14" ht="15" customHeight="1" x14ac:dyDescent="0.3">
      <c r="A142" s="11">
        <f t="shared" si="11"/>
        <v>131</v>
      </c>
      <c r="B142" s="12"/>
      <c r="C142" s="58" t="s">
        <v>397</v>
      </c>
      <c r="D142" s="59" t="s">
        <v>397</v>
      </c>
      <c r="E142" s="59" t="s">
        <v>397</v>
      </c>
      <c r="F142" s="60" t="s">
        <v>397</v>
      </c>
      <c r="G142" s="17" t="s">
        <v>21</v>
      </c>
      <c r="H142" s="14"/>
      <c r="I142" s="15">
        <v>1</v>
      </c>
      <c r="J142" s="16">
        <v>0</v>
      </c>
      <c r="K142" s="17">
        <v>9.5</v>
      </c>
      <c r="L142" s="18">
        <f t="shared" si="8"/>
        <v>0</v>
      </c>
      <c r="M142" s="19">
        <f t="shared" si="9"/>
        <v>0</v>
      </c>
      <c r="N142" s="19">
        <f t="shared" si="10"/>
        <v>0</v>
      </c>
    </row>
    <row r="143" spans="1:14" ht="15" customHeight="1" x14ac:dyDescent="0.3">
      <c r="A143" s="11">
        <f t="shared" si="11"/>
        <v>132</v>
      </c>
      <c r="B143" s="12"/>
      <c r="C143" s="58" t="s">
        <v>398</v>
      </c>
      <c r="D143" s="59"/>
      <c r="E143" s="59"/>
      <c r="F143" s="60"/>
      <c r="G143" s="17" t="s">
        <v>21</v>
      </c>
      <c r="H143" s="14"/>
      <c r="I143" s="15">
        <v>1000</v>
      </c>
      <c r="J143" s="16">
        <v>0</v>
      </c>
      <c r="K143" s="17">
        <v>9.5</v>
      </c>
      <c r="L143" s="18">
        <f t="shared" si="8"/>
        <v>0</v>
      </c>
      <c r="M143" s="19">
        <f t="shared" si="9"/>
        <v>0</v>
      </c>
      <c r="N143" s="19">
        <f t="shared" si="10"/>
        <v>0</v>
      </c>
    </row>
    <row r="144" spans="1:14" ht="15" customHeight="1" x14ac:dyDescent="0.3">
      <c r="A144" s="11">
        <f t="shared" si="11"/>
        <v>133</v>
      </c>
      <c r="B144" s="12"/>
      <c r="C144" s="58" t="s">
        <v>496</v>
      </c>
      <c r="D144" s="59"/>
      <c r="E144" s="59"/>
      <c r="F144" s="60"/>
      <c r="G144" s="17" t="s">
        <v>399</v>
      </c>
      <c r="H144" s="14"/>
      <c r="I144" s="15">
        <v>500</v>
      </c>
      <c r="J144" s="16">
        <v>0</v>
      </c>
      <c r="K144" s="17">
        <v>9.5</v>
      </c>
      <c r="L144" s="18">
        <f t="shared" si="8"/>
        <v>0</v>
      </c>
      <c r="M144" s="19">
        <f t="shared" si="9"/>
        <v>0</v>
      </c>
      <c r="N144" s="19">
        <f t="shared" si="10"/>
        <v>0</v>
      </c>
    </row>
    <row r="145" spans="1:14" ht="15" customHeight="1" x14ac:dyDescent="0.3">
      <c r="A145" s="11">
        <f t="shared" si="11"/>
        <v>134</v>
      </c>
      <c r="B145" s="12"/>
      <c r="C145" s="58" t="s">
        <v>497</v>
      </c>
      <c r="D145" s="59" t="s">
        <v>400</v>
      </c>
      <c r="E145" s="59" t="s">
        <v>400</v>
      </c>
      <c r="F145" s="60" t="s">
        <v>400</v>
      </c>
      <c r="G145" s="25" t="s">
        <v>21</v>
      </c>
      <c r="H145" s="37"/>
      <c r="I145" s="15">
        <v>10</v>
      </c>
      <c r="J145" s="16">
        <v>0</v>
      </c>
      <c r="K145" s="17">
        <v>9.5</v>
      </c>
      <c r="L145" s="18">
        <f t="shared" si="8"/>
        <v>0</v>
      </c>
      <c r="M145" s="19">
        <f t="shared" si="9"/>
        <v>0</v>
      </c>
      <c r="N145" s="19">
        <f t="shared" si="10"/>
        <v>0</v>
      </c>
    </row>
    <row r="146" spans="1:14" ht="15" customHeight="1" x14ac:dyDescent="0.3">
      <c r="A146" s="11">
        <f t="shared" si="11"/>
        <v>135</v>
      </c>
      <c r="B146" s="12"/>
      <c r="C146" s="58" t="s">
        <v>401</v>
      </c>
      <c r="D146" s="59" t="s">
        <v>401</v>
      </c>
      <c r="E146" s="59" t="s">
        <v>401</v>
      </c>
      <c r="F146" s="60" t="s">
        <v>401</v>
      </c>
      <c r="G146" s="27" t="s">
        <v>21</v>
      </c>
      <c r="H146" s="37"/>
      <c r="I146" s="15">
        <v>20</v>
      </c>
      <c r="J146" s="16">
        <v>0</v>
      </c>
      <c r="K146" s="17">
        <v>9.5</v>
      </c>
      <c r="L146" s="18">
        <f t="shared" si="8"/>
        <v>0</v>
      </c>
      <c r="M146" s="19">
        <f t="shared" si="9"/>
        <v>0</v>
      </c>
      <c r="N146" s="19">
        <f t="shared" si="10"/>
        <v>0</v>
      </c>
    </row>
    <row r="147" spans="1:14" ht="15" customHeight="1" x14ac:dyDescent="0.3">
      <c r="A147" s="11">
        <f t="shared" si="11"/>
        <v>136</v>
      </c>
      <c r="B147" s="12"/>
      <c r="C147" s="58" t="s">
        <v>402</v>
      </c>
      <c r="D147" s="59" t="s">
        <v>402</v>
      </c>
      <c r="E147" s="59" t="s">
        <v>402</v>
      </c>
      <c r="F147" s="60" t="s">
        <v>402</v>
      </c>
      <c r="G147" s="27" t="s">
        <v>21</v>
      </c>
      <c r="H147" s="37"/>
      <c r="I147" s="15">
        <v>10</v>
      </c>
      <c r="J147" s="16">
        <v>0</v>
      </c>
      <c r="K147" s="17">
        <v>9.5</v>
      </c>
      <c r="L147" s="18">
        <f t="shared" si="8"/>
        <v>0</v>
      </c>
      <c r="M147" s="19">
        <f t="shared" si="9"/>
        <v>0</v>
      </c>
      <c r="N147" s="19">
        <f t="shared" si="10"/>
        <v>0</v>
      </c>
    </row>
    <row r="148" spans="1:14" ht="15" customHeight="1" x14ac:dyDescent="0.3">
      <c r="A148" s="11">
        <f t="shared" si="11"/>
        <v>137</v>
      </c>
      <c r="B148" s="12"/>
      <c r="C148" s="58" t="s">
        <v>403</v>
      </c>
      <c r="D148" s="59" t="s">
        <v>403</v>
      </c>
      <c r="E148" s="59" t="s">
        <v>403</v>
      </c>
      <c r="F148" s="60" t="s">
        <v>403</v>
      </c>
      <c r="G148" s="27" t="s">
        <v>21</v>
      </c>
      <c r="H148" s="37"/>
      <c r="I148" s="15">
        <v>10</v>
      </c>
      <c r="J148" s="16">
        <v>0</v>
      </c>
      <c r="K148" s="17">
        <v>9.5</v>
      </c>
      <c r="L148" s="18">
        <f t="shared" si="8"/>
        <v>0</v>
      </c>
      <c r="M148" s="19">
        <f t="shared" si="9"/>
        <v>0</v>
      </c>
      <c r="N148" s="19">
        <f t="shared" si="10"/>
        <v>0</v>
      </c>
    </row>
    <row r="149" spans="1:14" ht="15" customHeight="1" x14ac:dyDescent="0.3">
      <c r="A149" s="11">
        <f t="shared" si="11"/>
        <v>138</v>
      </c>
      <c r="B149" s="12"/>
      <c r="C149" s="58" t="s">
        <v>498</v>
      </c>
      <c r="D149" s="59" t="s">
        <v>404</v>
      </c>
      <c r="E149" s="59" t="s">
        <v>404</v>
      </c>
      <c r="F149" s="60" t="s">
        <v>404</v>
      </c>
      <c r="G149" s="27" t="s">
        <v>21</v>
      </c>
      <c r="H149" s="37"/>
      <c r="I149" s="15">
        <v>100</v>
      </c>
      <c r="J149" s="16">
        <v>0</v>
      </c>
      <c r="K149" s="17">
        <v>9.5</v>
      </c>
      <c r="L149" s="18">
        <f t="shared" si="8"/>
        <v>0</v>
      </c>
      <c r="M149" s="19">
        <f t="shared" si="9"/>
        <v>0</v>
      </c>
      <c r="N149" s="19">
        <f t="shared" si="10"/>
        <v>0</v>
      </c>
    </row>
    <row r="150" spans="1:14" ht="24.95" customHeight="1" x14ac:dyDescent="0.3">
      <c r="A150" s="11">
        <f t="shared" si="11"/>
        <v>139</v>
      </c>
      <c r="B150" s="12"/>
      <c r="C150" s="58" t="s">
        <v>405</v>
      </c>
      <c r="D150" s="59" t="s">
        <v>405</v>
      </c>
      <c r="E150" s="59" t="s">
        <v>405</v>
      </c>
      <c r="F150" s="60" t="s">
        <v>405</v>
      </c>
      <c r="G150" s="27" t="s">
        <v>21</v>
      </c>
      <c r="H150" s="37"/>
      <c r="I150" s="15">
        <v>30</v>
      </c>
      <c r="J150" s="16">
        <v>0</v>
      </c>
      <c r="K150" s="17">
        <v>9.5</v>
      </c>
      <c r="L150" s="18">
        <f t="shared" si="8"/>
        <v>0</v>
      </c>
      <c r="M150" s="19">
        <f t="shared" si="9"/>
        <v>0</v>
      </c>
      <c r="N150" s="19">
        <f t="shared" si="10"/>
        <v>0</v>
      </c>
    </row>
    <row r="151" spans="1:14" ht="15" customHeight="1" x14ac:dyDescent="0.3">
      <c r="A151" s="11">
        <f t="shared" si="11"/>
        <v>140</v>
      </c>
      <c r="B151" s="12"/>
      <c r="C151" s="58" t="s">
        <v>499</v>
      </c>
      <c r="D151" s="59" t="s">
        <v>406</v>
      </c>
      <c r="E151" s="59" t="s">
        <v>406</v>
      </c>
      <c r="F151" s="60" t="s">
        <v>406</v>
      </c>
      <c r="G151" s="27" t="s">
        <v>21</v>
      </c>
      <c r="H151" s="37"/>
      <c r="I151" s="15">
        <v>20</v>
      </c>
      <c r="J151" s="16">
        <v>0</v>
      </c>
      <c r="K151" s="17">
        <v>9.5</v>
      </c>
      <c r="L151" s="18">
        <f t="shared" si="8"/>
        <v>0</v>
      </c>
      <c r="M151" s="19">
        <f t="shared" si="9"/>
        <v>0</v>
      </c>
      <c r="N151" s="19">
        <f t="shared" si="10"/>
        <v>0</v>
      </c>
    </row>
    <row r="152" spans="1:14" ht="15" customHeight="1" x14ac:dyDescent="0.3">
      <c r="A152" s="11">
        <f t="shared" si="11"/>
        <v>141</v>
      </c>
      <c r="B152" s="12"/>
      <c r="C152" s="58" t="s">
        <v>500</v>
      </c>
      <c r="D152" s="59" t="s">
        <v>407</v>
      </c>
      <c r="E152" s="59" t="s">
        <v>407</v>
      </c>
      <c r="F152" s="60" t="s">
        <v>407</v>
      </c>
      <c r="G152" s="27" t="s">
        <v>21</v>
      </c>
      <c r="H152" s="37"/>
      <c r="I152" s="15">
        <v>10</v>
      </c>
      <c r="J152" s="16">
        <v>0</v>
      </c>
      <c r="K152" s="17">
        <v>9.5</v>
      </c>
      <c r="L152" s="18">
        <f t="shared" si="8"/>
        <v>0</v>
      </c>
      <c r="M152" s="19">
        <f t="shared" si="9"/>
        <v>0</v>
      </c>
      <c r="N152" s="19">
        <f t="shared" si="10"/>
        <v>0</v>
      </c>
    </row>
    <row r="153" spans="1:14" ht="12.75" customHeight="1" x14ac:dyDescent="0.3">
      <c r="A153" s="53"/>
      <c r="B153" s="53"/>
      <c r="C153" s="61" t="s">
        <v>408</v>
      </c>
      <c r="D153" s="61"/>
      <c r="E153" s="61"/>
      <c r="F153" s="61"/>
      <c r="G153" s="54"/>
      <c r="H153" s="54"/>
      <c r="I153" s="54"/>
      <c r="J153" s="55"/>
      <c r="K153" s="54"/>
      <c r="L153" s="56"/>
      <c r="M153" s="57">
        <f>SUM(M12:M152)</f>
        <v>0</v>
      </c>
      <c r="N153" s="57">
        <f>SUM(N12:N152)</f>
        <v>0</v>
      </c>
    </row>
    <row r="154" spans="1:14" ht="12.7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</row>
    <row r="155" spans="1:14" ht="12.75" customHeight="1" x14ac:dyDescent="0.3">
      <c r="A155" s="6" t="s">
        <v>83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</row>
    <row r="156" spans="1:14" ht="12.75" customHeight="1" x14ac:dyDescent="0.3">
      <c r="A156" s="6" t="s">
        <v>84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</row>
    <row r="157" spans="1:14" ht="12.75" customHeight="1" x14ac:dyDescent="0.3">
      <c r="A157" s="6" t="s">
        <v>85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12.75" customHeight="1" x14ac:dyDescent="0.3">
      <c r="A158" s="6" t="s">
        <v>228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ht="12.7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</row>
    <row r="160" spans="1:14" ht="12.7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</row>
    <row r="161" spans="1:14" ht="12.75" customHeight="1" x14ac:dyDescent="0.3">
      <c r="A161" s="6" t="s">
        <v>87</v>
      </c>
      <c r="B161" s="6"/>
      <c r="C161" s="6"/>
      <c r="D161" s="6"/>
      <c r="E161" s="6"/>
      <c r="F161" s="6"/>
      <c r="G161" s="6"/>
      <c r="H161" s="21" t="s">
        <v>88</v>
      </c>
      <c r="I161" s="6"/>
      <c r="J161" s="6"/>
      <c r="K161" s="6" t="s">
        <v>89</v>
      </c>
      <c r="L161" s="6"/>
      <c r="M161" s="6"/>
      <c r="N161" s="6"/>
    </row>
    <row r="164" spans="1:14" ht="12.75" customHeight="1" x14ac:dyDescent="0.3">
      <c r="B164" s="22"/>
      <c r="C164" s="22"/>
    </row>
    <row r="165" spans="1:14" ht="12.75" customHeight="1" x14ac:dyDescent="0.3">
      <c r="B165" s="22"/>
      <c r="C165" s="22"/>
    </row>
    <row r="166" spans="1:14" ht="12.75" customHeight="1" x14ac:dyDescent="0.3">
      <c r="B166" s="22"/>
      <c r="C166" s="22"/>
    </row>
    <row r="167" spans="1:14" ht="12.75" customHeight="1" x14ac:dyDescent="0.3">
      <c r="B167" s="22"/>
      <c r="C167" s="22"/>
    </row>
  </sheetData>
  <sheetProtection algorithmName="SHA-512" hashValue="SfnIPhpJeqMyO47aNWc3P6Y1AzUXJZY+ZytKtHizXcVZS1K0Ujnwn46eAjjXJ9I2tLhDACABE7tDJJfkob299w==" saltValue="YRoGp2QcNWoyelaFIZdE8A==" spinCount="100000" sheet="1" objects="1" scenarios="1"/>
  <protectedRanges>
    <protectedRange sqref="H12:H152" name="Obseg4"/>
    <protectedRange sqref="C4:C5" name="Obseg2"/>
    <protectedRange sqref="C161" name="Obseg3"/>
  </protectedRanges>
  <mergeCells count="143"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81:F81"/>
    <mergeCell ref="C82:F82"/>
    <mergeCell ref="C83:F83"/>
    <mergeCell ref="C84:F84"/>
    <mergeCell ref="C85:F85"/>
    <mergeCell ref="C86:F86"/>
    <mergeCell ref="C77:F77"/>
    <mergeCell ref="C78:F78"/>
    <mergeCell ref="C79:F79"/>
    <mergeCell ref="C80:F80"/>
    <mergeCell ref="C93:F93"/>
    <mergeCell ref="C94:F94"/>
    <mergeCell ref="C95:F95"/>
    <mergeCell ref="C87:F87"/>
    <mergeCell ref="C88:F88"/>
    <mergeCell ref="C89:F89"/>
    <mergeCell ref="C90:F90"/>
    <mergeCell ref="C91:F91"/>
    <mergeCell ref="C92:F92"/>
    <mergeCell ref="C102:F102"/>
    <mergeCell ref="C103:F103"/>
    <mergeCell ref="C104:F104"/>
    <mergeCell ref="C105:F105"/>
    <mergeCell ref="C96:F96"/>
    <mergeCell ref="C97:F97"/>
    <mergeCell ref="C98:F98"/>
    <mergeCell ref="C99:F99"/>
    <mergeCell ref="C100:F100"/>
    <mergeCell ref="C101:F101"/>
    <mergeCell ref="C112:F112"/>
    <mergeCell ref="C113:F113"/>
    <mergeCell ref="C114:F114"/>
    <mergeCell ref="C115:F115"/>
    <mergeCell ref="C116:F116"/>
    <mergeCell ref="C106:F106"/>
    <mergeCell ref="C107:F107"/>
    <mergeCell ref="C108:F108"/>
    <mergeCell ref="C109:F109"/>
    <mergeCell ref="C110:F110"/>
    <mergeCell ref="C111:F111"/>
    <mergeCell ref="C123:F123"/>
    <mergeCell ref="C124:F124"/>
    <mergeCell ref="C125:F125"/>
    <mergeCell ref="C126:F126"/>
    <mergeCell ref="C127:F127"/>
    <mergeCell ref="C128:F128"/>
    <mergeCell ref="C117:F117"/>
    <mergeCell ref="C118:F118"/>
    <mergeCell ref="C119:F119"/>
    <mergeCell ref="C120:F120"/>
    <mergeCell ref="C121:F121"/>
    <mergeCell ref="C122:F122"/>
    <mergeCell ref="C135:F135"/>
    <mergeCell ref="C136:F136"/>
    <mergeCell ref="C137:F137"/>
    <mergeCell ref="C138:F138"/>
    <mergeCell ref="C139:F139"/>
    <mergeCell ref="C140:F140"/>
    <mergeCell ref="C129:F129"/>
    <mergeCell ref="C130:F130"/>
    <mergeCell ref="C131:F131"/>
    <mergeCell ref="C132:F132"/>
    <mergeCell ref="C133:F133"/>
    <mergeCell ref="C134:F134"/>
    <mergeCell ref="C153:F153"/>
    <mergeCell ref="C147:F147"/>
    <mergeCell ref="C148:F148"/>
    <mergeCell ref="C149:F149"/>
    <mergeCell ref="C150:F150"/>
    <mergeCell ref="C151:F151"/>
    <mergeCell ref="C152:F152"/>
    <mergeCell ref="C141:F141"/>
    <mergeCell ref="C142:F142"/>
    <mergeCell ref="C143:F143"/>
    <mergeCell ref="C144:F144"/>
    <mergeCell ref="C145:F145"/>
    <mergeCell ref="C146:F14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AB5DB-EE3D-4EEA-B790-F3BF5079BE25}">
  <dimension ref="A1:N34"/>
  <sheetViews>
    <sheetView tabSelected="1" topLeftCell="A4" zoomScaleNormal="100" workbookViewId="0">
      <selection activeCell="H16" sqref="H16"/>
    </sheetView>
  </sheetViews>
  <sheetFormatPr defaultRowHeight="12.75" customHeight="1" x14ac:dyDescent="0.3"/>
  <cols>
    <col min="1" max="1" width="5.28515625" style="4" customWidth="1"/>
    <col min="2" max="2" width="12.7109375" style="4" customWidth="1"/>
    <col min="3" max="6" width="13.7109375" style="4" customWidth="1"/>
    <col min="7" max="7" width="4.5703125" style="4" customWidth="1"/>
    <col min="8" max="8" width="40.7109375" style="4" customWidth="1"/>
    <col min="9" max="9" width="9.140625" style="4"/>
    <col min="10" max="10" width="13.7109375" style="4" customWidth="1"/>
    <col min="11" max="11" width="7.5703125" style="4" customWidth="1"/>
    <col min="12" max="12" width="13.7109375" style="4" customWidth="1"/>
    <col min="13" max="14" width="16.7109375" style="4" customWidth="1"/>
    <col min="15" max="16384" width="9.140625" style="4"/>
  </cols>
  <sheetData>
    <row r="1" spans="1:14" ht="12.75" customHeight="1" x14ac:dyDescent="0.3">
      <c r="A1" s="1" t="s">
        <v>0</v>
      </c>
      <c r="B1" s="1"/>
      <c r="C1" s="2"/>
      <c r="D1" s="3"/>
      <c r="H1" s="5"/>
      <c r="I1" s="5"/>
      <c r="J1" s="5"/>
      <c r="K1" s="5"/>
      <c r="L1" s="5"/>
      <c r="M1" s="5"/>
      <c r="N1" s="5"/>
    </row>
    <row r="2" spans="1:14" ht="12.75" customHeight="1" x14ac:dyDescent="0.3">
      <c r="A2" s="2" t="s">
        <v>1</v>
      </c>
      <c r="B2" s="2"/>
      <c r="C2" s="2"/>
      <c r="D2" s="3"/>
      <c r="H2" s="5"/>
      <c r="I2" s="5"/>
      <c r="J2" s="5"/>
      <c r="K2" s="5"/>
      <c r="L2" s="5"/>
      <c r="M2" s="5"/>
      <c r="N2" s="5"/>
    </row>
    <row r="3" spans="1:14" ht="12.75" customHeight="1" x14ac:dyDescent="0.3">
      <c r="A3" s="6"/>
      <c r="B3" s="6"/>
      <c r="H3" s="5"/>
      <c r="I3" s="5"/>
      <c r="J3" s="5"/>
      <c r="K3" s="5"/>
      <c r="L3" s="5"/>
      <c r="M3" s="5"/>
      <c r="N3" s="5"/>
    </row>
    <row r="4" spans="1:14" ht="12.75" customHeight="1" x14ac:dyDescent="0.3">
      <c r="A4" s="7" t="s">
        <v>2</v>
      </c>
      <c r="B4" s="7"/>
      <c r="H4" s="5"/>
      <c r="I4" s="5"/>
      <c r="J4" s="5"/>
      <c r="K4" s="5"/>
      <c r="L4" s="5"/>
      <c r="M4" s="5"/>
      <c r="N4" s="5"/>
    </row>
    <row r="5" spans="1:14" ht="12.75" customHeight="1" x14ac:dyDescent="0.3">
      <c r="A5" s="6"/>
      <c r="B5" s="6"/>
      <c r="H5" s="5"/>
      <c r="I5" s="5"/>
      <c r="J5" s="5"/>
      <c r="K5" s="5"/>
      <c r="L5" s="5"/>
      <c r="M5" s="5"/>
      <c r="N5" s="5"/>
    </row>
    <row r="6" spans="1:14" ht="12.75" customHeight="1" x14ac:dyDescent="0.3">
      <c r="A6" s="6"/>
      <c r="B6" s="6"/>
      <c r="H6" s="5"/>
      <c r="I6" s="5"/>
      <c r="J6" s="5"/>
      <c r="K6" s="5"/>
      <c r="L6" s="5"/>
      <c r="M6" s="5"/>
      <c r="N6" s="5"/>
    </row>
    <row r="7" spans="1:14" s="2" customFormat="1" ht="12.75" customHeight="1" x14ac:dyDescent="0.3">
      <c r="H7" s="8" t="s">
        <v>420</v>
      </c>
      <c r="I7" s="8"/>
      <c r="J7" s="8"/>
      <c r="K7" s="9"/>
      <c r="L7" s="9"/>
      <c r="M7" s="9"/>
      <c r="N7" s="9"/>
    </row>
    <row r="8" spans="1:14" s="2" customFormat="1" ht="12.75" customHeight="1" x14ac:dyDescent="0.3">
      <c r="H8" s="8" t="s">
        <v>409</v>
      </c>
      <c r="I8" s="8"/>
      <c r="J8" s="8"/>
      <c r="K8" s="9"/>
      <c r="L8" s="9"/>
      <c r="M8" s="9"/>
      <c r="N8" s="9"/>
    </row>
    <row r="9" spans="1:14" ht="12.75" customHeight="1" x14ac:dyDescent="0.3">
      <c r="A9" s="6"/>
      <c r="B9" s="6"/>
      <c r="H9" s="5"/>
      <c r="I9" s="5"/>
      <c r="J9" s="5"/>
      <c r="K9" s="5"/>
      <c r="L9" s="5"/>
      <c r="M9" s="5"/>
      <c r="N9" s="5"/>
    </row>
    <row r="10" spans="1:14" s="7" customFormat="1" ht="12.75" customHeight="1" x14ac:dyDescent="0.3">
      <c r="A10" s="39" t="s">
        <v>4</v>
      </c>
      <c r="B10" s="40" t="s">
        <v>5</v>
      </c>
      <c r="C10" s="62" t="s">
        <v>6</v>
      </c>
      <c r="D10" s="63"/>
      <c r="E10" s="63"/>
      <c r="F10" s="64"/>
      <c r="G10" s="41" t="s">
        <v>7</v>
      </c>
      <c r="H10" s="42" t="s">
        <v>8</v>
      </c>
      <c r="I10" s="43" t="s">
        <v>9</v>
      </c>
      <c r="J10" s="43" t="s">
        <v>10</v>
      </c>
      <c r="K10" s="43" t="s">
        <v>11</v>
      </c>
      <c r="L10" s="43" t="s">
        <v>12</v>
      </c>
      <c r="M10" s="43" t="s">
        <v>13</v>
      </c>
      <c r="N10" s="43" t="s">
        <v>14</v>
      </c>
    </row>
    <row r="11" spans="1:14" s="7" customFormat="1" ht="12.75" customHeight="1" x14ac:dyDescent="0.3">
      <c r="A11" s="44"/>
      <c r="B11" s="45"/>
      <c r="C11" s="46"/>
      <c r="D11" s="47"/>
      <c r="E11" s="47"/>
      <c r="F11" s="48"/>
      <c r="G11" s="49"/>
      <c r="H11" s="50"/>
      <c r="I11" s="51"/>
      <c r="J11" s="51"/>
      <c r="K11" s="51"/>
      <c r="L11" s="51"/>
      <c r="M11" s="51"/>
      <c r="N11" s="51" t="s">
        <v>16</v>
      </c>
    </row>
    <row r="12" spans="1:14" ht="15" customHeight="1" x14ac:dyDescent="0.3">
      <c r="A12" s="11">
        <v>1</v>
      </c>
      <c r="B12" s="12"/>
      <c r="C12" s="58" t="s">
        <v>410</v>
      </c>
      <c r="D12" s="59" t="s">
        <v>410</v>
      </c>
      <c r="E12" s="59" t="s">
        <v>410</v>
      </c>
      <c r="F12" s="71" t="s">
        <v>410</v>
      </c>
      <c r="G12" s="25" t="s">
        <v>21</v>
      </c>
      <c r="H12" s="14"/>
      <c r="I12" s="38">
        <v>200</v>
      </c>
      <c r="J12" s="16">
        <v>0</v>
      </c>
      <c r="K12" s="17">
        <v>9.5</v>
      </c>
      <c r="L12" s="18">
        <f t="shared" ref="L12:L19" si="0">PRODUCT(J12,1.095)</f>
        <v>0</v>
      </c>
      <c r="M12" s="19">
        <f>PRODUCT(I12,L12)</f>
        <v>0</v>
      </c>
      <c r="N12" s="19">
        <f>PRODUCT(I12,J12)</f>
        <v>0</v>
      </c>
    </row>
    <row r="13" spans="1:14" ht="15" customHeight="1" x14ac:dyDescent="0.3">
      <c r="A13" s="11">
        <f>A12+1</f>
        <v>2</v>
      </c>
      <c r="B13" s="12"/>
      <c r="C13" s="58" t="s">
        <v>411</v>
      </c>
      <c r="D13" s="59" t="s">
        <v>411</v>
      </c>
      <c r="E13" s="59" t="s">
        <v>411</v>
      </c>
      <c r="F13" s="71" t="s">
        <v>411</v>
      </c>
      <c r="G13" s="25" t="s">
        <v>21</v>
      </c>
      <c r="H13" s="14"/>
      <c r="I13" s="38">
        <v>500</v>
      </c>
      <c r="J13" s="16">
        <v>0</v>
      </c>
      <c r="K13" s="17">
        <v>9.5</v>
      </c>
      <c r="L13" s="18">
        <f t="shared" si="0"/>
        <v>0</v>
      </c>
      <c r="M13" s="19">
        <f t="shared" ref="M13:M19" si="1">PRODUCT(I13,L13)</f>
        <v>0</v>
      </c>
      <c r="N13" s="19">
        <f t="shared" ref="N13:N19" si="2">PRODUCT(I13,J13)</f>
        <v>0</v>
      </c>
    </row>
    <row r="14" spans="1:14" ht="24.95" customHeight="1" x14ac:dyDescent="0.3">
      <c r="A14" s="11">
        <f t="shared" ref="A14:A19" si="3">A13+1</f>
        <v>3</v>
      </c>
      <c r="B14" s="12"/>
      <c r="C14" s="58" t="s">
        <v>412</v>
      </c>
      <c r="D14" s="59" t="s">
        <v>412</v>
      </c>
      <c r="E14" s="59" t="s">
        <v>412</v>
      </c>
      <c r="F14" s="71" t="s">
        <v>412</v>
      </c>
      <c r="G14" s="25" t="s">
        <v>21</v>
      </c>
      <c r="H14" s="14"/>
      <c r="I14" s="38">
        <v>300</v>
      </c>
      <c r="J14" s="16">
        <v>0</v>
      </c>
      <c r="K14" s="17">
        <v>9.5</v>
      </c>
      <c r="L14" s="18">
        <f t="shared" si="0"/>
        <v>0</v>
      </c>
      <c r="M14" s="19">
        <f t="shared" si="1"/>
        <v>0</v>
      </c>
      <c r="N14" s="19">
        <f t="shared" si="2"/>
        <v>0</v>
      </c>
    </row>
    <row r="15" spans="1:14" ht="24.95" customHeight="1" x14ac:dyDescent="0.3">
      <c r="A15" s="11">
        <f t="shared" si="3"/>
        <v>4</v>
      </c>
      <c r="B15" s="12"/>
      <c r="C15" s="58" t="s">
        <v>413</v>
      </c>
      <c r="D15" s="59" t="s">
        <v>413</v>
      </c>
      <c r="E15" s="59" t="s">
        <v>413</v>
      </c>
      <c r="F15" s="71" t="s">
        <v>413</v>
      </c>
      <c r="G15" s="25" t="s">
        <v>21</v>
      </c>
      <c r="H15" s="14"/>
      <c r="I15" s="38">
        <v>330</v>
      </c>
      <c r="J15" s="16">
        <v>0</v>
      </c>
      <c r="K15" s="17">
        <v>9.5</v>
      </c>
      <c r="L15" s="18">
        <f t="shared" si="0"/>
        <v>0</v>
      </c>
      <c r="M15" s="19">
        <f t="shared" si="1"/>
        <v>0</v>
      </c>
      <c r="N15" s="19">
        <f t="shared" si="2"/>
        <v>0</v>
      </c>
    </row>
    <row r="16" spans="1:14" ht="24.95" customHeight="1" x14ac:dyDescent="0.3">
      <c r="A16" s="11">
        <f t="shared" si="3"/>
        <v>5</v>
      </c>
      <c r="B16" s="12"/>
      <c r="C16" s="58" t="s">
        <v>414</v>
      </c>
      <c r="D16" s="59" t="s">
        <v>414</v>
      </c>
      <c r="E16" s="59" t="s">
        <v>414</v>
      </c>
      <c r="F16" s="71" t="s">
        <v>414</v>
      </c>
      <c r="G16" s="25" t="s">
        <v>21</v>
      </c>
      <c r="H16" s="14"/>
      <c r="I16" s="38">
        <v>330</v>
      </c>
      <c r="J16" s="16">
        <v>0</v>
      </c>
      <c r="K16" s="17">
        <v>9.5</v>
      </c>
      <c r="L16" s="18">
        <f t="shared" si="0"/>
        <v>0</v>
      </c>
      <c r="M16" s="19">
        <f t="shared" si="1"/>
        <v>0</v>
      </c>
      <c r="N16" s="19">
        <f t="shared" si="2"/>
        <v>0</v>
      </c>
    </row>
    <row r="17" spans="1:14" ht="15" customHeight="1" x14ac:dyDescent="0.3">
      <c r="A17" s="11">
        <f t="shared" si="3"/>
        <v>6</v>
      </c>
      <c r="B17" s="12"/>
      <c r="C17" s="58" t="s">
        <v>415</v>
      </c>
      <c r="D17" s="59" t="s">
        <v>415</v>
      </c>
      <c r="E17" s="59" t="s">
        <v>415</v>
      </c>
      <c r="F17" s="60" t="s">
        <v>415</v>
      </c>
      <c r="G17" s="25" t="s">
        <v>21</v>
      </c>
      <c r="H17" s="14"/>
      <c r="I17" s="38">
        <v>330</v>
      </c>
      <c r="J17" s="16">
        <v>0</v>
      </c>
      <c r="K17" s="17">
        <v>9.5</v>
      </c>
      <c r="L17" s="18">
        <f t="shared" si="0"/>
        <v>0</v>
      </c>
      <c r="M17" s="19">
        <f t="shared" si="1"/>
        <v>0</v>
      </c>
      <c r="N17" s="19">
        <f t="shared" si="2"/>
        <v>0</v>
      </c>
    </row>
    <row r="18" spans="1:14" ht="15" customHeight="1" x14ac:dyDescent="0.3">
      <c r="A18" s="11">
        <f t="shared" si="3"/>
        <v>7</v>
      </c>
      <c r="B18" s="12"/>
      <c r="C18" s="58" t="s">
        <v>416</v>
      </c>
      <c r="D18" s="59" t="s">
        <v>416</v>
      </c>
      <c r="E18" s="59" t="s">
        <v>416</v>
      </c>
      <c r="F18" s="71" t="s">
        <v>416</v>
      </c>
      <c r="G18" s="25" t="s">
        <v>21</v>
      </c>
      <c r="H18" s="14"/>
      <c r="I18" s="15">
        <v>330</v>
      </c>
      <c r="J18" s="16">
        <v>0</v>
      </c>
      <c r="K18" s="17">
        <v>9.5</v>
      </c>
      <c r="L18" s="18">
        <f t="shared" si="0"/>
        <v>0</v>
      </c>
      <c r="M18" s="19">
        <f t="shared" si="1"/>
        <v>0</v>
      </c>
      <c r="N18" s="19">
        <f t="shared" si="2"/>
        <v>0</v>
      </c>
    </row>
    <row r="19" spans="1:14" ht="24.95" customHeight="1" x14ac:dyDescent="0.3">
      <c r="A19" s="11">
        <f t="shared" si="3"/>
        <v>8</v>
      </c>
      <c r="B19" s="12"/>
      <c r="C19" s="58" t="s">
        <v>417</v>
      </c>
      <c r="D19" s="59" t="s">
        <v>417</v>
      </c>
      <c r="E19" s="59" t="s">
        <v>417</v>
      </c>
      <c r="F19" s="71" t="s">
        <v>417</v>
      </c>
      <c r="G19" s="25" t="s">
        <v>21</v>
      </c>
      <c r="H19" s="14"/>
      <c r="I19" s="15">
        <v>200</v>
      </c>
      <c r="J19" s="16">
        <v>0</v>
      </c>
      <c r="K19" s="17">
        <v>9.5</v>
      </c>
      <c r="L19" s="18">
        <f t="shared" si="0"/>
        <v>0</v>
      </c>
      <c r="M19" s="19">
        <f t="shared" si="1"/>
        <v>0</v>
      </c>
      <c r="N19" s="19">
        <f t="shared" si="2"/>
        <v>0</v>
      </c>
    </row>
    <row r="20" spans="1:14" ht="12.75" customHeight="1" x14ac:dyDescent="0.3">
      <c r="A20" s="53"/>
      <c r="B20" s="53"/>
      <c r="C20" s="61" t="s">
        <v>418</v>
      </c>
      <c r="D20" s="61"/>
      <c r="E20" s="61"/>
      <c r="F20" s="61"/>
      <c r="G20" s="54"/>
      <c r="H20" s="54"/>
      <c r="I20" s="54"/>
      <c r="J20" s="55"/>
      <c r="K20" s="54"/>
      <c r="L20" s="56"/>
      <c r="M20" s="57">
        <f>SUM(M12:M19)</f>
        <v>0</v>
      </c>
      <c r="N20" s="57">
        <f>SUM(N12:N19)</f>
        <v>0</v>
      </c>
    </row>
    <row r="21" spans="1:14" ht="12.7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2.75" customHeight="1" x14ac:dyDescent="0.3">
      <c r="A22" s="6" t="s">
        <v>83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2.75" customHeight="1" x14ac:dyDescent="0.3">
      <c r="A23" s="6" t="s">
        <v>84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12.75" customHeight="1" x14ac:dyDescent="0.3">
      <c r="A24" s="6" t="s">
        <v>85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12.75" customHeight="1" x14ac:dyDescent="0.3">
      <c r="A25" s="6" t="s">
        <v>228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2.7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2.7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.75" customHeight="1" x14ac:dyDescent="0.3">
      <c r="A28" s="6" t="s">
        <v>87</v>
      </c>
      <c r="B28" s="6"/>
      <c r="C28" s="6"/>
      <c r="D28" s="6"/>
      <c r="E28" s="6"/>
      <c r="F28" s="6"/>
      <c r="G28" s="6"/>
      <c r="H28" s="21" t="s">
        <v>88</v>
      </c>
      <c r="I28" s="6"/>
      <c r="J28" s="6"/>
      <c r="K28" s="6" t="s">
        <v>89</v>
      </c>
      <c r="L28" s="6"/>
      <c r="M28" s="6"/>
      <c r="N28" s="6"/>
    </row>
    <row r="31" spans="1:14" ht="12.75" customHeight="1" x14ac:dyDescent="0.3">
      <c r="B31" s="22"/>
      <c r="C31" s="22"/>
    </row>
    <row r="32" spans="1:14" ht="12.75" customHeight="1" x14ac:dyDescent="0.3">
      <c r="B32" s="22"/>
      <c r="C32" s="22"/>
    </row>
    <row r="33" spans="2:3" ht="12.75" customHeight="1" x14ac:dyDescent="0.3">
      <c r="B33" s="22"/>
      <c r="C33" s="22"/>
    </row>
    <row r="34" spans="2:3" ht="12.75" customHeight="1" x14ac:dyDescent="0.3">
      <c r="B34" s="22"/>
      <c r="C34" s="22"/>
    </row>
  </sheetData>
  <sheetProtection algorithmName="SHA-512" hashValue="f6SGRdojjZl24wI4AwnlJfmMOZTJVJztc4ugCGCcQBU13tV1lUP8fkLL7sOU9pNQEVA5Gylcdg5IFC/VBFAWdg==" saltValue="Ue15y1srsLD3i/0I+wCFRA==" spinCount="100000" sheet="1" objects="1" scenarios="1"/>
  <protectedRanges>
    <protectedRange sqref="C28" name="Obseg3"/>
    <protectedRange sqref="C4:C5" name="Obseg2"/>
    <protectedRange sqref="C28" name="Range2"/>
  </protectedRanges>
  <mergeCells count="10">
    <mergeCell ref="C20:F20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Mleko in mlečni izdelki</vt:lpstr>
      <vt:lpstr>Bio mleko</vt:lpstr>
      <vt:lpstr>Kruh, pekovsko pecivo</vt:lpstr>
      <vt:lpstr>Žita, mlevski izdelki</vt:lpstr>
      <vt:lpstr>Konzervirane vrtnine, marmelade</vt:lpstr>
      <vt:lpstr>Splošno blago</vt:lpstr>
      <vt:lpstr>Sadne rezine</vt:lpstr>
      <vt:lpstr>'Bio mleko'!Tiskanje_naslovov</vt:lpstr>
      <vt:lpstr>'Konzervirane vrtnine, marmelade'!Tiskanje_naslovov</vt:lpstr>
      <vt:lpstr>'Kruh, pekovsko pecivo'!Tiskanje_naslovov</vt:lpstr>
      <vt:lpstr>'Mleko in mlečni izdelki'!Tiskanje_naslovov</vt:lpstr>
      <vt:lpstr>'Sadne rezine'!Tiskanje_naslovov</vt:lpstr>
      <vt:lpstr>'Splošno blago'!Tiskanje_naslovov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2024-05-16T03:52:28Z</dcterms:created>
  <dcterms:modified xsi:type="dcterms:W3CDTF">2024-05-16T11:20:15Z</dcterms:modified>
</cp:coreProperties>
</file>