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PREDDVOR\RAZPIS-2024-2028\DATOTEKE\"/>
    </mc:Choice>
  </mc:AlternateContent>
  <xr:revisionPtr revIDLastSave="0" documentId="8_{B8F32F1D-C3E5-45B4-9B4D-22FBE5BC7564}" xr6:coauthVersionLast="47" xr6:coauthVersionMax="47" xr10:uidLastSave="{00000000-0000-0000-0000-000000000000}"/>
  <bookViews>
    <workbookView xWindow="31605" yWindow="3735" windowWidth="22200" windowHeight="11475" xr2:uid="{1632916D-227C-4E8D-8ED5-F11891E2A971}"/>
  </bookViews>
  <sheets>
    <sheet name="Eko mleko" sheetId="6" r:id="rId1"/>
    <sheet name="Kruh in pekovsko pecivo" sheetId="4" r:id="rId2"/>
    <sheet name="Pekovski izdelki in sladice" sheetId="5" r:id="rId3"/>
    <sheet name="Žita, mlevski izdelki" sheetId="1" r:id="rId4"/>
    <sheet name="Sadni sokovi" sheetId="2" r:id="rId5"/>
    <sheet name="Splošno prehrambeno blago" sheetId="3" r:id="rId6"/>
  </sheets>
  <definedNames>
    <definedName name="_xlnm.Print_Titles" localSheetId="0">'Eko mleko'!$10:$10</definedName>
    <definedName name="_xlnm.Print_Titles" localSheetId="1">'Kruh in pekovsko pecivo'!$10:$10</definedName>
    <definedName name="_xlnm.Print_Titles" localSheetId="2">'Pekovski izdelki in sladice'!$10:$10</definedName>
    <definedName name="_xlnm.Print_Titles" localSheetId="4">'Sadni sokovi'!$10:$10</definedName>
    <definedName name="_xlnm.Print_Titles" localSheetId="5">'Splošno prehrambeno blago'!$10:$10</definedName>
    <definedName name="_xlnm.Print_Titles" localSheetId="3">'Žita, mlevski izdelki'!$10:$10</definedName>
    <definedName name="Z_05B2066C_458C_4B30_A1F9_3375CFE90D77_.wvu.PrintTitles" localSheetId="0" hidden="1">'Eko mleko'!$10:$10</definedName>
    <definedName name="Z_05B2066C_458C_4B30_A1F9_3375CFE90D77_.wvu.PrintTitles" localSheetId="1" hidden="1">'Kruh in pekovsko pecivo'!$10:$10</definedName>
    <definedName name="Z_05B2066C_458C_4B30_A1F9_3375CFE90D77_.wvu.PrintTitles" localSheetId="2" hidden="1">'Pekovski izdelki in sladice'!$10:$10</definedName>
    <definedName name="Z_05B2066C_458C_4B30_A1F9_3375CFE90D77_.wvu.PrintTitles" localSheetId="4" hidden="1">'Sadni sokovi'!$10:$10</definedName>
    <definedName name="Z_05B2066C_458C_4B30_A1F9_3375CFE90D77_.wvu.PrintTitles" localSheetId="5" hidden="1">'Splošno prehrambeno blago'!$10:$10</definedName>
    <definedName name="Z_05B2066C_458C_4B30_A1F9_3375CFE90D77_.wvu.PrintTitles" localSheetId="3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6" l="1"/>
  <c r="A15" i="6" s="1"/>
  <c r="A16" i="6" s="1"/>
  <c r="A17" i="6" s="1"/>
  <c r="A18" i="6" s="1"/>
  <c r="A19" i="6" s="1"/>
  <c r="A20" i="6" s="1"/>
  <c r="A21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N22" i="6" s="1"/>
  <c r="L12" i="6"/>
  <c r="M12" i="6" s="1"/>
  <c r="M22" i="6" l="1"/>
  <c r="N133" i="3" l="1"/>
  <c r="L133" i="3"/>
  <c r="M133" i="3" s="1"/>
  <c r="N132" i="3"/>
  <c r="L132" i="3"/>
  <c r="M132" i="3" s="1"/>
  <c r="N131" i="3"/>
  <c r="L131" i="3"/>
  <c r="M131" i="3" s="1"/>
  <c r="N130" i="3"/>
  <c r="L130" i="3"/>
  <c r="M130" i="3" s="1"/>
  <c r="N129" i="3"/>
  <c r="L129" i="3"/>
  <c r="M129" i="3" s="1"/>
  <c r="N128" i="3"/>
  <c r="L128" i="3"/>
  <c r="M128" i="3" s="1"/>
  <c r="N127" i="3"/>
  <c r="L127" i="3"/>
  <c r="M127" i="3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23" i="5"/>
  <c r="A24" i="5" s="1"/>
  <c r="A25" i="5" s="1"/>
  <c r="A26" i="5" s="1"/>
  <c r="A27" i="5" s="1"/>
  <c r="A28" i="5" s="1"/>
  <c r="A29" i="5" s="1"/>
  <c r="A30" i="5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M24" i="5"/>
  <c r="L24" i="5"/>
  <c r="N23" i="5"/>
  <c r="L23" i="5"/>
  <c r="M23" i="5" s="1"/>
  <c r="N22" i="5"/>
  <c r="M22" i="5"/>
  <c r="L22" i="5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M16" i="5"/>
  <c r="L16" i="5"/>
  <c r="N15" i="5"/>
  <c r="L15" i="5"/>
  <c r="M15" i="5" s="1"/>
  <c r="N14" i="5"/>
  <c r="M14" i="5"/>
  <c r="L14" i="5"/>
  <c r="N13" i="5"/>
  <c r="M13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N12" i="5"/>
  <c r="M12" i="5"/>
  <c r="L12" i="5"/>
  <c r="N49" i="4"/>
  <c r="L49" i="4"/>
  <c r="M49" i="4" s="1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N134" i="3" l="1"/>
  <c r="M134" i="3"/>
  <c r="N31" i="5"/>
  <c r="M50" i="4"/>
  <c r="N50" i="4"/>
  <c r="M31" i="5"/>
  <c r="N126" i="3" l="1"/>
  <c r="L126" i="3"/>
  <c r="M126" i="3" s="1"/>
  <c r="N125" i="3"/>
  <c r="L125" i="3"/>
  <c r="M125" i="3" s="1"/>
  <c r="N124" i="3"/>
  <c r="L124" i="3"/>
  <c r="M124" i="3" s="1"/>
  <c r="N123" i="3"/>
  <c r="L123" i="3"/>
  <c r="M123" i="3" s="1"/>
  <c r="N122" i="3"/>
  <c r="L122" i="3"/>
  <c r="M122" i="3" s="1"/>
  <c r="N121" i="3"/>
  <c r="L121" i="3"/>
  <c r="M121" i="3" s="1"/>
  <c r="N120" i="3"/>
  <c r="L120" i="3"/>
  <c r="M120" i="3" s="1"/>
  <c r="N119" i="3"/>
  <c r="L119" i="3"/>
  <c r="M119" i="3" s="1"/>
  <c r="N118" i="3"/>
  <c r="L118" i="3"/>
  <c r="M118" i="3" s="1"/>
  <c r="N117" i="3"/>
  <c r="L117" i="3"/>
  <c r="M117" i="3" s="1"/>
  <c r="N116" i="3"/>
  <c r="L116" i="3"/>
  <c r="M116" i="3" s="1"/>
  <c r="N115" i="3"/>
  <c r="L115" i="3"/>
  <c r="M115" i="3" s="1"/>
  <c r="N114" i="3"/>
  <c r="L114" i="3"/>
  <c r="M114" i="3" s="1"/>
  <c r="N113" i="3"/>
  <c r="L113" i="3"/>
  <c r="M113" i="3" s="1"/>
  <c r="N112" i="3"/>
  <c r="L112" i="3"/>
  <c r="M112" i="3" s="1"/>
  <c r="N111" i="3"/>
  <c r="L111" i="3"/>
  <c r="M111" i="3" s="1"/>
  <c r="N110" i="3"/>
  <c r="L110" i="3"/>
  <c r="M110" i="3" s="1"/>
  <c r="N109" i="3"/>
  <c r="L109" i="3"/>
  <c r="M109" i="3" s="1"/>
  <c r="N108" i="3"/>
  <c r="L108" i="3"/>
  <c r="M108" i="3" s="1"/>
  <c r="N107" i="3"/>
  <c r="L107" i="3"/>
  <c r="M107" i="3" s="1"/>
  <c r="N106" i="3"/>
  <c r="L106" i="3"/>
  <c r="M106" i="3" s="1"/>
  <c r="N105" i="3"/>
  <c r="L105" i="3"/>
  <c r="M105" i="3" s="1"/>
  <c r="N104" i="3"/>
  <c r="L104" i="3"/>
  <c r="M104" i="3" s="1"/>
  <c r="N103" i="3"/>
  <c r="L103" i="3"/>
  <c r="M103" i="3" s="1"/>
  <c r="N102" i="3"/>
  <c r="L102" i="3"/>
  <c r="M102" i="3" s="1"/>
  <c r="N101" i="3"/>
  <c r="L101" i="3"/>
  <c r="M101" i="3" s="1"/>
  <c r="N100" i="3"/>
  <c r="L100" i="3"/>
  <c r="M100" i="3" s="1"/>
  <c r="N99" i="3"/>
  <c r="L99" i="3"/>
  <c r="M99" i="3" s="1"/>
  <c r="N98" i="3"/>
  <c r="L98" i="3"/>
  <c r="M98" i="3" s="1"/>
  <c r="N97" i="3"/>
  <c r="L97" i="3"/>
  <c r="M97" i="3" s="1"/>
  <c r="N96" i="3"/>
  <c r="L96" i="3"/>
  <c r="M96" i="3" s="1"/>
  <c r="N95" i="3"/>
  <c r="L95" i="3"/>
  <c r="M95" i="3" s="1"/>
  <c r="N94" i="3"/>
  <c r="L94" i="3"/>
  <c r="M94" i="3" s="1"/>
  <c r="N93" i="3"/>
  <c r="L93" i="3"/>
  <c r="M93" i="3" s="1"/>
  <c r="N92" i="3"/>
  <c r="L92" i="3"/>
  <c r="M92" i="3" s="1"/>
  <c r="N91" i="3"/>
  <c r="L91" i="3"/>
  <c r="M91" i="3" s="1"/>
  <c r="N90" i="3"/>
  <c r="L90" i="3"/>
  <c r="M90" i="3" s="1"/>
  <c r="N89" i="3"/>
  <c r="L89" i="3"/>
  <c r="M89" i="3" s="1"/>
  <c r="N88" i="3"/>
  <c r="L88" i="3"/>
  <c r="M88" i="3" s="1"/>
  <c r="N87" i="3"/>
  <c r="L87" i="3"/>
  <c r="M87" i="3" s="1"/>
  <c r="N86" i="3"/>
  <c r="L86" i="3"/>
  <c r="M86" i="3" s="1"/>
  <c r="N85" i="3"/>
  <c r="L85" i="3"/>
  <c r="M85" i="3" s="1"/>
  <c r="N84" i="3"/>
  <c r="L84" i="3"/>
  <c r="M84" i="3" s="1"/>
  <c r="N83" i="3"/>
  <c r="L83" i="3"/>
  <c r="M83" i="3" s="1"/>
  <c r="N82" i="3"/>
  <c r="L82" i="3"/>
  <c r="M82" i="3" s="1"/>
  <c r="N81" i="3"/>
  <c r="L81" i="3"/>
  <c r="M81" i="3" s="1"/>
  <c r="N80" i="3"/>
  <c r="L80" i="3"/>
  <c r="M80" i="3" s="1"/>
  <c r="N79" i="3"/>
  <c r="L79" i="3"/>
  <c r="M79" i="3" s="1"/>
  <c r="N78" i="3"/>
  <c r="L78" i="3"/>
  <c r="M78" i="3" s="1"/>
  <c r="N77" i="3"/>
  <c r="L77" i="3"/>
  <c r="M77" i="3" s="1"/>
  <c r="N76" i="3"/>
  <c r="L76" i="3"/>
  <c r="M76" i="3" s="1"/>
  <c r="N75" i="3"/>
  <c r="L75" i="3"/>
  <c r="M75" i="3" s="1"/>
  <c r="N74" i="3"/>
  <c r="L74" i="3"/>
  <c r="M74" i="3" s="1"/>
  <c r="N73" i="3"/>
  <c r="L73" i="3"/>
  <c r="M73" i="3" s="1"/>
  <c r="N72" i="3"/>
  <c r="L72" i="3"/>
  <c r="M72" i="3" s="1"/>
  <c r="N71" i="3"/>
  <c r="L71" i="3"/>
  <c r="M71" i="3" s="1"/>
  <c r="N70" i="3"/>
  <c r="L70" i="3"/>
  <c r="M70" i="3" s="1"/>
  <c r="N69" i="3"/>
  <c r="L69" i="3"/>
  <c r="M69" i="3" s="1"/>
  <c r="N68" i="3"/>
  <c r="L68" i="3"/>
  <c r="M68" i="3" s="1"/>
  <c r="N67" i="3"/>
  <c r="L67" i="3"/>
  <c r="M67" i="3" s="1"/>
  <c r="N66" i="3"/>
  <c r="L66" i="3"/>
  <c r="M66" i="3" s="1"/>
  <c r="N65" i="3"/>
  <c r="L65" i="3"/>
  <c r="M65" i="3" s="1"/>
  <c r="N64" i="3"/>
  <c r="L64" i="3"/>
  <c r="M64" i="3" s="1"/>
  <c r="N63" i="3"/>
  <c r="L63" i="3"/>
  <c r="M63" i="3" s="1"/>
  <c r="N62" i="3"/>
  <c r="L62" i="3"/>
  <c r="M62" i="3" s="1"/>
  <c r="N61" i="3"/>
  <c r="L61" i="3"/>
  <c r="M61" i="3" s="1"/>
  <c r="N60" i="3"/>
  <c r="L60" i="3"/>
  <c r="M60" i="3" s="1"/>
  <c r="N59" i="3"/>
  <c r="L59" i="3"/>
  <c r="M59" i="3" s="1"/>
  <c r="N58" i="3"/>
  <c r="L58" i="3"/>
  <c r="M58" i="3" s="1"/>
  <c r="N57" i="3"/>
  <c r="L57" i="3"/>
  <c r="M57" i="3" s="1"/>
  <c r="N56" i="3"/>
  <c r="L56" i="3"/>
  <c r="M56" i="3" s="1"/>
  <c r="N55" i="3"/>
  <c r="L55" i="3"/>
  <c r="M55" i="3" s="1"/>
  <c r="N54" i="3"/>
  <c r="L54" i="3"/>
  <c r="M54" i="3" s="1"/>
  <c r="N53" i="3"/>
  <c r="L53" i="3"/>
  <c r="M53" i="3" s="1"/>
  <c r="N52" i="3"/>
  <c r="L52" i="3"/>
  <c r="M52" i="3" s="1"/>
  <c r="N51" i="3"/>
  <c r="L51" i="3"/>
  <c r="M51" i="3" s="1"/>
  <c r="N50" i="3"/>
  <c r="L50" i="3"/>
  <c r="M50" i="3" s="1"/>
  <c r="N49" i="3"/>
  <c r="L49" i="3"/>
  <c r="M49" i="3" s="1"/>
  <c r="N48" i="3"/>
  <c r="L48" i="3"/>
  <c r="M48" i="3" s="1"/>
  <c r="N47" i="3"/>
  <c r="L47" i="3"/>
  <c r="M47" i="3" s="1"/>
  <c r="N46" i="3"/>
  <c r="L46" i="3"/>
  <c r="M46" i="3" s="1"/>
  <c r="N45" i="3"/>
  <c r="L45" i="3"/>
  <c r="M45" i="3" s="1"/>
  <c r="N44" i="3"/>
  <c r="L44" i="3"/>
  <c r="M44" i="3" s="1"/>
  <c r="N43" i="3"/>
  <c r="L43" i="3"/>
  <c r="M43" i="3" s="1"/>
  <c r="N42" i="3"/>
  <c r="L42" i="3"/>
  <c r="M42" i="3" s="1"/>
  <c r="N41" i="3"/>
  <c r="L41" i="3"/>
  <c r="M41" i="3" s="1"/>
  <c r="N40" i="3"/>
  <c r="L40" i="3"/>
  <c r="M40" i="3" s="1"/>
  <c r="N39" i="3"/>
  <c r="L39" i="3"/>
  <c r="M39" i="3" s="1"/>
  <c r="N38" i="3"/>
  <c r="L38" i="3"/>
  <c r="M38" i="3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L32" i="3"/>
  <c r="M32" i="3" s="1"/>
  <c r="N31" i="3"/>
  <c r="L31" i="3"/>
  <c r="M31" i="3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N12" i="3"/>
  <c r="L12" i="3"/>
  <c r="M12" i="3" s="1"/>
  <c r="N16" i="2"/>
  <c r="L16" i="2"/>
  <c r="M16" i="2" s="1"/>
  <c r="N15" i="2"/>
  <c r="M15" i="2"/>
  <c r="L15" i="2"/>
  <c r="N14" i="2"/>
  <c r="L14" i="2"/>
  <c r="M14" i="2" s="1"/>
  <c r="A14" i="2"/>
  <c r="A15" i="2" s="1"/>
  <c r="A16" i="2" s="1"/>
  <c r="N13" i="2"/>
  <c r="M13" i="2"/>
  <c r="L13" i="2"/>
  <c r="A13" i="2"/>
  <c r="N12" i="2"/>
  <c r="N17" i="2" s="1"/>
  <c r="L12" i="2"/>
  <c r="M12" i="2" s="1"/>
  <c r="M17" i="2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N44" i="1" l="1"/>
  <c r="M44" i="1"/>
</calcChain>
</file>

<file path=xl/sharedStrings.xml><?xml version="1.0" encoding="utf-8"?>
<sst xmlns="http://schemas.openxmlformats.org/spreadsheetml/2006/main" count="918" uniqueCount="351">
  <si>
    <t>NAROČNIK:   OSNOVNA ŠOLA MATIJE VALJAVCA</t>
  </si>
  <si>
    <t xml:space="preserve">                            Šolska ulica 9, 4205 Preddvor</t>
  </si>
  <si>
    <t>PONUDNIK:</t>
  </si>
  <si>
    <t xml:space="preserve">Sklop 12: Žita in mlevski izdelki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</si>
  <si>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</si>
  <si>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</si>
  <si>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</si>
  <si>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</si>
  <si>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</si>
  <si>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</si>
  <si>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</si>
  <si>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</si>
  <si>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</si>
  <si>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</si>
  <si>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</si>
  <si>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</si>
  <si>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kos</t>
  </si>
  <si>
    <t>PŠENIČNA OSTRA MOKA 1/1 kg</t>
  </si>
  <si>
    <t>MOKA AJDOVA, 1/1 kg</t>
  </si>
  <si>
    <t>MOKA KORUZNA 1/1 kg</t>
  </si>
  <si>
    <t>JEŠPRENJ 1/1 kg</t>
  </si>
  <si>
    <t>POLENTA instant 5/1 kg</t>
  </si>
  <si>
    <t>KAŠA, prosena, 1/1 kg</t>
  </si>
  <si>
    <t>KAŠA, ribana, 500 g</t>
  </si>
  <si>
    <t>AJDOVA kaša 1/1 kg</t>
  </si>
  <si>
    <t>PIRA 2/1 kg</t>
  </si>
  <si>
    <t>PIRIN ZDROB 250 g</t>
  </si>
  <si>
    <t>PŠENIČNI ZDROB instant 250 g</t>
  </si>
  <si>
    <t>OVSENI KOSMIČI 500 g</t>
  </si>
  <si>
    <t>AJDOVI  rezanci 400 g enakovredno Zlato polje</t>
  </si>
  <si>
    <t>VALVICE jajčne 500 g enakovredno kot Zlato polje</t>
  </si>
  <si>
    <t>PIRINI KLOBUČKI 350 g</t>
  </si>
  <si>
    <t>JUŠNA ZAKUHA -zvezdice, jajčne 5/1 kg</t>
  </si>
  <si>
    <t>JUŠNA ZAKUHA  - rižek, jajčni 5/1 kg</t>
  </si>
  <si>
    <t>VALJANI jušni rezanci jajčni 1/1kg</t>
  </si>
  <si>
    <t>VALJANI široki rezanci, jajčni rezanci 1/1 kg</t>
  </si>
  <si>
    <t>RIBANA KAŠA s korenčkom 500 g</t>
  </si>
  <si>
    <t>VODNI VLIVANCI 2/1 kg</t>
  </si>
  <si>
    <t>KUS KUS 2/1 kg</t>
  </si>
  <si>
    <t>RIŽ parboild 4/1 kg enakovredno kot Zlato polje</t>
  </si>
  <si>
    <t>RIŽ rjavi parboild 800 g enakovredno kot Zlato polje</t>
  </si>
  <si>
    <t>RIŽ basmati 500 g enakovredno kot Zlato polje</t>
  </si>
  <si>
    <t>MOKA bela, 5 kg</t>
  </si>
  <si>
    <t>MOKA, ajdova 5 kg</t>
  </si>
  <si>
    <t>POLENTA polnozrnata 450 g</t>
  </si>
  <si>
    <t>SKUPAJ SKLOP 12:</t>
  </si>
  <si>
    <t>Blago v ponudbi je I. kakovostnega razreda - tudi organoleptično ustrezno, ustreznega videza, brez neprijetnega vonja.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</si>
  <si>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</si>
  <si>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</si>
  <si>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</si>
  <si>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Kraj in datum:</t>
  </si>
  <si>
    <t>Žig:</t>
  </si>
  <si>
    <t>Podpis odgovorne osebe:</t>
  </si>
  <si>
    <t xml:space="preserve">SPECIFIKACIJA PREDRAČUNA - POPR.  </t>
  </si>
  <si>
    <t xml:space="preserve">Sklop 16:  Sadni sokovi, sirupi in sadne pijače  </t>
  </si>
  <si>
    <t>100% SOK jabolko 0,2 l brez dodanega sladkorja  in kemičnih konzervansov</t>
  </si>
  <si>
    <t>100% SOK jabolko 0,2 l brez dodanega sladkorja; sadni sok brez kemičnih konzervansov, barvil in umetnih sladil z 100 odstotnim sadnim deležem ter s polnim in osvežujočim okusom</t>
  </si>
  <si>
    <r>
      <rPr>
        <b/>
        <sz val="8"/>
        <rFont val="Palatino Linotype"/>
        <family val="1"/>
      </rPr>
      <t>BIO</t>
    </r>
    <r>
      <rPr>
        <sz val="8"/>
        <rFont val="Palatino Linotype"/>
        <family val="1"/>
      </rPr>
      <t xml:space="preserve"> 100% SOK, jabolko, granatno jabolko, grozdje, črni ribez 200 ml</t>
    </r>
  </si>
  <si>
    <t>Sadno zelenjavni 100% sok 200ml</t>
  </si>
  <si>
    <t>100% SOK anansov brez dodanega sladkorja, brez kemičnih konzervansov 1 l</t>
  </si>
  <si>
    <t>100% SOK anansov brez dodanega sladkorja sadni sok brez kemičnih konzervansov, barvil in umetnih sladil z 100 odstotnim sadnim deležem ter s polnim in osvežujočim okusom, pakiran v tetra brik embalažo, po 1l</t>
  </si>
  <si>
    <t>100% SOK pomarančni brez dodanega sladkorja in brez kemičnih konzervansov,  1 l</t>
  </si>
  <si>
    <t>100% SOK pomarančni brez dodanega sladkorja sadni sok brez kemičnih konzervansov, barvil in umetnih sladil z 100 odstotnim sadnim deležem ter s polnim in osvežujočim okusom, pakiran v tetra brik embalažo, po 1l</t>
  </si>
  <si>
    <t>SKUPAJ SKLOP 16: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</si>
  <si>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</si>
  <si>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SPECIFIKACIJA PREDRAČUNA  - POPR.</t>
  </si>
  <si>
    <t xml:space="preserve">Sklop 17: Splošno prehrambeno blago  </t>
  </si>
  <si>
    <t>ČOKOLADA, v prahu, 1/1 kg, enakovredno kot Gorenjka</t>
  </si>
  <si>
    <t xml:space="preserve">ČOKOLADA, koščki, </t>
  </si>
  <si>
    <t>kg</t>
  </si>
  <si>
    <t>KAKAO, za vroči napitek 1000 g enakovredno kot Benquick</t>
  </si>
  <si>
    <t>SLADKOR kristalni, 1/1 kg</t>
  </si>
  <si>
    <t xml:space="preserve">SLADKOR kristalni zaščiten pred zunanjimi vplivi </t>
  </si>
  <si>
    <t>SLADKOR mleti, 500g</t>
  </si>
  <si>
    <t xml:space="preserve">SLADKOR mleti zaščiten pred zunanjimi vplivi </t>
  </si>
  <si>
    <t xml:space="preserve">SLADKOR rjavi trsni, 500g </t>
  </si>
  <si>
    <t xml:space="preserve">SLADKOR rjavi trsni zaščiten pred zunanjimi vplivi </t>
  </si>
  <si>
    <t>LIMONIN SLADKOR  10 g</t>
  </si>
  <si>
    <t>RUMOV SLADKOR 10 g</t>
  </si>
  <si>
    <t>SLADKOR vanilij, 1/1 kg</t>
  </si>
  <si>
    <t>KIS balzamični 500 ml</t>
  </si>
  <si>
    <t xml:space="preserve">KIS vinski zaščiten pred zunanjimi vplivi </t>
  </si>
  <si>
    <t>SOL drobno mleta morska, jodirana, 1/1 kg</t>
  </si>
  <si>
    <t xml:space="preserve">SOL drobno mleta morska, jodirana, zaščitena pred zunanjimi vplivi </t>
  </si>
  <si>
    <t xml:space="preserve">KAVA PRAVA mleta, pakirana po 500 g </t>
  </si>
  <si>
    <t>KAVNI NAPITEK, žitna kava, mešanica kavinih nadomestkov, 400g, enakovredno kot Ben Quick</t>
  </si>
  <si>
    <t xml:space="preserve">KAVOVINA mešanica kavinih nadomestkov, (proja in enakovredno) 1000 g </t>
  </si>
  <si>
    <t>PUDING čokolada, 1/1 kg</t>
  </si>
  <si>
    <t>PUDING čokolada, pakiran po 1000 g</t>
  </si>
  <si>
    <t>PUDING vanilija, 1/1 kg</t>
  </si>
  <si>
    <t>PUDING vanilija, pakiran po 1000 g</t>
  </si>
  <si>
    <t>KREMFIX pakiran po 10 g</t>
  </si>
  <si>
    <t xml:space="preserve">ŽELATINA INSTANT v prahu, pakirana po 20 g </t>
  </si>
  <si>
    <t>ŽELATINA mleta pakirana po 10 g</t>
  </si>
  <si>
    <t>CITRONKA pakirana po 500 g</t>
  </si>
  <si>
    <t>KVAS sveži pakiran po 42 g</t>
  </si>
  <si>
    <t>KVAS sveži pakiran po 40 g</t>
  </si>
  <si>
    <t>PRAŠEK PECILNI pakiran po 15 g</t>
  </si>
  <si>
    <t xml:space="preserve">VODA, naravna, negazirana, 0,5 l </t>
  </si>
  <si>
    <t>ŠKROBNA MOKA - GUSTIN 200g</t>
  </si>
  <si>
    <t>KEKSI- ZRNATI, različni okusi 250 g enakovredno kot Gran cereale</t>
  </si>
  <si>
    <t>KEKSI- BISKVITNI 400g enakovredno kot Savoiardi</t>
  </si>
  <si>
    <t>ŠPAGETI  testenine 500 g enakovredno kot Barila</t>
  </si>
  <si>
    <t>POLŽKI testenine 5 kg enakovredno kot Barila</t>
  </si>
  <si>
    <t>PERESNIKI testenine 5-10 kg enakovredno Barila</t>
  </si>
  <si>
    <t>SVEDRI  testenine 500-5000 g enakovredno Barila</t>
  </si>
  <si>
    <t>MAJONEZA 5 kg</t>
  </si>
  <si>
    <t>MAJONEZA sestavljena iz minimalno 75 % kvalitetnega olja (npr.: sončnično) z dodatkom kisa, jajčnega rumenjaka, vode, gorčice, soli in dovoljenih dodatkov, v hermetično zaprti embalaži, 700 g</t>
  </si>
  <si>
    <t xml:space="preserve">TUNA,  kosi tune (min 65%) v rastlinskem olju, 1700-1750 g </t>
  </si>
  <si>
    <t xml:space="preserve">TUNA v olju, 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v hermetično zaprti embalaži, 1700 g </t>
  </si>
  <si>
    <t>TUNA v olju, kosi tune (min 65%) v rastlinskem olju, 80 g, enakovredno Rio mare</t>
  </si>
  <si>
    <t>TUNA v olju,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 v hermetično zaprti embalaži, 80 g</t>
  </si>
  <si>
    <t>SARDINE  v olju konzervansi niso dovoljeni, "easy-open" odpiranje, v hermetično zaprti embalaži, 800 g</t>
  </si>
  <si>
    <t>PAŠTETA tunina, 45-50 g iz kakovostnih surovin, brez konzervansov in glutena</t>
  </si>
  <si>
    <t>MARELIČNA marmelada(sadni namaz), 20 g</t>
  </si>
  <si>
    <t>DODATEK JEDEM Z ZELENJAVO NATUR,  1-3 kg, brez ojačevalcev okusa</t>
  </si>
  <si>
    <t>FIŽOL zrnje vložen, kuhana pasterizirana vrtnina, v hermetično zaprti embalaži, 2500 g</t>
  </si>
  <si>
    <t xml:space="preserve">SLADKA KORUZA V ZRNJU 300-420 g </t>
  </si>
  <si>
    <t xml:space="preserve">SLADKA KORUZA V ZRNJU, zdrava in nepoškodovana zrna v slanem nalivu, z dodatkom začimb in aditivov, ki jih dovoljuje pravilnik, brez konzervansov, sterilizirana vrtnina, v hermetično zaprtih kozarcih, 500 g </t>
  </si>
  <si>
    <t xml:space="preserve">SLADKA KORUZA V ZRNJU, zdrava in nepoškodovana zrna v slanem nalivu, z dodatkom začimb in aditivov, ki jih dovoljuje pravilnik, brez konzervansov, sterilizirana vrtnina, v hermetično zaprtih kozarcih, 2500 g </t>
  </si>
  <si>
    <t>KUMARICE vložene delikatesne, 1000 g enakovredno kot Natureta</t>
  </si>
  <si>
    <t>KUMARICE vložene delikatesne, pasterizirane v hermetično zaprti embalaži, 700 g</t>
  </si>
  <si>
    <t>KUMARICE vložene delikatesne, 4000 g enakovredno kot Natureta</t>
  </si>
  <si>
    <t>PAPRIKA fileti beli vloženi,  1000 g</t>
  </si>
  <si>
    <t>PAPRIKA fileti beli vloženi,  pasterizirani, čvrste konsistence, brez neužitnih delov plodov, v hermetično zaprti embalaži, 700 g</t>
  </si>
  <si>
    <t>PAPRIKA fileti rdeči vloženi, 1000 g</t>
  </si>
  <si>
    <t>PAPRIKA fileti rdeči vloženi, pasterizirani,  čvrste konsistence, brez neužitnih delov plodov, v hermetično zaprti embalaži, 700 g</t>
  </si>
  <si>
    <t>OLIVE zelene brez koščic,  pasterizirane, v hermetično zaprti embalaži, 700 g</t>
  </si>
  <si>
    <t>OLIVE črne brez koščic,  pasterizirane v hermetično zaprti embalaži, 700 g</t>
  </si>
  <si>
    <t>ČEBULICA mala bela,  530 g</t>
  </si>
  <si>
    <t>ČEBULICA mala bela, vložena pasterizirana, v hermetično zaprti embalaži,  700 g</t>
  </si>
  <si>
    <t>RDEČA PESA  vložena,  1000 g, enakovredno kot Natureta</t>
  </si>
  <si>
    <t>RDEČA PESA  vložena, pasterizirana, v hermetično zaprti embalaži, 700 g</t>
  </si>
  <si>
    <t>RDEČA PESA V SOLATI vložena, pasterizirana, v hermetično zaprti embalaži, 3000 g</t>
  </si>
  <si>
    <t xml:space="preserve">DŽUVEČ mešanica kuhane zelenjave, v hermetično zaprti embalaži 4000 g </t>
  </si>
  <si>
    <t>KETCHUP pasteriziran izdelek iz paradižnika, 1000 g</t>
  </si>
  <si>
    <t>KETCHUP pasteriziran izdelek iz paradižnika, nepekoč, v hermetično zaprti embalaži, 1000 g</t>
  </si>
  <si>
    <t>PARADIŽNIKOV KONCENTRAT mezga sladka, vsebnost paradižnika minimalno 50 %, v hermetično zaprti embalaži, 800 g</t>
  </si>
  <si>
    <t>KONCENTRAT PELATOV mezga sladka, vsebnost pelatov minimalno 50 %, v hermetično zaprti embalaži, 800 g</t>
  </si>
  <si>
    <t>PARADIŽNIK PELATI 2500 g</t>
  </si>
  <si>
    <t>GORČICA nepekoča, 1050 g</t>
  </si>
  <si>
    <t>GORČICA nepekoča, v hermetično zaprti embalaži,     700 g</t>
  </si>
  <si>
    <t>AJVAR nepekoč,  1000 g</t>
  </si>
  <si>
    <t>AJVAR nepekoč, v hermetično zaprti embalaži,  700 g</t>
  </si>
  <si>
    <t>MARMELADA marelična, minimalno 45 % sadnega deleža in skupno 65 % sladkorja; konzervansi in sladila niso dovoljena, v hermetično zaprti embalaži, 800 g</t>
  </si>
  <si>
    <t>MARELIČNI DŽEM 600 g, z zmanjšano energijsko vrednostjo, enakovredno kot Natureta</t>
  </si>
  <si>
    <t>KOMPOT marelica  820 g</t>
  </si>
  <si>
    <t>KOMPOT marelica, manj sladek rezine ali polovice; odcejene mase sadja mora biti več kot 50 %, neto masa ploda mora biti deklarirana, ne sme vsebovati tujih primesi in konzervansov, kompot naj bo pasteriziran ali steriliziran v hermetično zaprti embalaži, 2500 g</t>
  </si>
  <si>
    <t xml:space="preserve">BAZILIKA zdrobljena, sušena, zaščitena pred zunanjimi vplivi </t>
  </si>
  <si>
    <t xml:space="preserve">BRINJEVE JAGODE zaščiten pred zunanjimi vplivi, 32 g </t>
  </si>
  <si>
    <t xml:space="preserve">BRINJEVE JAGODE zaščiten pred zunanjimi vplivi </t>
  </si>
  <si>
    <t xml:space="preserve">CIMET  mleti, zaščiten pred zunanjimi vplivi </t>
  </si>
  <si>
    <t>CURRY mleti, zaščiten pred zunanjimi vplivi 190 g</t>
  </si>
  <si>
    <t xml:space="preserve">CURRY mleti, zaščiten pred zunanjimi vplivi </t>
  </si>
  <si>
    <t>ČEBULA zrnasta, zaščiten pred zunanjimi vplivi 630 g</t>
  </si>
  <si>
    <t xml:space="preserve">ČEBULA zrnasta, zaščiten pred zunanjimi vplivi </t>
  </si>
  <si>
    <t>ČEBULA ocvrta, zaščiten pred zunanjimi vplivi 1000 g</t>
  </si>
  <si>
    <t xml:space="preserve">ČEBULA ocvrta, zaščiten pred zunanjimi vplivi </t>
  </si>
  <si>
    <t xml:space="preserve">ČESEN mleti, zaščiten pred zunanjimi vplivi </t>
  </si>
  <si>
    <t xml:space="preserve">DROBNJAK posušeni, zaščiten pred zunanjimi vplivi </t>
  </si>
  <si>
    <t>INGVER mleti, zaščiten pred zunanjimi vplivi 38 g</t>
  </si>
  <si>
    <t xml:space="preserve">INGVER mleti, zaščiten pred zunanjimi vplivi </t>
  </si>
  <si>
    <t>JUŠNA ZELENJAVA zrobljena, sušena, zaščitena pred zunanjimi vplivi  1000 g</t>
  </si>
  <si>
    <t xml:space="preserve">JUŠNA ZELENJAVA zrobljena, sušena, zaščitena pred zunanjimi vplivi  </t>
  </si>
  <si>
    <t>KLINČKI celi, zaščiteni pred zunanjimi vplivi 125 g</t>
  </si>
  <si>
    <t xml:space="preserve">KLINČKI celi, zaščiteni pred zunanjimi vplivi </t>
  </si>
  <si>
    <t>KUMINA mleta, zaščitena pred zunanjimi vplivi 450 g</t>
  </si>
  <si>
    <t xml:space="preserve">KUMINA mleta, zaščitena pred zunanjimi vplivi </t>
  </si>
  <si>
    <t xml:space="preserve">KURKUMA  mleta, zaščiten pred zunanjimi vplivi </t>
  </si>
  <si>
    <t xml:space="preserve">LOVORJEV LIST listi,  zaščiteni pred zunanjimi vplivi </t>
  </si>
  <si>
    <t>MAJARON zdrobljen, sušen, zaščiten pred zunanjimi vplivi 100 g</t>
  </si>
  <si>
    <t xml:space="preserve">MAJARON zdrobljen, sušen, zaščiten pred zunanjimi vplivi </t>
  </si>
  <si>
    <t xml:space="preserve">MUŠKATNI OREŠČEK mleti, zaščiten pred zunanjimi vplivi </t>
  </si>
  <si>
    <t xml:space="preserve">ORIGANO list, zdrobljen, sušen, zaščiten pred zunanjimi vplivi </t>
  </si>
  <si>
    <t>PAPRIKA rdeča, sladka, mleta,  zaščitena pred zunanjimi vplivi  640 g</t>
  </si>
  <si>
    <t xml:space="preserve">PAPRIKA rdeča, sladka, mleta,  zaščitena pred zunanjimi vplivi  </t>
  </si>
  <si>
    <t>PEHTRAN zdrobljen, sušen, zaščiten pred zunanjimi vplivi  155 g</t>
  </si>
  <si>
    <t xml:space="preserve">PEHTRAN zdrobljen, sušen, zaščiten pred zunanjimi vplivi  </t>
  </si>
  <si>
    <t xml:space="preserve">POPER črni, celi, zaščiten pred zunanjimi vplivi   </t>
  </si>
  <si>
    <t>POPER črni, mleti, zaščiten pred zunanjimi vplivi  1000 g</t>
  </si>
  <si>
    <t xml:space="preserve">POPER črni, mleti, zaščiten pred zunanjimi vplivi  </t>
  </si>
  <si>
    <t>ROŽMARIN narezani, sušeni  zaščiten pred zunanjimi vplivi  400 g</t>
  </si>
  <si>
    <t xml:space="preserve">ROŽMARIN celi, rezani,  zaščiten pred zunanjimi vplivi  </t>
  </si>
  <si>
    <t>ŠETRAJ zrobljeni, sušeni, zaščiten pred zunanjimi vplivi  185 g</t>
  </si>
  <si>
    <t xml:space="preserve">ŠETRAJ zrobljeni, sušeni, zaščiten pred zunanjimi vplivi  </t>
  </si>
  <si>
    <t xml:space="preserve">TIMIJAN zrobljeni, sušeni, zaščiten pred zunanjimi vplivi  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</si>
  <si>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</si>
  <si>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</si>
  <si>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</si>
  <si>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</si>
  <si>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</si>
  <si>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</si>
  <si>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jabolko, banana, žita, jogurt, 44 g</t>
  </si>
  <si>
    <t>SADNO ŽITNE REZINE,pomaranča, čokolada, žita, 25 g</t>
  </si>
  <si>
    <t xml:space="preserve">ČAJ šipek-hibiskus, pakiran  v filter vrečke , vezane v verigo 1,5 kg    </t>
  </si>
  <si>
    <t>ČAJ šipek, pakiran  v filter vrečke , vezane v verigo    (npr.: 40 x 25 g = 1 kg)</t>
  </si>
  <si>
    <t>ČAJ jagoda-vanilija, pakiran  v filter vrečke , vezane v verigo, 1- 1,25 kg</t>
  </si>
  <si>
    <t>ČAJ hibiskus, pakiran  v filter vrečke , vezane v verigo (npr.: 40 x 25 g = 1 kg)</t>
  </si>
  <si>
    <t>ČAJ planinski, pakiran  v filter vrečke , vezane v verigo 1 kg</t>
  </si>
  <si>
    <t>ČAJ planinski, pakiran  v filter vrečke , vezane v verigo (npr.: 40 x 25 g = 1 kg)</t>
  </si>
  <si>
    <t>ČAJ kamilica, pakiran  v filter vrečke, 40 g</t>
  </si>
  <si>
    <t>ČAJ kamilica, pakiran  v filter vrečke , vezane v verigo (npr.: 40 x 25 g = 1 kg)</t>
  </si>
  <si>
    <t>ČAJ sadni gozdni sadeži pakiran  v filter vrečke , vezane v verigo 1,20 kg</t>
  </si>
  <si>
    <t>ČAJ sadni – različni okusi (breskev, gozdni sadeži, jagoda , vanilija….), pakiran  v filter vrečke , vezane v verigo (npr.: 40 x 25 g = 1 kg)</t>
  </si>
  <si>
    <t>ČAJ bezeg – pakiran  v filter vrečke 30 g</t>
  </si>
  <si>
    <t>ČAJ bezeg – pakiran  v filter vrečke , vezane v verigo (npr.: 40 x 25 g = 1 kg)</t>
  </si>
  <si>
    <t>Čaj divja češnja, pakiran v filter vrečke vezane v verigo 1,25 kg</t>
  </si>
  <si>
    <t>ČAJ meta, pakiran  v filter vrečke  zavitek =  30-35 g</t>
  </si>
  <si>
    <t>ČAJ meta, pakiran  v filter vrečke , vezane v verigo (npr.: 40 x 25 g = 1 kg)</t>
  </si>
  <si>
    <t>ČAJ šipek-hibiskus, pakiran  v filter vrečke zavitek = 120 g</t>
  </si>
  <si>
    <t>ČAJ šipek, pakiran  v filter vrečke po cca 2g, 1 zavitek = 45 g</t>
  </si>
  <si>
    <t>ČAJ hibiskus, pakiran  v filter vrečke, zavitek = 80 g</t>
  </si>
  <si>
    <t>ČAJ hibiskus, pakiran  v filter vrečke po cca 2g, 1 zavitek = 45 g</t>
  </si>
  <si>
    <t>ČAJ planinski, pakiran  v filter vrečke , 1 zavitek = 88 g</t>
  </si>
  <si>
    <t>ČAJ planinski, pakiran  v filter vrečke po cca 2g, 1 zavitek = 45 g</t>
  </si>
  <si>
    <t>ČAJ sadni – različni okusi (breskev, gozdni sadeži, jagoda , …), pakiran  v filter vrečke po cca 2g, 1 zavitek = 45 g</t>
  </si>
  <si>
    <t>ČAJ babičin, pakiran  v filter , 1 zavitek = 50 g</t>
  </si>
  <si>
    <t>ČAJ bezeg, pakiran  v filter vrečke po cca 2g, 1 zavitek = 45 g</t>
  </si>
  <si>
    <t>ČAJ lipa,  pakiran  v filter vrečke  1 zavitek = 30 g</t>
  </si>
  <si>
    <t>ČAJ lipa,  pakiran  v filter vrečke po cca 2g, 1 zavitek = 45 g</t>
  </si>
  <si>
    <t>SKUPAJ SKLOP 17:</t>
  </si>
  <si>
    <t xml:space="preserve">SPECIFIKACIJA PREDRAČUNA - POPR. </t>
  </si>
  <si>
    <t xml:space="preserve">Sklop 8: Kruh in pekovsko pecivo </t>
  </si>
  <si>
    <t>KRUH, beli, štruca 1 kg, rezan, pakiran, brez aditivov in konzervansov</t>
  </si>
  <si>
    <t>KRUH, koruzni mešani, štruca 1 kg, rezan, pakiran, brez aditivov in konzervansov</t>
  </si>
  <si>
    <t>KRUH, ovseni, štruca 1 kg, rezan, pakiran, brez aditivov in konzervansov</t>
  </si>
  <si>
    <t>KRUH, polbeli, štruca 1 kg, rezan, pakiran, brez aditivov in konzervansov</t>
  </si>
  <si>
    <t>KRUH,  polnozrnat , štruca, rezan, pakiran, 1kg</t>
  </si>
  <si>
    <t>Kruh polnozrnat 1000 g</t>
  </si>
  <si>
    <t>Kruh ajdov z orehi 1000 g</t>
  </si>
  <si>
    <t>KRUH črni, 1 kg, rezan, pakiran</t>
  </si>
  <si>
    <t>KRUH rženi, 1kg, rezan, pakiran,</t>
  </si>
  <si>
    <t>ŽEMLJA, koruzna, mešana 0,06 kg</t>
  </si>
  <si>
    <t>ŽEMLJA, mala, koruzna, 5 dag - brez aditivov in konzervansov - 200 kom</t>
  </si>
  <si>
    <t>ŽEMLJA,  otrobi, 0,055 kg</t>
  </si>
  <si>
    <t>ŽEMLJA,  bela, 0,10 kg</t>
  </si>
  <si>
    <t>ŽEMLJA, ajdova, 0,09 dag</t>
  </si>
  <si>
    <t>ŽEMLJA, črna, 0,05 kg</t>
  </si>
  <si>
    <t>ŽEMLJA, črna, 0,08 kg</t>
  </si>
  <si>
    <t>BOMBETA, pirina 0,06 kg</t>
  </si>
  <si>
    <t>BOMBETA, pirina 0,08 kg</t>
  </si>
  <si>
    <t>BOMBETA, zrnata, 0,08 kg (kot stoletno)</t>
  </si>
  <si>
    <t xml:space="preserve"> BOMBETA, bela 0,10 kg </t>
  </si>
  <si>
    <t xml:space="preserve"> BOMBETA, črna, 0,06 kg </t>
  </si>
  <si>
    <t>ŠTRUČKA, zrnata, 0,06 kg (kot kornšpic)</t>
  </si>
  <si>
    <t xml:space="preserve">ŠTRUČKA, zrnata, 0,08 kg </t>
  </si>
  <si>
    <t>ŠTRUČKA, makova, 0,06 kg</t>
  </si>
  <si>
    <t>ŠTRUČKA, makova, 0,08 kg</t>
  </si>
  <si>
    <t>ŠTRUČKA, sirova, 0,06 kg</t>
  </si>
  <si>
    <t>ŠTRUČKA, sirova, 0,10 kg</t>
  </si>
  <si>
    <t>ŠTRUČKA, hot dog, rezana, 0,12 kg</t>
  </si>
  <si>
    <t>KAJZERICA, bela , 0,06 kg</t>
  </si>
  <si>
    <t>ROGLJIČ, navadni, 0,06 kg</t>
  </si>
  <si>
    <t>ROGLJIČ, navadni, marmelada, 0,08 kg</t>
  </si>
  <si>
    <t>BUHTELJ, marmelada, 0,08 kg</t>
  </si>
  <si>
    <t>PECIVO FIGURICA, parkelj 0,1 kg</t>
  </si>
  <si>
    <t>DROBTINE, polbele, pakirane, 0,5 kg</t>
  </si>
  <si>
    <t>GRISSINI, porcijski, 260 g</t>
  </si>
  <si>
    <t>MLINCI JAJČNI, 1-6 kg</t>
  </si>
  <si>
    <t xml:space="preserve">ROGLJIČ Z MARMELADO KVAŠEN </t>
  </si>
  <si>
    <t>SKUPAJ SKLOP 8: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</si>
  <si>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</si>
  <si>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Sklop 9: Pekovski izdelki in sladice</t>
  </si>
  <si>
    <t>KOLAČ MARMORNI, 450 g</t>
  </si>
  <si>
    <t>KOLAČ S SADJEM,  500 g</t>
  </si>
  <si>
    <t>KROF, z marmelado, 80 g</t>
  </si>
  <si>
    <t>ZAVITEK, jabolčni, 0,13 kg</t>
  </si>
  <si>
    <t>ZAVITEK, skutin, 0,13 kg</t>
  </si>
  <si>
    <t xml:space="preserve">POTICA makova, kosi, 500 g </t>
  </si>
  <si>
    <t xml:space="preserve">POTICA, orehova, kosi, 500 g </t>
  </si>
  <si>
    <t>POTICA, pehtranova, kosi, 500 g</t>
  </si>
  <si>
    <t>POTIČKA, orehova, 0,10 kg</t>
  </si>
  <si>
    <t>BUREK s skuto, 150 g</t>
  </si>
  <si>
    <t>OSJE GNEZDO, kvašeno-listnato testo, različni okusi, 0,100 kg</t>
  </si>
  <si>
    <t>MARMORNI KOLAČ 60-1000 g</t>
  </si>
  <si>
    <t>PEHTRANOVO PECIVO  60-1000 g</t>
  </si>
  <si>
    <t>JABOLČNA  PITA 100-150 g</t>
  </si>
  <si>
    <t>VIŠNJEVA PITA 100-150 g</t>
  </si>
  <si>
    <t>SKUTINA PITA 100-150 g</t>
  </si>
  <si>
    <t>BOROVNIČEV ZAVITEK  100-150 g</t>
  </si>
  <si>
    <t>ČOKOLADNI MAFIN 80 g</t>
  </si>
  <si>
    <t>SADNI MAFIN 80 g</t>
  </si>
  <si>
    <t>SKUPAJ SKLOP 9:</t>
  </si>
  <si>
    <t>KRUH ajdov,   1 kg, rezan, pakiran</t>
  </si>
  <si>
    <t>KRUH iz več vrst moke, 1 kg, rezan, pakiran, kot Hribovc</t>
  </si>
  <si>
    <t>ŽEMLJA, koruzna, mešana 80 g</t>
  </si>
  <si>
    <t>ŽEMLJA, bela, 55 g</t>
  </si>
  <si>
    <t>KEKSI LINCER</t>
  </si>
  <si>
    <t>KEKSI VANILIJEVI ROGLJIČI</t>
  </si>
  <si>
    <t>MEDENJAKI</t>
  </si>
  <si>
    <t>KEKSI - KOKOS</t>
  </si>
  <si>
    <t>PŠENIČNA MOKA tip 400, gladka, posebna bela, 1/1 kg</t>
  </si>
  <si>
    <t>KORUZNI KOSMIČI 1 kg</t>
  </si>
  <si>
    <t>MUESLI KOSMIČI  s čokolado 1000 g</t>
  </si>
  <si>
    <t>KODRASTI REZANCI durum 5/1 kg</t>
  </si>
  <si>
    <t>JUŠNA ZAKUHA - obročki, jajčni 5/1 kg</t>
  </si>
  <si>
    <t>ZLATE kroglice 500-1000 g</t>
  </si>
  <si>
    <t>TESTO ZA LAZANJO 5/1 kg</t>
  </si>
  <si>
    <t>MOKA, ajdova 1 kg</t>
  </si>
  <si>
    <t>POLENTA iz treh žit, 450 g</t>
  </si>
  <si>
    <t>100%  MULTIVITAMINSKI SOK 0,2 l brez dodanega sladkorja  in kemičnih konzervansov</t>
  </si>
  <si>
    <t>ČOKOLADA, jedilna, 350-500  g</t>
  </si>
  <si>
    <t>KAVA PRAVA mleta, pakirana po 500-1000 g</t>
  </si>
  <si>
    <t>KREMFIX pakiran po 3X10 g</t>
  </si>
  <si>
    <t>CITRONKA pakirana po 250-500 g</t>
  </si>
  <si>
    <t>PRAŠEK PECILNI pakiran po 5x13 g</t>
  </si>
  <si>
    <t>KEKSI polnozrnati 200g enakovredno kot Leibnitz</t>
  </si>
  <si>
    <t>KEKSI- MASLENI 230 g</t>
  </si>
  <si>
    <t xml:space="preserve">SVEDRI  pirini  bio 400 g </t>
  </si>
  <si>
    <t>SARDINE  v rastlinskem olju, 600- 900 g</t>
  </si>
  <si>
    <t>KRUHOVE KOCKE za na juho 300-500 g</t>
  </si>
  <si>
    <t>MOKA KOKOSOVA 200-500 g</t>
  </si>
  <si>
    <t>FIŽOL RJAVI zrnje 2500 g</t>
  </si>
  <si>
    <t>FIŽOL RJAVI zrnje 800 g</t>
  </si>
  <si>
    <t>FIŽOL RJAVI zrnje 400 g</t>
  </si>
  <si>
    <t>KORUZA V ZRNJU 4200 g</t>
  </si>
  <si>
    <t>OLIVE zelene brez koščic,  900 g</t>
  </si>
  <si>
    <t>OLIVE črne, 880 g</t>
  </si>
  <si>
    <t>RDEČA PESA vložena, pasterizirana, 4200 g enakovredno kot Natureta</t>
  </si>
  <si>
    <t>DŽUVEČ mešanica kuhane zelenjave, 840 g</t>
  </si>
  <si>
    <t>PARADIŽNIKOV KONCENTRAT mezga sladka, 580-800 g</t>
  </si>
  <si>
    <t>PARADIŽNIK PELATI  400g</t>
  </si>
  <si>
    <t>MARMELADA marelična 850 g, enakovredno kot Natureta</t>
  </si>
  <si>
    <t>PELATI KOŠČKI  4100 g</t>
  </si>
  <si>
    <t>BAZILIKA zdrobljena, sušena, zaščitena pred zunanjimi vplivi 340 g</t>
  </si>
  <si>
    <t>CIMET  mleti, zaščiten pred zunanjimi vplivi, 390 g</t>
  </si>
  <si>
    <t>ČESEN grobo mleti, zaščiten pred zunanjimi vplivi 570 g</t>
  </si>
  <si>
    <t>DROBNJAK posušeni, zaščiten pred zunanjimi vplivi 130 g</t>
  </si>
  <si>
    <t>KURKUMA  mleta, zaščiten pred zunanjimi vplivi 200 g</t>
  </si>
  <si>
    <t>LOVORJEV LIST listi,  zaščiteni pred zunanjimi vplivi 100 g</t>
  </si>
  <si>
    <t>MUŠKATNI OREŠČEK mleti, zaščiten pred zunanjimi vplivi 50 g</t>
  </si>
  <si>
    <t>ORIGANO list, zdrobljen, sušen, zaščiten pred zunanjimi vplivi 140 g</t>
  </si>
  <si>
    <t xml:space="preserve">POPER črni, celi, zaščiten pred zunanjimi vplivi 500 g   </t>
  </si>
  <si>
    <t>TIMIJAN zrobljeni, sušeni, zaščiten pred zunanjimi vplivi  450 g</t>
  </si>
  <si>
    <t>SADNO ŽITNE REZINE, soja in malina, 35 g</t>
  </si>
  <si>
    <t>ČAJ jagoda, pakiran  v filter vrečke, 1 zavitek = 50 g</t>
  </si>
  <si>
    <t>PUDING vanilija s smetano, 175 g</t>
  </si>
  <si>
    <t>Sklop 7. Ekološko mleko in izdelki</t>
  </si>
  <si>
    <t>BIO MLEKO, sveže 10/1 l</t>
  </si>
  <si>
    <t>BIO SADNI JOGURT-  različni okusi, brez umetnih arom in konzervansov,   150 ml</t>
  </si>
  <si>
    <t>BIO SADNI KEFIR, različni okusi, brez umetnih arom in konzervansov, 150 ml</t>
  </si>
  <si>
    <t>BIO NAVADNI JOGURT 3 L</t>
  </si>
  <si>
    <t>BIO KISLA SMETANA 200g</t>
  </si>
  <si>
    <t xml:space="preserve">BIO SUROVO MASLO, 250g </t>
  </si>
  <si>
    <t>BIO SKUTA, 5% m.m., 1 kg</t>
  </si>
  <si>
    <t>Ekološko maslo</t>
  </si>
  <si>
    <t>BIO SADNI JOGURT-  različni okusi   1 L</t>
  </si>
  <si>
    <t>BIO NAVADNI JOGURT 1L</t>
  </si>
  <si>
    <t>BIO SADNI JOGURT -različni okusi 3 L</t>
  </si>
  <si>
    <t>SKUPAJ SKLOP 7:</t>
  </si>
  <si>
    <t>Izdelkom te skupine morajo biti ob dostavi priloženi ustrezni certifikati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</si>
</sst>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name val="Palatino Linotype"/>
      <family val="1"/>
    </font>
    <font>
      <sz val="8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9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3" fontId="10" fillId="2" borderId="9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3" fontId="10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3" fillId="3" borderId="9" xfId="0" applyFont="1" applyFill="1" applyBorder="1"/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" fontId="10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4" xfId="0" applyFont="1" applyBorder="1" applyAlignment="1">
      <alignment horizont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wrapText="1"/>
    </xf>
    <xf numFmtId="0" fontId="9" fillId="2" borderId="11" xfId="1" applyFont="1" applyFill="1" applyBorder="1" applyAlignment="1">
      <alignment horizontal="left" wrapText="1"/>
    </xf>
    <xf numFmtId="0" fontId="9" fillId="2" borderId="12" xfId="1" applyFont="1" applyFill="1" applyBorder="1" applyAlignment="1">
      <alignment horizontal="left" wrapText="1"/>
    </xf>
    <xf numFmtId="0" fontId="6" fillId="3" borderId="9" xfId="1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9" fillId="0" borderId="1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top" wrapText="1"/>
    </xf>
    <xf numFmtId="0" fontId="3" fillId="0" borderId="12" xfId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12" fillId="0" borderId="11" xfId="1" applyFont="1" applyFill="1" applyBorder="1" applyAlignment="1">
      <alignment horizontal="left" vertical="top" wrapText="1"/>
    </xf>
    <xf numFmtId="0" fontId="12" fillId="0" borderId="12" xfId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2" borderId="10" xfId="1" applyFont="1" applyFill="1" applyBorder="1" applyAlignment="1">
      <alignment horizontal="left" vertical="center" wrapText="1"/>
    </xf>
    <xf numFmtId="0" fontId="9" fillId="2" borderId="11" xfId="1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wrapText="1"/>
    </xf>
  </cellXfs>
  <cellStyles count="2">
    <cellStyle name="Navadno" xfId="0" builtinId="0"/>
    <cellStyle name="Navadno_List1" xfId="1" xr:uid="{A633100C-3D19-4657-B68B-6FF422A2A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9DA1-8868-446A-B978-9307C12FE884}">
  <dimension ref="A1:N37"/>
  <sheetViews>
    <sheetView tabSelected="1" topLeftCell="A11" zoomScaleNormal="100" workbookViewId="0">
      <selection activeCell="H16" sqref="H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65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337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8">
        <v>1</v>
      </c>
      <c r="B12" s="9"/>
      <c r="C12" s="107" t="s">
        <v>338</v>
      </c>
      <c r="D12" s="108"/>
      <c r="E12" s="108"/>
      <c r="F12" s="109"/>
      <c r="G12" s="14" t="s">
        <v>16</v>
      </c>
      <c r="H12" s="11"/>
      <c r="I12" s="12">
        <v>10</v>
      </c>
      <c r="J12" s="13">
        <v>0</v>
      </c>
      <c r="K12" s="14">
        <v>9.5</v>
      </c>
      <c r="L12" s="15">
        <f t="shared" ref="L12:L21" si="0">PRODUCT(J12,1.095)</f>
        <v>0</v>
      </c>
      <c r="M12" s="16">
        <f>PRODUCT(I12,L12)</f>
        <v>0</v>
      </c>
      <c r="N12" s="16">
        <f>PRODUCT(I12,J12)</f>
        <v>0</v>
      </c>
    </row>
    <row r="13" spans="1:14" ht="24.95" customHeight="1" x14ac:dyDescent="0.3">
      <c r="A13" s="42">
        <f t="shared" ref="A13:A21" si="1">A12+1</f>
        <v>2</v>
      </c>
      <c r="B13" s="18"/>
      <c r="C13" s="110" t="s">
        <v>339</v>
      </c>
      <c r="D13" s="111"/>
      <c r="E13" s="111"/>
      <c r="F13" s="112"/>
      <c r="G13" s="57" t="s">
        <v>16</v>
      </c>
      <c r="H13" s="19"/>
      <c r="I13" s="20">
        <v>2000</v>
      </c>
      <c r="J13" s="45">
        <v>0</v>
      </c>
      <c r="K13" s="43">
        <v>9.5</v>
      </c>
      <c r="L13" s="46">
        <f t="shared" si="0"/>
        <v>0</v>
      </c>
      <c r="M13" s="47">
        <f t="shared" ref="M13:M21" si="2">PRODUCT(I13,L13)</f>
        <v>0</v>
      </c>
      <c r="N13" s="47">
        <f t="shared" ref="N13:N21" si="3">PRODUCT(I13,J13)</f>
        <v>0</v>
      </c>
    </row>
    <row r="14" spans="1:14" ht="24.95" customHeight="1" x14ac:dyDescent="0.3">
      <c r="A14" s="42">
        <f t="shared" si="1"/>
        <v>3</v>
      </c>
      <c r="B14" s="18"/>
      <c r="C14" s="110" t="s">
        <v>340</v>
      </c>
      <c r="D14" s="111"/>
      <c r="E14" s="111"/>
      <c r="F14" s="112"/>
      <c r="G14" s="57" t="s">
        <v>16</v>
      </c>
      <c r="H14" s="19"/>
      <c r="I14" s="20">
        <v>300</v>
      </c>
      <c r="J14" s="45">
        <v>0</v>
      </c>
      <c r="K14" s="43">
        <v>9.5</v>
      </c>
      <c r="L14" s="46">
        <f t="shared" si="0"/>
        <v>0</v>
      </c>
      <c r="M14" s="47">
        <f t="shared" si="2"/>
        <v>0</v>
      </c>
      <c r="N14" s="47">
        <f t="shared" si="3"/>
        <v>0</v>
      </c>
    </row>
    <row r="15" spans="1:14" ht="15" customHeight="1" x14ac:dyDescent="0.3">
      <c r="A15" s="42">
        <f t="shared" si="1"/>
        <v>4</v>
      </c>
      <c r="B15" s="9"/>
      <c r="C15" s="107" t="s">
        <v>342</v>
      </c>
      <c r="D15" s="108"/>
      <c r="E15" s="108"/>
      <c r="F15" s="109"/>
      <c r="G15" s="14" t="s">
        <v>16</v>
      </c>
      <c r="H15" s="11"/>
      <c r="I15" s="12">
        <v>20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42">
        <f t="shared" si="1"/>
        <v>5</v>
      </c>
      <c r="B16" s="9"/>
      <c r="C16" s="107" t="s">
        <v>343</v>
      </c>
      <c r="D16" s="108"/>
      <c r="E16" s="108"/>
      <c r="F16" s="109"/>
      <c r="G16" s="14" t="s">
        <v>16</v>
      </c>
      <c r="H16" s="11"/>
      <c r="I16" s="113">
        <v>30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42">
        <f t="shared" si="1"/>
        <v>6</v>
      </c>
      <c r="B17" s="9"/>
      <c r="C17" s="90" t="s">
        <v>344</v>
      </c>
      <c r="D17" s="91" t="s">
        <v>345</v>
      </c>
      <c r="E17" s="91" t="s">
        <v>345</v>
      </c>
      <c r="F17" s="114" t="s">
        <v>345</v>
      </c>
      <c r="G17" s="14" t="s">
        <v>69</v>
      </c>
      <c r="H17" s="11"/>
      <c r="I17" s="113">
        <v>30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42">
        <f t="shared" si="1"/>
        <v>7</v>
      </c>
      <c r="B18" s="9"/>
      <c r="C18" s="107" t="s">
        <v>346</v>
      </c>
      <c r="D18" s="108" t="s">
        <v>346</v>
      </c>
      <c r="E18" s="108" t="s">
        <v>346</v>
      </c>
      <c r="F18" s="109" t="s">
        <v>346</v>
      </c>
      <c r="G18" s="14" t="s">
        <v>16</v>
      </c>
      <c r="H18" s="11"/>
      <c r="I18" s="113">
        <v>60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42">
        <f t="shared" si="1"/>
        <v>8</v>
      </c>
      <c r="B19" s="9"/>
      <c r="C19" s="107" t="s">
        <v>347</v>
      </c>
      <c r="D19" s="108" t="s">
        <v>347</v>
      </c>
      <c r="E19" s="108" t="s">
        <v>347</v>
      </c>
      <c r="F19" s="109" t="s">
        <v>347</v>
      </c>
      <c r="G19" s="14" t="s">
        <v>16</v>
      </c>
      <c r="H19" s="11"/>
      <c r="I19" s="113">
        <v>60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42">
        <f t="shared" si="1"/>
        <v>9</v>
      </c>
      <c r="B20" s="9"/>
      <c r="C20" s="107" t="s">
        <v>348</v>
      </c>
      <c r="D20" s="108" t="s">
        <v>348</v>
      </c>
      <c r="E20" s="108" t="s">
        <v>348</v>
      </c>
      <c r="F20" s="109" t="s">
        <v>348</v>
      </c>
      <c r="G20" s="14" t="s">
        <v>16</v>
      </c>
      <c r="H20" s="11"/>
      <c r="I20" s="113">
        <v>200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42">
        <f t="shared" si="1"/>
        <v>10</v>
      </c>
      <c r="B21" s="9"/>
      <c r="C21" s="107" t="s">
        <v>341</v>
      </c>
      <c r="D21" s="108" t="s">
        <v>341</v>
      </c>
      <c r="E21" s="108" t="s">
        <v>341</v>
      </c>
      <c r="F21" s="109" t="s">
        <v>341</v>
      </c>
      <c r="G21" s="14" t="s">
        <v>16</v>
      </c>
      <c r="H21" s="11"/>
      <c r="I21" s="113">
        <v>200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2.75" customHeight="1" x14ac:dyDescent="0.3">
      <c r="A22" s="37"/>
      <c r="B22" s="37"/>
      <c r="C22" s="64" t="s">
        <v>349</v>
      </c>
      <c r="D22" s="64"/>
      <c r="E22" s="64"/>
      <c r="F22" s="64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46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47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48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261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22" t="s">
        <v>350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50</v>
      </c>
      <c r="B31" s="4"/>
      <c r="C31" s="4"/>
      <c r="D31" s="4"/>
      <c r="E31" s="4"/>
      <c r="F31" s="4"/>
      <c r="G31" s="4"/>
      <c r="H31" s="21" t="s">
        <v>51</v>
      </c>
      <c r="I31" s="4"/>
      <c r="J31" s="4"/>
      <c r="K31" s="4" t="s">
        <v>52</v>
      </c>
      <c r="L31" s="4"/>
      <c r="M31" s="4"/>
      <c r="N31" s="4"/>
    </row>
    <row r="34" spans="2:3" ht="12.75" customHeight="1" x14ac:dyDescent="0.3">
      <c r="B34" s="23"/>
      <c r="C34" s="23"/>
    </row>
    <row r="35" spans="2:3" ht="12.75" customHeight="1" x14ac:dyDescent="0.3">
      <c r="B35" s="23"/>
      <c r="C35" s="23"/>
    </row>
    <row r="36" spans="2:3" ht="12.75" customHeight="1" x14ac:dyDescent="0.3">
      <c r="B36" s="23"/>
      <c r="C36" s="23"/>
    </row>
    <row r="37" spans="2:3" ht="12.75" customHeight="1" x14ac:dyDescent="0.3">
      <c r="B37" s="23"/>
      <c r="C37" s="23"/>
    </row>
  </sheetData>
  <sheetProtection algorithmName="SHA-512" hashValue="rwVkmxT4Ij0tMjZNOPnxWoXU7Jj1d4Lx+vxoSvfAxxWumNy2kThiRnLWLA3hP/D9mWu0U9mbhcEmI9Rg33MD6A==" saltValue="tvXBtvY8GZbPsAk9hZPPcg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22:F22"/>
    <mergeCell ref="C16:F16"/>
    <mergeCell ref="C17:F17"/>
    <mergeCell ref="C18:F18"/>
    <mergeCell ref="C19:F19"/>
    <mergeCell ref="C20:F20"/>
    <mergeCell ref="C21:F21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B5BE-F517-4900-8831-787EA2B4C2D2}">
  <dimension ref="A1:N63"/>
  <sheetViews>
    <sheetView topLeftCell="A39" zoomScaleNormal="100" workbookViewId="0">
      <selection activeCell="N50" sqref="N5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65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222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8">
        <v>1</v>
      </c>
      <c r="B12" s="9"/>
      <c r="C12" s="58" t="s">
        <v>223</v>
      </c>
      <c r="D12" s="59"/>
      <c r="E12" s="59"/>
      <c r="F12" s="60"/>
      <c r="G12" s="14" t="s">
        <v>16</v>
      </c>
      <c r="H12" s="11"/>
      <c r="I12" s="12">
        <v>10</v>
      </c>
      <c r="J12" s="13">
        <v>0</v>
      </c>
      <c r="K12" s="14">
        <v>9.5</v>
      </c>
      <c r="L12" s="15">
        <f t="shared" ref="L12:L49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49" si="1">A12+1</f>
        <v>2</v>
      </c>
      <c r="B13" s="9"/>
      <c r="C13" s="58" t="s">
        <v>224</v>
      </c>
      <c r="D13" s="59"/>
      <c r="E13" s="59"/>
      <c r="F13" s="60"/>
      <c r="G13" s="14" t="s">
        <v>16</v>
      </c>
      <c r="H13" s="11"/>
      <c r="I13" s="17">
        <v>230</v>
      </c>
      <c r="J13" s="13">
        <v>0</v>
      </c>
      <c r="K13" s="14">
        <v>9.5</v>
      </c>
      <c r="L13" s="15">
        <f t="shared" si="0"/>
        <v>0</v>
      </c>
      <c r="M13" s="16">
        <f t="shared" ref="M13:M49" si="2">PRODUCT(I13,L13)</f>
        <v>0</v>
      </c>
      <c r="N13" s="16">
        <f t="shared" ref="N13:N49" si="3">PRODUCT(I13,J13)</f>
        <v>0</v>
      </c>
    </row>
    <row r="14" spans="1:14" ht="15" customHeight="1" x14ac:dyDescent="0.3">
      <c r="A14" s="8">
        <f t="shared" si="1"/>
        <v>3</v>
      </c>
      <c r="B14" s="18"/>
      <c r="C14" s="74" t="s">
        <v>225</v>
      </c>
      <c r="D14" s="75"/>
      <c r="E14" s="75"/>
      <c r="F14" s="76"/>
      <c r="G14" s="43" t="s">
        <v>16</v>
      </c>
      <c r="H14" s="19"/>
      <c r="I14" s="20">
        <v>70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18"/>
      <c r="C15" s="74" t="s">
        <v>226</v>
      </c>
      <c r="D15" s="75"/>
      <c r="E15" s="75"/>
      <c r="F15" s="76"/>
      <c r="G15" s="43" t="s">
        <v>16</v>
      </c>
      <c r="H15" s="19"/>
      <c r="I15" s="20">
        <v>700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18"/>
      <c r="C16" s="58" t="s">
        <v>227</v>
      </c>
      <c r="D16" s="59" t="s">
        <v>228</v>
      </c>
      <c r="E16" s="59" t="s">
        <v>228</v>
      </c>
      <c r="F16" s="60" t="s">
        <v>228</v>
      </c>
      <c r="G16" s="14" t="s">
        <v>16</v>
      </c>
      <c r="H16" s="19"/>
      <c r="I16" s="20">
        <v>200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8">
        <f t="shared" si="1"/>
        <v>6</v>
      </c>
      <c r="B17" s="18"/>
      <c r="C17" s="58" t="s">
        <v>283</v>
      </c>
      <c r="D17" s="59" t="s">
        <v>229</v>
      </c>
      <c r="E17" s="59" t="s">
        <v>229</v>
      </c>
      <c r="F17" s="60" t="s">
        <v>229</v>
      </c>
      <c r="G17" s="14" t="s">
        <v>16</v>
      </c>
      <c r="H17" s="19"/>
      <c r="I17" s="20">
        <v>670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18"/>
      <c r="C18" s="58" t="s">
        <v>284</v>
      </c>
      <c r="D18" s="59" t="s">
        <v>229</v>
      </c>
      <c r="E18" s="59" t="s">
        <v>229</v>
      </c>
      <c r="F18" s="60" t="s">
        <v>229</v>
      </c>
      <c r="G18" s="14" t="s">
        <v>16</v>
      </c>
      <c r="H18" s="19"/>
      <c r="I18" s="20">
        <v>170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18"/>
      <c r="C19" s="58" t="s">
        <v>230</v>
      </c>
      <c r="D19" s="59" t="s">
        <v>229</v>
      </c>
      <c r="E19" s="59" t="s">
        <v>229</v>
      </c>
      <c r="F19" s="60" t="s">
        <v>229</v>
      </c>
      <c r="G19" s="14" t="s">
        <v>16</v>
      </c>
      <c r="H19" s="19"/>
      <c r="I19" s="20">
        <v>1000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18"/>
      <c r="C20" s="58" t="s">
        <v>231</v>
      </c>
      <c r="D20" s="59" t="s">
        <v>229</v>
      </c>
      <c r="E20" s="59" t="s">
        <v>229</v>
      </c>
      <c r="F20" s="60" t="s">
        <v>229</v>
      </c>
      <c r="G20" s="14" t="s">
        <v>16</v>
      </c>
      <c r="H20" s="19"/>
      <c r="I20" s="20">
        <v>200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18"/>
      <c r="C21" s="58" t="s">
        <v>232</v>
      </c>
      <c r="D21" s="59" t="s">
        <v>233</v>
      </c>
      <c r="E21" s="59" t="s">
        <v>233</v>
      </c>
      <c r="F21" s="60" t="s">
        <v>233</v>
      </c>
      <c r="G21" s="14" t="s">
        <v>16</v>
      </c>
      <c r="H21" s="19"/>
      <c r="I21" s="20">
        <v>670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18"/>
      <c r="C22" s="58" t="s">
        <v>285</v>
      </c>
      <c r="D22" s="59" t="s">
        <v>233</v>
      </c>
      <c r="E22" s="59" t="s">
        <v>233</v>
      </c>
      <c r="F22" s="60" t="s">
        <v>233</v>
      </c>
      <c r="G22" s="14" t="s">
        <v>16</v>
      </c>
      <c r="H22" s="19"/>
      <c r="I22" s="20">
        <v>330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18"/>
      <c r="C23" s="58" t="s">
        <v>234</v>
      </c>
      <c r="D23" s="59" t="s">
        <v>233</v>
      </c>
      <c r="E23" s="59" t="s">
        <v>233</v>
      </c>
      <c r="F23" s="60" t="s">
        <v>233</v>
      </c>
      <c r="G23" s="14" t="s">
        <v>16</v>
      </c>
      <c r="H23" s="19"/>
      <c r="I23" s="20">
        <v>670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18"/>
      <c r="C24" s="58" t="s">
        <v>286</v>
      </c>
      <c r="D24" s="59" t="s">
        <v>233</v>
      </c>
      <c r="E24" s="59" t="s">
        <v>233</v>
      </c>
      <c r="F24" s="60" t="s">
        <v>233</v>
      </c>
      <c r="G24" s="14" t="s">
        <v>16</v>
      </c>
      <c r="H24" s="19"/>
      <c r="I24" s="20">
        <v>670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18"/>
      <c r="C25" s="58" t="s">
        <v>235</v>
      </c>
      <c r="D25" s="59" t="s">
        <v>233</v>
      </c>
      <c r="E25" s="59" t="s">
        <v>233</v>
      </c>
      <c r="F25" s="60" t="s">
        <v>233</v>
      </c>
      <c r="G25" s="14" t="s">
        <v>16</v>
      </c>
      <c r="H25" s="19"/>
      <c r="I25" s="20">
        <v>330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5" customHeight="1" x14ac:dyDescent="0.3">
      <c r="A26" s="8">
        <f t="shared" si="1"/>
        <v>15</v>
      </c>
      <c r="B26" s="18"/>
      <c r="C26" s="65" t="s">
        <v>236</v>
      </c>
      <c r="D26" s="66" t="s">
        <v>233</v>
      </c>
      <c r="E26" s="66" t="s">
        <v>233</v>
      </c>
      <c r="F26" s="67" t="s">
        <v>233</v>
      </c>
      <c r="G26" s="56" t="s">
        <v>16</v>
      </c>
      <c r="H26" s="19"/>
      <c r="I26" s="20">
        <v>330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18"/>
      <c r="C27" s="58" t="s">
        <v>237</v>
      </c>
      <c r="D27" s="59" t="s">
        <v>233</v>
      </c>
      <c r="E27" s="59" t="s">
        <v>233</v>
      </c>
      <c r="F27" s="60" t="s">
        <v>233</v>
      </c>
      <c r="G27" s="14" t="s">
        <v>16</v>
      </c>
      <c r="H27" s="19"/>
      <c r="I27" s="20">
        <v>600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18"/>
      <c r="C28" s="58" t="s">
        <v>238</v>
      </c>
      <c r="D28" s="59" t="s">
        <v>233</v>
      </c>
      <c r="E28" s="59" t="s">
        <v>233</v>
      </c>
      <c r="F28" s="60" t="s">
        <v>233</v>
      </c>
      <c r="G28" s="14" t="s">
        <v>16</v>
      </c>
      <c r="H28" s="19"/>
      <c r="I28" s="20">
        <v>830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18"/>
      <c r="C29" s="65" t="s">
        <v>239</v>
      </c>
      <c r="D29" s="66" t="s">
        <v>233</v>
      </c>
      <c r="E29" s="66" t="s">
        <v>233</v>
      </c>
      <c r="F29" s="67" t="s">
        <v>233</v>
      </c>
      <c r="G29" s="56" t="s">
        <v>16</v>
      </c>
      <c r="H29" s="19"/>
      <c r="I29" s="20">
        <v>200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18"/>
      <c r="C30" s="70" t="s">
        <v>240</v>
      </c>
      <c r="D30" s="70"/>
      <c r="E30" s="70"/>
      <c r="F30" s="70"/>
      <c r="G30" s="56" t="s">
        <v>16</v>
      </c>
      <c r="H30" s="19"/>
      <c r="I30" s="20">
        <v>200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5" customHeight="1" x14ac:dyDescent="0.3">
      <c r="A31" s="8">
        <f t="shared" si="1"/>
        <v>20</v>
      </c>
      <c r="B31" s="18"/>
      <c r="C31" s="65" t="s">
        <v>241</v>
      </c>
      <c r="D31" s="66" t="s">
        <v>233</v>
      </c>
      <c r="E31" s="66" t="s">
        <v>233</v>
      </c>
      <c r="F31" s="67" t="s">
        <v>233</v>
      </c>
      <c r="G31" s="56" t="s">
        <v>16</v>
      </c>
      <c r="H31" s="19"/>
      <c r="I31" s="20">
        <v>400</v>
      </c>
      <c r="J31" s="13">
        <v>0</v>
      </c>
      <c r="K31" s="14">
        <v>9.5</v>
      </c>
      <c r="L31" s="15">
        <f t="shared" si="0"/>
        <v>0</v>
      </c>
      <c r="M31" s="16">
        <f t="shared" si="2"/>
        <v>0</v>
      </c>
      <c r="N31" s="16">
        <f t="shared" si="3"/>
        <v>0</v>
      </c>
    </row>
    <row r="32" spans="1:14" ht="15" customHeight="1" x14ac:dyDescent="0.3">
      <c r="A32" s="8">
        <f t="shared" si="1"/>
        <v>21</v>
      </c>
      <c r="B32" s="18"/>
      <c r="C32" s="58" t="s">
        <v>242</v>
      </c>
      <c r="D32" s="59" t="s">
        <v>233</v>
      </c>
      <c r="E32" s="59" t="s">
        <v>233</v>
      </c>
      <c r="F32" s="60" t="s">
        <v>233</v>
      </c>
      <c r="G32" s="14" t="s">
        <v>16</v>
      </c>
      <c r="H32" s="19"/>
      <c r="I32" s="20">
        <v>80</v>
      </c>
      <c r="J32" s="13">
        <v>0</v>
      </c>
      <c r="K32" s="14">
        <v>9.5</v>
      </c>
      <c r="L32" s="15">
        <f t="shared" si="0"/>
        <v>0</v>
      </c>
      <c r="M32" s="16">
        <f t="shared" si="2"/>
        <v>0</v>
      </c>
      <c r="N32" s="16">
        <f t="shared" si="3"/>
        <v>0</v>
      </c>
    </row>
    <row r="33" spans="1:14" ht="15" customHeight="1" x14ac:dyDescent="0.3">
      <c r="A33" s="8">
        <f t="shared" si="1"/>
        <v>22</v>
      </c>
      <c r="B33" s="18"/>
      <c r="C33" s="58" t="s">
        <v>243</v>
      </c>
      <c r="D33" s="59" t="s">
        <v>233</v>
      </c>
      <c r="E33" s="59" t="s">
        <v>233</v>
      </c>
      <c r="F33" s="60" t="s">
        <v>233</v>
      </c>
      <c r="G33" s="14" t="s">
        <v>16</v>
      </c>
      <c r="H33" s="19"/>
      <c r="I33" s="20">
        <v>80</v>
      </c>
      <c r="J33" s="13">
        <v>0</v>
      </c>
      <c r="K33" s="14">
        <v>9.5</v>
      </c>
      <c r="L33" s="15">
        <f t="shared" si="0"/>
        <v>0</v>
      </c>
      <c r="M33" s="16">
        <f t="shared" si="2"/>
        <v>0</v>
      </c>
      <c r="N33" s="16">
        <f t="shared" si="3"/>
        <v>0</v>
      </c>
    </row>
    <row r="34" spans="1:14" ht="15" customHeight="1" x14ac:dyDescent="0.3">
      <c r="A34" s="8">
        <f t="shared" si="1"/>
        <v>23</v>
      </c>
      <c r="B34" s="18"/>
      <c r="C34" s="58" t="s">
        <v>244</v>
      </c>
      <c r="D34" s="59"/>
      <c r="E34" s="59"/>
      <c r="F34" s="60"/>
      <c r="G34" s="14" t="s">
        <v>16</v>
      </c>
      <c r="H34" s="19"/>
      <c r="I34" s="20">
        <v>400</v>
      </c>
      <c r="J34" s="13">
        <v>0</v>
      </c>
      <c r="K34" s="14">
        <v>9.5</v>
      </c>
      <c r="L34" s="15">
        <f t="shared" si="0"/>
        <v>0</v>
      </c>
      <c r="M34" s="16">
        <f t="shared" si="2"/>
        <v>0</v>
      </c>
      <c r="N34" s="16">
        <f t="shared" si="3"/>
        <v>0</v>
      </c>
    </row>
    <row r="35" spans="1:14" ht="15" customHeight="1" x14ac:dyDescent="0.3">
      <c r="A35" s="8">
        <f t="shared" si="1"/>
        <v>24</v>
      </c>
      <c r="B35" s="18"/>
      <c r="C35" s="58" t="s">
        <v>245</v>
      </c>
      <c r="D35" s="59"/>
      <c r="E35" s="59"/>
      <c r="F35" s="60"/>
      <c r="G35" s="14" t="s">
        <v>16</v>
      </c>
      <c r="H35" s="19"/>
      <c r="I35" s="20">
        <v>400</v>
      </c>
      <c r="J35" s="13">
        <v>0</v>
      </c>
      <c r="K35" s="14">
        <v>9.5</v>
      </c>
      <c r="L35" s="15">
        <f t="shared" si="0"/>
        <v>0</v>
      </c>
      <c r="M35" s="16">
        <f t="shared" si="2"/>
        <v>0</v>
      </c>
      <c r="N35" s="16">
        <f t="shared" si="3"/>
        <v>0</v>
      </c>
    </row>
    <row r="36" spans="1:14" ht="15" customHeight="1" x14ac:dyDescent="0.3">
      <c r="A36" s="8">
        <f t="shared" si="1"/>
        <v>25</v>
      </c>
      <c r="B36" s="18"/>
      <c r="C36" s="58" t="s">
        <v>246</v>
      </c>
      <c r="D36" s="59"/>
      <c r="E36" s="59"/>
      <c r="F36" s="60"/>
      <c r="G36" s="14" t="s">
        <v>16</v>
      </c>
      <c r="H36" s="19"/>
      <c r="I36" s="20">
        <v>83.333333333333329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15" customHeight="1" x14ac:dyDescent="0.3">
      <c r="A37" s="8">
        <f t="shared" si="1"/>
        <v>26</v>
      </c>
      <c r="B37" s="18"/>
      <c r="C37" s="58" t="s">
        <v>247</v>
      </c>
      <c r="D37" s="59"/>
      <c r="E37" s="59"/>
      <c r="F37" s="60"/>
      <c r="G37" s="14" t="s">
        <v>16</v>
      </c>
      <c r="H37" s="19"/>
      <c r="I37" s="20">
        <v>150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18"/>
      <c r="C38" s="58" t="s">
        <v>248</v>
      </c>
      <c r="D38" s="59"/>
      <c r="E38" s="59"/>
      <c r="F38" s="60"/>
      <c r="G38" s="14" t="s">
        <v>16</v>
      </c>
      <c r="H38" s="19"/>
      <c r="I38" s="20">
        <v>1330</v>
      </c>
      <c r="J38" s="13">
        <v>0</v>
      </c>
      <c r="K38" s="14">
        <v>9.5</v>
      </c>
      <c r="L38" s="15">
        <f t="shared" si="0"/>
        <v>0</v>
      </c>
      <c r="M38" s="16">
        <f t="shared" si="2"/>
        <v>0</v>
      </c>
      <c r="N38" s="16">
        <f t="shared" si="3"/>
        <v>0</v>
      </c>
    </row>
    <row r="39" spans="1:14" ht="15" customHeight="1" x14ac:dyDescent="0.3">
      <c r="A39" s="8">
        <f t="shared" si="1"/>
        <v>28</v>
      </c>
      <c r="B39" s="18"/>
      <c r="C39" s="58" t="s">
        <v>249</v>
      </c>
      <c r="D39" s="59"/>
      <c r="E39" s="59"/>
      <c r="F39" s="60"/>
      <c r="G39" s="14" t="s">
        <v>16</v>
      </c>
      <c r="H39" s="19"/>
      <c r="I39" s="20">
        <v>2000</v>
      </c>
      <c r="J39" s="13">
        <v>0</v>
      </c>
      <c r="K39" s="14">
        <v>9.5</v>
      </c>
      <c r="L39" s="15">
        <f t="shared" si="0"/>
        <v>0</v>
      </c>
      <c r="M39" s="16">
        <f t="shared" si="2"/>
        <v>0</v>
      </c>
      <c r="N39" s="16">
        <f t="shared" si="3"/>
        <v>0</v>
      </c>
    </row>
    <row r="40" spans="1:14" ht="15" customHeight="1" x14ac:dyDescent="0.3">
      <c r="A40" s="8">
        <f t="shared" si="1"/>
        <v>29</v>
      </c>
      <c r="B40" s="18"/>
      <c r="C40" s="65" t="s">
        <v>250</v>
      </c>
      <c r="D40" s="66"/>
      <c r="E40" s="66"/>
      <c r="F40" s="67"/>
      <c r="G40" s="14" t="s">
        <v>16</v>
      </c>
      <c r="H40" s="19"/>
      <c r="I40" s="20">
        <v>200</v>
      </c>
      <c r="J40" s="13">
        <v>0</v>
      </c>
      <c r="K40" s="14">
        <v>9.5</v>
      </c>
      <c r="L40" s="15">
        <f t="shared" si="0"/>
        <v>0</v>
      </c>
      <c r="M40" s="16">
        <f t="shared" si="2"/>
        <v>0</v>
      </c>
      <c r="N40" s="16">
        <f t="shared" si="3"/>
        <v>0</v>
      </c>
    </row>
    <row r="41" spans="1:14" ht="15" customHeight="1" x14ac:dyDescent="0.3">
      <c r="A41" s="8">
        <f t="shared" si="1"/>
        <v>30</v>
      </c>
      <c r="B41" s="18"/>
      <c r="C41" s="58" t="s">
        <v>251</v>
      </c>
      <c r="D41" s="59"/>
      <c r="E41" s="59"/>
      <c r="F41" s="60"/>
      <c r="G41" s="14" t="s">
        <v>16</v>
      </c>
      <c r="H41" s="19"/>
      <c r="I41" s="20">
        <v>670</v>
      </c>
      <c r="J41" s="13">
        <v>0</v>
      </c>
      <c r="K41" s="14">
        <v>9.5</v>
      </c>
      <c r="L41" s="15">
        <f t="shared" si="0"/>
        <v>0</v>
      </c>
      <c r="M41" s="16">
        <f t="shared" si="2"/>
        <v>0</v>
      </c>
      <c r="N41" s="16">
        <f t="shared" si="3"/>
        <v>0</v>
      </c>
    </row>
    <row r="42" spans="1:14" ht="15" customHeight="1" x14ac:dyDescent="0.3">
      <c r="A42" s="8">
        <f t="shared" si="1"/>
        <v>31</v>
      </c>
      <c r="B42" s="18"/>
      <c r="C42" s="58" t="s">
        <v>252</v>
      </c>
      <c r="D42" s="59"/>
      <c r="E42" s="59"/>
      <c r="F42" s="60"/>
      <c r="G42" s="14" t="s">
        <v>16</v>
      </c>
      <c r="H42" s="19"/>
      <c r="I42" s="20">
        <v>83.333333333333329</v>
      </c>
      <c r="J42" s="13">
        <v>0</v>
      </c>
      <c r="K42" s="14">
        <v>9.5</v>
      </c>
      <c r="L42" s="15">
        <f t="shared" si="0"/>
        <v>0</v>
      </c>
      <c r="M42" s="16">
        <f t="shared" si="2"/>
        <v>0</v>
      </c>
      <c r="N42" s="16">
        <f t="shared" si="3"/>
        <v>0</v>
      </c>
    </row>
    <row r="43" spans="1:14" ht="15" customHeight="1" x14ac:dyDescent="0.3">
      <c r="A43" s="8">
        <f t="shared" si="1"/>
        <v>32</v>
      </c>
      <c r="B43" s="18"/>
      <c r="C43" s="65" t="s">
        <v>253</v>
      </c>
      <c r="D43" s="66"/>
      <c r="E43" s="66"/>
      <c r="F43" s="67"/>
      <c r="G43" s="14" t="s">
        <v>16</v>
      </c>
      <c r="H43" s="19"/>
      <c r="I43" s="20">
        <v>1670</v>
      </c>
      <c r="J43" s="13">
        <v>0</v>
      </c>
      <c r="K43" s="14">
        <v>9.5</v>
      </c>
      <c r="L43" s="15">
        <f t="shared" si="0"/>
        <v>0</v>
      </c>
      <c r="M43" s="16">
        <f t="shared" si="2"/>
        <v>0</v>
      </c>
      <c r="N43" s="16">
        <f t="shared" si="3"/>
        <v>0</v>
      </c>
    </row>
    <row r="44" spans="1:14" ht="15" customHeight="1" x14ac:dyDescent="0.3">
      <c r="A44" s="8">
        <f t="shared" si="1"/>
        <v>33</v>
      </c>
      <c r="B44" s="18"/>
      <c r="C44" s="58" t="s">
        <v>254</v>
      </c>
      <c r="D44" s="59"/>
      <c r="E44" s="59"/>
      <c r="F44" s="60"/>
      <c r="G44" s="14" t="s">
        <v>16</v>
      </c>
      <c r="H44" s="19"/>
      <c r="I44" s="20">
        <v>300</v>
      </c>
      <c r="J44" s="13">
        <v>0</v>
      </c>
      <c r="K44" s="14">
        <v>9.5</v>
      </c>
      <c r="L44" s="15">
        <f t="shared" si="0"/>
        <v>0</v>
      </c>
      <c r="M44" s="16">
        <f t="shared" si="2"/>
        <v>0</v>
      </c>
      <c r="N44" s="16">
        <f t="shared" si="3"/>
        <v>0</v>
      </c>
    </row>
    <row r="45" spans="1:14" ht="15" customHeight="1" x14ac:dyDescent="0.3">
      <c r="A45" s="8">
        <f t="shared" si="1"/>
        <v>34</v>
      </c>
      <c r="B45" s="18"/>
      <c r="C45" s="68" t="s">
        <v>255</v>
      </c>
      <c r="D45" s="68"/>
      <c r="E45" s="68"/>
      <c r="F45" s="69"/>
      <c r="G45" s="14" t="s">
        <v>16</v>
      </c>
      <c r="H45" s="19"/>
      <c r="I45" s="20">
        <v>300</v>
      </c>
      <c r="J45" s="13">
        <v>0</v>
      </c>
      <c r="K45" s="14">
        <v>9.5</v>
      </c>
      <c r="L45" s="15">
        <f t="shared" si="0"/>
        <v>0</v>
      </c>
      <c r="M45" s="16">
        <f t="shared" si="2"/>
        <v>0</v>
      </c>
      <c r="N45" s="16">
        <f t="shared" si="3"/>
        <v>0</v>
      </c>
    </row>
    <row r="46" spans="1:14" ht="15" customHeight="1" x14ac:dyDescent="0.3">
      <c r="A46" s="8">
        <f t="shared" si="1"/>
        <v>35</v>
      </c>
      <c r="B46" s="18"/>
      <c r="C46" s="58" t="s">
        <v>256</v>
      </c>
      <c r="D46" s="59"/>
      <c r="E46" s="59"/>
      <c r="F46" s="60"/>
      <c r="G46" s="14" t="s">
        <v>16</v>
      </c>
      <c r="H46" s="19"/>
      <c r="I46" s="20">
        <v>200</v>
      </c>
      <c r="J46" s="13">
        <v>0</v>
      </c>
      <c r="K46" s="14">
        <v>9.5</v>
      </c>
      <c r="L46" s="15">
        <f t="shared" si="0"/>
        <v>0</v>
      </c>
      <c r="M46" s="16">
        <f t="shared" si="2"/>
        <v>0</v>
      </c>
      <c r="N46" s="16">
        <f t="shared" si="3"/>
        <v>0</v>
      </c>
    </row>
    <row r="47" spans="1:14" ht="15" customHeight="1" x14ac:dyDescent="0.3">
      <c r="A47" s="8">
        <f t="shared" si="1"/>
        <v>36</v>
      </c>
      <c r="B47" s="18"/>
      <c r="C47" s="58" t="s">
        <v>257</v>
      </c>
      <c r="D47" s="59"/>
      <c r="E47" s="59"/>
      <c r="F47" s="60"/>
      <c r="G47" s="14" t="s">
        <v>16</v>
      </c>
      <c r="H47" s="19"/>
      <c r="I47" s="20">
        <v>900</v>
      </c>
      <c r="J47" s="13">
        <v>0</v>
      </c>
      <c r="K47" s="14">
        <v>9.5</v>
      </c>
      <c r="L47" s="15">
        <f t="shared" si="0"/>
        <v>0</v>
      </c>
      <c r="M47" s="16">
        <f t="shared" si="2"/>
        <v>0</v>
      </c>
      <c r="N47" s="16">
        <f t="shared" si="3"/>
        <v>0</v>
      </c>
    </row>
    <row r="48" spans="1:14" ht="15" customHeight="1" x14ac:dyDescent="0.3">
      <c r="A48" s="8">
        <f t="shared" si="1"/>
        <v>37</v>
      </c>
      <c r="B48" s="18"/>
      <c r="C48" s="58" t="s">
        <v>258</v>
      </c>
      <c r="D48" s="59"/>
      <c r="E48" s="59"/>
      <c r="F48" s="60"/>
      <c r="G48" s="14" t="s">
        <v>69</v>
      </c>
      <c r="H48" s="19"/>
      <c r="I48" s="20">
        <v>60</v>
      </c>
      <c r="J48" s="13">
        <v>0</v>
      </c>
      <c r="K48" s="14">
        <v>9.5</v>
      </c>
      <c r="L48" s="15">
        <f t="shared" si="0"/>
        <v>0</v>
      </c>
      <c r="M48" s="16">
        <f t="shared" si="2"/>
        <v>0</v>
      </c>
      <c r="N48" s="16">
        <f t="shared" si="3"/>
        <v>0</v>
      </c>
    </row>
    <row r="49" spans="1:14" ht="15" customHeight="1" x14ac:dyDescent="0.3">
      <c r="A49" s="8">
        <f t="shared" si="1"/>
        <v>38</v>
      </c>
      <c r="B49" s="18"/>
      <c r="C49" s="61" t="s">
        <v>259</v>
      </c>
      <c r="D49" s="62"/>
      <c r="E49" s="62"/>
      <c r="F49" s="63"/>
      <c r="G49" s="57" t="s">
        <v>16</v>
      </c>
      <c r="H49" s="19"/>
      <c r="I49" s="20">
        <v>1000</v>
      </c>
      <c r="J49" s="13">
        <v>0</v>
      </c>
      <c r="K49" s="14">
        <v>9.5</v>
      </c>
      <c r="L49" s="15">
        <f t="shared" si="0"/>
        <v>0</v>
      </c>
      <c r="M49" s="16">
        <f t="shared" si="2"/>
        <v>0</v>
      </c>
      <c r="N49" s="16">
        <f t="shared" si="3"/>
        <v>0</v>
      </c>
    </row>
    <row r="50" spans="1:14" ht="12.75" customHeight="1" x14ac:dyDescent="0.3">
      <c r="A50" s="37"/>
      <c r="B50" s="37"/>
      <c r="C50" s="64" t="s">
        <v>260</v>
      </c>
      <c r="D50" s="64"/>
      <c r="E50" s="64"/>
      <c r="F50" s="64"/>
      <c r="G50" s="38"/>
      <c r="H50" s="38"/>
      <c r="I50" s="38"/>
      <c r="J50" s="39"/>
      <c r="K50" s="38"/>
      <c r="L50" s="40"/>
      <c r="M50" s="41">
        <f>SUM(M12:M49)</f>
        <v>0</v>
      </c>
      <c r="N50" s="41">
        <f>SUM(N12:N49)</f>
        <v>0</v>
      </c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46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47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48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261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50</v>
      </c>
      <c r="B57" s="4"/>
      <c r="C57" s="4"/>
      <c r="D57" s="4"/>
      <c r="E57" s="4"/>
      <c r="F57" s="4"/>
      <c r="G57" s="4"/>
      <c r="H57" s="21" t="s">
        <v>51</v>
      </c>
      <c r="I57" s="4"/>
      <c r="J57" s="4"/>
      <c r="K57" s="4" t="s">
        <v>52</v>
      </c>
      <c r="L57" s="4"/>
      <c r="M57" s="4"/>
      <c r="N57" s="4"/>
    </row>
    <row r="60" spans="1:14" ht="12.75" customHeight="1" x14ac:dyDescent="0.3">
      <c r="B60" s="23"/>
      <c r="C60" s="23"/>
    </row>
    <row r="61" spans="1:14" ht="12.75" customHeight="1" x14ac:dyDescent="0.3">
      <c r="B61" s="23"/>
      <c r="C61" s="23"/>
    </row>
    <row r="62" spans="1:14" ht="12.75" customHeight="1" x14ac:dyDescent="0.3">
      <c r="B62" s="23"/>
      <c r="C62" s="23"/>
    </row>
    <row r="63" spans="1:14" ht="12.75" customHeight="1" x14ac:dyDescent="0.3">
      <c r="B63" s="23"/>
      <c r="C63" s="23"/>
    </row>
  </sheetData>
  <sheetProtection algorithmName="SHA-512" hashValue="oo1XO9kmYtfeIgjEI7pETwm6CYTON7nauxAW55fadR/EuvGQoSf/1BMyY7c0SAF/Xx4CfYrk36XQRrtOB7zbFQ==" saltValue="/0M9yk4ekaJPTpAEB4eaUQ==" spinCount="100000" sheet="1" objects="1" scenarios="1"/>
  <protectedRanges>
    <protectedRange sqref="C57" name="Obseg3"/>
    <protectedRange sqref="C4:C5" name="Obseg2"/>
    <protectedRange sqref="C57" name="Range2"/>
  </protectedRanges>
  <mergeCells count="4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59A4-EF18-4534-A764-CB9802DF1E3E}">
  <dimension ref="A1:N44"/>
  <sheetViews>
    <sheetView topLeftCell="A17" zoomScaleNormal="100" workbookViewId="0">
      <selection activeCell="N31" sqref="N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65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262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8">
        <v>1</v>
      </c>
      <c r="B12" s="9"/>
      <c r="C12" s="78" t="s">
        <v>263</v>
      </c>
      <c r="D12" s="78"/>
      <c r="E12" s="78"/>
      <c r="F12" s="78"/>
      <c r="G12" s="14" t="s">
        <v>16</v>
      </c>
      <c r="H12" s="11"/>
      <c r="I12" s="12">
        <v>120</v>
      </c>
      <c r="J12" s="13">
        <v>0</v>
      </c>
      <c r="K12" s="14">
        <v>9.5</v>
      </c>
      <c r="L12" s="15">
        <f t="shared" ref="L12:L30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30" si="1">A12+1</f>
        <v>2</v>
      </c>
      <c r="B13" s="9"/>
      <c r="C13" s="78" t="s">
        <v>264</v>
      </c>
      <c r="D13" s="78"/>
      <c r="E13" s="78"/>
      <c r="F13" s="78"/>
      <c r="G13" s="14" t="s">
        <v>16</v>
      </c>
      <c r="H13" s="11"/>
      <c r="I13" s="17">
        <v>40</v>
      </c>
      <c r="J13" s="13">
        <v>0</v>
      </c>
      <c r="K13" s="14">
        <v>9.5</v>
      </c>
      <c r="L13" s="15">
        <f t="shared" si="0"/>
        <v>0</v>
      </c>
      <c r="M13" s="16">
        <f t="shared" ref="M13:M30" si="2">PRODUCT(I13,L13)</f>
        <v>0</v>
      </c>
      <c r="N13" s="16">
        <f t="shared" ref="N13:N30" si="3">PRODUCT(I13,J13)</f>
        <v>0</v>
      </c>
    </row>
    <row r="14" spans="1:14" ht="15" customHeight="1" x14ac:dyDescent="0.3">
      <c r="A14" s="8">
        <f t="shared" si="1"/>
        <v>3</v>
      </c>
      <c r="B14" s="18"/>
      <c r="C14" s="78" t="s">
        <v>265</v>
      </c>
      <c r="D14" s="78"/>
      <c r="E14" s="78"/>
      <c r="F14" s="78"/>
      <c r="G14" s="14" t="s">
        <v>16</v>
      </c>
      <c r="H14" s="11"/>
      <c r="I14" s="20">
        <v>400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18"/>
      <c r="C15" s="78" t="s">
        <v>266</v>
      </c>
      <c r="D15" s="78"/>
      <c r="E15" s="78"/>
      <c r="F15" s="78"/>
      <c r="G15" s="14" t="s">
        <v>16</v>
      </c>
      <c r="H15" s="11"/>
      <c r="I15" s="20">
        <v>1500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18"/>
      <c r="C16" s="78" t="s">
        <v>267</v>
      </c>
      <c r="D16" s="78"/>
      <c r="E16" s="78"/>
      <c r="F16" s="78"/>
      <c r="G16" s="14" t="s">
        <v>16</v>
      </c>
      <c r="H16" s="11"/>
      <c r="I16" s="20">
        <v>3330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8">
        <f t="shared" si="1"/>
        <v>6</v>
      </c>
      <c r="B17" s="18"/>
      <c r="C17" s="77" t="s">
        <v>268</v>
      </c>
      <c r="D17" s="77"/>
      <c r="E17" s="77"/>
      <c r="F17" s="77"/>
      <c r="G17" s="14" t="s">
        <v>16</v>
      </c>
      <c r="H17" s="11"/>
      <c r="I17" s="20">
        <v>330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18"/>
      <c r="C18" s="78" t="s">
        <v>269</v>
      </c>
      <c r="D18" s="78"/>
      <c r="E18" s="78"/>
      <c r="F18" s="78"/>
      <c r="G18" s="14" t="s">
        <v>16</v>
      </c>
      <c r="H18" s="11"/>
      <c r="I18" s="20">
        <v>180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18"/>
      <c r="C19" s="78" t="s">
        <v>270</v>
      </c>
      <c r="D19" s="78"/>
      <c r="E19" s="78"/>
      <c r="F19" s="78"/>
      <c r="G19" s="14" t="s">
        <v>16</v>
      </c>
      <c r="H19" s="11"/>
      <c r="I19" s="20">
        <v>80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18"/>
      <c r="C20" s="78" t="s">
        <v>271</v>
      </c>
      <c r="D20" s="78"/>
      <c r="E20" s="78"/>
      <c r="F20" s="78"/>
      <c r="G20" s="14" t="s">
        <v>16</v>
      </c>
      <c r="H20" s="11"/>
      <c r="I20" s="20">
        <v>2000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18"/>
      <c r="C21" s="78" t="s">
        <v>272</v>
      </c>
      <c r="D21" s="78"/>
      <c r="E21" s="78"/>
      <c r="F21" s="78"/>
      <c r="G21" s="14" t="s">
        <v>16</v>
      </c>
      <c r="H21" s="11"/>
      <c r="I21" s="20">
        <v>2000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18"/>
      <c r="C22" s="78" t="s">
        <v>273</v>
      </c>
      <c r="D22" s="78"/>
      <c r="E22" s="78"/>
      <c r="F22" s="78"/>
      <c r="G22" s="14" t="s">
        <v>16</v>
      </c>
      <c r="H22" s="11"/>
      <c r="I22" s="20">
        <v>300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18"/>
      <c r="C23" s="65" t="s">
        <v>274</v>
      </c>
      <c r="D23" s="66"/>
      <c r="E23" s="66"/>
      <c r="F23" s="67"/>
      <c r="G23" s="56" t="s">
        <v>69</v>
      </c>
      <c r="H23" s="19"/>
      <c r="I23" s="20">
        <v>30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18"/>
      <c r="C24" s="58" t="s">
        <v>275</v>
      </c>
      <c r="D24" s="59"/>
      <c r="E24" s="59"/>
      <c r="F24" s="60"/>
      <c r="G24" s="14" t="s">
        <v>69</v>
      </c>
      <c r="H24" s="19"/>
      <c r="I24" s="20">
        <v>30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18"/>
      <c r="C25" s="58" t="s">
        <v>276</v>
      </c>
      <c r="D25" s="59"/>
      <c r="E25" s="59"/>
      <c r="F25" s="60"/>
      <c r="G25" s="14" t="s">
        <v>69</v>
      </c>
      <c r="H25" s="19"/>
      <c r="I25" s="20">
        <v>30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5" customHeight="1" x14ac:dyDescent="0.3">
      <c r="A26" s="8">
        <f t="shared" si="1"/>
        <v>15</v>
      </c>
      <c r="B26" s="18"/>
      <c r="C26" s="65" t="s">
        <v>277</v>
      </c>
      <c r="D26" s="66"/>
      <c r="E26" s="66"/>
      <c r="F26" s="67"/>
      <c r="G26" s="14" t="s">
        <v>69</v>
      </c>
      <c r="H26" s="19"/>
      <c r="I26" s="20">
        <v>30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18"/>
      <c r="C27" s="70" t="s">
        <v>278</v>
      </c>
      <c r="D27" s="70"/>
      <c r="E27" s="70"/>
      <c r="F27" s="70"/>
      <c r="G27" s="14" t="s">
        <v>69</v>
      </c>
      <c r="H27" s="19"/>
      <c r="I27" s="20">
        <v>30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18"/>
      <c r="C28" s="65" t="s">
        <v>279</v>
      </c>
      <c r="D28" s="66"/>
      <c r="E28" s="66"/>
      <c r="F28" s="67"/>
      <c r="G28" s="14" t="s">
        <v>69</v>
      </c>
      <c r="H28" s="19"/>
      <c r="I28" s="20">
        <v>30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18"/>
      <c r="C29" s="58" t="s">
        <v>280</v>
      </c>
      <c r="D29" s="59"/>
      <c r="E29" s="59"/>
      <c r="F29" s="60"/>
      <c r="G29" s="14" t="s">
        <v>16</v>
      </c>
      <c r="H29" s="19"/>
      <c r="I29" s="20">
        <v>1300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18"/>
      <c r="C30" s="58" t="s">
        <v>281</v>
      </c>
      <c r="D30" s="59"/>
      <c r="E30" s="59"/>
      <c r="F30" s="60"/>
      <c r="G30" s="14" t="s">
        <v>16</v>
      </c>
      <c r="H30" s="19"/>
      <c r="I30" s="20">
        <v>1300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2.75" customHeight="1" x14ac:dyDescent="0.3">
      <c r="A31" s="37"/>
      <c r="B31" s="37"/>
      <c r="C31" s="64" t="s">
        <v>282</v>
      </c>
      <c r="D31" s="64"/>
      <c r="E31" s="64"/>
      <c r="F31" s="64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46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47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48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261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50</v>
      </c>
      <c r="B38" s="4"/>
      <c r="C38" s="4"/>
      <c r="D38" s="4"/>
      <c r="E38" s="4"/>
      <c r="F38" s="4"/>
      <c r="G38" s="4"/>
      <c r="H38" s="21" t="s">
        <v>51</v>
      </c>
      <c r="I38" s="4"/>
      <c r="J38" s="4"/>
      <c r="K38" s="4" t="s">
        <v>52</v>
      </c>
      <c r="L38" s="4"/>
      <c r="M38" s="4"/>
      <c r="N38" s="4"/>
    </row>
    <row r="41" spans="1:14" ht="12.75" customHeight="1" x14ac:dyDescent="0.3">
      <c r="B41" s="23"/>
      <c r="C41" s="23"/>
    </row>
    <row r="42" spans="1:14" ht="12.75" customHeight="1" x14ac:dyDescent="0.3">
      <c r="B42" s="23"/>
      <c r="C42" s="23"/>
    </row>
    <row r="43" spans="1:14" ht="12.75" customHeight="1" x14ac:dyDescent="0.3">
      <c r="B43" s="23"/>
      <c r="C43" s="23"/>
    </row>
    <row r="44" spans="1:14" ht="12.75" customHeight="1" x14ac:dyDescent="0.3">
      <c r="B44" s="23"/>
      <c r="C44" s="23"/>
    </row>
  </sheetData>
  <sheetProtection algorithmName="SHA-512" hashValue="eGtVTQUX7K4BORP+q9vtawmAFxXsG4Bwk0y7dcxjZ//j6YEFdEbU/j39hZawF7w7O9X2utuAA+uka2QbEY7ugw==" saltValue="ed4ETR2AaTiZayZe1XALXA==" spinCount="100000" sheet="1" objects="1" scenarios="1"/>
  <protectedRanges>
    <protectedRange sqref="C38" name="Obseg3"/>
    <protectedRange sqref="C4:C5" name="Obseg2"/>
    <protectedRange sqref="C38" name="Range2"/>
  </protectedRanges>
  <mergeCells count="21">
    <mergeCell ref="C16:F16"/>
    <mergeCell ref="C10:F10"/>
    <mergeCell ref="C12:F12"/>
    <mergeCell ref="C13:F13"/>
    <mergeCell ref="C14:F14"/>
    <mergeCell ref="C15:F15"/>
    <mergeCell ref="C23:F23"/>
    <mergeCell ref="C24:F24"/>
    <mergeCell ref="C17:F17"/>
    <mergeCell ref="C18:F18"/>
    <mergeCell ref="C19:F19"/>
    <mergeCell ref="C20:F20"/>
    <mergeCell ref="C21:F21"/>
    <mergeCell ref="C22:F22"/>
    <mergeCell ref="C31:F31"/>
    <mergeCell ref="C25:F25"/>
    <mergeCell ref="C26:F26"/>
    <mergeCell ref="C27:F27"/>
    <mergeCell ref="C28:F28"/>
    <mergeCell ref="C29:F29"/>
    <mergeCell ref="C30:F3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DF1A-E803-43B5-8A55-7ADD90F3DC63}">
  <sheetPr codeName="List12"/>
  <dimension ref="A1:N57"/>
  <sheetViews>
    <sheetView topLeftCell="A2"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53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8">
        <v>1</v>
      </c>
      <c r="B12" s="9"/>
      <c r="C12" s="81" t="s">
        <v>291</v>
      </c>
      <c r="D12" s="81"/>
      <c r="E12" s="81"/>
      <c r="F12" s="81"/>
      <c r="G12" s="10" t="s">
        <v>16</v>
      </c>
      <c r="H12" s="11"/>
      <c r="I12" s="12">
        <v>1000</v>
      </c>
      <c r="J12" s="13">
        <v>0</v>
      </c>
      <c r="K12" s="14">
        <v>9.5</v>
      </c>
      <c r="L12" s="15">
        <f t="shared" ref="L12:L43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43" si="1">A12+1</f>
        <v>2</v>
      </c>
      <c r="B13" s="9"/>
      <c r="C13" s="81" t="s">
        <v>17</v>
      </c>
      <c r="D13" s="81"/>
      <c r="E13" s="81"/>
      <c r="F13" s="81"/>
      <c r="G13" s="10" t="s">
        <v>16</v>
      </c>
      <c r="H13" s="11"/>
      <c r="I13" s="17">
        <v>330</v>
      </c>
      <c r="J13" s="13">
        <v>0</v>
      </c>
      <c r="K13" s="14">
        <v>9.5</v>
      </c>
      <c r="L13" s="15">
        <f t="shared" si="0"/>
        <v>0</v>
      </c>
      <c r="M13" s="16">
        <f t="shared" ref="M13:M43" si="2">PRODUCT(I13,L13)</f>
        <v>0</v>
      </c>
      <c r="N13" s="16">
        <f t="shared" ref="N13:N43" si="3">PRODUCT(I13,J13)</f>
        <v>0</v>
      </c>
    </row>
    <row r="14" spans="1:14" ht="15" customHeight="1" x14ac:dyDescent="0.3">
      <c r="A14" s="8">
        <f t="shared" si="1"/>
        <v>3</v>
      </c>
      <c r="B14" s="18"/>
      <c r="C14" s="78" t="s">
        <v>18</v>
      </c>
      <c r="D14" s="78"/>
      <c r="E14" s="78"/>
      <c r="F14" s="78"/>
      <c r="G14" s="10" t="s">
        <v>16</v>
      </c>
      <c r="H14" s="19"/>
      <c r="I14" s="20">
        <v>270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18"/>
      <c r="C15" s="78" t="s">
        <v>19</v>
      </c>
      <c r="D15" s="78"/>
      <c r="E15" s="78"/>
      <c r="F15" s="78"/>
      <c r="G15" s="10" t="s">
        <v>16</v>
      </c>
      <c r="H15" s="19"/>
      <c r="I15" s="20">
        <v>130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18"/>
      <c r="C16" s="78" t="s">
        <v>20</v>
      </c>
      <c r="D16" s="78"/>
      <c r="E16" s="78"/>
      <c r="F16" s="78"/>
      <c r="G16" s="10" t="s">
        <v>16</v>
      </c>
      <c r="H16" s="19"/>
      <c r="I16" s="20">
        <v>50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8">
        <f t="shared" si="1"/>
        <v>6</v>
      </c>
      <c r="B17" s="18"/>
      <c r="C17" s="78" t="s">
        <v>21</v>
      </c>
      <c r="D17" s="78"/>
      <c r="E17" s="78"/>
      <c r="F17" s="78"/>
      <c r="G17" s="10" t="s">
        <v>16</v>
      </c>
      <c r="H17" s="19"/>
      <c r="I17" s="20">
        <v>30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18"/>
      <c r="C18" s="58" t="s">
        <v>22</v>
      </c>
      <c r="D18" s="59"/>
      <c r="E18" s="59"/>
      <c r="F18" s="60"/>
      <c r="G18" s="10" t="s">
        <v>16</v>
      </c>
      <c r="H18" s="19"/>
      <c r="I18" s="20">
        <v>100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18"/>
      <c r="C19" s="78" t="s">
        <v>23</v>
      </c>
      <c r="D19" s="78"/>
      <c r="E19" s="78"/>
      <c r="F19" s="78"/>
      <c r="G19" s="10" t="s">
        <v>16</v>
      </c>
      <c r="H19" s="19"/>
      <c r="I19" s="20">
        <v>20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18"/>
      <c r="C20" s="81" t="s">
        <v>24</v>
      </c>
      <c r="D20" s="81"/>
      <c r="E20" s="81"/>
      <c r="F20" s="81"/>
      <c r="G20" s="10" t="s">
        <v>16</v>
      </c>
      <c r="H20" s="19"/>
      <c r="I20" s="20">
        <v>30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18"/>
      <c r="C21" s="81" t="s">
        <v>25</v>
      </c>
      <c r="D21" s="81"/>
      <c r="E21" s="81"/>
      <c r="F21" s="81"/>
      <c r="G21" s="10" t="s">
        <v>16</v>
      </c>
      <c r="H21" s="19"/>
      <c r="I21" s="20">
        <v>15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18"/>
      <c r="C22" s="80" t="s">
        <v>26</v>
      </c>
      <c r="D22" s="68"/>
      <c r="E22" s="68"/>
      <c r="F22" s="69"/>
      <c r="G22" s="10" t="s">
        <v>16</v>
      </c>
      <c r="H22" s="19"/>
      <c r="I22" s="20">
        <v>80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18"/>
      <c r="C23" s="80" t="s">
        <v>27</v>
      </c>
      <c r="D23" s="68"/>
      <c r="E23" s="68"/>
      <c r="F23" s="69"/>
      <c r="G23" s="10" t="s">
        <v>16</v>
      </c>
      <c r="H23" s="19"/>
      <c r="I23" s="20">
        <v>230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18"/>
      <c r="C24" s="81" t="s">
        <v>28</v>
      </c>
      <c r="D24" s="81"/>
      <c r="E24" s="81"/>
      <c r="F24" s="81"/>
      <c r="G24" s="10" t="s">
        <v>16</v>
      </c>
      <c r="H24" s="19"/>
      <c r="I24" s="20">
        <v>50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18"/>
      <c r="C25" s="80" t="s">
        <v>294</v>
      </c>
      <c r="D25" s="68"/>
      <c r="E25" s="68"/>
      <c r="F25" s="69"/>
      <c r="G25" s="10" t="s">
        <v>16</v>
      </c>
      <c r="H25" s="19"/>
      <c r="I25" s="20">
        <v>60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5" customHeight="1" x14ac:dyDescent="0.3">
      <c r="A26" s="8">
        <f t="shared" si="1"/>
        <v>15</v>
      </c>
      <c r="B26" s="18"/>
      <c r="C26" s="81" t="s">
        <v>29</v>
      </c>
      <c r="D26" s="81"/>
      <c r="E26" s="81"/>
      <c r="F26" s="81"/>
      <c r="G26" s="10" t="s">
        <v>16</v>
      </c>
      <c r="H26" s="19"/>
      <c r="I26" s="20">
        <v>80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18"/>
      <c r="C27" s="80" t="s">
        <v>30</v>
      </c>
      <c r="D27" s="68"/>
      <c r="E27" s="68"/>
      <c r="F27" s="69"/>
      <c r="G27" s="10" t="s">
        <v>16</v>
      </c>
      <c r="H27" s="19"/>
      <c r="I27" s="20">
        <v>80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18"/>
      <c r="C28" s="80" t="s">
        <v>31</v>
      </c>
      <c r="D28" s="68"/>
      <c r="E28" s="68"/>
      <c r="F28" s="69"/>
      <c r="G28" s="10" t="s">
        <v>16</v>
      </c>
      <c r="H28" s="19"/>
      <c r="I28" s="20">
        <v>400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18"/>
      <c r="C29" s="81" t="s">
        <v>32</v>
      </c>
      <c r="D29" s="81"/>
      <c r="E29" s="81"/>
      <c r="F29" s="81"/>
      <c r="G29" s="10" t="s">
        <v>16</v>
      </c>
      <c r="H29" s="19"/>
      <c r="I29" s="20">
        <v>10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18"/>
      <c r="C30" s="80" t="s">
        <v>295</v>
      </c>
      <c r="D30" s="68"/>
      <c r="E30" s="68"/>
      <c r="F30" s="69"/>
      <c r="G30" s="10" t="s">
        <v>16</v>
      </c>
      <c r="H30" s="19"/>
      <c r="I30" s="20">
        <v>10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5" customHeight="1" x14ac:dyDescent="0.3">
      <c r="A31" s="8">
        <f t="shared" si="1"/>
        <v>20</v>
      </c>
      <c r="B31" s="18"/>
      <c r="C31" s="82" t="s">
        <v>33</v>
      </c>
      <c r="D31" s="82"/>
      <c r="E31" s="82"/>
      <c r="F31" s="82"/>
      <c r="G31" s="10" t="s">
        <v>16</v>
      </c>
      <c r="H31" s="19"/>
      <c r="I31" s="20">
        <v>10</v>
      </c>
      <c r="J31" s="13">
        <v>0</v>
      </c>
      <c r="K31" s="14">
        <v>9.5</v>
      </c>
      <c r="L31" s="15">
        <f t="shared" si="0"/>
        <v>0</v>
      </c>
      <c r="M31" s="16">
        <f t="shared" si="2"/>
        <v>0</v>
      </c>
      <c r="N31" s="16">
        <f t="shared" si="3"/>
        <v>0</v>
      </c>
    </row>
    <row r="32" spans="1:14" ht="15" customHeight="1" x14ac:dyDescent="0.3">
      <c r="A32" s="8">
        <f t="shared" si="1"/>
        <v>21</v>
      </c>
      <c r="B32" s="18"/>
      <c r="C32" s="80" t="s">
        <v>34</v>
      </c>
      <c r="D32" s="68"/>
      <c r="E32" s="68"/>
      <c r="F32" s="69"/>
      <c r="G32" s="10" t="s">
        <v>16</v>
      </c>
      <c r="H32" s="19"/>
      <c r="I32" s="20">
        <v>30</v>
      </c>
      <c r="J32" s="13">
        <v>0</v>
      </c>
      <c r="K32" s="14">
        <v>9.5</v>
      </c>
      <c r="L32" s="15">
        <f t="shared" si="0"/>
        <v>0</v>
      </c>
      <c r="M32" s="16">
        <f t="shared" si="2"/>
        <v>0</v>
      </c>
      <c r="N32" s="16">
        <f t="shared" si="3"/>
        <v>0</v>
      </c>
    </row>
    <row r="33" spans="1:14" ht="15" customHeight="1" x14ac:dyDescent="0.3">
      <c r="A33" s="8">
        <f t="shared" si="1"/>
        <v>22</v>
      </c>
      <c r="B33" s="18"/>
      <c r="C33" s="80" t="s">
        <v>35</v>
      </c>
      <c r="D33" s="68"/>
      <c r="E33" s="68"/>
      <c r="F33" s="69"/>
      <c r="G33" s="10" t="s">
        <v>16</v>
      </c>
      <c r="H33" s="19"/>
      <c r="I33" s="20">
        <v>200</v>
      </c>
      <c r="J33" s="13">
        <v>0</v>
      </c>
      <c r="K33" s="14">
        <v>9.5</v>
      </c>
      <c r="L33" s="15">
        <f t="shared" si="0"/>
        <v>0</v>
      </c>
      <c r="M33" s="16">
        <f t="shared" si="2"/>
        <v>0</v>
      </c>
      <c r="N33" s="16">
        <f t="shared" si="3"/>
        <v>0</v>
      </c>
    </row>
    <row r="34" spans="1:14" ht="15" customHeight="1" x14ac:dyDescent="0.3">
      <c r="A34" s="8">
        <f t="shared" si="1"/>
        <v>23</v>
      </c>
      <c r="B34" s="18"/>
      <c r="C34" s="80" t="s">
        <v>36</v>
      </c>
      <c r="D34" s="68"/>
      <c r="E34" s="68"/>
      <c r="F34" s="69"/>
      <c r="G34" s="10" t="s">
        <v>16</v>
      </c>
      <c r="H34" s="19"/>
      <c r="I34" s="20">
        <v>80</v>
      </c>
      <c r="J34" s="13">
        <v>0</v>
      </c>
      <c r="K34" s="14">
        <v>9.5</v>
      </c>
      <c r="L34" s="15">
        <f t="shared" si="0"/>
        <v>0</v>
      </c>
      <c r="M34" s="16">
        <f t="shared" si="2"/>
        <v>0</v>
      </c>
      <c r="N34" s="16">
        <f t="shared" si="3"/>
        <v>0</v>
      </c>
    </row>
    <row r="35" spans="1:14" ht="15" customHeight="1" x14ac:dyDescent="0.3">
      <c r="A35" s="8">
        <f t="shared" si="1"/>
        <v>24</v>
      </c>
      <c r="B35" s="18"/>
      <c r="C35" s="80" t="s">
        <v>296</v>
      </c>
      <c r="D35" s="68"/>
      <c r="E35" s="68"/>
      <c r="F35" s="69"/>
      <c r="G35" s="10" t="s">
        <v>69</v>
      </c>
      <c r="H35" s="19"/>
      <c r="I35" s="20">
        <v>10</v>
      </c>
      <c r="J35" s="13">
        <v>0</v>
      </c>
      <c r="K35" s="14">
        <v>9.5</v>
      </c>
      <c r="L35" s="15">
        <f t="shared" si="0"/>
        <v>0</v>
      </c>
      <c r="M35" s="16">
        <f t="shared" si="2"/>
        <v>0</v>
      </c>
      <c r="N35" s="16">
        <f t="shared" si="3"/>
        <v>0</v>
      </c>
    </row>
    <row r="36" spans="1:14" ht="15" customHeight="1" x14ac:dyDescent="0.3">
      <c r="A36" s="8">
        <f t="shared" si="1"/>
        <v>25</v>
      </c>
      <c r="B36" s="18"/>
      <c r="C36" s="80" t="s">
        <v>37</v>
      </c>
      <c r="D36" s="68"/>
      <c r="E36" s="68"/>
      <c r="F36" s="69"/>
      <c r="G36" s="10" t="s">
        <v>16</v>
      </c>
      <c r="H36" s="19"/>
      <c r="I36" s="20">
        <v>150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15" customHeight="1" x14ac:dyDescent="0.3">
      <c r="A37" s="8">
        <f t="shared" si="1"/>
        <v>26</v>
      </c>
      <c r="B37" s="18"/>
      <c r="C37" s="80" t="s">
        <v>38</v>
      </c>
      <c r="D37" s="68"/>
      <c r="E37" s="68"/>
      <c r="F37" s="69"/>
      <c r="G37" s="10" t="s">
        <v>16</v>
      </c>
      <c r="H37" s="19"/>
      <c r="I37" s="20">
        <v>70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18"/>
      <c r="C38" s="79" t="s">
        <v>39</v>
      </c>
      <c r="D38" s="79"/>
      <c r="E38" s="79"/>
      <c r="F38" s="79"/>
      <c r="G38" s="10" t="s">
        <v>16</v>
      </c>
      <c r="H38" s="19"/>
      <c r="I38" s="20">
        <v>100</v>
      </c>
      <c r="J38" s="13">
        <v>0</v>
      </c>
      <c r="K38" s="14">
        <v>9.5</v>
      </c>
      <c r="L38" s="15">
        <f t="shared" si="0"/>
        <v>0</v>
      </c>
      <c r="M38" s="16">
        <f t="shared" si="2"/>
        <v>0</v>
      </c>
      <c r="N38" s="16">
        <f t="shared" si="3"/>
        <v>0</v>
      </c>
    </row>
    <row r="39" spans="1:14" ht="15" customHeight="1" x14ac:dyDescent="0.3">
      <c r="A39" s="8">
        <f t="shared" si="1"/>
        <v>28</v>
      </c>
      <c r="B39" s="18"/>
      <c r="C39" s="79" t="s">
        <v>40</v>
      </c>
      <c r="D39" s="79"/>
      <c r="E39" s="79"/>
      <c r="F39" s="79"/>
      <c r="G39" s="10" t="s">
        <v>16</v>
      </c>
      <c r="H39" s="19"/>
      <c r="I39" s="20">
        <v>400</v>
      </c>
      <c r="J39" s="13">
        <v>0</v>
      </c>
      <c r="K39" s="14">
        <v>9.5</v>
      </c>
      <c r="L39" s="15">
        <f t="shared" si="0"/>
        <v>0</v>
      </c>
      <c r="M39" s="16">
        <f t="shared" si="2"/>
        <v>0</v>
      </c>
      <c r="N39" s="16">
        <f t="shared" si="3"/>
        <v>0</v>
      </c>
    </row>
    <row r="40" spans="1:14" ht="15" customHeight="1" x14ac:dyDescent="0.3">
      <c r="A40" s="8">
        <f t="shared" si="1"/>
        <v>29</v>
      </c>
      <c r="B40" s="18"/>
      <c r="C40" s="79" t="s">
        <v>41</v>
      </c>
      <c r="D40" s="79"/>
      <c r="E40" s="79"/>
      <c r="F40" s="79"/>
      <c r="G40" s="10" t="s">
        <v>16</v>
      </c>
      <c r="H40" s="19"/>
      <c r="I40" s="20">
        <v>70</v>
      </c>
      <c r="J40" s="13">
        <v>0</v>
      </c>
      <c r="K40" s="14">
        <v>9.5</v>
      </c>
      <c r="L40" s="15">
        <f t="shared" si="0"/>
        <v>0</v>
      </c>
      <c r="M40" s="16">
        <f t="shared" si="2"/>
        <v>0</v>
      </c>
      <c r="N40" s="16">
        <f t="shared" si="3"/>
        <v>0</v>
      </c>
    </row>
    <row r="41" spans="1:14" ht="15" customHeight="1" x14ac:dyDescent="0.3">
      <c r="A41" s="8">
        <f t="shared" si="1"/>
        <v>30</v>
      </c>
      <c r="B41" s="18"/>
      <c r="C41" s="58" t="s">
        <v>42</v>
      </c>
      <c r="D41" s="59" t="s">
        <v>42</v>
      </c>
      <c r="E41" s="59" t="s">
        <v>42</v>
      </c>
      <c r="F41" s="60" t="s">
        <v>42</v>
      </c>
      <c r="G41" s="14" t="s">
        <v>16</v>
      </c>
      <c r="H41" s="19"/>
      <c r="I41" s="20">
        <v>40</v>
      </c>
      <c r="J41" s="13">
        <v>0</v>
      </c>
      <c r="K41" s="14">
        <v>9.5</v>
      </c>
      <c r="L41" s="15">
        <f t="shared" si="0"/>
        <v>0</v>
      </c>
      <c r="M41" s="16">
        <f t="shared" si="2"/>
        <v>0</v>
      </c>
      <c r="N41" s="16">
        <f t="shared" si="3"/>
        <v>0</v>
      </c>
    </row>
    <row r="42" spans="1:14" ht="15" customHeight="1" x14ac:dyDescent="0.3">
      <c r="A42" s="8">
        <f t="shared" si="1"/>
        <v>31</v>
      </c>
      <c r="B42" s="18"/>
      <c r="C42" s="58" t="s">
        <v>298</v>
      </c>
      <c r="D42" s="59" t="s">
        <v>43</v>
      </c>
      <c r="E42" s="59" t="s">
        <v>43</v>
      </c>
      <c r="F42" s="60" t="s">
        <v>43</v>
      </c>
      <c r="G42" s="14" t="s">
        <v>16</v>
      </c>
      <c r="H42" s="19"/>
      <c r="I42" s="20">
        <v>100</v>
      </c>
      <c r="J42" s="13">
        <v>0</v>
      </c>
      <c r="K42" s="14">
        <v>9.5</v>
      </c>
      <c r="L42" s="15">
        <f t="shared" si="0"/>
        <v>0</v>
      </c>
      <c r="M42" s="16">
        <f t="shared" si="2"/>
        <v>0</v>
      </c>
      <c r="N42" s="16">
        <f t="shared" si="3"/>
        <v>0</v>
      </c>
    </row>
    <row r="43" spans="1:14" ht="15" customHeight="1" x14ac:dyDescent="0.3">
      <c r="A43" s="8">
        <f t="shared" si="1"/>
        <v>32</v>
      </c>
      <c r="B43" s="18"/>
      <c r="C43" s="58" t="s">
        <v>299</v>
      </c>
      <c r="D43" s="59" t="s">
        <v>44</v>
      </c>
      <c r="E43" s="59" t="s">
        <v>44</v>
      </c>
      <c r="F43" s="60" t="s">
        <v>44</v>
      </c>
      <c r="G43" s="14" t="s">
        <v>16</v>
      </c>
      <c r="H43" s="19"/>
      <c r="I43" s="20">
        <v>30</v>
      </c>
      <c r="J43" s="13">
        <v>0</v>
      </c>
      <c r="K43" s="14">
        <v>9.5</v>
      </c>
      <c r="L43" s="15">
        <f t="shared" si="0"/>
        <v>0</v>
      </c>
      <c r="M43" s="16">
        <f t="shared" si="2"/>
        <v>0</v>
      </c>
      <c r="N43" s="16">
        <f t="shared" si="3"/>
        <v>0</v>
      </c>
    </row>
    <row r="44" spans="1:14" ht="12.75" customHeight="1" x14ac:dyDescent="0.3">
      <c r="A44" s="37"/>
      <c r="B44" s="37"/>
      <c r="C44" s="64" t="s">
        <v>45</v>
      </c>
      <c r="D44" s="64"/>
      <c r="E44" s="64"/>
      <c r="F44" s="64"/>
      <c r="G44" s="38"/>
      <c r="H44" s="38"/>
      <c r="I44" s="38"/>
      <c r="J44" s="39"/>
      <c r="K44" s="38"/>
      <c r="L44" s="40"/>
      <c r="M44" s="41">
        <f>SUM(M12:M43)</f>
        <v>0</v>
      </c>
      <c r="N44" s="41">
        <f>SUM(N12:N43)</f>
        <v>0</v>
      </c>
    </row>
    <row r="45" spans="1:14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46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47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48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49</v>
      </c>
      <c r="B49" s="4"/>
      <c r="C49" s="4"/>
      <c r="D49" s="4"/>
      <c r="E49" s="4"/>
      <c r="F49" s="21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50</v>
      </c>
      <c r="B51" s="4"/>
      <c r="C51" s="4"/>
      <c r="D51" s="4"/>
      <c r="E51" s="4"/>
      <c r="F51" s="4"/>
      <c r="G51" s="4"/>
      <c r="H51" s="21" t="s">
        <v>51</v>
      </c>
      <c r="I51" s="4"/>
      <c r="J51" s="4"/>
      <c r="K51" s="4" t="s">
        <v>52</v>
      </c>
      <c r="L51" s="4"/>
      <c r="M51" s="4"/>
      <c r="N51" s="4"/>
    </row>
    <row r="54" spans="1:14" ht="12.75" customHeight="1" x14ac:dyDescent="0.3">
      <c r="B54" s="23"/>
      <c r="C54" s="23"/>
    </row>
    <row r="55" spans="1:14" ht="12.75" customHeight="1" x14ac:dyDescent="0.3">
      <c r="B55" s="23"/>
      <c r="C55" s="23"/>
    </row>
    <row r="56" spans="1:14" ht="12.75" customHeight="1" x14ac:dyDescent="0.3">
      <c r="B56" s="23"/>
      <c r="C56" s="23"/>
    </row>
    <row r="57" spans="1:14" ht="12.75" customHeight="1" x14ac:dyDescent="0.3">
      <c r="B57" s="23"/>
      <c r="C57" s="23"/>
    </row>
  </sheetData>
  <sheetProtection algorithmName="SHA-512" hashValue="/xOcKJg8/WP1mCbjTX6Vz3vMa4ZpjWXf8XLCZZsLwEVlxevZcK6MEjSbZ7JIjJ+RfMW+8XJvqKucLE04fFm/Nw==" saltValue="Ftg9s2/PmZJyIZKXqxlG2g==" spinCount="100000" sheet="1" objects="1" scenarios="1"/>
  <protectedRanges>
    <protectedRange sqref="C51" name="Obseg3"/>
    <protectedRange sqref="C4:C5" name="Obseg2"/>
    <protectedRange sqref="C51" name="Range2"/>
  </protectedRanges>
  <mergeCells count="34">
    <mergeCell ref="C16:F16"/>
    <mergeCell ref="C10:F10"/>
    <mergeCell ref="C12:F12"/>
    <mergeCell ref="C13:F13"/>
    <mergeCell ref="C14:F14"/>
    <mergeCell ref="C15:F15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4:F44"/>
    <mergeCell ref="C39:F39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6902-A391-474C-A8A2-EFF67A0566BB}">
  <sheetPr codeName="List16"/>
  <dimension ref="A1:N30"/>
  <sheetViews>
    <sheetView zoomScaleNormal="100" workbookViewId="0">
      <selection activeCell="C13" sqref="C13:F1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65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42">
        <v>1</v>
      </c>
      <c r="B12" s="18"/>
      <c r="C12" s="74" t="s">
        <v>55</v>
      </c>
      <c r="D12" s="75" t="s">
        <v>56</v>
      </c>
      <c r="E12" s="75" t="s">
        <v>56</v>
      </c>
      <c r="F12" s="76" t="s">
        <v>56</v>
      </c>
      <c r="G12" s="43" t="s">
        <v>16</v>
      </c>
      <c r="H12" s="19"/>
      <c r="I12" s="44">
        <v>3400</v>
      </c>
      <c r="J12" s="45">
        <v>0</v>
      </c>
      <c r="K12" s="43">
        <v>9.5</v>
      </c>
      <c r="L12" s="46">
        <f t="shared" ref="L12:L16" si="0">PRODUCT(J12,1.095)</f>
        <v>0</v>
      </c>
      <c r="M12" s="47">
        <f>PRODUCT(I12,L12)</f>
        <v>0</v>
      </c>
      <c r="N12" s="47">
        <f>PRODUCT(I12,J12)</f>
        <v>0</v>
      </c>
    </row>
    <row r="13" spans="1:14" ht="24.95" customHeight="1" x14ac:dyDescent="0.3">
      <c r="A13" s="42">
        <f t="shared" ref="A13:A16" si="1">A12+1</f>
        <v>2</v>
      </c>
      <c r="B13" s="18"/>
      <c r="C13" s="74" t="s">
        <v>300</v>
      </c>
      <c r="D13" s="75" t="s">
        <v>56</v>
      </c>
      <c r="E13" s="75" t="s">
        <v>56</v>
      </c>
      <c r="F13" s="76" t="s">
        <v>56</v>
      </c>
      <c r="G13" s="43" t="s">
        <v>16</v>
      </c>
      <c r="H13" s="19"/>
      <c r="I13" s="20">
        <v>3400</v>
      </c>
      <c r="J13" s="45">
        <v>0</v>
      </c>
      <c r="K13" s="43">
        <v>9.5</v>
      </c>
      <c r="L13" s="46">
        <f t="shared" si="0"/>
        <v>0</v>
      </c>
      <c r="M13" s="47">
        <f t="shared" ref="M13:M16" si="2">PRODUCT(I13,L13)</f>
        <v>0</v>
      </c>
      <c r="N13" s="47">
        <f t="shared" ref="N13:N16" si="3">PRODUCT(I13,J13)</f>
        <v>0</v>
      </c>
    </row>
    <row r="14" spans="1:14" ht="15" customHeight="1" x14ac:dyDescent="0.3">
      <c r="A14" s="42">
        <f t="shared" si="1"/>
        <v>3</v>
      </c>
      <c r="B14" s="18"/>
      <c r="C14" s="83" t="s">
        <v>57</v>
      </c>
      <c r="D14" s="84" t="s">
        <v>58</v>
      </c>
      <c r="E14" s="84" t="s">
        <v>58</v>
      </c>
      <c r="F14" s="85" t="s">
        <v>58</v>
      </c>
      <c r="G14" s="43" t="s">
        <v>16</v>
      </c>
      <c r="H14" s="19"/>
      <c r="I14" s="20">
        <v>3400</v>
      </c>
      <c r="J14" s="45">
        <v>0</v>
      </c>
      <c r="K14" s="43">
        <v>9.5</v>
      </c>
      <c r="L14" s="46">
        <f t="shared" si="0"/>
        <v>0</v>
      </c>
      <c r="M14" s="47">
        <f t="shared" si="2"/>
        <v>0</v>
      </c>
      <c r="N14" s="47">
        <f t="shared" si="3"/>
        <v>0</v>
      </c>
    </row>
    <row r="15" spans="1:14" ht="24.95" customHeight="1" x14ac:dyDescent="0.3">
      <c r="A15" s="42">
        <f t="shared" si="1"/>
        <v>4</v>
      </c>
      <c r="B15" s="18"/>
      <c r="C15" s="74" t="s">
        <v>59</v>
      </c>
      <c r="D15" s="75" t="s">
        <v>60</v>
      </c>
      <c r="E15" s="75" t="s">
        <v>60</v>
      </c>
      <c r="F15" s="76" t="s">
        <v>60</v>
      </c>
      <c r="G15" s="43" t="s">
        <v>16</v>
      </c>
      <c r="H15" s="19"/>
      <c r="I15" s="20">
        <v>300</v>
      </c>
      <c r="J15" s="45">
        <v>0</v>
      </c>
      <c r="K15" s="43">
        <v>9.5</v>
      </c>
      <c r="L15" s="46">
        <f t="shared" si="0"/>
        <v>0</v>
      </c>
      <c r="M15" s="47">
        <f t="shared" si="2"/>
        <v>0</v>
      </c>
      <c r="N15" s="47">
        <f t="shared" si="3"/>
        <v>0</v>
      </c>
    </row>
    <row r="16" spans="1:14" ht="24.95" customHeight="1" x14ac:dyDescent="0.3">
      <c r="A16" s="42">
        <f t="shared" si="1"/>
        <v>5</v>
      </c>
      <c r="B16" s="18"/>
      <c r="C16" s="74" t="s">
        <v>61</v>
      </c>
      <c r="D16" s="75" t="s">
        <v>62</v>
      </c>
      <c r="E16" s="75" t="s">
        <v>62</v>
      </c>
      <c r="F16" s="76" t="s">
        <v>62</v>
      </c>
      <c r="G16" s="43" t="s">
        <v>16</v>
      </c>
      <c r="H16" s="19"/>
      <c r="I16" s="20">
        <v>300</v>
      </c>
      <c r="J16" s="45">
        <v>0</v>
      </c>
      <c r="K16" s="43">
        <v>9.5</v>
      </c>
      <c r="L16" s="46">
        <f t="shared" si="0"/>
        <v>0</v>
      </c>
      <c r="M16" s="47">
        <f t="shared" si="2"/>
        <v>0</v>
      </c>
      <c r="N16" s="47">
        <f t="shared" si="3"/>
        <v>0</v>
      </c>
    </row>
    <row r="17" spans="1:14" ht="12.75" customHeight="1" x14ac:dyDescent="0.3">
      <c r="A17" s="37"/>
      <c r="B17" s="37"/>
      <c r="C17" s="64" t="s">
        <v>63</v>
      </c>
      <c r="D17" s="64"/>
      <c r="E17" s="64"/>
      <c r="F17" s="64"/>
      <c r="G17" s="38"/>
      <c r="H17" s="38"/>
      <c r="I17" s="38"/>
      <c r="J17" s="39"/>
      <c r="K17" s="38"/>
      <c r="L17" s="40"/>
      <c r="M17" s="41">
        <f>SUM(M12:M16)</f>
        <v>0</v>
      </c>
      <c r="N17" s="41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46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47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48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64</v>
      </c>
      <c r="B22" s="4"/>
      <c r="C22" s="4"/>
      <c r="D22" s="4"/>
      <c r="E22" s="4"/>
      <c r="F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50</v>
      </c>
      <c r="B24" s="4"/>
      <c r="C24" s="4"/>
      <c r="D24" s="4"/>
      <c r="E24" s="4"/>
      <c r="F24" s="4"/>
      <c r="G24" s="4"/>
      <c r="H24" s="21" t="s">
        <v>51</v>
      </c>
      <c r="I24" s="4"/>
      <c r="J24" s="4"/>
      <c r="K24" s="4" t="s">
        <v>52</v>
      </c>
      <c r="L24" s="4"/>
      <c r="M24" s="4"/>
      <c r="N24" s="4"/>
    </row>
    <row r="27" spans="1:14" ht="12.75" customHeight="1" x14ac:dyDescent="0.3">
      <c r="B27" s="23"/>
      <c r="C27" s="23"/>
    </row>
    <row r="28" spans="1:14" ht="12.75" customHeight="1" x14ac:dyDescent="0.3">
      <c r="B28" s="23"/>
      <c r="C28" s="23"/>
    </row>
    <row r="29" spans="1:14" ht="12.75" customHeight="1" x14ac:dyDescent="0.3">
      <c r="B29" s="23"/>
      <c r="C29" s="23"/>
    </row>
    <row r="30" spans="1:14" ht="12.75" customHeight="1" x14ac:dyDescent="0.3">
      <c r="B30" s="23"/>
      <c r="C30" s="23"/>
    </row>
  </sheetData>
  <sheetProtection algorithmName="SHA-512" hashValue="J0qXkeKf2UmG+KORFbHUFHXp3m1TJkC3siX6Ad1rpXXM08KJN4ZDH7p1vqgF4uz/n/awXtHOMdRBebGWoJuFbA==" saltValue="BNNqbMM90WxqZ+zzZ5aeeA==" spinCount="100000" sheet="1" objects="1" scenarios="1"/>
  <protectedRanges>
    <protectedRange sqref="C24" name="Obseg3"/>
    <protectedRange sqref="C4:C5" name="Obseg2"/>
    <protectedRange sqref="C24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1B7F-D7E0-4B12-AFD3-3641CCFA98C4}">
  <sheetPr codeName="List17"/>
  <dimension ref="A1:N147"/>
  <sheetViews>
    <sheetView topLeftCell="A129" zoomScaleNormal="100" workbookViewId="0">
      <selection activeCell="H131" sqref="H1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221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4" t="s">
        <v>4</v>
      </c>
      <c r="B10" s="25" t="s">
        <v>5</v>
      </c>
      <c r="C10" s="71" t="s">
        <v>6</v>
      </c>
      <c r="D10" s="72"/>
      <c r="E10" s="72"/>
      <c r="F10" s="73"/>
      <c r="G10" s="26" t="s">
        <v>7</v>
      </c>
      <c r="H10" s="27" t="s">
        <v>8</v>
      </c>
      <c r="I10" s="28" t="s">
        <v>9</v>
      </c>
      <c r="J10" s="28" t="s">
        <v>10</v>
      </c>
      <c r="K10" s="28" t="s">
        <v>11</v>
      </c>
      <c r="L10" s="28" t="s">
        <v>12</v>
      </c>
      <c r="M10" s="28" t="s">
        <v>13</v>
      </c>
      <c r="N10" s="28" t="s">
        <v>14</v>
      </c>
    </row>
    <row r="11" spans="1:14" s="1" customFormat="1" ht="12.75" customHeight="1" x14ac:dyDescent="0.3">
      <c r="A11" s="29"/>
      <c r="B11" s="30"/>
      <c r="C11" s="31"/>
      <c r="D11" s="32"/>
      <c r="E11" s="32"/>
      <c r="F11" s="33"/>
      <c r="G11" s="34"/>
      <c r="H11" s="35"/>
      <c r="I11" s="36"/>
      <c r="J11" s="36"/>
      <c r="K11" s="36"/>
      <c r="L11" s="36"/>
      <c r="M11" s="36"/>
      <c r="N11" s="36" t="s">
        <v>15</v>
      </c>
    </row>
    <row r="12" spans="1:14" ht="15" customHeight="1" x14ac:dyDescent="0.3">
      <c r="A12" s="8">
        <v>1</v>
      </c>
      <c r="B12" s="9"/>
      <c r="C12" s="74" t="s">
        <v>67</v>
      </c>
      <c r="D12" s="75"/>
      <c r="E12" s="75"/>
      <c r="F12" s="76"/>
      <c r="G12" s="48" t="s">
        <v>16</v>
      </c>
      <c r="H12" s="11"/>
      <c r="I12" s="12">
        <v>10</v>
      </c>
      <c r="J12" s="13">
        <v>0</v>
      </c>
      <c r="K12" s="14">
        <v>9.5</v>
      </c>
      <c r="L12" s="15">
        <f t="shared" ref="L12:L75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76" si="1">A12+1</f>
        <v>2</v>
      </c>
      <c r="B13" s="9"/>
      <c r="C13" s="74" t="s">
        <v>301</v>
      </c>
      <c r="D13" s="75"/>
      <c r="E13" s="75"/>
      <c r="F13" s="76"/>
      <c r="G13" s="48" t="s">
        <v>69</v>
      </c>
      <c r="H13" s="11"/>
      <c r="I13" s="17">
        <v>5</v>
      </c>
      <c r="J13" s="13">
        <v>0</v>
      </c>
      <c r="K13" s="14">
        <v>9.5</v>
      </c>
      <c r="L13" s="15">
        <f t="shared" si="0"/>
        <v>0</v>
      </c>
      <c r="M13" s="16">
        <f t="shared" ref="M13:M76" si="2">PRODUCT(I13,L13)</f>
        <v>0</v>
      </c>
      <c r="N13" s="16">
        <f t="shared" ref="N13:N76" si="3">PRODUCT(I13,J13)</f>
        <v>0</v>
      </c>
    </row>
    <row r="14" spans="1:14" ht="15" customHeight="1" x14ac:dyDescent="0.3">
      <c r="A14" s="8">
        <f t="shared" si="1"/>
        <v>3</v>
      </c>
      <c r="B14" s="18"/>
      <c r="C14" s="74" t="s">
        <v>68</v>
      </c>
      <c r="D14" s="75"/>
      <c r="E14" s="75"/>
      <c r="F14" s="76"/>
      <c r="G14" s="48" t="s">
        <v>69</v>
      </c>
      <c r="H14" s="19"/>
      <c r="I14" s="20">
        <v>5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18"/>
      <c r="C15" s="74" t="s">
        <v>70</v>
      </c>
      <c r="D15" s="75"/>
      <c r="E15" s="75"/>
      <c r="F15" s="76"/>
      <c r="G15" s="48" t="s">
        <v>16</v>
      </c>
      <c r="H15" s="19"/>
      <c r="I15" s="20">
        <v>70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18"/>
      <c r="C16" s="74" t="s">
        <v>71</v>
      </c>
      <c r="D16" s="75" t="s">
        <v>72</v>
      </c>
      <c r="E16" s="75" t="s">
        <v>72</v>
      </c>
      <c r="F16" s="76" t="s">
        <v>72</v>
      </c>
      <c r="G16" s="48" t="s">
        <v>16</v>
      </c>
      <c r="H16" s="19"/>
      <c r="I16" s="20">
        <v>500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8">
        <f t="shared" si="1"/>
        <v>6</v>
      </c>
      <c r="B17" s="18"/>
      <c r="C17" s="74" t="s">
        <v>73</v>
      </c>
      <c r="D17" s="75" t="s">
        <v>74</v>
      </c>
      <c r="E17" s="75" t="s">
        <v>74</v>
      </c>
      <c r="F17" s="76" t="s">
        <v>74</v>
      </c>
      <c r="G17" s="48" t="s">
        <v>16</v>
      </c>
      <c r="H17" s="19"/>
      <c r="I17" s="20">
        <v>50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18"/>
      <c r="C18" s="74" t="s">
        <v>75</v>
      </c>
      <c r="D18" s="75" t="s">
        <v>76</v>
      </c>
      <c r="E18" s="75" t="s">
        <v>76</v>
      </c>
      <c r="F18" s="76" t="s">
        <v>76</v>
      </c>
      <c r="G18" s="48" t="s">
        <v>16</v>
      </c>
      <c r="H18" s="19"/>
      <c r="I18" s="20">
        <v>5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18"/>
      <c r="C19" s="74" t="s">
        <v>77</v>
      </c>
      <c r="D19" s="75"/>
      <c r="E19" s="75"/>
      <c r="F19" s="76"/>
      <c r="G19" s="48" t="s">
        <v>16</v>
      </c>
      <c r="H19" s="19"/>
      <c r="I19" s="20">
        <v>200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18"/>
      <c r="C20" s="74" t="s">
        <v>78</v>
      </c>
      <c r="D20" s="75"/>
      <c r="E20" s="75"/>
      <c r="F20" s="76"/>
      <c r="G20" s="48" t="s">
        <v>16</v>
      </c>
      <c r="H20" s="19"/>
      <c r="I20" s="20">
        <v>200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18"/>
      <c r="C21" s="74" t="s">
        <v>79</v>
      </c>
      <c r="D21" s="75"/>
      <c r="E21" s="75"/>
      <c r="F21" s="76"/>
      <c r="G21" s="48" t="s">
        <v>69</v>
      </c>
      <c r="H21" s="19"/>
      <c r="I21" s="20">
        <v>10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18"/>
      <c r="C22" s="74" t="s">
        <v>80</v>
      </c>
      <c r="D22" s="75" t="s">
        <v>81</v>
      </c>
      <c r="E22" s="75" t="s">
        <v>81</v>
      </c>
      <c r="F22" s="76" t="s">
        <v>81</v>
      </c>
      <c r="G22" s="48" t="s">
        <v>16</v>
      </c>
      <c r="H22" s="19"/>
      <c r="I22" s="20">
        <v>2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18"/>
      <c r="C23" s="95" t="s">
        <v>82</v>
      </c>
      <c r="D23" s="96" t="s">
        <v>83</v>
      </c>
      <c r="E23" s="96" t="s">
        <v>83</v>
      </c>
      <c r="F23" s="97" t="s">
        <v>83</v>
      </c>
      <c r="G23" s="48" t="s">
        <v>16</v>
      </c>
      <c r="H23" s="19"/>
      <c r="I23" s="20">
        <v>300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18"/>
      <c r="C24" s="74" t="s">
        <v>302</v>
      </c>
      <c r="D24" s="75" t="s">
        <v>84</v>
      </c>
      <c r="E24" s="75" t="s">
        <v>84</v>
      </c>
      <c r="F24" s="76" t="s">
        <v>84</v>
      </c>
      <c r="G24" s="48" t="s">
        <v>69</v>
      </c>
      <c r="H24" s="19"/>
      <c r="I24" s="20">
        <v>10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24.95" customHeight="1" x14ac:dyDescent="0.3">
      <c r="A25" s="8">
        <f t="shared" si="1"/>
        <v>14</v>
      </c>
      <c r="B25" s="18"/>
      <c r="C25" s="74" t="s">
        <v>85</v>
      </c>
      <c r="D25" s="75" t="s">
        <v>86</v>
      </c>
      <c r="E25" s="75" t="s">
        <v>86</v>
      </c>
      <c r="F25" s="76" t="s">
        <v>86</v>
      </c>
      <c r="G25" s="48" t="s">
        <v>16</v>
      </c>
      <c r="H25" s="19"/>
      <c r="I25" s="20">
        <v>50</v>
      </c>
      <c r="J25" s="45">
        <v>0</v>
      </c>
      <c r="K25" s="43">
        <v>9.5</v>
      </c>
      <c r="L25" s="46">
        <f t="shared" si="0"/>
        <v>0</v>
      </c>
      <c r="M25" s="47">
        <f t="shared" si="2"/>
        <v>0</v>
      </c>
      <c r="N25" s="47">
        <f t="shared" si="3"/>
        <v>0</v>
      </c>
    </row>
    <row r="26" spans="1:14" ht="15" customHeight="1" x14ac:dyDescent="0.3">
      <c r="A26" s="8">
        <f t="shared" si="1"/>
        <v>15</v>
      </c>
      <c r="B26" s="18"/>
      <c r="C26" s="74" t="s">
        <v>87</v>
      </c>
      <c r="D26" s="75" t="s">
        <v>88</v>
      </c>
      <c r="E26" s="75" t="s">
        <v>88</v>
      </c>
      <c r="F26" s="76" t="s">
        <v>88</v>
      </c>
      <c r="G26" s="48" t="s">
        <v>16</v>
      </c>
      <c r="H26" s="19"/>
      <c r="I26" s="20">
        <v>20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18"/>
      <c r="C27" s="74" t="s">
        <v>89</v>
      </c>
      <c r="D27" s="75" t="s">
        <v>90</v>
      </c>
      <c r="E27" s="75" t="s">
        <v>90</v>
      </c>
      <c r="F27" s="76" t="s">
        <v>90</v>
      </c>
      <c r="G27" s="48" t="s">
        <v>16</v>
      </c>
      <c r="H27" s="19"/>
      <c r="I27" s="20">
        <v>20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18"/>
      <c r="C28" s="74" t="s">
        <v>303</v>
      </c>
      <c r="D28" s="75" t="s">
        <v>91</v>
      </c>
      <c r="E28" s="75" t="s">
        <v>91</v>
      </c>
      <c r="F28" s="76" t="s">
        <v>91</v>
      </c>
      <c r="G28" s="48" t="s">
        <v>16</v>
      </c>
      <c r="H28" s="19"/>
      <c r="I28" s="20">
        <v>10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18"/>
      <c r="C29" s="74" t="s">
        <v>92</v>
      </c>
      <c r="D29" s="75" t="s">
        <v>92</v>
      </c>
      <c r="E29" s="75" t="s">
        <v>92</v>
      </c>
      <c r="F29" s="76" t="s">
        <v>92</v>
      </c>
      <c r="G29" s="48" t="s">
        <v>16</v>
      </c>
      <c r="H29" s="19"/>
      <c r="I29" s="20">
        <v>20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18"/>
      <c r="C30" s="74" t="s">
        <v>93</v>
      </c>
      <c r="D30" s="75" t="s">
        <v>93</v>
      </c>
      <c r="E30" s="75" t="s">
        <v>93</v>
      </c>
      <c r="F30" s="76" t="s">
        <v>93</v>
      </c>
      <c r="G30" s="48" t="s">
        <v>16</v>
      </c>
      <c r="H30" s="19"/>
      <c r="I30" s="20">
        <v>20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5" customHeight="1" x14ac:dyDescent="0.3">
      <c r="A31" s="8">
        <f t="shared" si="1"/>
        <v>20</v>
      </c>
      <c r="B31" s="18"/>
      <c r="C31" s="74" t="s">
        <v>304</v>
      </c>
      <c r="D31" s="75" t="s">
        <v>94</v>
      </c>
      <c r="E31" s="75" t="s">
        <v>94</v>
      </c>
      <c r="F31" s="76" t="s">
        <v>94</v>
      </c>
      <c r="G31" s="48" t="s">
        <v>69</v>
      </c>
      <c r="H31" s="19"/>
      <c r="I31" s="20">
        <v>2</v>
      </c>
      <c r="J31" s="13">
        <v>0</v>
      </c>
      <c r="K31" s="14">
        <v>22</v>
      </c>
      <c r="L31" s="15">
        <f>PRODUCT(J31,1.22)</f>
        <v>0</v>
      </c>
      <c r="M31" s="16">
        <f t="shared" si="2"/>
        <v>0</v>
      </c>
      <c r="N31" s="16">
        <f t="shared" si="3"/>
        <v>0</v>
      </c>
    </row>
    <row r="32" spans="1:14" ht="15" customHeight="1" x14ac:dyDescent="0.3">
      <c r="A32" s="8">
        <f t="shared" si="1"/>
        <v>21</v>
      </c>
      <c r="B32" s="18"/>
      <c r="C32" s="74" t="s">
        <v>95</v>
      </c>
      <c r="D32" s="75" t="s">
        <v>96</v>
      </c>
      <c r="E32" s="75" t="s">
        <v>96</v>
      </c>
      <c r="F32" s="76" t="s">
        <v>96</v>
      </c>
      <c r="G32" s="48" t="s">
        <v>16</v>
      </c>
      <c r="H32" s="19"/>
      <c r="I32" s="20">
        <v>70</v>
      </c>
      <c r="J32" s="13">
        <v>0</v>
      </c>
      <c r="K32" s="14">
        <v>9.5</v>
      </c>
      <c r="L32" s="15">
        <f t="shared" si="0"/>
        <v>0</v>
      </c>
      <c r="M32" s="16">
        <f t="shared" si="2"/>
        <v>0</v>
      </c>
      <c r="N32" s="16">
        <f t="shared" si="3"/>
        <v>0</v>
      </c>
    </row>
    <row r="33" spans="1:14" ht="15" customHeight="1" x14ac:dyDescent="0.3">
      <c r="A33" s="8">
        <f t="shared" si="1"/>
        <v>22</v>
      </c>
      <c r="B33" s="18"/>
      <c r="C33" s="74" t="s">
        <v>305</v>
      </c>
      <c r="D33" s="75" t="s">
        <v>97</v>
      </c>
      <c r="E33" s="75" t="s">
        <v>97</v>
      </c>
      <c r="F33" s="76" t="s">
        <v>97</v>
      </c>
      <c r="G33" s="48" t="s">
        <v>16</v>
      </c>
      <c r="H33" s="19"/>
      <c r="I33" s="20">
        <v>25</v>
      </c>
      <c r="J33" s="13">
        <v>0</v>
      </c>
      <c r="K33" s="14">
        <v>9.5</v>
      </c>
      <c r="L33" s="15">
        <f t="shared" si="0"/>
        <v>0</v>
      </c>
      <c r="M33" s="16">
        <f t="shared" si="2"/>
        <v>0</v>
      </c>
      <c r="N33" s="16">
        <f t="shared" si="3"/>
        <v>0</v>
      </c>
    </row>
    <row r="34" spans="1:14" ht="15" customHeight="1" x14ac:dyDescent="0.3">
      <c r="A34" s="8">
        <f t="shared" si="1"/>
        <v>23</v>
      </c>
      <c r="B34" s="18"/>
      <c r="C34" s="74" t="s">
        <v>98</v>
      </c>
      <c r="D34" s="75"/>
      <c r="E34" s="75"/>
      <c r="F34" s="76"/>
      <c r="G34" s="48" t="s">
        <v>16</v>
      </c>
      <c r="H34" s="19"/>
      <c r="I34" s="20">
        <v>300</v>
      </c>
      <c r="J34" s="13">
        <v>0</v>
      </c>
      <c r="K34" s="14">
        <v>9.5</v>
      </c>
      <c r="L34" s="15">
        <f t="shared" si="0"/>
        <v>0</v>
      </c>
      <c r="M34" s="16">
        <f t="shared" si="2"/>
        <v>0</v>
      </c>
      <c r="N34" s="16">
        <f t="shared" si="3"/>
        <v>0</v>
      </c>
    </row>
    <row r="35" spans="1:14" ht="15" customHeight="1" x14ac:dyDescent="0.3">
      <c r="A35" s="8">
        <f t="shared" si="1"/>
        <v>24</v>
      </c>
      <c r="B35" s="18"/>
      <c r="C35" s="94" t="s">
        <v>99</v>
      </c>
      <c r="D35" s="84"/>
      <c r="E35" s="84"/>
      <c r="F35" s="85"/>
      <c r="G35" s="48" t="s">
        <v>16</v>
      </c>
      <c r="H35" s="19"/>
      <c r="I35" s="20">
        <v>20</v>
      </c>
      <c r="J35" s="13">
        <v>0</v>
      </c>
      <c r="K35" s="14">
        <v>9.5</v>
      </c>
      <c r="L35" s="15">
        <f t="shared" si="0"/>
        <v>0</v>
      </c>
      <c r="M35" s="16">
        <f t="shared" si="2"/>
        <v>0</v>
      </c>
      <c r="N35" s="16">
        <f t="shared" si="3"/>
        <v>0</v>
      </c>
    </row>
    <row r="36" spans="1:14" ht="15" customHeight="1" x14ac:dyDescent="0.3">
      <c r="A36" s="8">
        <f t="shared" si="1"/>
        <v>25</v>
      </c>
      <c r="B36" s="18"/>
      <c r="C36" s="58" t="s">
        <v>307</v>
      </c>
      <c r="D36" s="59"/>
      <c r="E36" s="59"/>
      <c r="F36" s="60"/>
      <c r="G36" s="14" t="s">
        <v>16</v>
      </c>
      <c r="H36" s="19"/>
      <c r="I36" s="20">
        <v>400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15" customHeight="1" x14ac:dyDescent="0.3">
      <c r="A37" s="8">
        <f t="shared" si="1"/>
        <v>26</v>
      </c>
      <c r="B37" s="18"/>
      <c r="C37" s="58" t="s">
        <v>306</v>
      </c>
      <c r="D37" s="59"/>
      <c r="E37" s="59"/>
      <c r="F37" s="60"/>
      <c r="G37" s="14" t="s">
        <v>16</v>
      </c>
      <c r="H37" s="19"/>
      <c r="I37" s="20">
        <v>400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18"/>
      <c r="C38" s="58" t="s">
        <v>100</v>
      </c>
      <c r="D38" s="59"/>
      <c r="E38" s="59"/>
      <c r="F38" s="60"/>
      <c r="G38" s="14" t="s">
        <v>16</v>
      </c>
      <c r="H38" s="19"/>
      <c r="I38" s="20">
        <v>50</v>
      </c>
      <c r="J38" s="13">
        <v>0</v>
      </c>
      <c r="K38" s="14">
        <v>9.5</v>
      </c>
      <c r="L38" s="15">
        <f t="shared" si="0"/>
        <v>0</v>
      </c>
      <c r="M38" s="16">
        <f t="shared" si="2"/>
        <v>0</v>
      </c>
      <c r="N38" s="16">
        <f t="shared" si="3"/>
        <v>0</v>
      </c>
    </row>
    <row r="39" spans="1:14" ht="15" customHeight="1" x14ac:dyDescent="0.3">
      <c r="A39" s="8">
        <f t="shared" si="1"/>
        <v>28</v>
      </c>
      <c r="B39" s="18"/>
      <c r="C39" s="58" t="s">
        <v>101</v>
      </c>
      <c r="D39" s="59"/>
      <c r="E39" s="59"/>
      <c r="F39" s="60"/>
      <c r="G39" s="14" t="s">
        <v>16</v>
      </c>
      <c r="H39" s="19"/>
      <c r="I39" s="20">
        <v>150</v>
      </c>
      <c r="J39" s="13">
        <v>0</v>
      </c>
      <c r="K39" s="14">
        <v>9.5</v>
      </c>
      <c r="L39" s="15">
        <f t="shared" si="0"/>
        <v>0</v>
      </c>
      <c r="M39" s="16">
        <f t="shared" si="2"/>
        <v>0</v>
      </c>
      <c r="N39" s="16">
        <f t="shared" si="3"/>
        <v>0</v>
      </c>
    </row>
    <row r="40" spans="1:14" ht="15" customHeight="1" x14ac:dyDescent="0.3">
      <c r="A40" s="8">
        <f t="shared" si="1"/>
        <v>29</v>
      </c>
      <c r="B40" s="18"/>
      <c r="C40" s="80" t="s">
        <v>102</v>
      </c>
      <c r="D40" s="68"/>
      <c r="E40" s="68"/>
      <c r="F40" s="69"/>
      <c r="G40" s="10" t="s">
        <v>16</v>
      </c>
      <c r="H40" s="19"/>
      <c r="I40" s="20">
        <v>80</v>
      </c>
      <c r="J40" s="13">
        <v>0</v>
      </c>
      <c r="K40" s="14">
        <v>9.5</v>
      </c>
      <c r="L40" s="15">
        <f t="shared" si="0"/>
        <v>0</v>
      </c>
      <c r="M40" s="16">
        <f t="shared" si="2"/>
        <v>0</v>
      </c>
      <c r="N40" s="16">
        <f t="shared" si="3"/>
        <v>0</v>
      </c>
    </row>
    <row r="41" spans="1:14" ht="15" customHeight="1" x14ac:dyDescent="0.3">
      <c r="A41" s="8">
        <f t="shared" si="1"/>
        <v>30</v>
      </c>
      <c r="B41" s="18"/>
      <c r="C41" s="80" t="s">
        <v>103</v>
      </c>
      <c r="D41" s="68"/>
      <c r="E41" s="68"/>
      <c r="F41" s="69"/>
      <c r="G41" s="10" t="s">
        <v>16</v>
      </c>
      <c r="H41" s="19"/>
      <c r="I41" s="20">
        <v>100</v>
      </c>
      <c r="J41" s="13">
        <v>0</v>
      </c>
      <c r="K41" s="14">
        <v>9.5</v>
      </c>
      <c r="L41" s="15">
        <f t="shared" si="0"/>
        <v>0</v>
      </c>
      <c r="M41" s="16">
        <f t="shared" si="2"/>
        <v>0</v>
      </c>
      <c r="N41" s="16">
        <f t="shared" si="3"/>
        <v>0</v>
      </c>
    </row>
    <row r="42" spans="1:14" ht="15" customHeight="1" x14ac:dyDescent="0.3">
      <c r="A42" s="8">
        <f t="shared" si="1"/>
        <v>31</v>
      </c>
      <c r="B42" s="18"/>
      <c r="C42" s="80" t="s">
        <v>104</v>
      </c>
      <c r="D42" s="68"/>
      <c r="E42" s="68"/>
      <c r="F42" s="69"/>
      <c r="G42" s="10" t="s">
        <v>69</v>
      </c>
      <c r="H42" s="19"/>
      <c r="I42" s="20">
        <v>200</v>
      </c>
      <c r="J42" s="13">
        <v>0</v>
      </c>
      <c r="K42" s="14">
        <v>9.5</v>
      </c>
      <c r="L42" s="15">
        <f t="shared" si="0"/>
        <v>0</v>
      </c>
      <c r="M42" s="16">
        <f t="shared" si="2"/>
        <v>0</v>
      </c>
      <c r="N42" s="16">
        <f t="shared" si="3"/>
        <v>0</v>
      </c>
    </row>
    <row r="43" spans="1:14" ht="15" customHeight="1" x14ac:dyDescent="0.3">
      <c r="A43" s="8">
        <f t="shared" si="1"/>
        <v>32</v>
      </c>
      <c r="B43" s="18"/>
      <c r="C43" s="80" t="s">
        <v>105</v>
      </c>
      <c r="D43" s="68"/>
      <c r="E43" s="68"/>
      <c r="F43" s="69"/>
      <c r="G43" s="10" t="s">
        <v>69</v>
      </c>
      <c r="H43" s="19"/>
      <c r="I43" s="20">
        <v>200</v>
      </c>
      <c r="J43" s="13">
        <v>0</v>
      </c>
      <c r="K43" s="14">
        <v>9.5</v>
      </c>
      <c r="L43" s="15">
        <f t="shared" si="0"/>
        <v>0</v>
      </c>
      <c r="M43" s="16">
        <f t="shared" si="2"/>
        <v>0</v>
      </c>
      <c r="N43" s="16">
        <f t="shared" si="3"/>
        <v>0</v>
      </c>
    </row>
    <row r="44" spans="1:14" ht="15" customHeight="1" x14ac:dyDescent="0.3">
      <c r="A44" s="8">
        <f t="shared" si="1"/>
        <v>33</v>
      </c>
      <c r="B44" s="18"/>
      <c r="C44" s="80" t="s">
        <v>308</v>
      </c>
      <c r="D44" s="68"/>
      <c r="E44" s="68"/>
      <c r="F44" s="69"/>
      <c r="G44" s="10" t="s">
        <v>16</v>
      </c>
      <c r="H44" s="19"/>
      <c r="I44" s="20">
        <v>130</v>
      </c>
      <c r="J44" s="13">
        <v>0</v>
      </c>
      <c r="K44" s="14">
        <v>9.5</v>
      </c>
      <c r="L44" s="15">
        <f t="shared" si="0"/>
        <v>0</v>
      </c>
      <c r="M44" s="16">
        <f t="shared" si="2"/>
        <v>0</v>
      </c>
      <c r="N44" s="16">
        <f t="shared" si="3"/>
        <v>0</v>
      </c>
    </row>
    <row r="45" spans="1:14" ht="15" customHeight="1" x14ac:dyDescent="0.3">
      <c r="A45" s="8">
        <f t="shared" si="1"/>
        <v>34</v>
      </c>
      <c r="B45" s="18"/>
      <c r="C45" s="58" t="s">
        <v>106</v>
      </c>
      <c r="D45" s="59" t="s">
        <v>107</v>
      </c>
      <c r="E45" s="59" t="s">
        <v>107</v>
      </c>
      <c r="F45" s="93" t="s">
        <v>107</v>
      </c>
      <c r="G45" s="49" t="s">
        <v>16</v>
      </c>
      <c r="H45" s="19"/>
      <c r="I45" s="20">
        <v>3</v>
      </c>
      <c r="J45" s="13">
        <v>0</v>
      </c>
      <c r="K45" s="14">
        <v>9.5</v>
      </c>
      <c r="L45" s="15">
        <f t="shared" si="0"/>
        <v>0</v>
      </c>
      <c r="M45" s="16">
        <f t="shared" si="2"/>
        <v>0</v>
      </c>
      <c r="N45" s="16">
        <f t="shared" si="3"/>
        <v>0</v>
      </c>
    </row>
    <row r="46" spans="1:14" ht="15" customHeight="1" x14ac:dyDescent="0.3">
      <c r="A46" s="8">
        <f t="shared" si="1"/>
        <v>35</v>
      </c>
      <c r="B46" s="18"/>
      <c r="C46" s="58" t="s">
        <v>108</v>
      </c>
      <c r="D46" s="59" t="s">
        <v>109</v>
      </c>
      <c r="E46" s="59" t="s">
        <v>109</v>
      </c>
      <c r="F46" s="93" t="s">
        <v>109</v>
      </c>
      <c r="G46" s="50" t="s">
        <v>69</v>
      </c>
      <c r="H46" s="19"/>
      <c r="I46" s="20">
        <v>170</v>
      </c>
      <c r="J46" s="13">
        <v>0</v>
      </c>
      <c r="K46" s="14">
        <v>9.5</v>
      </c>
      <c r="L46" s="15">
        <f t="shared" si="0"/>
        <v>0</v>
      </c>
      <c r="M46" s="16">
        <f t="shared" si="2"/>
        <v>0</v>
      </c>
      <c r="N46" s="16">
        <f t="shared" si="3"/>
        <v>0</v>
      </c>
    </row>
    <row r="47" spans="1:14" ht="15" customHeight="1" x14ac:dyDescent="0.3">
      <c r="A47" s="8">
        <f t="shared" si="1"/>
        <v>36</v>
      </c>
      <c r="B47" s="18"/>
      <c r="C47" s="58" t="s">
        <v>110</v>
      </c>
      <c r="D47" s="59" t="s">
        <v>111</v>
      </c>
      <c r="E47" s="59" t="s">
        <v>111</v>
      </c>
      <c r="F47" s="93" t="s">
        <v>111</v>
      </c>
      <c r="G47" s="49" t="s">
        <v>16</v>
      </c>
      <c r="H47" s="19"/>
      <c r="I47" s="20">
        <v>200</v>
      </c>
      <c r="J47" s="13">
        <v>0</v>
      </c>
      <c r="K47" s="14">
        <v>9.5</v>
      </c>
      <c r="L47" s="15">
        <f t="shared" si="0"/>
        <v>0</v>
      </c>
      <c r="M47" s="16">
        <f t="shared" si="2"/>
        <v>0</v>
      </c>
      <c r="N47" s="16">
        <f t="shared" si="3"/>
        <v>0</v>
      </c>
    </row>
    <row r="48" spans="1:14" ht="15" customHeight="1" x14ac:dyDescent="0.3">
      <c r="A48" s="8">
        <f t="shared" si="1"/>
        <v>37</v>
      </c>
      <c r="B48" s="18"/>
      <c r="C48" s="58" t="s">
        <v>309</v>
      </c>
      <c r="D48" s="59" t="s">
        <v>112</v>
      </c>
      <c r="E48" s="59" t="s">
        <v>112</v>
      </c>
      <c r="F48" s="93" t="s">
        <v>112</v>
      </c>
      <c r="G48" s="49" t="s">
        <v>69</v>
      </c>
      <c r="H48" s="19"/>
      <c r="I48" s="20">
        <v>20</v>
      </c>
      <c r="J48" s="13">
        <v>0</v>
      </c>
      <c r="K48" s="14">
        <v>9.5</v>
      </c>
      <c r="L48" s="15">
        <f t="shared" si="0"/>
        <v>0</v>
      </c>
      <c r="M48" s="16">
        <f t="shared" si="2"/>
        <v>0</v>
      </c>
      <c r="N48" s="16">
        <f t="shared" si="3"/>
        <v>0</v>
      </c>
    </row>
    <row r="49" spans="1:14" ht="15" customHeight="1" x14ac:dyDescent="0.3">
      <c r="A49" s="8">
        <f t="shared" si="1"/>
        <v>38</v>
      </c>
      <c r="B49" s="18"/>
      <c r="C49" s="58" t="s">
        <v>113</v>
      </c>
      <c r="D49" s="59"/>
      <c r="E49" s="59"/>
      <c r="F49" s="93"/>
      <c r="G49" s="49" t="s">
        <v>69</v>
      </c>
      <c r="H49" s="19"/>
      <c r="I49" s="20">
        <v>5</v>
      </c>
      <c r="J49" s="13">
        <v>0</v>
      </c>
      <c r="K49" s="14">
        <v>9.5</v>
      </c>
      <c r="L49" s="15">
        <f t="shared" si="0"/>
        <v>0</v>
      </c>
      <c r="M49" s="16">
        <f t="shared" si="2"/>
        <v>0</v>
      </c>
      <c r="N49" s="16">
        <f t="shared" si="3"/>
        <v>0</v>
      </c>
    </row>
    <row r="50" spans="1:14" ht="15" customHeight="1" x14ac:dyDescent="0.3">
      <c r="A50" s="8">
        <f t="shared" si="1"/>
        <v>39</v>
      </c>
      <c r="B50" s="18"/>
      <c r="C50" s="58" t="s">
        <v>114</v>
      </c>
      <c r="D50" s="59"/>
      <c r="E50" s="59"/>
      <c r="F50" s="60"/>
      <c r="G50" s="51" t="s">
        <v>16</v>
      </c>
      <c r="H50" s="19"/>
      <c r="I50" s="20">
        <v>170</v>
      </c>
      <c r="J50" s="13">
        <v>0</v>
      </c>
      <c r="K50" s="14">
        <v>9.5</v>
      </c>
      <c r="L50" s="15">
        <f t="shared" si="0"/>
        <v>0</v>
      </c>
      <c r="M50" s="16">
        <f t="shared" si="2"/>
        <v>0</v>
      </c>
      <c r="N50" s="16">
        <f t="shared" si="3"/>
        <v>0</v>
      </c>
    </row>
    <row r="51" spans="1:14" ht="15" customHeight="1" x14ac:dyDescent="0.3">
      <c r="A51" s="8">
        <f t="shared" si="1"/>
        <v>40</v>
      </c>
      <c r="B51" s="18"/>
      <c r="C51" s="58" t="s">
        <v>115</v>
      </c>
      <c r="D51" s="59"/>
      <c r="E51" s="59"/>
      <c r="F51" s="60"/>
      <c r="G51" s="48" t="s">
        <v>69</v>
      </c>
      <c r="H51" s="19"/>
      <c r="I51" s="20">
        <v>150</v>
      </c>
      <c r="J51" s="13">
        <v>0</v>
      </c>
      <c r="K51" s="14">
        <v>9.5</v>
      </c>
      <c r="L51" s="15">
        <f t="shared" si="0"/>
        <v>0</v>
      </c>
      <c r="M51" s="16">
        <f t="shared" si="2"/>
        <v>0</v>
      </c>
      <c r="N51" s="16">
        <f t="shared" si="3"/>
        <v>0</v>
      </c>
    </row>
    <row r="52" spans="1:14" ht="15" customHeight="1" x14ac:dyDescent="0.3">
      <c r="A52" s="8">
        <f t="shared" si="1"/>
        <v>41</v>
      </c>
      <c r="B52" s="18"/>
      <c r="C52" s="58" t="s">
        <v>311</v>
      </c>
      <c r="D52" s="59"/>
      <c r="E52" s="59"/>
      <c r="F52" s="60"/>
      <c r="G52" s="10" t="s">
        <v>69</v>
      </c>
      <c r="H52" s="19"/>
      <c r="I52" s="20">
        <v>10</v>
      </c>
      <c r="J52" s="13">
        <v>0</v>
      </c>
      <c r="K52" s="14">
        <v>9.5</v>
      </c>
      <c r="L52" s="15">
        <f t="shared" si="0"/>
        <v>0</v>
      </c>
      <c r="M52" s="16">
        <f t="shared" si="2"/>
        <v>0</v>
      </c>
      <c r="N52" s="16">
        <f t="shared" si="3"/>
        <v>0</v>
      </c>
    </row>
    <row r="53" spans="1:14" ht="15" customHeight="1" x14ac:dyDescent="0.3">
      <c r="A53" s="8">
        <f t="shared" si="1"/>
        <v>42</v>
      </c>
      <c r="B53" s="18"/>
      <c r="C53" s="58" t="s">
        <v>310</v>
      </c>
      <c r="D53" s="59"/>
      <c r="E53" s="59"/>
      <c r="F53" s="60"/>
      <c r="G53" s="10" t="s">
        <v>69</v>
      </c>
      <c r="H53" s="19"/>
      <c r="I53" s="20">
        <v>10</v>
      </c>
      <c r="J53" s="13">
        <v>0</v>
      </c>
      <c r="K53" s="14">
        <v>9.5</v>
      </c>
      <c r="L53" s="15">
        <f t="shared" si="0"/>
        <v>0</v>
      </c>
      <c r="M53" s="16">
        <f t="shared" si="2"/>
        <v>0</v>
      </c>
      <c r="N53" s="16">
        <f t="shared" si="3"/>
        <v>0</v>
      </c>
    </row>
    <row r="54" spans="1:14" ht="15" customHeight="1" x14ac:dyDescent="0.3">
      <c r="A54" s="8">
        <f t="shared" si="1"/>
        <v>43</v>
      </c>
      <c r="B54" s="18"/>
      <c r="C54" s="90" t="s">
        <v>312</v>
      </c>
      <c r="D54" s="91" t="s">
        <v>116</v>
      </c>
      <c r="E54" s="91" t="s">
        <v>116</v>
      </c>
      <c r="F54" s="92" t="s">
        <v>116</v>
      </c>
      <c r="G54" s="52" t="s">
        <v>16</v>
      </c>
      <c r="H54" s="19"/>
      <c r="I54" s="20">
        <v>120</v>
      </c>
      <c r="J54" s="13">
        <v>0</v>
      </c>
      <c r="K54" s="14">
        <v>9.5</v>
      </c>
      <c r="L54" s="15">
        <f t="shared" si="0"/>
        <v>0</v>
      </c>
      <c r="M54" s="16">
        <f t="shared" si="2"/>
        <v>0</v>
      </c>
      <c r="N54" s="16">
        <f t="shared" si="3"/>
        <v>0</v>
      </c>
    </row>
    <row r="55" spans="1:14" ht="15" customHeight="1" x14ac:dyDescent="0.3">
      <c r="A55" s="8">
        <f t="shared" si="1"/>
        <v>44</v>
      </c>
      <c r="B55" s="18"/>
      <c r="C55" s="90" t="s">
        <v>313</v>
      </c>
      <c r="D55" s="91"/>
      <c r="E55" s="91"/>
      <c r="F55" s="92"/>
      <c r="G55" s="52" t="s">
        <v>16</v>
      </c>
      <c r="H55" s="19"/>
      <c r="I55" s="20">
        <v>130</v>
      </c>
      <c r="J55" s="13">
        <v>0</v>
      </c>
      <c r="K55" s="14">
        <v>9.5</v>
      </c>
      <c r="L55" s="15">
        <f t="shared" si="0"/>
        <v>0</v>
      </c>
      <c r="M55" s="16">
        <f t="shared" si="2"/>
        <v>0</v>
      </c>
      <c r="N55" s="16">
        <f t="shared" si="3"/>
        <v>0</v>
      </c>
    </row>
    <row r="56" spans="1:14" ht="15" customHeight="1" x14ac:dyDescent="0.3">
      <c r="A56" s="8">
        <f t="shared" si="1"/>
        <v>45</v>
      </c>
      <c r="B56" s="18"/>
      <c r="C56" s="90" t="s">
        <v>314</v>
      </c>
      <c r="D56" s="91"/>
      <c r="E56" s="91"/>
      <c r="F56" s="92"/>
      <c r="G56" s="52" t="s">
        <v>16</v>
      </c>
      <c r="H56" s="19"/>
      <c r="I56" s="20">
        <v>30</v>
      </c>
      <c r="J56" s="13">
        <v>0</v>
      </c>
      <c r="K56" s="14">
        <v>9.5</v>
      </c>
      <c r="L56" s="15">
        <f t="shared" si="0"/>
        <v>0</v>
      </c>
      <c r="M56" s="16">
        <f t="shared" si="2"/>
        <v>0</v>
      </c>
      <c r="N56" s="16">
        <f t="shared" si="3"/>
        <v>0</v>
      </c>
    </row>
    <row r="57" spans="1:14" ht="15" customHeight="1" x14ac:dyDescent="0.3">
      <c r="A57" s="8">
        <f t="shared" si="1"/>
        <v>46</v>
      </c>
      <c r="B57" s="18"/>
      <c r="C57" s="90" t="s">
        <v>117</v>
      </c>
      <c r="D57" s="91" t="s">
        <v>118</v>
      </c>
      <c r="E57" s="91" t="s">
        <v>118</v>
      </c>
      <c r="F57" s="92" t="s">
        <v>118</v>
      </c>
      <c r="G57" s="52" t="s">
        <v>69</v>
      </c>
      <c r="H57" s="19"/>
      <c r="I57" s="20">
        <v>60</v>
      </c>
      <c r="J57" s="13">
        <v>0</v>
      </c>
      <c r="K57" s="14">
        <v>9.5</v>
      </c>
      <c r="L57" s="15">
        <f t="shared" si="0"/>
        <v>0</v>
      </c>
      <c r="M57" s="16">
        <f t="shared" si="2"/>
        <v>0</v>
      </c>
      <c r="N57" s="16">
        <f t="shared" si="3"/>
        <v>0</v>
      </c>
    </row>
    <row r="58" spans="1:14" ht="15" customHeight="1" x14ac:dyDescent="0.3">
      <c r="A58" s="8">
        <f t="shared" si="1"/>
        <v>47</v>
      </c>
      <c r="B58" s="18"/>
      <c r="C58" s="90" t="s">
        <v>315</v>
      </c>
      <c r="D58" s="91" t="s">
        <v>119</v>
      </c>
      <c r="E58" s="91" t="s">
        <v>119</v>
      </c>
      <c r="F58" s="92" t="s">
        <v>119</v>
      </c>
      <c r="G58" s="52" t="s">
        <v>16</v>
      </c>
      <c r="H58" s="19"/>
      <c r="I58" s="20">
        <v>70</v>
      </c>
      <c r="J58" s="13">
        <v>0</v>
      </c>
      <c r="K58" s="14">
        <v>9.5</v>
      </c>
      <c r="L58" s="15">
        <f t="shared" si="0"/>
        <v>0</v>
      </c>
      <c r="M58" s="16">
        <f t="shared" si="2"/>
        <v>0</v>
      </c>
      <c r="N58" s="16">
        <f t="shared" si="3"/>
        <v>0</v>
      </c>
    </row>
    <row r="59" spans="1:14" ht="15" customHeight="1" x14ac:dyDescent="0.3">
      <c r="A59" s="8">
        <f t="shared" si="1"/>
        <v>48</v>
      </c>
      <c r="B59" s="18"/>
      <c r="C59" s="74" t="s">
        <v>120</v>
      </c>
      <c r="D59" s="75" t="s">
        <v>121</v>
      </c>
      <c r="E59" s="75" t="s">
        <v>121</v>
      </c>
      <c r="F59" s="89" t="s">
        <v>121</v>
      </c>
      <c r="G59" s="50" t="s">
        <v>16</v>
      </c>
      <c r="H59" s="19"/>
      <c r="I59" s="20">
        <v>30</v>
      </c>
      <c r="J59" s="13">
        <v>0</v>
      </c>
      <c r="K59" s="14">
        <v>9.5</v>
      </c>
      <c r="L59" s="15">
        <f t="shared" si="0"/>
        <v>0</v>
      </c>
      <c r="M59" s="16">
        <f t="shared" si="2"/>
        <v>0</v>
      </c>
      <c r="N59" s="16">
        <f t="shared" si="3"/>
        <v>0</v>
      </c>
    </row>
    <row r="60" spans="1:14" ht="15" customHeight="1" x14ac:dyDescent="0.3">
      <c r="A60" s="8">
        <f t="shared" si="1"/>
        <v>49</v>
      </c>
      <c r="B60" s="18"/>
      <c r="C60" s="74" t="s">
        <v>122</v>
      </c>
      <c r="D60" s="75"/>
      <c r="E60" s="75"/>
      <c r="F60" s="89"/>
      <c r="G60" s="50" t="s">
        <v>16</v>
      </c>
      <c r="H60" s="19"/>
      <c r="I60" s="20">
        <v>20</v>
      </c>
      <c r="J60" s="13">
        <v>0</v>
      </c>
      <c r="K60" s="14">
        <v>9.5</v>
      </c>
      <c r="L60" s="15">
        <f t="shared" si="0"/>
        <v>0</v>
      </c>
      <c r="M60" s="16">
        <f t="shared" si="2"/>
        <v>0</v>
      </c>
      <c r="N60" s="16">
        <f t="shared" si="3"/>
        <v>0</v>
      </c>
    </row>
    <row r="61" spans="1:14" ht="15" customHeight="1" x14ac:dyDescent="0.3">
      <c r="A61" s="8">
        <f t="shared" si="1"/>
        <v>50</v>
      </c>
      <c r="B61" s="18"/>
      <c r="C61" s="90" t="s">
        <v>123</v>
      </c>
      <c r="D61" s="91" t="s">
        <v>124</v>
      </c>
      <c r="E61" s="91" t="s">
        <v>124</v>
      </c>
      <c r="F61" s="92" t="s">
        <v>124</v>
      </c>
      <c r="G61" s="52" t="s">
        <v>16</v>
      </c>
      <c r="H61" s="19"/>
      <c r="I61" s="20">
        <v>40</v>
      </c>
      <c r="J61" s="13">
        <v>0</v>
      </c>
      <c r="K61" s="14">
        <v>9.5</v>
      </c>
      <c r="L61" s="15">
        <f t="shared" si="0"/>
        <v>0</v>
      </c>
      <c r="M61" s="16">
        <f t="shared" si="2"/>
        <v>0</v>
      </c>
      <c r="N61" s="16">
        <f t="shared" si="3"/>
        <v>0</v>
      </c>
    </row>
    <row r="62" spans="1:14" ht="15" customHeight="1" x14ac:dyDescent="0.3">
      <c r="A62" s="8">
        <f t="shared" si="1"/>
        <v>51</v>
      </c>
      <c r="B62" s="18"/>
      <c r="C62" s="90" t="s">
        <v>125</v>
      </c>
      <c r="D62" s="91" t="s">
        <v>126</v>
      </c>
      <c r="E62" s="91" t="s">
        <v>126</v>
      </c>
      <c r="F62" s="92" t="s">
        <v>126</v>
      </c>
      <c r="G62" s="52" t="s">
        <v>16</v>
      </c>
      <c r="H62" s="19"/>
      <c r="I62" s="20">
        <v>40</v>
      </c>
      <c r="J62" s="13">
        <v>0</v>
      </c>
      <c r="K62" s="14">
        <v>9.5</v>
      </c>
      <c r="L62" s="15">
        <f t="shared" si="0"/>
        <v>0</v>
      </c>
      <c r="M62" s="16">
        <f t="shared" si="2"/>
        <v>0</v>
      </c>
      <c r="N62" s="16">
        <f t="shared" si="3"/>
        <v>0</v>
      </c>
    </row>
    <row r="63" spans="1:14" ht="15" customHeight="1" x14ac:dyDescent="0.3">
      <c r="A63" s="8">
        <f t="shared" si="1"/>
        <v>52</v>
      </c>
      <c r="B63" s="18"/>
      <c r="C63" s="90" t="s">
        <v>316</v>
      </c>
      <c r="D63" s="91" t="s">
        <v>127</v>
      </c>
      <c r="E63" s="91" t="s">
        <v>127</v>
      </c>
      <c r="F63" s="92" t="s">
        <v>127</v>
      </c>
      <c r="G63" s="52" t="s">
        <v>16</v>
      </c>
      <c r="H63" s="19"/>
      <c r="I63" s="20">
        <v>10</v>
      </c>
      <c r="J63" s="13">
        <v>0</v>
      </c>
      <c r="K63" s="14">
        <v>9.5</v>
      </c>
      <c r="L63" s="15">
        <f t="shared" si="0"/>
        <v>0</v>
      </c>
      <c r="M63" s="16">
        <f t="shared" si="2"/>
        <v>0</v>
      </c>
      <c r="N63" s="16">
        <f t="shared" si="3"/>
        <v>0</v>
      </c>
    </row>
    <row r="64" spans="1:14" ht="15" customHeight="1" x14ac:dyDescent="0.3">
      <c r="A64" s="8">
        <f t="shared" si="1"/>
        <v>53</v>
      </c>
      <c r="B64" s="18"/>
      <c r="C64" s="90" t="s">
        <v>317</v>
      </c>
      <c r="D64" s="91" t="s">
        <v>128</v>
      </c>
      <c r="E64" s="91" t="s">
        <v>128</v>
      </c>
      <c r="F64" s="92" t="s">
        <v>128</v>
      </c>
      <c r="G64" s="52" t="s">
        <v>16</v>
      </c>
      <c r="H64" s="19"/>
      <c r="I64" s="20">
        <v>20</v>
      </c>
      <c r="J64" s="13">
        <v>0</v>
      </c>
      <c r="K64" s="14">
        <v>9.5</v>
      </c>
      <c r="L64" s="15">
        <f t="shared" si="0"/>
        <v>0</v>
      </c>
      <c r="M64" s="16">
        <f t="shared" si="2"/>
        <v>0</v>
      </c>
      <c r="N64" s="16">
        <f t="shared" si="3"/>
        <v>0</v>
      </c>
    </row>
    <row r="65" spans="1:14" ht="15" customHeight="1" x14ac:dyDescent="0.3">
      <c r="A65" s="8">
        <f t="shared" si="1"/>
        <v>54</v>
      </c>
      <c r="B65" s="18"/>
      <c r="C65" s="90" t="s">
        <v>129</v>
      </c>
      <c r="D65" s="91" t="s">
        <v>130</v>
      </c>
      <c r="E65" s="91" t="s">
        <v>130</v>
      </c>
      <c r="F65" s="92" t="s">
        <v>130</v>
      </c>
      <c r="G65" s="52" t="s">
        <v>16</v>
      </c>
      <c r="H65" s="19"/>
      <c r="I65" s="20">
        <v>5</v>
      </c>
      <c r="J65" s="13">
        <v>0</v>
      </c>
      <c r="K65" s="14">
        <v>9.5</v>
      </c>
      <c r="L65" s="15">
        <f t="shared" si="0"/>
        <v>0</v>
      </c>
      <c r="M65" s="16">
        <f t="shared" si="2"/>
        <v>0</v>
      </c>
      <c r="N65" s="16">
        <f t="shared" si="3"/>
        <v>0</v>
      </c>
    </row>
    <row r="66" spans="1:14" ht="15" customHeight="1" x14ac:dyDescent="0.3">
      <c r="A66" s="8">
        <f t="shared" si="1"/>
        <v>55</v>
      </c>
      <c r="B66" s="18"/>
      <c r="C66" s="90" t="s">
        <v>131</v>
      </c>
      <c r="D66" s="91" t="s">
        <v>132</v>
      </c>
      <c r="E66" s="91" t="s">
        <v>132</v>
      </c>
      <c r="F66" s="92" t="s">
        <v>132</v>
      </c>
      <c r="G66" s="52" t="s">
        <v>16</v>
      </c>
      <c r="H66" s="19"/>
      <c r="I66" s="20">
        <v>150</v>
      </c>
      <c r="J66" s="13">
        <v>0</v>
      </c>
      <c r="K66" s="14">
        <v>9.5</v>
      </c>
      <c r="L66" s="15">
        <f t="shared" si="0"/>
        <v>0</v>
      </c>
      <c r="M66" s="16">
        <f t="shared" si="2"/>
        <v>0</v>
      </c>
      <c r="N66" s="16">
        <f t="shared" si="3"/>
        <v>0</v>
      </c>
    </row>
    <row r="67" spans="1:14" ht="15" customHeight="1" x14ac:dyDescent="0.3">
      <c r="A67" s="8">
        <f t="shared" si="1"/>
        <v>56</v>
      </c>
      <c r="B67" s="18"/>
      <c r="C67" s="90" t="s">
        <v>318</v>
      </c>
      <c r="D67" s="91" t="s">
        <v>133</v>
      </c>
      <c r="E67" s="91" t="s">
        <v>133</v>
      </c>
      <c r="F67" s="92" t="s">
        <v>133</v>
      </c>
      <c r="G67" s="52" t="s">
        <v>16</v>
      </c>
      <c r="H67" s="19"/>
      <c r="I67" s="20">
        <v>200</v>
      </c>
      <c r="J67" s="13">
        <v>0</v>
      </c>
      <c r="K67" s="14">
        <v>9.5</v>
      </c>
      <c r="L67" s="15">
        <f t="shared" si="0"/>
        <v>0</v>
      </c>
      <c r="M67" s="16">
        <f t="shared" si="2"/>
        <v>0</v>
      </c>
      <c r="N67" s="16">
        <f t="shared" si="3"/>
        <v>0</v>
      </c>
    </row>
    <row r="68" spans="1:14" ht="15" customHeight="1" x14ac:dyDescent="0.3">
      <c r="A68" s="8">
        <f t="shared" si="1"/>
        <v>57</v>
      </c>
      <c r="B68" s="18"/>
      <c r="C68" s="90" t="s">
        <v>319</v>
      </c>
      <c r="D68" s="91" t="s">
        <v>134</v>
      </c>
      <c r="E68" s="91" t="s">
        <v>134</v>
      </c>
      <c r="F68" s="92" t="s">
        <v>134</v>
      </c>
      <c r="G68" s="52" t="s">
        <v>16</v>
      </c>
      <c r="H68" s="19"/>
      <c r="I68" s="20">
        <v>10</v>
      </c>
      <c r="J68" s="13">
        <v>0</v>
      </c>
      <c r="K68" s="14">
        <v>9.5</v>
      </c>
      <c r="L68" s="15">
        <f t="shared" si="0"/>
        <v>0</v>
      </c>
      <c r="M68" s="16">
        <f t="shared" si="2"/>
        <v>0</v>
      </c>
      <c r="N68" s="16">
        <f t="shared" si="3"/>
        <v>0</v>
      </c>
    </row>
    <row r="69" spans="1:14" ht="15" customHeight="1" x14ac:dyDescent="0.3">
      <c r="A69" s="8">
        <f t="shared" si="1"/>
        <v>58</v>
      </c>
      <c r="B69" s="18"/>
      <c r="C69" s="74" t="s">
        <v>135</v>
      </c>
      <c r="D69" s="75" t="s">
        <v>136</v>
      </c>
      <c r="E69" s="75" t="s">
        <v>136</v>
      </c>
      <c r="F69" s="89" t="s">
        <v>136</v>
      </c>
      <c r="G69" s="50" t="s">
        <v>16</v>
      </c>
      <c r="H69" s="19"/>
      <c r="I69" s="20">
        <v>20</v>
      </c>
      <c r="J69" s="13">
        <v>0</v>
      </c>
      <c r="K69" s="14">
        <v>9.5</v>
      </c>
      <c r="L69" s="15">
        <f t="shared" si="0"/>
        <v>0</v>
      </c>
      <c r="M69" s="16">
        <f t="shared" si="2"/>
        <v>0</v>
      </c>
      <c r="N69" s="16">
        <f t="shared" si="3"/>
        <v>0</v>
      </c>
    </row>
    <row r="70" spans="1:14" ht="15" customHeight="1" x14ac:dyDescent="0.3">
      <c r="A70" s="8">
        <f t="shared" si="1"/>
        <v>59</v>
      </c>
      <c r="B70" s="18"/>
      <c r="C70" s="74" t="s">
        <v>320</v>
      </c>
      <c r="D70" s="75" t="s">
        <v>137</v>
      </c>
      <c r="E70" s="75" t="s">
        <v>137</v>
      </c>
      <c r="F70" s="89" t="s">
        <v>137</v>
      </c>
      <c r="G70" s="50" t="s">
        <v>69</v>
      </c>
      <c r="H70" s="19"/>
      <c r="I70" s="20">
        <v>70</v>
      </c>
      <c r="J70" s="13">
        <v>0</v>
      </c>
      <c r="K70" s="14">
        <v>9.5</v>
      </c>
      <c r="L70" s="15">
        <f t="shared" si="0"/>
        <v>0</v>
      </c>
      <c r="M70" s="16">
        <f t="shared" si="2"/>
        <v>0</v>
      </c>
      <c r="N70" s="16">
        <f t="shared" si="3"/>
        <v>0</v>
      </c>
    </row>
    <row r="71" spans="1:14" ht="15" customHeight="1" x14ac:dyDescent="0.3">
      <c r="A71" s="8">
        <f t="shared" si="1"/>
        <v>60</v>
      </c>
      <c r="B71" s="18"/>
      <c r="C71" s="90" t="s">
        <v>321</v>
      </c>
      <c r="D71" s="91" t="s">
        <v>138</v>
      </c>
      <c r="E71" s="91" t="s">
        <v>138</v>
      </c>
      <c r="F71" s="92" t="s">
        <v>138</v>
      </c>
      <c r="G71" s="52" t="s">
        <v>16</v>
      </c>
      <c r="H71" s="19"/>
      <c r="I71" s="20">
        <v>140</v>
      </c>
      <c r="J71" s="13">
        <v>0</v>
      </c>
      <c r="K71" s="14">
        <v>9.5</v>
      </c>
      <c r="L71" s="15">
        <f t="shared" si="0"/>
        <v>0</v>
      </c>
      <c r="M71" s="16">
        <f t="shared" si="2"/>
        <v>0</v>
      </c>
      <c r="N71" s="16">
        <f t="shared" si="3"/>
        <v>0</v>
      </c>
    </row>
    <row r="72" spans="1:14" ht="15" customHeight="1" x14ac:dyDescent="0.3">
      <c r="A72" s="8">
        <f t="shared" si="1"/>
        <v>61</v>
      </c>
      <c r="B72" s="18"/>
      <c r="C72" s="90" t="s">
        <v>139</v>
      </c>
      <c r="D72" s="91"/>
      <c r="E72" s="91"/>
      <c r="F72" s="92"/>
      <c r="G72" s="52" t="s">
        <v>16</v>
      </c>
      <c r="H72" s="19"/>
      <c r="I72" s="20">
        <v>100</v>
      </c>
      <c r="J72" s="13">
        <v>0</v>
      </c>
      <c r="K72" s="14">
        <v>9.5</v>
      </c>
      <c r="L72" s="15">
        <f t="shared" si="0"/>
        <v>0</v>
      </c>
      <c r="M72" s="16">
        <f t="shared" si="2"/>
        <v>0</v>
      </c>
      <c r="N72" s="16">
        <f t="shared" si="3"/>
        <v>0</v>
      </c>
    </row>
    <row r="73" spans="1:14" ht="15" customHeight="1" x14ac:dyDescent="0.3">
      <c r="A73" s="8">
        <f t="shared" si="1"/>
        <v>62</v>
      </c>
      <c r="B73" s="18"/>
      <c r="C73" s="90" t="s">
        <v>140</v>
      </c>
      <c r="D73" s="91" t="s">
        <v>141</v>
      </c>
      <c r="E73" s="91" t="s">
        <v>141</v>
      </c>
      <c r="F73" s="92" t="s">
        <v>141</v>
      </c>
      <c r="G73" s="52" t="s">
        <v>16</v>
      </c>
      <c r="H73" s="19"/>
      <c r="I73" s="20">
        <v>100</v>
      </c>
      <c r="J73" s="13">
        <v>0</v>
      </c>
      <c r="K73" s="14">
        <v>9.5</v>
      </c>
      <c r="L73" s="15">
        <f t="shared" si="0"/>
        <v>0</v>
      </c>
      <c r="M73" s="16">
        <f t="shared" si="2"/>
        <v>0</v>
      </c>
      <c r="N73" s="16">
        <f t="shared" si="3"/>
        <v>0</v>
      </c>
    </row>
    <row r="74" spans="1:14" ht="15" customHeight="1" x14ac:dyDescent="0.3">
      <c r="A74" s="8">
        <f t="shared" si="1"/>
        <v>63</v>
      </c>
      <c r="B74" s="18"/>
      <c r="C74" s="90" t="s">
        <v>142</v>
      </c>
      <c r="D74" s="91" t="s">
        <v>143</v>
      </c>
      <c r="E74" s="91" t="s">
        <v>143</v>
      </c>
      <c r="F74" s="92" t="s">
        <v>143</v>
      </c>
      <c r="G74" s="52" t="s">
        <v>16</v>
      </c>
      <c r="H74" s="19"/>
      <c r="I74" s="20">
        <v>80</v>
      </c>
      <c r="J74" s="13">
        <v>0</v>
      </c>
      <c r="K74" s="14">
        <v>9.5</v>
      </c>
      <c r="L74" s="15">
        <f t="shared" si="0"/>
        <v>0</v>
      </c>
      <c r="M74" s="16">
        <f t="shared" si="2"/>
        <v>0</v>
      </c>
      <c r="N74" s="16">
        <f t="shared" si="3"/>
        <v>0</v>
      </c>
    </row>
    <row r="75" spans="1:14" ht="15" customHeight="1" x14ac:dyDescent="0.3">
      <c r="A75" s="8">
        <f t="shared" si="1"/>
        <v>64</v>
      </c>
      <c r="B75" s="18"/>
      <c r="C75" s="74" t="s">
        <v>322</v>
      </c>
      <c r="D75" s="75" t="s">
        <v>144</v>
      </c>
      <c r="E75" s="75" t="s">
        <v>144</v>
      </c>
      <c r="F75" s="89" t="s">
        <v>144</v>
      </c>
      <c r="G75" s="50" t="s">
        <v>16</v>
      </c>
      <c r="H75" s="19"/>
      <c r="I75" s="20">
        <v>40</v>
      </c>
      <c r="J75" s="13">
        <v>0</v>
      </c>
      <c r="K75" s="14">
        <v>9.5</v>
      </c>
      <c r="L75" s="15">
        <f t="shared" si="0"/>
        <v>0</v>
      </c>
      <c r="M75" s="16">
        <f t="shared" si="2"/>
        <v>0</v>
      </c>
      <c r="N75" s="16">
        <f t="shared" si="3"/>
        <v>0</v>
      </c>
    </row>
    <row r="76" spans="1:14" ht="24.95" customHeight="1" x14ac:dyDescent="0.3">
      <c r="A76" s="8">
        <f t="shared" si="1"/>
        <v>65</v>
      </c>
      <c r="B76" s="18"/>
      <c r="C76" s="74" t="s">
        <v>145</v>
      </c>
      <c r="D76" s="75"/>
      <c r="E76" s="75"/>
      <c r="F76" s="89"/>
      <c r="G76" s="50" t="s">
        <v>16</v>
      </c>
      <c r="H76" s="19"/>
      <c r="I76" s="20">
        <v>150</v>
      </c>
      <c r="J76" s="45">
        <v>0</v>
      </c>
      <c r="K76" s="43">
        <v>9.5</v>
      </c>
      <c r="L76" s="46">
        <f t="shared" ref="L76:L126" si="4">PRODUCT(J76,1.095)</f>
        <v>0</v>
      </c>
      <c r="M76" s="47">
        <f t="shared" si="2"/>
        <v>0</v>
      </c>
      <c r="N76" s="47">
        <f t="shared" si="3"/>
        <v>0</v>
      </c>
    </row>
    <row r="77" spans="1:14" ht="15" customHeight="1" x14ac:dyDescent="0.3">
      <c r="A77" s="8">
        <f t="shared" ref="A77:A133" si="5">A76+1</f>
        <v>66</v>
      </c>
      <c r="B77" s="18"/>
      <c r="C77" s="74" t="s">
        <v>146</v>
      </c>
      <c r="D77" s="75" t="s">
        <v>147</v>
      </c>
      <c r="E77" s="75" t="s">
        <v>147</v>
      </c>
      <c r="F77" s="89" t="s">
        <v>147</v>
      </c>
      <c r="G77" s="50" t="s">
        <v>16</v>
      </c>
      <c r="H77" s="19"/>
      <c r="I77" s="20">
        <v>20</v>
      </c>
      <c r="J77" s="13">
        <v>0</v>
      </c>
      <c r="K77" s="14">
        <v>9.5</v>
      </c>
      <c r="L77" s="15">
        <f t="shared" si="4"/>
        <v>0</v>
      </c>
      <c r="M77" s="16">
        <f t="shared" ref="M77:M126" si="6">PRODUCT(I77,L77)</f>
        <v>0</v>
      </c>
      <c r="N77" s="16">
        <f t="shared" ref="N77:N126" si="7">PRODUCT(I77,J77)</f>
        <v>0</v>
      </c>
    </row>
    <row r="78" spans="1:14" ht="15" customHeight="1" x14ac:dyDescent="0.3">
      <c r="A78" s="8">
        <f t="shared" si="5"/>
        <v>67</v>
      </c>
      <c r="B78" s="18"/>
      <c r="C78" s="58" t="s">
        <v>323</v>
      </c>
      <c r="D78" s="59"/>
      <c r="E78" s="59"/>
      <c r="F78" s="60"/>
      <c r="G78" s="14" t="s">
        <v>16</v>
      </c>
      <c r="H78" s="19"/>
      <c r="I78" s="20">
        <v>120</v>
      </c>
      <c r="J78" s="13">
        <v>0</v>
      </c>
      <c r="K78" s="14">
        <v>9.5</v>
      </c>
      <c r="L78" s="15">
        <f t="shared" si="4"/>
        <v>0</v>
      </c>
      <c r="M78" s="16">
        <f t="shared" si="6"/>
        <v>0</v>
      </c>
      <c r="N78" s="16">
        <f t="shared" si="7"/>
        <v>0</v>
      </c>
    </row>
    <row r="79" spans="1:14" ht="15" customHeight="1" x14ac:dyDescent="0.3">
      <c r="A79" s="8">
        <f t="shared" si="5"/>
        <v>68</v>
      </c>
      <c r="B79" s="18"/>
      <c r="C79" s="58" t="s">
        <v>324</v>
      </c>
      <c r="D79" s="59" t="s">
        <v>148</v>
      </c>
      <c r="E79" s="59" t="s">
        <v>148</v>
      </c>
      <c r="F79" s="60" t="s">
        <v>148</v>
      </c>
      <c r="G79" s="10" t="s">
        <v>16</v>
      </c>
      <c r="H79" s="19"/>
      <c r="I79" s="20">
        <v>10</v>
      </c>
      <c r="J79" s="13">
        <v>0</v>
      </c>
      <c r="K79" s="14">
        <v>9.5</v>
      </c>
      <c r="L79" s="15">
        <f t="shared" si="4"/>
        <v>0</v>
      </c>
      <c r="M79" s="16">
        <f t="shared" si="6"/>
        <v>0</v>
      </c>
      <c r="N79" s="16">
        <f t="shared" si="7"/>
        <v>0</v>
      </c>
    </row>
    <row r="80" spans="1:14" ht="15" customHeight="1" x14ac:dyDescent="0.3">
      <c r="A80" s="8">
        <f t="shared" si="5"/>
        <v>69</v>
      </c>
      <c r="B80" s="18"/>
      <c r="C80" s="58" t="s">
        <v>149</v>
      </c>
      <c r="D80" s="59" t="s">
        <v>150</v>
      </c>
      <c r="E80" s="59" t="s">
        <v>150</v>
      </c>
      <c r="F80" s="60" t="s">
        <v>150</v>
      </c>
      <c r="G80" s="10" t="s">
        <v>16</v>
      </c>
      <c r="H80" s="19"/>
      <c r="I80" s="20">
        <v>10</v>
      </c>
      <c r="J80" s="13">
        <v>0</v>
      </c>
      <c r="K80" s="14">
        <v>9.5</v>
      </c>
      <c r="L80" s="15">
        <f t="shared" si="4"/>
        <v>0</v>
      </c>
      <c r="M80" s="16">
        <f t="shared" si="6"/>
        <v>0</v>
      </c>
      <c r="N80" s="16">
        <f t="shared" si="7"/>
        <v>0</v>
      </c>
    </row>
    <row r="81" spans="1:14" ht="15" customHeight="1" x14ac:dyDescent="0.3">
      <c r="A81" s="8">
        <f t="shared" si="5"/>
        <v>70</v>
      </c>
      <c r="B81" s="18"/>
      <c r="C81" s="58" t="s">
        <v>325</v>
      </c>
      <c r="D81" s="59" t="s">
        <v>151</v>
      </c>
      <c r="E81" s="59" t="s">
        <v>151</v>
      </c>
      <c r="F81" s="60" t="s">
        <v>151</v>
      </c>
      <c r="G81" s="10" t="s">
        <v>16</v>
      </c>
      <c r="H81" s="19"/>
      <c r="I81" s="20">
        <v>5</v>
      </c>
      <c r="J81" s="13">
        <v>0</v>
      </c>
      <c r="K81" s="14">
        <v>9.5</v>
      </c>
      <c r="L81" s="15">
        <f t="shared" si="4"/>
        <v>0</v>
      </c>
      <c r="M81" s="16">
        <f t="shared" si="6"/>
        <v>0</v>
      </c>
      <c r="N81" s="16">
        <f t="shared" si="7"/>
        <v>0</v>
      </c>
    </row>
    <row r="82" spans="1:14" ht="15" customHeight="1" x14ac:dyDescent="0.3">
      <c r="A82" s="8">
        <f t="shared" si="5"/>
        <v>71</v>
      </c>
      <c r="B82" s="18"/>
      <c r="C82" s="58" t="s">
        <v>152</v>
      </c>
      <c r="D82" s="59" t="s">
        <v>153</v>
      </c>
      <c r="E82" s="59" t="s">
        <v>153</v>
      </c>
      <c r="F82" s="60" t="s">
        <v>153</v>
      </c>
      <c r="G82" s="10" t="s">
        <v>16</v>
      </c>
      <c r="H82" s="19"/>
      <c r="I82" s="20">
        <v>10</v>
      </c>
      <c r="J82" s="13">
        <v>0</v>
      </c>
      <c r="K82" s="14">
        <v>9.5</v>
      </c>
      <c r="L82" s="15">
        <f t="shared" si="4"/>
        <v>0</v>
      </c>
      <c r="M82" s="16">
        <f t="shared" si="6"/>
        <v>0</v>
      </c>
      <c r="N82" s="16">
        <f t="shared" si="7"/>
        <v>0</v>
      </c>
    </row>
    <row r="83" spans="1:14" ht="15" customHeight="1" x14ac:dyDescent="0.3">
      <c r="A83" s="8">
        <f t="shared" si="5"/>
        <v>72</v>
      </c>
      <c r="B83" s="18"/>
      <c r="C83" s="58" t="s">
        <v>154</v>
      </c>
      <c r="D83" s="59" t="s">
        <v>155</v>
      </c>
      <c r="E83" s="59" t="s">
        <v>155</v>
      </c>
      <c r="F83" s="60" t="s">
        <v>155</v>
      </c>
      <c r="G83" s="10" t="s">
        <v>16</v>
      </c>
      <c r="H83" s="19"/>
      <c r="I83" s="20">
        <v>2</v>
      </c>
      <c r="J83" s="13">
        <v>0</v>
      </c>
      <c r="K83" s="14">
        <v>9.5</v>
      </c>
      <c r="L83" s="15">
        <f t="shared" si="4"/>
        <v>0</v>
      </c>
      <c r="M83" s="16">
        <f t="shared" si="6"/>
        <v>0</v>
      </c>
      <c r="N83" s="16">
        <f t="shared" si="7"/>
        <v>0</v>
      </c>
    </row>
    <row r="84" spans="1:14" ht="15" customHeight="1" x14ac:dyDescent="0.3">
      <c r="A84" s="8">
        <f t="shared" si="5"/>
        <v>73</v>
      </c>
      <c r="B84" s="18"/>
      <c r="C84" s="58" t="s">
        <v>156</v>
      </c>
      <c r="D84" s="59" t="s">
        <v>157</v>
      </c>
      <c r="E84" s="59" t="s">
        <v>157</v>
      </c>
      <c r="F84" s="60" t="s">
        <v>157</v>
      </c>
      <c r="G84" s="10" t="s">
        <v>16</v>
      </c>
      <c r="H84" s="19"/>
      <c r="I84" s="20">
        <v>70</v>
      </c>
      <c r="J84" s="13">
        <v>0</v>
      </c>
      <c r="K84" s="14">
        <v>9.5</v>
      </c>
      <c r="L84" s="15">
        <f t="shared" si="4"/>
        <v>0</v>
      </c>
      <c r="M84" s="16">
        <f t="shared" si="6"/>
        <v>0</v>
      </c>
      <c r="N84" s="16">
        <f t="shared" si="7"/>
        <v>0</v>
      </c>
    </row>
    <row r="85" spans="1:14" ht="15" customHeight="1" x14ac:dyDescent="0.3">
      <c r="A85" s="8">
        <f t="shared" si="5"/>
        <v>74</v>
      </c>
      <c r="B85" s="18"/>
      <c r="C85" s="58" t="s">
        <v>326</v>
      </c>
      <c r="D85" s="59" t="s">
        <v>158</v>
      </c>
      <c r="E85" s="59" t="s">
        <v>158</v>
      </c>
      <c r="F85" s="60" t="s">
        <v>158</v>
      </c>
      <c r="G85" s="10" t="s">
        <v>16</v>
      </c>
      <c r="H85" s="19"/>
      <c r="I85" s="20">
        <v>5</v>
      </c>
      <c r="J85" s="13">
        <v>0</v>
      </c>
      <c r="K85" s="14">
        <v>9.5</v>
      </c>
      <c r="L85" s="15">
        <f t="shared" si="4"/>
        <v>0</v>
      </c>
      <c r="M85" s="16">
        <f t="shared" si="6"/>
        <v>0</v>
      </c>
      <c r="N85" s="16">
        <f t="shared" si="7"/>
        <v>0</v>
      </c>
    </row>
    <row r="86" spans="1:14" ht="15" customHeight="1" x14ac:dyDescent="0.3">
      <c r="A86" s="8">
        <f t="shared" si="5"/>
        <v>75</v>
      </c>
      <c r="B86" s="18"/>
      <c r="C86" s="58" t="s">
        <v>327</v>
      </c>
      <c r="D86" s="59" t="s">
        <v>159</v>
      </c>
      <c r="E86" s="59" t="s">
        <v>159</v>
      </c>
      <c r="F86" s="60" t="s">
        <v>159</v>
      </c>
      <c r="G86" s="10" t="s">
        <v>16</v>
      </c>
      <c r="H86" s="19"/>
      <c r="I86" s="20">
        <v>15</v>
      </c>
      <c r="J86" s="13">
        <v>0</v>
      </c>
      <c r="K86" s="14">
        <v>9.5</v>
      </c>
      <c r="L86" s="15">
        <f t="shared" si="4"/>
        <v>0</v>
      </c>
      <c r="M86" s="16">
        <f t="shared" si="6"/>
        <v>0</v>
      </c>
      <c r="N86" s="16">
        <f t="shared" si="7"/>
        <v>0</v>
      </c>
    </row>
    <row r="87" spans="1:14" ht="15" customHeight="1" x14ac:dyDescent="0.3">
      <c r="A87" s="8">
        <f t="shared" si="5"/>
        <v>76</v>
      </c>
      <c r="B87" s="18"/>
      <c r="C87" s="58" t="s">
        <v>160</v>
      </c>
      <c r="D87" s="59" t="s">
        <v>161</v>
      </c>
      <c r="E87" s="59" t="s">
        <v>161</v>
      </c>
      <c r="F87" s="60" t="s">
        <v>161</v>
      </c>
      <c r="G87" s="10" t="s">
        <v>16</v>
      </c>
      <c r="H87" s="19"/>
      <c r="I87" s="20">
        <v>1</v>
      </c>
      <c r="J87" s="13">
        <v>0</v>
      </c>
      <c r="K87" s="14">
        <v>9.5</v>
      </c>
      <c r="L87" s="15">
        <f t="shared" si="4"/>
        <v>0</v>
      </c>
      <c r="M87" s="16">
        <f t="shared" si="6"/>
        <v>0</v>
      </c>
      <c r="N87" s="16">
        <f t="shared" si="7"/>
        <v>0</v>
      </c>
    </row>
    <row r="88" spans="1:14" ht="24.95" customHeight="1" x14ac:dyDescent="0.3">
      <c r="A88" s="8">
        <f t="shared" si="5"/>
        <v>77</v>
      </c>
      <c r="B88" s="18"/>
      <c r="C88" s="74" t="s">
        <v>162</v>
      </c>
      <c r="D88" s="75" t="s">
        <v>163</v>
      </c>
      <c r="E88" s="75" t="s">
        <v>163</v>
      </c>
      <c r="F88" s="76" t="s">
        <v>163</v>
      </c>
      <c r="G88" s="48" t="s">
        <v>16</v>
      </c>
      <c r="H88" s="19"/>
      <c r="I88" s="20">
        <v>40</v>
      </c>
      <c r="J88" s="45">
        <v>0</v>
      </c>
      <c r="K88" s="43">
        <v>9.5</v>
      </c>
      <c r="L88" s="46">
        <f t="shared" si="4"/>
        <v>0</v>
      </c>
      <c r="M88" s="47">
        <f t="shared" si="6"/>
        <v>0</v>
      </c>
      <c r="N88" s="47">
        <f t="shared" si="7"/>
        <v>0</v>
      </c>
    </row>
    <row r="89" spans="1:14" ht="15" customHeight="1" x14ac:dyDescent="0.3">
      <c r="A89" s="8">
        <f t="shared" si="5"/>
        <v>78</v>
      </c>
      <c r="B89" s="18"/>
      <c r="C89" s="58" t="s">
        <v>164</v>
      </c>
      <c r="D89" s="59" t="s">
        <v>165</v>
      </c>
      <c r="E89" s="59" t="s">
        <v>165</v>
      </c>
      <c r="F89" s="60" t="s">
        <v>165</v>
      </c>
      <c r="G89" s="10" t="s">
        <v>16</v>
      </c>
      <c r="H89" s="19"/>
      <c r="I89" s="20">
        <v>10</v>
      </c>
      <c r="J89" s="13">
        <v>0</v>
      </c>
      <c r="K89" s="14">
        <v>9.5</v>
      </c>
      <c r="L89" s="15">
        <f t="shared" si="4"/>
        <v>0</v>
      </c>
      <c r="M89" s="16">
        <f t="shared" si="6"/>
        <v>0</v>
      </c>
      <c r="N89" s="16">
        <f t="shared" si="7"/>
        <v>0</v>
      </c>
    </row>
    <row r="90" spans="1:14" ht="15" customHeight="1" x14ac:dyDescent="0.3">
      <c r="A90" s="8">
        <f t="shared" si="5"/>
        <v>79</v>
      </c>
      <c r="B90" s="18"/>
      <c r="C90" s="58" t="s">
        <v>166</v>
      </c>
      <c r="D90" s="59" t="s">
        <v>167</v>
      </c>
      <c r="E90" s="59" t="s">
        <v>167</v>
      </c>
      <c r="F90" s="60" t="s">
        <v>167</v>
      </c>
      <c r="G90" s="10" t="s">
        <v>16</v>
      </c>
      <c r="H90" s="19"/>
      <c r="I90" s="20">
        <v>5</v>
      </c>
      <c r="J90" s="13">
        <v>0</v>
      </c>
      <c r="K90" s="14">
        <v>9.5</v>
      </c>
      <c r="L90" s="15">
        <f t="shared" si="4"/>
        <v>0</v>
      </c>
      <c r="M90" s="16">
        <f t="shared" si="6"/>
        <v>0</v>
      </c>
      <c r="N90" s="16">
        <f t="shared" si="7"/>
        <v>0</v>
      </c>
    </row>
    <row r="91" spans="1:14" ht="15" customHeight="1" x14ac:dyDescent="0.3">
      <c r="A91" s="8">
        <f t="shared" si="5"/>
        <v>80</v>
      </c>
      <c r="B91" s="18"/>
      <c r="C91" s="58" t="s">
        <v>328</v>
      </c>
      <c r="D91" s="59" t="s">
        <v>168</v>
      </c>
      <c r="E91" s="59" t="s">
        <v>168</v>
      </c>
      <c r="F91" s="60" t="s">
        <v>168</v>
      </c>
      <c r="G91" s="10" t="s">
        <v>16</v>
      </c>
      <c r="H91" s="19"/>
      <c r="I91" s="20">
        <v>5</v>
      </c>
      <c r="J91" s="13">
        <v>0</v>
      </c>
      <c r="K91" s="14">
        <v>9.5</v>
      </c>
      <c r="L91" s="15">
        <f t="shared" si="4"/>
        <v>0</v>
      </c>
      <c r="M91" s="16">
        <f t="shared" si="6"/>
        <v>0</v>
      </c>
      <c r="N91" s="16">
        <f t="shared" si="7"/>
        <v>0</v>
      </c>
    </row>
    <row r="92" spans="1:14" ht="15" customHeight="1" x14ac:dyDescent="0.3">
      <c r="A92" s="8">
        <f t="shared" si="5"/>
        <v>81</v>
      </c>
      <c r="B92" s="18"/>
      <c r="C92" s="58" t="s">
        <v>329</v>
      </c>
      <c r="D92" s="59" t="s">
        <v>169</v>
      </c>
      <c r="E92" s="59" t="s">
        <v>169</v>
      </c>
      <c r="F92" s="60" t="s">
        <v>169</v>
      </c>
      <c r="G92" s="10" t="s">
        <v>16</v>
      </c>
      <c r="H92" s="19"/>
      <c r="I92" s="20">
        <v>20</v>
      </c>
      <c r="J92" s="13">
        <v>0</v>
      </c>
      <c r="K92" s="14">
        <v>9.5</v>
      </c>
      <c r="L92" s="15">
        <f t="shared" si="4"/>
        <v>0</v>
      </c>
      <c r="M92" s="16">
        <f t="shared" si="6"/>
        <v>0</v>
      </c>
      <c r="N92" s="16">
        <f t="shared" si="7"/>
        <v>0</v>
      </c>
    </row>
    <row r="93" spans="1:14" ht="15" customHeight="1" x14ac:dyDescent="0.3">
      <c r="A93" s="8">
        <f t="shared" si="5"/>
        <v>82</v>
      </c>
      <c r="B93" s="18"/>
      <c r="C93" s="58" t="s">
        <v>170</v>
      </c>
      <c r="D93" s="59" t="s">
        <v>171</v>
      </c>
      <c r="E93" s="59" t="s">
        <v>171</v>
      </c>
      <c r="F93" s="60" t="s">
        <v>171</v>
      </c>
      <c r="G93" s="10" t="s">
        <v>16</v>
      </c>
      <c r="H93" s="19"/>
      <c r="I93" s="20">
        <v>20</v>
      </c>
      <c r="J93" s="13">
        <v>0</v>
      </c>
      <c r="K93" s="14">
        <v>9.5</v>
      </c>
      <c r="L93" s="15">
        <f t="shared" si="4"/>
        <v>0</v>
      </c>
      <c r="M93" s="16">
        <f t="shared" si="6"/>
        <v>0</v>
      </c>
      <c r="N93" s="16">
        <f t="shared" si="7"/>
        <v>0</v>
      </c>
    </row>
    <row r="94" spans="1:14" ht="15" customHeight="1" x14ac:dyDescent="0.3">
      <c r="A94" s="8">
        <f t="shared" si="5"/>
        <v>83</v>
      </c>
      <c r="B94" s="18"/>
      <c r="C94" s="58" t="s">
        <v>330</v>
      </c>
      <c r="D94" s="59" t="s">
        <v>172</v>
      </c>
      <c r="E94" s="59" t="s">
        <v>172</v>
      </c>
      <c r="F94" s="60" t="s">
        <v>172</v>
      </c>
      <c r="G94" s="10" t="s">
        <v>16</v>
      </c>
      <c r="H94" s="19"/>
      <c r="I94" s="20">
        <v>2</v>
      </c>
      <c r="J94" s="13">
        <v>0</v>
      </c>
      <c r="K94" s="14">
        <v>9.5</v>
      </c>
      <c r="L94" s="15">
        <f t="shared" si="4"/>
        <v>0</v>
      </c>
      <c r="M94" s="16">
        <f t="shared" si="6"/>
        <v>0</v>
      </c>
      <c r="N94" s="16">
        <f t="shared" si="7"/>
        <v>0</v>
      </c>
    </row>
    <row r="95" spans="1:14" ht="15" customHeight="1" x14ac:dyDescent="0.3">
      <c r="A95" s="8">
        <f t="shared" si="5"/>
        <v>84</v>
      </c>
      <c r="B95" s="18"/>
      <c r="C95" s="58" t="s">
        <v>331</v>
      </c>
      <c r="D95" s="59" t="s">
        <v>173</v>
      </c>
      <c r="E95" s="59" t="s">
        <v>173</v>
      </c>
      <c r="F95" s="60" t="s">
        <v>173</v>
      </c>
      <c r="G95" s="10" t="s">
        <v>16</v>
      </c>
      <c r="H95" s="19"/>
      <c r="I95" s="20">
        <v>20</v>
      </c>
      <c r="J95" s="13">
        <v>0</v>
      </c>
      <c r="K95" s="14">
        <v>9.5</v>
      </c>
      <c r="L95" s="15">
        <f t="shared" si="4"/>
        <v>0</v>
      </c>
      <c r="M95" s="16">
        <f t="shared" si="6"/>
        <v>0</v>
      </c>
      <c r="N95" s="16">
        <f t="shared" si="7"/>
        <v>0</v>
      </c>
    </row>
    <row r="96" spans="1:14" ht="15" customHeight="1" x14ac:dyDescent="0.3">
      <c r="A96" s="8">
        <f t="shared" si="5"/>
        <v>85</v>
      </c>
      <c r="B96" s="18"/>
      <c r="C96" s="58" t="s">
        <v>174</v>
      </c>
      <c r="D96" s="59" t="s">
        <v>175</v>
      </c>
      <c r="E96" s="59" t="s">
        <v>175</v>
      </c>
      <c r="F96" s="60" t="s">
        <v>175</v>
      </c>
      <c r="G96" s="10" t="s">
        <v>16</v>
      </c>
      <c r="H96" s="19"/>
      <c r="I96" s="20">
        <v>10</v>
      </c>
      <c r="J96" s="13">
        <v>0</v>
      </c>
      <c r="K96" s="14">
        <v>9.5</v>
      </c>
      <c r="L96" s="15">
        <f t="shared" si="4"/>
        <v>0</v>
      </c>
      <c r="M96" s="16">
        <f t="shared" si="6"/>
        <v>0</v>
      </c>
      <c r="N96" s="16">
        <f t="shared" si="7"/>
        <v>0</v>
      </c>
    </row>
    <row r="97" spans="1:14" ht="15" customHeight="1" x14ac:dyDescent="0.3">
      <c r="A97" s="8">
        <f t="shared" si="5"/>
        <v>86</v>
      </c>
      <c r="B97" s="18"/>
      <c r="C97" s="58" t="s">
        <v>176</v>
      </c>
      <c r="D97" s="59" t="s">
        <v>177</v>
      </c>
      <c r="E97" s="59" t="s">
        <v>177</v>
      </c>
      <c r="F97" s="60" t="s">
        <v>177</v>
      </c>
      <c r="G97" s="10" t="s">
        <v>16</v>
      </c>
      <c r="H97" s="19"/>
      <c r="I97" s="20">
        <v>5</v>
      </c>
      <c r="J97" s="13">
        <v>0</v>
      </c>
      <c r="K97" s="14">
        <v>9.5</v>
      </c>
      <c r="L97" s="15">
        <f t="shared" si="4"/>
        <v>0</v>
      </c>
      <c r="M97" s="16">
        <f t="shared" si="6"/>
        <v>0</v>
      </c>
      <c r="N97" s="16">
        <f t="shared" si="7"/>
        <v>0</v>
      </c>
    </row>
    <row r="98" spans="1:14" ht="15" customHeight="1" x14ac:dyDescent="0.3">
      <c r="A98" s="8">
        <f t="shared" si="5"/>
        <v>87</v>
      </c>
      <c r="B98" s="18"/>
      <c r="C98" s="58" t="s">
        <v>332</v>
      </c>
      <c r="D98" s="59" t="s">
        <v>178</v>
      </c>
      <c r="E98" s="59" t="s">
        <v>178</v>
      </c>
      <c r="F98" s="60" t="s">
        <v>178</v>
      </c>
      <c r="G98" s="10" t="s">
        <v>16</v>
      </c>
      <c r="H98" s="19"/>
      <c r="I98" s="20">
        <v>2</v>
      </c>
      <c r="J98" s="13">
        <v>0</v>
      </c>
      <c r="K98" s="14">
        <v>9.5</v>
      </c>
      <c r="L98" s="15">
        <f t="shared" si="4"/>
        <v>0</v>
      </c>
      <c r="M98" s="16">
        <f t="shared" si="6"/>
        <v>0</v>
      </c>
      <c r="N98" s="16">
        <f t="shared" si="7"/>
        <v>0</v>
      </c>
    </row>
    <row r="99" spans="1:14" ht="15" customHeight="1" x14ac:dyDescent="0.3">
      <c r="A99" s="8">
        <f t="shared" si="5"/>
        <v>88</v>
      </c>
      <c r="B99" s="18"/>
      <c r="C99" s="58" t="s">
        <v>179</v>
      </c>
      <c r="D99" s="59" t="s">
        <v>180</v>
      </c>
      <c r="E99" s="59" t="s">
        <v>180</v>
      </c>
      <c r="F99" s="60" t="s">
        <v>180</v>
      </c>
      <c r="G99" s="10" t="s">
        <v>16</v>
      </c>
      <c r="H99" s="19"/>
      <c r="I99" s="20">
        <v>2</v>
      </c>
      <c r="J99" s="13">
        <v>0</v>
      </c>
      <c r="K99" s="14">
        <v>9.5</v>
      </c>
      <c r="L99" s="15">
        <f t="shared" si="4"/>
        <v>0</v>
      </c>
      <c r="M99" s="16">
        <f t="shared" si="6"/>
        <v>0</v>
      </c>
      <c r="N99" s="16">
        <f t="shared" si="7"/>
        <v>0</v>
      </c>
    </row>
    <row r="100" spans="1:14" ht="15" customHeight="1" x14ac:dyDescent="0.3">
      <c r="A100" s="8">
        <f t="shared" si="5"/>
        <v>89</v>
      </c>
      <c r="B100" s="18"/>
      <c r="C100" s="58" t="s">
        <v>181</v>
      </c>
      <c r="D100" s="59" t="s">
        <v>182</v>
      </c>
      <c r="E100" s="59" t="s">
        <v>182</v>
      </c>
      <c r="F100" s="60" t="s">
        <v>182</v>
      </c>
      <c r="G100" s="10" t="s">
        <v>16</v>
      </c>
      <c r="H100" s="19"/>
      <c r="I100" s="20">
        <v>5</v>
      </c>
      <c r="J100" s="13">
        <v>0</v>
      </c>
      <c r="K100" s="14">
        <v>9.5</v>
      </c>
      <c r="L100" s="15">
        <f t="shared" si="4"/>
        <v>0</v>
      </c>
      <c r="M100" s="16">
        <f t="shared" si="6"/>
        <v>0</v>
      </c>
      <c r="N100" s="16">
        <f t="shared" si="7"/>
        <v>0</v>
      </c>
    </row>
    <row r="101" spans="1:14" ht="15" customHeight="1" x14ac:dyDescent="0.3">
      <c r="A101" s="8">
        <f t="shared" si="5"/>
        <v>90</v>
      </c>
      <c r="B101" s="18"/>
      <c r="C101" s="58" t="s">
        <v>183</v>
      </c>
      <c r="D101" s="59" t="s">
        <v>184</v>
      </c>
      <c r="E101" s="59" t="s">
        <v>184</v>
      </c>
      <c r="F101" s="60" t="s">
        <v>184</v>
      </c>
      <c r="G101" s="10" t="s">
        <v>16</v>
      </c>
      <c r="H101" s="19"/>
      <c r="I101" s="20">
        <v>2</v>
      </c>
      <c r="J101" s="13">
        <v>0</v>
      </c>
      <c r="K101" s="14">
        <v>9.5</v>
      </c>
      <c r="L101" s="15">
        <f t="shared" si="4"/>
        <v>0</v>
      </c>
      <c r="M101" s="16">
        <f t="shared" si="6"/>
        <v>0</v>
      </c>
      <c r="N101" s="16">
        <f t="shared" si="7"/>
        <v>0</v>
      </c>
    </row>
    <row r="102" spans="1:14" ht="15" customHeight="1" x14ac:dyDescent="0.3">
      <c r="A102" s="8">
        <f t="shared" si="5"/>
        <v>91</v>
      </c>
      <c r="B102" s="18"/>
      <c r="C102" s="58" t="s">
        <v>333</v>
      </c>
      <c r="D102" s="59" t="s">
        <v>185</v>
      </c>
      <c r="E102" s="59" t="s">
        <v>185</v>
      </c>
      <c r="F102" s="60" t="s">
        <v>185</v>
      </c>
      <c r="G102" s="10" t="s">
        <v>16</v>
      </c>
      <c r="H102" s="19"/>
      <c r="I102" s="20">
        <v>1.6666666666666667</v>
      </c>
      <c r="J102" s="13">
        <v>0</v>
      </c>
      <c r="K102" s="14">
        <v>9.5</v>
      </c>
      <c r="L102" s="15">
        <f t="shared" si="4"/>
        <v>0</v>
      </c>
      <c r="M102" s="16">
        <f t="shared" si="6"/>
        <v>0</v>
      </c>
      <c r="N102" s="16">
        <f t="shared" si="7"/>
        <v>0</v>
      </c>
    </row>
    <row r="103" spans="1:14" ht="15" customHeight="1" x14ac:dyDescent="0.3">
      <c r="A103" s="8">
        <f t="shared" si="5"/>
        <v>92</v>
      </c>
      <c r="B103" s="18"/>
      <c r="C103" s="86" t="s">
        <v>186</v>
      </c>
      <c r="D103" s="87"/>
      <c r="E103" s="87"/>
      <c r="F103" s="88"/>
      <c r="G103" s="10" t="s">
        <v>16</v>
      </c>
      <c r="H103" s="19"/>
      <c r="I103" s="20">
        <v>270</v>
      </c>
      <c r="J103" s="13">
        <v>0</v>
      </c>
      <c r="K103" s="14">
        <v>9.5</v>
      </c>
      <c r="L103" s="15">
        <f t="shared" si="4"/>
        <v>0</v>
      </c>
      <c r="M103" s="16">
        <f t="shared" si="6"/>
        <v>0</v>
      </c>
      <c r="N103" s="16">
        <f t="shared" si="7"/>
        <v>0</v>
      </c>
    </row>
    <row r="104" spans="1:14" ht="15" customHeight="1" x14ac:dyDescent="0.3">
      <c r="A104" s="8">
        <f t="shared" si="5"/>
        <v>93</v>
      </c>
      <c r="B104" s="18"/>
      <c r="C104" s="86" t="s">
        <v>187</v>
      </c>
      <c r="D104" s="87"/>
      <c r="E104" s="87"/>
      <c r="F104" s="88"/>
      <c r="G104" s="10" t="s">
        <v>16</v>
      </c>
      <c r="H104" s="19"/>
      <c r="I104" s="20">
        <v>270</v>
      </c>
      <c r="J104" s="13">
        <v>0</v>
      </c>
      <c r="K104" s="14">
        <v>9.5</v>
      </c>
      <c r="L104" s="15">
        <f t="shared" si="4"/>
        <v>0</v>
      </c>
      <c r="M104" s="16">
        <f t="shared" si="6"/>
        <v>0</v>
      </c>
      <c r="N104" s="16">
        <f t="shared" si="7"/>
        <v>0</v>
      </c>
    </row>
    <row r="105" spans="1:14" ht="15" customHeight="1" x14ac:dyDescent="0.3">
      <c r="A105" s="8">
        <f t="shared" si="5"/>
        <v>94</v>
      </c>
      <c r="B105" s="18"/>
      <c r="C105" s="86" t="s">
        <v>188</v>
      </c>
      <c r="D105" s="87"/>
      <c r="E105" s="87"/>
      <c r="F105" s="88"/>
      <c r="G105" s="10" t="s">
        <v>16</v>
      </c>
      <c r="H105" s="19"/>
      <c r="I105" s="20">
        <v>270</v>
      </c>
      <c r="J105" s="13">
        <v>0</v>
      </c>
      <c r="K105" s="14">
        <v>9.5</v>
      </c>
      <c r="L105" s="15">
        <f t="shared" si="4"/>
        <v>0</v>
      </c>
      <c r="M105" s="16">
        <f t="shared" si="6"/>
        <v>0</v>
      </c>
      <c r="N105" s="16">
        <f t="shared" si="7"/>
        <v>0</v>
      </c>
    </row>
    <row r="106" spans="1:14" ht="15" customHeight="1" x14ac:dyDescent="0.3">
      <c r="A106" s="8">
        <f t="shared" si="5"/>
        <v>95</v>
      </c>
      <c r="B106" s="18"/>
      <c r="C106" s="86" t="s">
        <v>189</v>
      </c>
      <c r="D106" s="87"/>
      <c r="E106" s="87"/>
      <c r="F106" s="88"/>
      <c r="G106" s="10" t="s">
        <v>16</v>
      </c>
      <c r="H106" s="19"/>
      <c r="I106" s="20">
        <v>270</v>
      </c>
      <c r="J106" s="13">
        <v>0</v>
      </c>
      <c r="K106" s="14">
        <v>9.5</v>
      </c>
      <c r="L106" s="15">
        <f t="shared" si="4"/>
        <v>0</v>
      </c>
      <c r="M106" s="16">
        <f t="shared" si="6"/>
        <v>0</v>
      </c>
      <c r="N106" s="16">
        <f t="shared" si="7"/>
        <v>0</v>
      </c>
    </row>
    <row r="107" spans="1:14" ht="15" customHeight="1" x14ac:dyDescent="0.3">
      <c r="A107" s="8">
        <f t="shared" si="5"/>
        <v>96</v>
      </c>
      <c r="B107" s="18"/>
      <c r="C107" s="86" t="s">
        <v>190</v>
      </c>
      <c r="D107" s="87"/>
      <c r="E107" s="87"/>
      <c r="F107" s="88"/>
      <c r="G107" s="10" t="s">
        <v>16</v>
      </c>
      <c r="H107" s="19"/>
      <c r="I107" s="20">
        <v>270</v>
      </c>
      <c r="J107" s="13">
        <v>0</v>
      </c>
      <c r="K107" s="14">
        <v>9.5</v>
      </c>
      <c r="L107" s="15">
        <f t="shared" si="4"/>
        <v>0</v>
      </c>
      <c r="M107" s="16">
        <f t="shared" si="6"/>
        <v>0</v>
      </c>
      <c r="N107" s="16">
        <f t="shared" si="7"/>
        <v>0</v>
      </c>
    </row>
    <row r="108" spans="1:14" ht="15" customHeight="1" x14ac:dyDescent="0.3">
      <c r="A108" s="8">
        <f t="shared" si="5"/>
        <v>97</v>
      </c>
      <c r="B108" s="18"/>
      <c r="C108" s="86" t="s">
        <v>191</v>
      </c>
      <c r="D108" s="87"/>
      <c r="E108" s="87"/>
      <c r="F108" s="88"/>
      <c r="G108" s="10" t="s">
        <v>16</v>
      </c>
      <c r="H108" s="19"/>
      <c r="I108" s="20">
        <v>270</v>
      </c>
      <c r="J108" s="13">
        <v>0</v>
      </c>
      <c r="K108" s="14">
        <v>9.5</v>
      </c>
      <c r="L108" s="15">
        <f t="shared" si="4"/>
        <v>0</v>
      </c>
      <c r="M108" s="16">
        <f t="shared" si="6"/>
        <v>0</v>
      </c>
      <c r="N108" s="16">
        <f t="shared" si="7"/>
        <v>0</v>
      </c>
    </row>
    <row r="109" spans="1:14" ht="15" customHeight="1" x14ac:dyDescent="0.3">
      <c r="A109" s="8">
        <f t="shared" si="5"/>
        <v>98</v>
      </c>
      <c r="B109" s="18"/>
      <c r="C109" s="86" t="s">
        <v>334</v>
      </c>
      <c r="D109" s="87"/>
      <c r="E109" s="87"/>
      <c r="F109" s="88"/>
      <c r="G109" s="10" t="s">
        <v>16</v>
      </c>
      <c r="H109" s="19"/>
      <c r="I109" s="20">
        <v>270</v>
      </c>
      <c r="J109" s="13">
        <v>0</v>
      </c>
      <c r="K109" s="14">
        <v>9.5</v>
      </c>
      <c r="L109" s="15">
        <f t="shared" si="4"/>
        <v>0</v>
      </c>
      <c r="M109" s="16">
        <f t="shared" si="6"/>
        <v>0</v>
      </c>
      <c r="N109" s="16">
        <f t="shared" si="7"/>
        <v>0</v>
      </c>
    </row>
    <row r="110" spans="1:14" ht="15" customHeight="1" x14ac:dyDescent="0.3">
      <c r="A110" s="8">
        <f t="shared" si="5"/>
        <v>99</v>
      </c>
      <c r="B110" s="18"/>
      <c r="C110" s="86" t="s">
        <v>192</v>
      </c>
      <c r="D110" s="87"/>
      <c r="E110" s="87"/>
      <c r="F110" s="88"/>
      <c r="G110" s="10" t="s">
        <v>16</v>
      </c>
      <c r="H110" s="19"/>
      <c r="I110" s="20">
        <v>270</v>
      </c>
      <c r="J110" s="13">
        <v>0</v>
      </c>
      <c r="K110" s="14">
        <v>9.5</v>
      </c>
      <c r="L110" s="15">
        <f t="shared" si="4"/>
        <v>0</v>
      </c>
      <c r="M110" s="16">
        <f t="shared" si="6"/>
        <v>0</v>
      </c>
      <c r="N110" s="16">
        <f t="shared" si="7"/>
        <v>0</v>
      </c>
    </row>
    <row r="111" spans="1:14" ht="15" customHeight="1" x14ac:dyDescent="0.3">
      <c r="A111" s="8">
        <f t="shared" si="5"/>
        <v>100</v>
      </c>
      <c r="B111" s="18"/>
      <c r="C111" s="86" t="s">
        <v>193</v>
      </c>
      <c r="D111" s="87"/>
      <c r="E111" s="87"/>
      <c r="F111" s="88"/>
      <c r="G111" s="10" t="s">
        <v>16</v>
      </c>
      <c r="H111" s="19"/>
      <c r="I111" s="20">
        <v>270</v>
      </c>
      <c r="J111" s="13">
        <v>0</v>
      </c>
      <c r="K111" s="14">
        <v>9.5</v>
      </c>
      <c r="L111" s="15">
        <f t="shared" si="4"/>
        <v>0</v>
      </c>
      <c r="M111" s="16">
        <f t="shared" si="6"/>
        <v>0</v>
      </c>
      <c r="N111" s="16">
        <f t="shared" si="7"/>
        <v>0</v>
      </c>
    </row>
    <row r="112" spans="1:14" ht="15" customHeight="1" x14ac:dyDescent="0.3">
      <c r="A112" s="8">
        <f t="shared" si="5"/>
        <v>101</v>
      </c>
      <c r="B112" s="18"/>
      <c r="C112" s="74" t="s">
        <v>194</v>
      </c>
      <c r="D112" s="75" t="s">
        <v>195</v>
      </c>
      <c r="E112" s="75" t="s">
        <v>195</v>
      </c>
      <c r="F112" s="76" t="s">
        <v>195</v>
      </c>
      <c r="G112" s="48" t="s">
        <v>16</v>
      </c>
      <c r="H112" s="19"/>
      <c r="I112" s="20">
        <v>5</v>
      </c>
      <c r="J112" s="13">
        <v>0</v>
      </c>
      <c r="K112" s="14">
        <v>9.5</v>
      </c>
      <c r="L112" s="15">
        <f t="shared" si="4"/>
        <v>0</v>
      </c>
      <c r="M112" s="16">
        <f t="shared" si="6"/>
        <v>0</v>
      </c>
      <c r="N112" s="16">
        <f t="shared" si="7"/>
        <v>0</v>
      </c>
    </row>
    <row r="113" spans="1:14" ht="15" customHeight="1" x14ac:dyDescent="0.3">
      <c r="A113" s="8">
        <f t="shared" si="5"/>
        <v>102</v>
      </c>
      <c r="B113" s="18"/>
      <c r="C113" s="74" t="s">
        <v>196</v>
      </c>
      <c r="D113" s="75" t="s">
        <v>197</v>
      </c>
      <c r="E113" s="75" t="s">
        <v>197</v>
      </c>
      <c r="F113" s="76" t="s">
        <v>197</v>
      </c>
      <c r="G113" s="48" t="s">
        <v>69</v>
      </c>
      <c r="H113" s="19"/>
      <c r="I113" s="20">
        <v>5</v>
      </c>
      <c r="J113" s="13">
        <v>0</v>
      </c>
      <c r="K113" s="14">
        <v>9.5</v>
      </c>
      <c r="L113" s="15">
        <f t="shared" si="4"/>
        <v>0</v>
      </c>
      <c r="M113" s="16">
        <f t="shared" si="6"/>
        <v>0</v>
      </c>
      <c r="N113" s="16">
        <f t="shared" si="7"/>
        <v>0</v>
      </c>
    </row>
    <row r="114" spans="1:14" ht="15" customHeight="1" x14ac:dyDescent="0.3">
      <c r="A114" s="8">
        <f t="shared" si="5"/>
        <v>103</v>
      </c>
      <c r="B114" s="18"/>
      <c r="C114" s="74" t="s">
        <v>198</v>
      </c>
      <c r="D114" s="75" t="s">
        <v>199</v>
      </c>
      <c r="E114" s="75" t="s">
        <v>199</v>
      </c>
      <c r="F114" s="76" t="s">
        <v>199</v>
      </c>
      <c r="G114" s="48" t="s">
        <v>16</v>
      </c>
      <c r="H114" s="19"/>
      <c r="I114" s="20">
        <v>20</v>
      </c>
      <c r="J114" s="13">
        <v>0</v>
      </c>
      <c r="K114" s="14">
        <v>9.5</v>
      </c>
      <c r="L114" s="15">
        <f t="shared" si="4"/>
        <v>0</v>
      </c>
      <c r="M114" s="16">
        <f t="shared" si="6"/>
        <v>0</v>
      </c>
      <c r="N114" s="16">
        <f t="shared" si="7"/>
        <v>0</v>
      </c>
    </row>
    <row r="115" spans="1:14" ht="15" customHeight="1" x14ac:dyDescent="0.3">
      <c r="A115" s="8">
        <f t="shared" si="5"/>
        <v>104</v>
      </c>
      <c r="B115" s="18"/>
      <c r="C115" s="74" t="s">
        <v>200</v>
      </c>
      <c r="D115" s="75" t="s">
        <v>201</v>
      </c>
      <c r="E115" s="75" t="s">
        <v>201</v>
      </c>
      <c r="F115" s="76" t="s">
        <v>201</v>
      </c>
      <c r="G115" s="48" t="s">
        <v>16</v>
      </c>
      <c r="H115" s="19"/>
      <c r="I115" s="20">
        <v>70</v>
      </c>
      <c r="J115" s="13">
        <v>0</v>
      </c>
      <c r="K115" s="14">
        <v>9.5</v>
      </c>
      <c r="L115" s="15">
        <f t="shared" si="4"/>
        <v>0</v>
      </c>
      <c r="M115" s="16">
        <f t="shared" si="6"/>
        <v>0</v>
      </c>
      <c r="N115" s="16">
        <f t="shared" si="7"/>
        <v>0</v>
      </c>
    </row>
    <row r="116" spans="1:14" ht="15" customHeight="1" x14ac:dyDescent="0.3">
      <c r="A116" s="8">
        <f t="shared" si="5"/>
        <v>105</v>
      </c>
      <c r="B116" s="18"/>
      <c r="C116" s="74" t="s">
        <v>202</v>
      </c>
      <c r="D116" s="75" t="s">
        <v>203</v>
      </c>
      <c r="E116" s="75" t="s">
        <v>203</v>
      </c>
      <c r="F116" s="76" t="s">
        <v>203</v>
      </c>
      <c r="G116" s="48" t="s">
        <v>16</v>
      </c>
      <c r="H116" s="19"/>
      <c r="I116" s="20">
        <v>10</v>
      </c>
      <c r="J116" s="13">
        <v>0</v>
      </c>
      <c r="K116" s="14">
        <v>9.5</v>
      </c>
      <c r="L116" s="15">
        <f t="shared" si="4"/>
        <v>0</v>
      </c>
      <c r="M116" s="16">
        <f t="shared" si="6"/>
        <v>0</v>
      </c>
      <c r="N116" s="16">
        <f t="shared" si="7"/>
        <v>0</v>
      </c>
    </row>
    <row r="117" spans="1:14" ht="15" customHeight="1" x14ac:dyDescent="0.3">
      <c r="A117" s="8">
        <f t="shared" si="5"/>
        <v>106</v>
      </c>
      <c r="B117" s="18"/>
      <c r="C117" s="74" t="s">
        <v>204</v>
      </c>
      <c r="D117" s="75" t="s">
        <v>205</v>
      </c>
      <c r="E117" s="75" t="s">
        <v>205</v>
      </c>
      <c r="F117" s="76" t="s">
        <v>205</v>
      </c>
      <c r="G117" s="48" t="s">
        <v>16</v>
      </c>
      <c r="H117" s="19"/>
      <c r="I117" s="20">
        <v>50</v>
      </c>
      <c r="J117" s="13">
        <v>0</v>
      </c>
      <c r="K117" s="14">
        <v>9.5</v>
      </c>
      <c r="L117" s="15">
        <f t="shared" si="4"/>
        <v>0</v>
      </c>
      <c r="M117" s="16">
        <f t="shared" si="6"/>
        <v>0</v>
      </c>
      <c r="N117" s="16">
        <f t="shared" si="7"/>
        <v>0</v>
      </c>
    </row>
    <row r="118" spans="1:14" ht="15" customHeight="1" x14ac:dyDescent="0.3">
      <c r="A118" s="8">
        <f t="shared" si="5"/>
        <v>107</v>
      </c>
      <c r="B118" s="18"/>
      <c r="C118" s="74" t="s">
        <v>206</v>
      </c>
      <c r="D118" s="75"/>
      <c r="E118" s="75"/>
      <c r="F118" s="76"/>
      <c r="G118" s="48" t="s">
        <v>16</v>
      </c>
      <c r="H118" s="19"/>
      <c r="I118" s="20">
        <v>5</v>
      </c>
      <c r="J118" s="13">
        <v>0</v>
      </c>
      <c r="K118" s="14">
        <v>9.5</v>
      </c>
      <c r="L118" s="15">
        <f t="shared" si="4"/>
        <v>0</v>
      </c>
      <c r="M118" s="16">
        <f t="shared" si="6"/>
        <v>0</v>
      </c>
      <c r="N118" s="16">
        <f t="shared" si="7"/>
        <v>0</v>
      </c>
    </row>
    <row r="119" spans="1:14" ht="15" customHeight="1" x14ac:dyDescent="0.3">
      <c r="A119" s="8">
        <f t="shared" si="5"/>
        <v>108</v>
      </c>
      <c r="B119" s="18"/>
      <c r="C119" s="74" t="s">
        <v>207</v>
      </c>
      <c r="D119" s="75" t="s">
        <v>208</v>
      </c>
      <c r="E119" s="75" t="s">
        <v>208</v>
      </c>
      <c r="F119" s="76" t="s">
        <v>208</v>
      </c>
      <c r="G119" s="48" t="s">
        <v>69</v>
      </c>
      <c r="H119" s="19"/>
      <c r="I119" s="20">
        <v>2</v>
      </c>
      <c r="J119" s="13">
        <v>0</v>
      </c>
      <c r="K119" s="14">
        <v>9.5</v>
      </c>
      <c r="L119" s="15">
        <f t="shared" si="4"/>
        <v>0</v>
      </c>
      <c r="M119" s="16">
        <f t="shared" si="6"/>
        <v>0</v>
      </c>
      <c r="N119" s="16">
        <f t="shared" si="7"/>
        <v>0</v>
      </c>
    </row>
    <row r="120" spans="1:14" ht="15" customHeight="1" x14ac:dyDescent="0.3">
      <c r="A120" s="8">
        <f t="shared" si="5"/>
        <v>109</v>
      </c>
      <c r="B120" s="18"/>
      <c r="C120" s="74" t="s">
        <v>209</v>
      </c>
      <c r="D120" s="75" t="s">
        <v>210</v>
      </c>
      <c r="E120" s="75" t="s">
        <v>210</v>
      </c>
      <c r="F120" s="76" t="s">
        <v>210</v>
      </c>
      <c r="G120" s="48" t="s">
        <v>16</v>
      </c>
      <c r="H120" s="19"/>
      <c r="I120" s="20">
        <v>5</v>
      </c>
      <c r="J120" s="13">
        <v>0</v>
      </c>
      <c r="K120" s="14">
        <v>9.5</v>
      </c>
      <c r="L120" s="15">
        <f t="shared" si="4"/>
        <v>0</v>
      </c>
      <c r="M120" s="16">
        <f t="shared" si="6"/>
        <v>0</v>
      </c>
      <c r="N120" s="16">
        <f t="shared" si="7"/>
        <v>0</v>
      </c>
    </row>
    <row r="121" spans="1:14" ht="15" customHeight="1" x14ac:dyDescent="0.3">
      <c r="A121" s="8">
        <f t="shared" si="5"/>
        <v>110</v>
      </c>
      <c r="B121" s="18"/>
      <c r="C121" s="74" t="s">
        <v>211</v>
      </c>
      <c r="D121" s="75" t="s">
        <v>212</v>
      </c>
      <c r="E121" s="75" t="s">
        <v>212</v>
      </c>
      <c r="F121" s="76" t="s">
        <v>212</v>
      </c>
      <c r="G121" s="48" t="s">
        <v>16</v>
      </c>
      <c r="H121" s="19"/>
      <c r="I121" s="20">
        <v>5</v>
      </c>
      <c r="J121" s="13">
        <v>0</v>
      </c>
      <c r="K121" s="14">
        <v>9.5</v>
      </c>
      <c r="L121" s="15">
        <f t="shared" si="4"/>
        <v>0</v>
      </c>
      <c r="M121" s="16">
        <f t="shared" si="6"/>
        <v>0</v>
      </c>
      <c r="N121" s="16">
        <f t="shared" si="7"/>
        <v>0</v>
      </c>
    </row>
    <row r="122" spans="1:14" ht="15" customHeight="1" x14ac:dyDescent="0.3">
      <c r="A122" s="8">
        <f t="shared" si="5"/>
        <v>111</v>
      </c>
      <c r="B122" s="18"/>
      <c r="C122" s="74" t="s">
        <v>213</v>
      </c>
      <c r="D122" s="75" t="s">
        <v>214</v>
      </c>
      <c r="E122" s="75" t="s">
        <v>214</v>
      </c>
      <c r="F122" s="76" t="s">
        <v>214</v>
      </c>
      <c r="G122" s="48" t="s">
        <v>16</v>
      </c>
      <c r="H122" s="19"/>
      <c r="I122" s="20">
        <v>5</v>
      </c>
      <c r="J122" s="13">
        <v>0</v>
      </c>
      <c r="K122" s="14">
        <v>9.5</v>
      </c>
      <c r="L122" s="15">
        <f t="shared" si="4"/>
        <v>0</v>
      </c>
      <c r="M122" s="16">
        <f t="shared" si="6"/>
        <v>0</v>
      </c>
      <c r="N122" s="16">
        <f t="shared" si="7"/>
        <v>0</v>
      </c>
    </row>
    <row r="123" spans="1:14" ht="15" customHeight="1" x14ac:dyDescent="0.3">
      <c r="A123" s="8">
        <f t="shared" si="5"/>
        <v>112</v>
      </c>
      <c r="B123" s="18"/>
      <c r="C123" s="74" t="s">
        <v>335</v>
      </c>
      <c r="D123" s="75" t="s">
        <v>215</v>
      </c>
      <c r="E123" s="75" t="s">
        <v>215</v>
      </c>
      <c r="F123" s="76" t="s">
        <v>215</v>
      </c>
      <c r="G123" s="48" t="s">
        <v>16</v>
      </c>
      <c r="H123" s="19"/>
      <c r="I123" s="20">
        <v>5</v>
      </c>
      <c r="J123" s="13">
        <v>0</v>
      </c>
      <c r="K123" s="14">
        <v>9.5</v>
      </c>
      <c r="L123" s="15">
        <f t="shared" si="4"/>
        <v>0</v>
      </c>
      <c r="M123" s="16">
        <f t="shared" si="6"/>
        <v>0</v>
      </c>
      <c r="N123" s="16">
        <f t="shared" si="7"/>
        <v>0</v>
      </c>
    </row>
    <row r="124" spans="1:14" ht="15" customHeight="1" x14ac:dyDescent="0.3">
      <c r="A124" s="8">
        <f t="shared" si="5"/>
        <v>113</v>
      </c>
      <c r="B124" s="18"/>
      <c r="C124" s="74" t="s">
        <v>216</v>
      </c>
      <c r="D124" s="75" t="s">
        <v>217</v>
      </c>
      <c r="E124" s="75" t="s">
        <v>217</v>
      </c>
      <c r="F124" s="76" t="s">
        <v>217</v>
      </c>
      <c r="G124" s="48" t="s">
        <v>16</v>
      </c>
      <c r="H124" s="19"/>
      <c r="I124" s="20">
        <v>5</v>
      </c>
      <c r="J124" s="13">
        <v>0</v>
      </c>
      <c r="K124" s="14">
        <v>9.5</v>
      </c>
      <c r="L124" s="15">
        <f t="shared" si="4"/>
        <v>0</v>
      </c>
      <c r="M124" s="16">
        <f t="shared" si="6"/>
        <v>0</v>
      </c>
      <c r="N124" s="16">
        <f t="shared" si="7"/>
        <v>0</v>
      </c>
    </row>
    <row r="125" spans="1:14" ht="15" customHeight="1" x14ac:dyDescent="0.3">
      <c r="A125" s="8">
        <f t="shared" si="5"/>
        <v>114</v>
      </c>
      <c r="B125" s="18"/>
      <c r="C125" s="74" t="s">
        <v>218</v>
      </c>
      <c r="D125" s="75" t="s">
        <v>219</v>
      </c>
      <c r="E125" s="75" t="s">
        <v>219</v>
      </c>
      <c r="F125" s="76" t="s">
        <v>219</v>
      </c>
      <c r="G125" s="48" t="s">
        <v>16</v>
      </c>
      <c r="H125" s="19"/>
      <c r="I125" s="20">
        <v>5</v>
      </c>
      <c r="J125" s="13">
        <v>0</v>
      </c>
      <c r="K125" s="14">
        <v>9.5</v>
      </c>
      <c r="L125" s="15">
        <f t="shared" si="4"/>
        <v>0</v>
      </c>
      <c r="M125" s="16">
        <f t="shared" si="6"/>
        <v>0</v>
      </c>
      <c r="N125" s="16">
        <f t="shared" si="7"/>
        <v>0</v>
      </c>
    </row>
    <row r="126" spans="1:14" ht="15" customHeight="1" x14ac:dyDescent="0.3">
      <c r="A126" s="8">
        <f t="shared" si="5"/>
        <v>115</v>
      </c>
      <c r="B126" s="18"/>
      <c r="C126" s="65" t="s">
        <v>336</v>
      </c>
      <c r="D126" s="66"/>
      <c r="E126" s="66"/>
      <c r="F126" s="67"/>
      <c r="G126" s="14" t="s">
        <v>16</v>
      </c>
      <c r="H126" s="19"/>
      <c r="I126" s="20">
        <v>800</v>
      </c>
      <c r="J126" s="13">
        <v>0</v>
      </c>
      <c r="K126" s="14">
        <v>9.5</v>
      </c>
      <c r="L126" s="15">
        <f t="shared" si="4"/>
        <v>0</v>
      </c>
      <c r="M126" s="16">
        <f t="shared" si="6"/>
        <v>0</v>
      </c>
      <c r="N126" s="16">
        <f t="shared" si="7"/>
        <v>0</v>
      </c>
    </row>
    <row r="127" spans="1:14" ht="15" customHeight="1" x14ac:dyDescent="0.3">
      <c r="A127" s="8">
        <f t="shared" si="5"/>
        <v>116</v>
      </c>
      <c r="B127" s="18"/>
      <c r="C127" s="53" t="s">
        <v>287</v>
      </c>
      <c r="D127" s="54"/>
      <c r="E127" s="54"/>
      <c r="F127" s="55"/>
      <c r="G127" s="14" t="s">
        <v>69</v>
      </c>
      <c r="H127" s="19"/>
      <c r="I127" s="20">
        <v>40</v>
      </c>
      <c r="J127" s="13">
        <v>0</v>
      </c>
      <c r="K127" s="14">
        <v>9.5</v>
      </c>
      <c r="L127" s="15">
        <f t="shared" ref="L127:L133" si="8">PRODUCT(J127,1.095)</f>
        <v>0</v>
      </c>
      <c r="M127" s="16">
        <f t="shared" ref="M127:M133" si="9">PRODUCT(I127,L127)</f>
        <v>0</v>
      </c>
      <c r="N127" s="16">
        <f t="shared" ref="N127:N133" si="10">PRODUCT(I127,J127)</f>
        <v>0</v>
      </c>
    </row>
    <row r="128" spans="1:14" ht="15" customHeight="1" x14ac:dyDescent="0.3">
      <c r="A128" s="8">
        <f t="shared" si="5"/>
        <v>117</v>
      </c>
      <c r="B128" s="18"/>
      <c r="C128" s="53" t="s">
        <v>288</v>
      </c>
      <c r="D128" s="54"/>
      <c r="E128" s="54"/>
      <c r="F128" s="55"/>
      <c r="G128" s="14" t="s">
        <v>69</v>
      </c>
      <c r="H128" s="19"/>
      <c r="I128" s="20">
        <v>15</v>
      </c>
      <c r="J128" s="13">
        <v>0</v>
      </c>
      <c r="K128" s="14">
        <v>9.5</v>
      </c>
      <c r="L128" s="15">
        <f t="shared" si="8"/>
        <v>0</v>
      </c>
      <c r="M128" s="16">
        <f t="shared" si="9"/>
        <v>0</v>
      </c>
      <c r="N128" s="16">
        <f t="shared" si="10"/>
        <v>0</v>
      </c>
    </row>
    <row r="129" spans="1:14" ht="15" customHeight="1" x14ac:dyDescent="0.3">
      <c r="A129" s="8">
        <f t="shared" si="5"/>
        <v>118</v>
      </c>
      <c r="B129" s="18"/>
      <c r="C129" s="53" t="s">
        <v>289</v>
      </c>
      <c r="D129" s="54"/>
      <c r="E129" s="54"/>
      <c r="F129" s="55"/>
      <c r="G129" s="14" t="s">
        <v>69</v>
      </c>
      <c r="H129" s="19"/>
      <c r="I129" s="20">
        <v>20</v>
      </c>
      <c r="J129" s="13">
        <v>0</v>
      </c>
      <c r="K129" s="14">
        <v>9.5</v>
      </c>
      <c r="L129" s="15">
        <f t="shared" si="8"/>
        <v>0</v>
      </c>
      <c r="M129" s="16">
        <f t="shared" si="9"/>
        <v>0</v>
      </c>
      <c r="N129" s="16">
        <f t="shared" si="10"/>
        <v>0</v>
      </c>
    </row>
    <row r="130" spans="1:14" ht="15" customHeight="1" x14ac:dyDescent="0.3">
      <c r="A130" s="8">
        <f t="shared" si="5"/>
        <v>119</v>
      </c>
      <c r="B130" s="18"/>
      <c r="C130" s="53" t="s">
        <v>290</v>
      </c>
      <c r="D130" s="54"/>
      <c r="E130" s="54"/>
      <c r="F130" s="55"/>
      <c r="G130" s="14" t="s">
        <v>69</v>
      </c>
      <c r="H130" s="19"/>
      <c r="I130" s="20">
        <v>10</v>
      </c>
      <c r="J130" s="13">
        <v>0</v>
      </c>
      <c r="K130" s="14">
        <v>9.5</v>
      </c>
      <c r="L130" s="15">
        <f t="shared" si="8"/>
        <v>0</v>
      </c>
      <c r="M130" s="16">
        <f t="shared" si="9"/>
        <v>0</v>
      </c>
      <c r="N130" s="16">
        <f t="shared" si="10"/>
        <v>0</v>
      </c>
    </row>
    <row r="131" spans="1:14" ht="15" customHeight="1" x14ac:dyDescent="0.3">
      <c r="A131" s="8">
        <f t="shared" si="5"/>
        <v>120</v>
      </c>
      <c r="B131" s="18"/>
      <c r="C131" s="101" t="s">
        <v>292</v>
      </c>
      <c r="D131" s="102"/>
      <c r="E131" s="102"/>
      <c r="F131" s="103"/>
      <c r="G131" s="10" t="s">
        <v>16</v>
      </c>
      <c r="H131" s="19"/>
      <c r="I131" s="20">
        <v>60</v>
      </c>
      <c r="J131" s="13">
        <v>0</v>
      </c>
      <c r="K131" s="14">
        <v>9.5</v>
      </c>
      <c r="L131" s="15">
        <f t="shared" si="8"/>
        <v>0</v>
      </c>
      <c r="M131" s="16">
        <f t="shared" si="9"/>
        <v>0</v>
      </c>
      <c r="N131" s="16">
        <f t="shared" si="10"/>
        <v>0</v>
      </c>
    </row>
    <row r="132" spans="1:14" ht="15" customHeight="1" x14ac:dyDescent="0.3">
      <c r="A132" s="8">
        <f t="shared" si="5"/>
        <v>121</v>
      </c>
      <c r="B132" s="18"/>
      <c r="C132" s="98" t="s">
        <v>293</v>
      </c>
      <c r="D132" s="99"/>
      <c r="E132" s="99"/>
      <c r="F132" s="100"/>
      <c r="G132" s="10" t="s">
        <v>16</v>
      </c>
      <c r="H132" s="19"/>
      <c r="I132" s="20">
        <v>50</v>
      </c>
      <c r="J132" s="13">
        <v>0</v>
      </c>
      <c r="K132" s="14">
        <v>9.5</v>
      </c>
      <c r="L132" s="15">
        <f t="shared" si="8"/>
        <v>0</v>
      </c>
      <c r="M132" s="16">
        <f t="shared" si="9"/>
        <v>0</v>
      </c>
      <c r="N132" s="16">
        <f t="shared" si="10"/>
        <v>0</v>
      </c>
    </row>
    <row r="133" spans="1:14" ht="15" customHeight="1" x14ac:dyDescent="0.3">
      <c r="A133" s="8">
        <f t="shared" si="5"/>
        <v>122</v>
      </c>
      <c r="B133" s="18"/>
      <c r="C133" s="104" t="s">
        <v>297</v>
      </c>
      <c r="D133" s="105"/>
      <c r="E133" s="105"/>
      <c r="F133" s="106"/>
      <c r="G133" s="14" t="s">
        <v>16</v>
      </c>
      <c r="H133" s="19"/>
      <c r="I133" s="20">
        <v>10</v>
      </c>
      <c r="J133" s="13">
        <v>0</v>
      </c>
      <c r="K133" s="14">
        <v>9.5</v>
      </c>
      <c r="L133" s="15">
        <f t="shared" si="8"/>
        <v>0</v>
      </c>
      <c r="M133" s="16">
        <f t="shared" si="9"/>
        <v>0</v>
      </c>
      <c r="N133" s="16">
        <f t="shared" si="10"/>
        <v>0</v>
      </c>
    </row>
    <row r="134" spans="1:14" ht="12.75" customHeight="1" x14ac:dyDescent="0.3">
      <c r="A134" s="37"/>
      <c r="B134" s="37"/>
      <c r="C134" s="64" t="s">
        <v>220</v>
      </c>
      <c r="D134" s="64"/>
      <c r="E134" s="64"/>
      <c r="F134" s="64"/>
      <c r="G134" s="38"/>
      <c r="H134" s="38"/>
      <c r="I134" s="38"/>
      <c r="J134" s="39"/>
      <c r="K134" s="38"/>
      <c r="L134" s="40"/>
      <c r="M134" s="41">
        <f>SUM(M12:M133)</f>
        <v>0</v>
      </c>
      <c r="N134" s="41">
        <f>SUM(N12:N133)</f>
        <v>0</v>
      </c>
    </row>
    <row r="135" spans="1:14" ht="12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3">
      <c r="A136" s="4" t="s">
        <v>46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3">
      <c r="A137" s="4" t="s">
        <v>47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3">
      <c r="A138" s="4" t="s">
        <v>48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3">
      <c r="A139" s="4" t="s">
        <v>64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3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3">
      <c r="A141" s="4" t="s">
        <v>50</v>
      </c>
      <c r="B141" s="4"/>
      <c r="C141" s="4"/>
      <c r="D141" s="4"/>
      <c r="E141" s="4"/>
      <c r="F141" s="4"/>
      <c r="G141" s="4"/>
      <c r="H141" s="21" t="s">
        <v>51</v>
      </c>
      <c r="I141" s="4"/>
      <c r="J141" s="4"/>
      <c r="K141" s="4" t="s">
        <v>52</v>
      </c>
      <c r="L141" s="4"/>
      <c r="M141" s="4"/>
      <c r="N141" s="4"/>
    </row>
    <row r="144" spans="1:14" ht="12.75" customHeight="1" x14ac:dyDescent="0.3">
      <c r="B144" s="23"/>
      <c r="C144" s="23"/>
    </row>
    <row r="145" spans="2:3" ht="12.75" customHeight="1" x14ac:dyDescent="0.3">
      <c r="B145" s="23"/>
      <c r="C145" s="23"/>
    </row>
    <row r="146" spans="2:3" ht="12.75" customHeight="1" x14ac:dyDescent="0.3">
      <c r="B146" s="23"/>
      <c r="C146" s="23"/>
    </row>
    <row r="147" spans="2:3" ht="12.75" customHeight="1" x14ac:dyDescent="0.3">
      <c r="B147" s="23"/>
      <c r="C147" s="23"/>
    </row>
  </sheetData>
  <sheetProtection algorithmName="SHA-512" hashValue="XBLBKwOkcu1lcHbPR/9sRR9s1Rr3GpGMoFqF1w4e60HaDuRsuRmjc1KhmeKVZS7fGjxbH1qVKV3ZRpJg0r5F9w==" saltValue="3KG7sBa+3NKI5iWmKFnptg==" spinCount="100000" sheet="1" objects="1" scenarios="1"/>
  <protectedRanges>
    <protectedRange sqref="C141" name="Obseg3"/>
    <protectedRange sqref="C4:C5" name="Obseg2"/>
    <protectedRange sqref="C141" name="Range2"/>
  </protectedRanges>
  <mergeCells count="120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95:F95"/>
    <mergeCell ref="C96:F96"/>
    <mergeCell ref="C97:F97"/>
    <mergeCell ref="C98:F98"/>
    <mergeCell ref="C99:F99"/>
    <mergeCell ref="C100:F100"/>
    <mergeCell ref="C110:F110"/>
    <mergeCell ref="C111:F111"/>
    <mergeCell ref="C112:F112"/>
    <mergeCell ref="C113:F113"/>
    <mergeCell ref="C114:F114"/>
    <mergeCell ref="C104:F104"/>
    <mergeCell ref="C105:F105"/>
    <mergeCell ref="C106:F106"/>
    <mergeCell ref="C107:F107"/>
    <mergeCell ref="C108:F108"/>
    <mergeCell ref="C109:F109"/>
    <mergeCell ref="C134:F134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31:F131"/>
    <mergeCell ref="C132:F132"/>
    <mergeCell ref="C133:F1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Eko mleko</vt:lpstr>
      <vt:lpstr>Kruh in pekovsko pecivo</vt:lpstr>
      <vt:lpstr>Pekovski izdelki in sladice</vt:lpstr>
      <vt:lpstr>Žita, mlevski izdelki</vt:lpstr>
      <vt:lpstr>Sadni sokovi</vt:lpstr>
      <vt:lpstr>Splošno prehrambeno blago</vt:lpstr>
      <vt:lpstr>'Eko mleko'!Tiskanje_naslovov</vt:lpstr>
      <vt:lpstr>'Kruh in pekovsko pecivo'!Tiskanje_naslovov</vt:lpstr>
      <vt:lpstr>'Pekovski izdelki in sladice'!Tiskanje_naslovov</vt:lpstr>
      <vt:lpstr>'Sadni sokovi'!Tiskanje_naslovov</vt:lpstr>
      <vt:lpstr>'Splošno prehrambeno blago'!Tiskanje_naslovov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2024-05-16T04:22:25Z</dcterms:created>
  <dcterms:modified xsi:type="dcterms:W3CDTF">2024-05-17T06:22:35Z</dcterms:modified>
</cp:coreProperties>
</file>