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VODA - RAZPISI\VODA_RAZPIS_2024\razpisna dokumentacija\"/>
    </mc:Choice>
  </mc:AlternateContent>
  <workbookProtection workbookAlgorithmName="SHA-512" workbookHashValue="N9kgSuVJs1A0K+ncCFIXOiI0G9P0rj2wDZ0f0ieHNnV9ZylbM9g1eSoLL3SCZEJPBrpt7y0t6zJu16bzzV5bGA==" workbookSaltValue="cNjEvIEgvutLa9LMqY+ZAQ==" workbookSpinCount="100000" lockStructure="1"/>
  <bookViews>
    <workbookView xWindow="0" yWindow="0" windowWidth="38400" windowHeight="16590"/>
  </bookViews>
  <sheets>
    <sheet name="PREDRAČUN" sheetId="2" r:id="rId1"/>
  </sheets>
  <definedNames>
    <definedName name="_Hlk121315118" localSheetId="0">PREDRAČUN!$A$83</definedName>
    <definedName name="_xlnm.Print_Area" localSheetId="0">PREDRAČUN!$A$1:$G$89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3" i="2" l="1"/>
  <c r="F73" i="2" s="1"/>
  <c r="F69" i="2"/>
  <c r="F68" i="2"/>
  <c r="F65" i="2"/>
  <c r="F64" i="2"/>
  <c r="F62" i="2"/>
  <c r="F61" i="2"/>
  <c r="F60" i="2"/>
  <c r="F59" i="2"/>
  <c r="F40" i="2"/>
  <c r="F39" i="2"/>
  <c r="F37" i="2"/>
  <c r="F36" i="2"/>
  <c r="F35" i="2"/>
  <c r="F34" i="2"/>
  <c r="E25" i="2"/>
  <c r="F25" i="2" s="1"/>
  <c r="F43" i="2"/>
  <c r="F44" i="2"/>
  <c r="E48" i="2"/>
  <c r="F48" i="2" s="1"/>
  <c r="F14" i="2"/>
  <c r="F21" i="2"/>
  <c r="F20" i="2"/>
  <c r="F17" i="2"/>
  <c r="F16" i="2"/>
  <c r="F13" i="2"/>
  <c r="F74" i="2" l="1"/>
  <c r="F49" i="2"/>
  <c r="F11" i="2"/>
  <c r="F26" i="2" s="1"/>
  <c r="F12" i="2"/>
</calcChain>
</file>

<file path=xl/sharedStrings.xml><?xml version="1.0" encoding="utf-8"?>
<sst xmlns="http://schemas.openxmlformats.org/spreadsheetml/2006/main" count="165" uniqueCount="52">
  <si>
    <t>PREDRAČUN</t>
  </si>
  <si>
    <t>Sklop 1:</t>
  </si>
  <si>
    <t>EM</t>
  </si>
  <si>
    <t>CENA / EM                      brez DDV
(EUR)</t>
  </si>
  <si>
    <t>Sklop 2:</t>
  </si>
  <si>
    <t>Voda za pitje in pripravo hrane</t>
  </si>
  <si>
    <t>VRSTA BLAGA + STORITEV</t>
  </si>
  <si>
    <t>ODPRTI POSTOPEK = BLAGO + STORITEV</t>
  </si>
  <si>
    <t>1.1.</t>
  </si>
  <si>
    <t>1.2.</t>
  </si>
  <si>
    <t>1.3.</t>
  </si>
  <si>
    <t>KOLIČINA v EM</t>
  </si>
  <si>
    <r>
      <t xml:space="preserve">SKUPNA VREDNOST v </t>
    </r>
    <r>
      <rPr>
        <b/>
        <sz val="11"/>
        <color rgb="FF000000"/>
        <rFont val="Calibri"/>
        <family val="2"/>
        <charset val="238"/>
      </rPr>
      <t xml:space="preserve">EUR </t>
    </r>
    <r>
      <rPr>
        <b/>
        <sz val="11"/>
        <color rgb="FF000000"/>
        <rFont val="Arial"/>
        <family val="2"/>
        <charset val="238"/>
      </rPr>
      <t xml:space="preserve">brez DDV
</t>
    </r>
  </si>
  <si>
    <t>tona</t>
  </si>
  <si>
    <r>
      <t xml:space="preserve">PAKIRANJE         </t>
    </r>
    <r>
      <rPr>
        <b/>
        <i/>
        <sz val="11"/>
        <color rgb="FF000000"/>
        <rFont val="Arial"/>
        <family val="2"/>
        <charset val="238"/>
      </rPr>
      <t xml:space="preserve"> </t>
    </r>
    <r>
      <rPr>
        <b/>
        <i/>
        <sz val="11"/>
        <color theme="1" tint="0.499984740745262"/>
        <rFont val="Arial"/>
        <family val="2"/>
        <charset val="238"/>
      </rPr>
      <t>(0,5 do 5 lit plastenke)</t>
    </r>
  </si>
  <si>
    <t>V _________________________________________, dne_________________________________________</t>
  </si>
  <si>
    <t>Ta obrazec je sestavni del in priloga ponudbe.</t>
  </si>
  <si>
    <t>Sklop 3:</t>
  </si>
  <si>
    <t xml:space="preserve"> lit</t>
  </si>
  <si>
    <t>Skladišče ponudnika, v katerem zagotavlja skladiščenje in obnavljanje blaga __________________________________________</t>
  </si>
  <si>
    <t>Vrednost blaga + storitev skladiščenja in obnavljanja za obdobje 72 mesecev</t>
  </si>
  <si>
    <t>Številka: 4301-0012/2024</t>
  </si>
  <si>
    <t>JN BR: 2024-122</t>
  </si>
  <si>
    <t>2.2.</t>
  </si>
  <si>
    <t>2.1.</t>
  </si>
  <si>
    <r>
      <t xml:space="preserve">Strošek skladiščenja na mesec za vodo v rinfuzi, z obveznostjo polnjenja                                                                     </t>
    </r>
    <r>
      <rPr>
        <b/>
        <sz val="11"/>
        <color theme="1" tint="0.499984740745262"/>
        <rFont val="Arial"/>
        <family val="2"/>
        <charset val="238"/>
      </rPr>
      <t xml:space="preserve"> </t>
    </r>
    <r>
      <rPr>
        <b/>
        <i/>
        <sz val="11"/>
        <color theme="1" tint="0.499984740745262"/>
        <rFont val="Arial"/>
        <family val="2"/>
        <charset val="238"/>
      </rPr>
      <t>(skupna vrednost = količina x cena na mesec/tona x 72 mesecev)</t>
    </r>
  </si>
  <si>
    <t>3.1.1.</t>
  </si>
  <si>
    <t>3.1.2.</t>
  </si>
  <si>
    <t>3.2.1.</t>
  </si>
  <si>
    <t>3.2.2.</t>
  </si>
  <si>
    <t>3.2.3.</t>
  </si>
  <si>
    <r>
      <t>Razlika med nakupno in prodajno ceno</t>
    </r>
    <r>
      <rPr>
        <b/>
        <sz val="11"/>
        <color theme="1" tint="0.499984740745262"/>
        <rFont val="Arial"/>
        <family val="2"/>
        <charset val="238"/>
      </rPr>
      <t xml:space="preserve"> </t>
    </r>
    <r>
      <rPr>
        <b/>
        <i/>
        <sz val="11"/>
        <color theme="1" tint="0.499984740745262"/>
        <rFont val="Arial"/>
        <family val="2"/>
        <charset val="238"/>
      </rPr>
      <t xml:space="preserve">(3.2.1. - 3.2.2.) </t>
    </r>
    <r>
      <rPr>
        <b/>
        <sz val="11"/>
        <color theme="1" tint="0.499984740745262"/>
        <rFont val="Arial"/>
        <family val="2"/>
        <charset val="238"/>
      </rPr>
      <t xml:space="preserve">                                                      </t>
    </r>
    <r>
      <rPr>
        <b/>
        <i/>
        <sz val="11"/>
        <color theme="1" tint="0.499984740745262"/>
        <rFont val="Arial"/>
        <family val="2"/>
        <charset val="238"/>
      </rPr>
      <t xml:space="preserve">  (skupna vrednost = 2 x letno x količina x (razlika med nakupno in prodajno ceno) x 6 let)</t>
    </r>
  </si>
  <si>
    <t>Podpis odgovorne osebe ponudnika in žig: _____________________</t>
  </si>
  <si>
    <r>
      <t xml:space="preserve">Strošek skladiščenja na mesec za embalirano (napolnjeno) vodo                                                                      </t>
    </r>
    <r>
      <rPr>
        <b/>
        <sz val="11"/>
        <color theme="1" tint="0.499984740745262"/>
        <rFont val="Arial"/>
        <family val="2"/>
        <charset val="238"/>
      </rPr>
      <t xml:space="preserve"> </t>
    </r>
    <r>
      <rPr>
        <b/>
        <i/>
        <sz val="11"/>
        <color theme="1" tint="0.499984740745262"/>
        <rFont val="Arial"/>
        <family val="2"/>
        <charset val="238"/>
      </rPr>
      <t>(skupna vrednost = količina x cena na mesec/tona x 72 mesecev)</t>
    </r>
  </si>
  <si>
    <r>
      <t xml:space="preserve">Enkratni strošek odpreme        </t>
    </r>
    <r>
      <rPr>
        <b/>
        <i/>
        <sz val="11"/>
        <color theme="1"/>
        <rFont val="Arial"/>
        <family val="2"/>
        <charset val="238"/>
      </rPr>
      <t>/velja za embalirano vodo/</t>
    </r>
    <r>
      <rPr>
        <b/>
        <sz val="11"/>
        <color theme="1"/>
        <rFont val="Arial"/>
        <family val="2"/>
        <charset val="238"/>
      </rPr>
      <t xml:space="preserve">                                                                                           </t>
    </r>
    <r>
      <rPr>
        <b/>
        <i/>
        <sz val="11"/>
        <color theme="1" tint="0.499984740745262"/>
        <rFont val="Arial"/>
        <family val="2"/>
        <charset val="238"/>
      </rPr>
      <t>(skupna vrednost = 2 x letno x količina v tonah x cena/tono x 6 let)</t>
    </r>
  </si>
  <si>
    <r>
      <t xml:space="preserve">Enkratni strošek prevzema        </t>
    </r>
    <r>
      <rPr>
        <b/>
        <i/>
        <sz val="11"/>
        <color theme="1"/>
        <rFont val="Arial"/>
        <family val="2"/>
        <charset val="238"/>
      </rPr>
      <t xml:space="preserve"> /velja za embalirano vodo/</t>
    </r>
    <r>
      <rPr>
        <b/>
        <sz val="11"/>
        <color theme="1"/>
        <rFont val="Arial"/>
        <family val="2"/>
        <charset val="238"/>
      </rPr>
      <t xml:space="preserve">                                                                                                     </t>
    </r>
    <r>
      <rPr>
        <b/>
        <i/>
        <sz val="11"/>
        <color theme="1" tint="0.499984740745262"/>
        <rFont val="Arial"/>
        <family val="2"/>
        <charset val="238"/>
      </rPr>
      <t>(skupna vrednost = 2 x letno x količina v tonah x cena/tono x 6 let)</t>
    </r>
  </si>
  <si>
    <t>1.</t>
  </si>
  <si>
    <t>Blago</t>
  </si>
  <si>
    <t>2.</t>
  </si>
  <si>
    <t>Skladiščenje</t>
  </si>
  <si>
    <t>3.</t>
  </si>
  <si>
    <t>Obnavljanje</t>
  </si>
  <si>
    <t>3.1.</t>
  </si>
  <si>
    <t>Obnavljanje v skladu s 1. in 2. tč., 3. odst. 23 čl. osnutka pogodbe (OBR-2.17.2)</t>
  </si>
  <si>
    <t>3.2.</t>
  </si>
  <si>
    <t>Obnavljanje v skladu s 3. tč., 3. odst. 23 čl. osnutka pogodbe (OBR-2.17.2)</t>
  </si>
  <si>
    <t>OBR - 2.19</t>
  </si>
  <si>
    <t>1.4.</t>
  </si>
  <si>
    <r>
      <t xml:space="preserve">Nakup </t>
    </r>
    <r>
      <rPr>
        <b/>
        <sz val="11"/>
        <color theme="1" tint="0.499984740745262"/>
        <rFont val="Arial"/>
        <family val="2"/>
        <charset val="238"/>
      </rPr>
      <t>(nove)</t>
    </r>
    <r>
      <rPr>
        <b/>
        <sz val="11"/>
        <color theme="1"/>
        <rFont val="Arial"/>
        <family val="2"/>
        <charset val="238"/>
      </rPr>
      <t xml:space="preserve"> vode zaradi obnovitve                                                                                   </t>
    </r>
    <r>
      <rPr>
        <b/>
        <i/>
        <sz val="11"/>
        <color theme="1"/>
        <rFont val="Arial"/>
        <family val="2"/>
        <charset val="238"/>
      </rPr>
      <t xml:space="preserve">  </t>
    </r>
    <r>
      <rPr>
        <b/>
        <i/>
        <sz val="11"/>
        <color theme="1" tint="0.499984740745262"/>
        <rFont val="Arial"/>
        <family val="2"/>
        <charset val="238"/>
      </rPr>
      <t xml:space="preserve"> (skupna vrednost = 2 x letno x količina v 000 lit x cena/000 lit x 6 let)</t>
    </r>
  </si>
  <si>
    <r>
      <t>Prodaja</t>
    </r>
    <r>
      <rPr>
        <b/>
        <sz val="11"/>
        <color theme="1" tint="0.499984740745262"/>
        <rFont val="Arial"/>
        <family val="2"/>
        <charset val="238"/>
      </rPr>
      <t xml:space="preserve"> (stare)</t>
    </r>
    <r>
      <rPr>
        <b/>
        <sz val="11"/>
        <color theme="1"/>
        <rFont val="Arial"/>
        <family val="2"/>
        <charset val="238"/>
      </rPr>
      <t xml:space="preserve"> vode zaradi obnovitve                                                                                 </t>
    </r>
    <r>
      <rPr>
        <b/>
        <i/>
        <sz val="11"/>
        <color theme="1"/>
        <rFont val="Arial"/>
        <family val="2"/>
        <charset val="238"/>
      </rPr>
      <t xml:space="preserve">  </t>
    </r>
    <r>
      <rPr>
        <b/>
        <i/>
        <sz val="11"/>
        <color theme="1" tint="0.499984740745262"/>
        <rFont val="Arial"/>
        <family val="2"/>
        <charset val="238"/>
      </rPr>
      <t>(skupna vrednost = 2 x letno x količina v 000 lit x cena/000 lit x 6 let)</t>
    </r>
  </si>
  <si>
    <t>000 lit</t>
  </si>
  <si>
    <t>tona (000 lit)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</si>
</sst>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theme="1"/>
      <name val="Symbol"/>
      <family val="1"/>
      <charset val="2"/>
    </font>
    <font>
      <b/>
      <sz val="11"/>
      <color rgb="FF000000"/>
      <name val="Calibri"/>
      <family val="2"/>
      <charset val="238"/>
    </font>
    <font>
      <b/>
      <i/>
      <sz val="11"/>
      <color rgb="FF000000"/>
      <name val="Arial"/>
      <family val="2"/>
      <charset val="238"/>
    </font>
    <font>
      <b/>
      <i/>
      <sz val="11"/>
      <color theme="1" tint="0.499984740745262"/>
      <name val="Arial"/>
      <family val="2"/>
      <charset val="238"/>
    </font>
    <font>
      <b/>
      <sz val="11"/>
      <color theme="1" tint="0.499984740745262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i/>
      <sz val="12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3" fillId="0" borderId="1" xfId="0" applyFont="1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right" vertical="top"/>
    </xf>
    <xf numFmtId="1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right" vertical="center" wrapText="1"/>
    </xf>
    <xf numFmtId="1" fontId="0" fillId="0" borderId="0" xfId="0" applyNumberFormat="1"/>
    <xf numFmtId="0" fontId="5" fillId="0" borderId="0" xfId="0" applyFont="1" applyAlignment="1">
      <alignment horizontal="justify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0" fillId="0" borderId="1" xfId="0" applyBorder="1"/>
    <xf numFmtId="0" fontId="2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2" fillId="2" borderId="5" xfId="0" applyFont="1" applyFill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/>
    <xf numFmtId="0" fontId="0" fillId="0" borderId="0" xfId="0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4" fontId="4" fillId="3" borderId="0" xfId="0" applyNumberFormat="1" applyFont="1" applyFill="1" applyBorder="1" applyAlignment="1">
      <alignment horizontal="right" vertical="center" wrapText="1"/>
    </xf>
    <xf numFmtId="1" fontId="4" fillId="3" borderId="0" xfId="0" applyNumberFormat="1" applyFont="1" applyFill="1" applyBorder="1" applyAlignment="1">
      <alignment horizontal="center" vertical="center"/>
    </xf>
    <xf numFmtId="0" fontId="4" fillId="3" borderId="0" xfId="0" applyFont="1" applyFill="1" applyBorder="1" applyAlignment="1">
      <alignment vertical="center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165" fontId="4" fillId="3" borderId="0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 applyProtection="1">
      <alignment horizontal="center" vertical="center" wrapText="1"/>
      <protection locked="0"/>
    </xf>
    <xf numFmtId="164" fontId="4" fillId="2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 wrapText="1"/>
    </xf>
    <xf numFmtId="164" fontId="4" fillId="0" borderId="2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left" vertical="center"/>
    </xf>
    <xf numFmtId="4" fontId="4" fillId="4" borderId="3" xfId="0" applyNumberFormat="1" applyFont="1" applyFill="1" applyBorder="1" applyAlignment="1">
      <alignment horizontal="right" vertical="center" wrapText="1"/>
    </xf>
    <xf numFmtId="0" fontId="2" fillId="3" borderId="0" xfId="0" applyFont="1" applyFill="1" applyBorder="1" applyAlignment="1">
      <alignment vertical="center" wrapText="1"/>
    </xf>
    <xf numFmtId="4" fontId="4" fillId="2" borderId="7" xfId="0" applyNumberFormat="1" applyFont="1" applyFill="1" applyBorder="1" applyAlignment="1">
      <alignment horizontal="right" vertical="center" wrapText="1"/>
    </xf>
    <xf numFmtId="4" fontId="4" fillId="2" borderId="8" xfId="0" applyNumberFormat="1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vertical="center" wrapText="1"/>
    </xf>
    <xf numFmtId="0" fontId="2" fillId="3" borderId="9" xfId="0" applyFont="1" applyFill="1" applyBorder="1" applyAlignment="1">
      <alignment vertical="center" wrapText="1"/>
    </xf>
    <xf numFmtId="4" fontId="4" fillId="4" borderId="2" xfId="0" applyNumberFormat="1" applyFont="1" applyFill="1" applyBorder="1" applyAlignment="1">
      <alignment horizontal="right" vertical="center" wrapText="1"/>
    </xf>
    <xf numFmtId="1" fontId="4" fillId="5" borderId="2" xfId="0" applyNumberFormat="1" applyFont="1" applyFill="1" applyBorder="1" applyAlignment="1">
      <alignment horizontal="center" vertical="center"/>
    </xf>
    <xf numFmtId="0" fontId="2" fillId="5" borderId="3" xfId="0" applyFont="1" applyFill="1" applyBorder="1" applyAlignment="1">
      <alignment vertical="center" wrapText="1"/>
    </xf>
    <xf numFmtId="0" fontId="4" fillId="5" borderId="4" xfId="0" applyFont="1" applyFill="1" applyBorder="1" applyAlignment="1">
      <alignment horizontal="center" vertical="center"/>
    </xf>
    <xf numFmtId="4" fontId="4" fillId="5" borderId="2" xfId="0" applyNumberFormat="1" applyFont="1" applyFill="1" applyBorder="1" applyAlignment="1">
      <alignment horizontal="right" vertical="center" wrapText="1"/>
    </xf>
    <xf numFmtId="1" fontId="4" fillId="6" borderId="2" xfId="0" applyNumberFormat="1" applyFont="1" applyFill="1" applyBorder="1" applyAlignment="1">
      <alignment horizontal="center" vertical="center"/>
    </xf>
    <xf numFmtId="4" fontId="4" fillId="6" borderId="2" xfId="0" applyNumberFormat="1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vertical="center" wrapText="1"/>
    </xf>
    <xf numFmtId="3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>
      <alignment horizontal="center" vertical="center"/>
    </xf>
    <xf numFmtId="4" fontId="4" fillId="2" borderId="3" xfId="0" applyNumberFormat="1" applyFont="1" applyFill="1" applyBorder="1" applyAlignment="1">
      <alignment horizontal="right" vertical="center" wrapText="1"/>
    </xf>
    <xf numFmtId="0" fontId="4" fillId="6" borderId="2" xfId="0" applyFont="1" applyFill="1" applyBorder="1" applyAlignment="1">
      <alignment vertical="center"/>
    </xf>
    <xf numFmtId="0" fontId="4" fillId="6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/>
    </xf>
    <xf numFmtId="164" fontId="4" fillId="6" borderId="2" xfId="0" applyNumberFormat="1" applyFont="1" applyFill="1" applyBorder="1" applyAlignment="1">
      <alignment horizontal="center" vertical="center" wrapText="1"/>
    </xf>
    <xf numFmtId="164" fontId="4" fillId="5" borderId="2" xfId="0" applyNumberFormat="1" applyFont="1" applyFill="1" applyBorder="1" applyAlignment="1">
      <alignment horizontal="center" vertical="center" wrapText="1"/>
    </xf>
    <xf numFmtId="4" fontId="4" fillId="5" borderId="3" xfId="0" applyNumberFormat="1" applyFont="1" applyFill="1" applyBorder="1" applyAlignment="1">
      <alignment horizontal="right" vertical="center" wrapText="1"/>
    </xf>
    <xf numFmtId="3" fontId="4" fillId="5" borderId="2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4" fontId="4" fillId="5" borderId="9" xfId="0" applyNumberFormat="1" applyFont="1" applyFill="1" applyBorder="1" applyAlignment="1">
      <alignment horizontal="right"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0"/>
  <sheetViews>
    <sheetView showGridLines="0" tabSelected="1" topLeftCell="A52" zoomScaleNormal="100" zoomScaleSheetLayoutView="110" workbookViewId="0">
      <selection activeCell="I79" sqref="I79"/>
    </sheetView>
  </sheetViews>
  <sheetFormatPr defaultColWidth="8.42578125" defaultRowHeight="15" x14ac:dyDescent="0.25"/>
  <cols>
    <col min="1" max="1" width="8.28515625" style="13" customWidth="1"/>
    <col min="2" max="2" width="89.7109375" customWidth="1"/>
    <col min="3" max="3" width="13" customWidth="1"/>
    <col min="4" max="4" width="13.42578125" customWidth="1"/>
    <col min="5" max="5" width="14" customWidth="1"/>
    <col min="6" max="6" width="27.42578125" customWidth="1"/>
    <col min="7" max="7" width="17" customWidth="1"/>
  </cols>
  <sheetData>
    <row r="1" spans="1:7" x14ac:dyDescent="0.25">
      <c r="A1" s="69" t="s">
        <v>7</v>
      </c>
      <c r="B1" s="70"/>
      <c r="C1" s="1"/>
      <c r="D1" s="1"/>
      <c r="E1" s="1"/>
      <c r="F1" s="1"/>
      <c r="G1" s="16" t="s">
        <v>46</v>
      </c>
    </row>
    <row r="2" spans="1:7" x14ac:dyDescent="0.25">
      <c r="A2" s="2"/>
      <c r="B2" s="3"/>
      <c r="C2" s="4"/>
      <c r="D2" s="4"/>
      <c r="E2" s="4"/>
      <c r="F2" s="4"/>
    </row>
    <row r="3" spans="1:7" ht="17.25" customHeight="1" x14ac:dyDescent="0.25">
      <c r="A3" s="71" t="s">
        <v>21</v>
      </c>
      <c r="B3" s="71"/>
      <c r="C3" s="71"/>
      <c r="D3" s="71"/>
      <c r="E3" s="71"/>
      <c r="F3" s="26"/>
    </row>
    <row r="4" spans="1:7" x14ac:dyDescent="0.25">
      <c r="A4" s="71" t="s">
        <v>22</v>
      </c>
      <c r="B4" s="71"/>
      <c r="C4" s="71"/>
      <c r="D4" s="71"/>
      <c r="E4" s="71"/>
      <c r="F4" s="26"/>
    </row>
    <row r="5" spans="1:7" x14ac:dyDescent="0.25">
      <c r="A5" s="37"/>
      <c r="B5" s="37"/>
      <c r="C5" s="37"/>
      <c r="D5" s="37"/>
      <c r="E5" s="37"/>
      <c r="F5" s="37"/>
    </row>
    <row r="6" spans="1:7" x14ac:dyDescent="0.25">
      <c r="A6" s="72" t="s">
        <v>0</v>
      </c>
      <c r="B6" s="72"/>
      <c r="C6" s="72"/>
      <c r="D6" s="72"/>
      <c r="E6" s="72"/>
      <c r="F6" s="27"/>
    </row>
    <row r="7" spans="1:7" x14ac:dyDescent="0.25">
      <c r="A7" s="38"/>
      <c r="B7" s="38"/>
      <c r="C7" s="38"/>
      <c r="D7" s="38"/>
      <c r="E7" s="38"/>
      <c r="F7" s="38"/>
    </row>
    <row r="8" spans="1:7" x14ac:dyDescent="0.25">
      <c r="A8" s="73" t="s">
        <v>1</v>
      </c>
      <c r="B8" s="74"/>
      <c r="C8" s="74"/>
      <c r="D8" s="74"/>
      <c r="E8" s="74"/>
      <c r="F8" s="25"/>
    </row>
    <row r="9" spans="1:7" ht="45" x14ac:dyDescent="0.25">
      <c r="A9" s="53"/>
      <c r="B9" s="59" t="s">
        <v>6</v>
      </c>
      <c r="C9" s="60" t="s">
        <v>11</v>
      </c>
      <c r="D9" s="61" t="s">
        <v>2</v>
      </c>
      <c r="E9" s="60" t="s">
        <v>3</v>
      </c>
      <c r="F9" s="60" t="s">
        <v>12</v>
      </c>
      <c r="G9" s="60" t="s">
        <v>14</v>
      </c>
    </row>
    <row r="10" spans="1:7" x14ac:dyDescent="0.25">
      <c r="A10" s="5" t="s">
        <v>36</v>
      </c>
      <c r="B10" s="6" t="s">
        <v>37</v>
      </c>
      <c r="C10" s="8"/>
      <c r="D10" s="7"/>
      <c r="E10" s="8"/>
      <c r="F10" s="8"/>
      <c r="G10" s="8"/>
    </row>
    <row r="11" spans="1:7" ht="30" customHeight="1" x14ac:dyDescent="0.25">
      <c r="A11" s="9" t="s">
        <v>8</v>
      </c>
      <c r="B11" s="10" t="s">
        <v>5</v>
      </c>
      <c r="C11" s="35">
        <v>0</v>
      </c>
      <c r="D11" s="11" t="s">
        <v>18</v>
      </c>
      <c r="E11" s="12">
        <v>0</v>
      </c>
      <c r="F11" s="48">
        <f>SUM(C11*E11)</f>
        <v>0</v>
      </c>
      <c r="G11" s="10"/>
    </row>
    <row r="12" spans="1:7" ht="30" customHeight="1" x14ac:dyDescent="0.25">
      <c r="A12" s="9" t="s">
        <v>9</v>
      </c>
      <c r="B12" s="10" t="s">
        <v>5</v>
      </c>
      <c r="C12" s="35">
        <v>0</v>
      </c>
      <c r="D12" s="11" t="s">
        <v>18</v>
      </c>
      <c r="E12" s="12">
        <v>0</v>
      </c>
      <c r="F12" s="48">
        <f t="shared" ref="F12:F13" si="0">SUM(C12*E12)</f>
        <v>0</v>
      </c>
      <c r="G12" s="10"/>
    </row>
    <row r="13" spans="1:7" ht="30" customHeight="1" x14ac:dyDescent="0.25">
      <c r="A13" s="9" t="s">
        <v>10</v>
      </c>
      <c r="B13" s="10" t="s">
        <v>5</v>
      </c>
      <c r="C13" s="35">
        <v>0</v>
      </c>
      <c r="D13" s="11" t="s">
        <v>18</v>
      </c>
      <c r="E13" s="12">
        <v>0</v>
      </c>
      <c r="F13" s="48">
        <f t="shared" si="0"/>
        <v>0</v>
      </c>
      <c r="G13" s="20"/>
    </row>
    <row r="14" spans="1:7" ht="30" customHeight="1" x14ac:dyDescent="0.25">
      <c r="A14" s="9" t="s">
        <v>47</v>
      </c>
      <c r="B14" s="10" t="s">
        <v>5</v>
      </c>
      <c r="C14" s="35">
        <v>0</v>
      </c>
      <c r="D14" s="11" t="s">
        <v>18</v>
      </c>
      <c r="E14" s="12">
        <v>0</v>
      </c>
      <c r="F14" s="48">
        <f t="shared" ref="F14" si="1">SUM(C14*E14)</f>
        <v>0</v>
      </c>
      <c r="G14" s="20"/>
    </row>
    <row r="15" spans="1:7" ht="16.5" customHeight="1" x14ac:dyDescent="0.25">
      <c r="A15" s="5" t="s">
        <v>38</v>
      </c>
      <c r="B15" s="55" t="s">
        <v>39</v>
      </c>
      <c r="C15" s="56"/>
      <c r="D15" s="57"/>
      <c r="E15" s="15"/>
      <c r="F15" s="15"/>
      <c r="G15" s="19"/>
    </row>
    <row r="16" spans="1:7" ht="33.75" customHeight="1" x14ac:dyDescent="0.25">
      <c r="A16" s="9" t="s">
        <v>24</v>
      </c>
      <c r="B16" s="17" t="s">
        <v>33</v>
      </c>
      <c r="C16" s="40">
        <v>0</v>
      </c>
      <c r="D16" s="18" t="s">
        <v>13</v>
      </c>
      <c r="E16" s="12">
        <v>0</v>
      </c>
      <c r="F16" s="48">
        <f>SUM(C16*E16*72)</f>
        <v>0</v>
      </c>
      <c r="G16" s="20"/>
    </row>
    <row r="17" spans="1:7" ht="45" customHeight="1" x14ac:dyDescent="0.25">
      <c r="A17" s="9" t="s">
        <v>23</v>
      </c>
      <c r="B17" s="17" t="s">
        <v>25</v>
      </c>
      <c r="C17" s="22">
        <v>0</v>
      </c>
      <c r="D17" s="18" t="s">
        <v>13</v>
      </c>
      <c r="E17" s="12">
        <v>0</v>
      </c>
      <c r="F17" s="42">
        <f>SUM(C17*E17*72)</f>
        <v>0</v>
      </c>
      <c r="G17" s="19"/>
    </row>
    <row r="18" spans="1:7" ht="14.25" customHeight="1" x14ac:dyDescent="0.25">
      <c r="A18" s="5" t="s">
        <v>40</v>
      </c>
      <c r="B18" s="55" t="s">
        <v>41</v>
      </c>
      <c r="C18" s="36"/>
      <c r="D18" s="57"/>
      <c r="E18" s="15"/>
      <c r="F18" s="58"/>
      <c r="G18" s="21"/>
    </row>
    <row r="19" spans="1:7" ht="14.25" customHeight="1" x14ac:dyDescent="0.25">
      <c r="A19" s="49" t="s">
        <v>42</v>
      </c>
      <c r="B19" s="50" t="s">
        <v>43</v>
      </c>
      <c r="C19" s="63"/>
      <c r="D19" s="51"/>
      <c r="E19" s="52"/>
      <c r="F19" s="64"/>
      <c r="G19" s="21"/>
    </row>
    <row r="20" spans="1:7" ht="30" customHeight="1" x14ac:dyDescent="0.25">
      <c r="A20" s="9" t="s">
        <v>26</v>
      </c>
      <c r="B20" s="17" t="s">
        <v>34</v>
      </c>
      <c r="C20" s="22">
        <v>0</v>
      </c>
      <c r="D20" s="18" t="s">
        <v>13</v>
      </c>
      <c r="E20" s="12">
        <v>0</v>
      </c>
      <c r="F20" s="42">
        <f>SUM(C20*E20*2*6)</f>
        <v>0</v>
      </c>
      <c r="G20" s="21"/>
    </row>
    <row r="21" spans="1:7" ht="30" customHeight="1" x14ac:dyDescent="0.25">
      <c r="A21" s="9" t="s">
        <v>27</v>
      </c>
      <c r="B21" s="17" t="s">
        <v>35</v>
      </c>
      <c r="C21" s="22">
        <v>0</v>
      </c>
      <c r="D21" s="18" t="s">
        <v>13</v>
      </c>
      <c r="E21" s="12">
        <v>0</v>
      </c>
      <c r="F21" s="42">
        <f>SUM(C21*E21*2*6)</f>
        <v>0</v>
      </c>
      <c r="G21" s="21"/>
    </row>
    <row r="22" spans="1:7" ht="18" customHeight="1" x14ac:dyDescent="0.25">
      <c r="A22" s="49" t="s">
        <v>44</v>
      </c>
      <c r="B22" s="50" t="s">
        <v>45</v>
      </c>
      <c r="C22" s="65"/>
      <c r="D22" s="51"/>
      <c r="E22" s="64"/>
      <c r="F22" s="67"/>
      <c r="G22" s="46"/>
    </row>
    <row r="23" spans="1:7" ht="36.950000000000003" customHeight="1" x14ac:dyDescent="0.25">
      <c r="A23" s="9" t="s">
        <v>28</v>
      </c>
      <c r="B23" s="17" t="s">
        <v>48</v>
      </c>
      <c r="C23" s="68">
        <v>510</v>
      </c>
      <c r="D23" s="18" t="s">
        <v>50</v>
      </c>
      <c r="E23" s="39">
        <v>0</v>
      </c>
      <c r="F23" s="44"/>
      <c r="G23" s="47"/>
    </row>
    <row r="24" spans="1:7" ht="34.5" customHeight="1" x14ac:dyDescent="0.25">
      <c r="A24" s="9" t="s">
        <v>29</v>
      </c>
      <c r="B24" s="17" t="s">
        <v>49</v>
      </c>
      <c r="C24" s="68">
        <v>510</v>
      </c>
      <c r="D24" s="18" t="s">
        <v>50</v>
      </c>
      <c r="E24" s="39">
        <v>0</v>
      </c>
      <c r="F24" s="45"/>
      <c r="G24" s="47"/>
    </row>
    <row r="25" spans="1:7" ht="42.95" customHeight="1" x14ac:dyDescent="0.25">
      <c r="A25" s="9" t="s">
        <v>30</v>
      </c>
      <c r="B25" s="17" t="s">
        <v>31</v>
      </c>
      <c r="C25" s="68">
        <v>510</v>
      </c>
      <c r="D25" s="18" t="s">
        <v>50</v>
      </c>
      <c r="E25" s="48">
        <f>SUM(E23-E24)</f>
        <v>0</v>
      </c>
      <c r="F25" s="48">
        <f>SUM(C25*E25*2*6)</f>
        <v>0</v>
      </c>
      <c r="G25" s="43"/>
    </row>
    <row r="26" spans="1:7" x14ac:dyDescent="0.25">
      <c r="A26" s="53"/>
      <c r="B26" s="59" t="s">
        <v>20</v>
      </c>
      <c r="C26" s="62">
        <v>510</v>
      </c>
      <c r="D26" s="61" t="s">
        <v>51</v>
      </c>
      <c r="E26" s="60"/>
      <c r="F26" s="54">
        <f>SUM(F11+F12+F13+F14+F16+F17+F20+F21+F25)</f>
        <v>0</v>
      </c>
      <c r="G26" s="29"/>
    </row>
    <row r="27" spans="1:7" ht="19.5" customHeight="1" x14ac:dyDescent="0.25">
      <c r="A27" s="30"/>
      <c r="B27" s="31"/>
      <c r="C27" s="34"/>
      <c r="D27" s="33"/>
      <c r="E27" s="32"/>
      <c r="F27" s="29"/>
      <c r="G27" s="29"/>
    </row>
    <row r="28" spans="1:7" ht="19.5" customHeight="1" x14ac:dyDescent="0.25">
      <c r="A28" s="30"/>
      <c r="B28" s="31"/>
      <c r="C28" s="34"/>
      <c r="D28" s="33"/>
      <c r="E28" s="32"/>
      <c r="F28" s="29"/>
      <c r="G28" s="29"/>
    </row>
    <row r="29" spans="1:7" ht="16.5" customHeight="1" x14ac:dyDescent="0.25">
      <c r="A29" s="30"/>
      <c r="B29" s="31"/>
      <c r="C29" s="34"/>
      <c r="D29" s="33"/>
      <c r="E29" s="32"/>
      <c r="F29" s="29"/>
      <c r="G29" s="29"/>
    </row>
    <row r="30" spans="1:7" ht="14.25" customHeight="1" x14ac:dyDescent="0.25">
      <c r="A30" s="30"/>
      <c r="B30" s="31"/>
      <c r="C30" s="34"/>
      <c r="D30" s="33"/>
      <c r="E30" s="32"/>
      <c r="F30" s="29"/>
      <c r="G30" s="29"/>
    </row>
    <row r="31" spans="1:7" ht="12.75" customHeight="1" x14ac:dyDescent="0.25">
      <c r="A31" s="30" t="s">
        <v>4</v>
      </c>
      <c r="B31" s="31"/>
      <c r="C31" s="34"/>
      <c r="D31" s="33"/>
      <c r="E31" s="32"/>
      <c r="F31" s="29"/>
      <c r="G31" s="29"/>
    </row>
    <row r="32" spans="1:7" ht="45" x14ac:dyDescent="0.25">
      <c r="A32" s="53"/>
      <c r="B32" s="59" t="s">
        <v>6</v>
      </c>
      <c r="C32" s="60" t="s">
        <v>11</v>
      </c>
      <c r="D32" s="61" t="s">
        <v>2</v>
      </c>
      <c r="E32" s="60" t="s">
        <v>3</v>
      </c>
      <c r="F32" s="60" t="s">
        <v>12</v>
      </c>
      <c r="G32" s="60" t="s">
        <v>14</v>
      </c>
    </row>
    <row r="33" spans="1:7" x14ac:dyDescent="0.25">
      <c r="A33" s="5" t="s">
        <v>36</v>
      </c>
      <c r="B33" s="6" t="s">
        <v>37</v>
      </c>
      <c r="C33" s="8"/>
      <c r="D33" s="7"/>
      <c r="E33" s="8"/>
      <c r="F33" s="8"/>
      <c r="G33" s="8"/>
    </row>
    <row r="34" spans="1:7" ht="30" customHeight="1" x14ac:dyDescent="0.25">
      <c r="A34" s="9" t="s">
        <v>8</v>
      </c>
      <c r="B34" s="10" t="s">
        <v>5</v>
      </c>
      <c r="C34" s="35">
        <v>0</v>
      </c>
      <c r="D34" s="11" t="s">
        <v>18</v>
      </c>
      <c r="E34" s="12">
        <v>0</v>
      </c>
      <c r="F34" s="48">
        <f>SUM(C34*E34)</f>
        <v>0</v>
      </c>
      <c r="G34" s="10"/>
    </row>
    <row r="35" spans="1:7" ht="30" customHeight="1" x14ac:dyDescent="0.25">
      <c r="A35" s="9" t="s">
        <v>9</v>
      </c>
      <c r="B35" s="10" t="s">
        <v>5</v>
      </c>
      <c r="C35" s="35">
        <v>0</v>
      </c>
      <c r="D35" s="11" t="s">
        <v>18</v>
      </c>
      <c r="E35" s="12">
        <v>0</v>
      </c>
      <c r="F35" s="48">
        <f t="shared" ref="F35:F37" si="2">SUM(C35*E35)</f>
        <v>0</v>
      </c>
      <c r="G35" s="10"/>
    </row>
    <row r="36" spans="1:7" ht="30" customHeight="1" x14ac:dyDescent="0.25">
      <c r="A36" s="9" t="s">
        <v>10</v>
      </c>
      <c r="B36" s="10" t="s">
        <v>5</v>
      </c>
      <c r="C36" s="35">
        <v>0</v>
      </c>
      <c r="D36" s="11" t="s">
        <v>18</v>
      </c>
      <c r="E36" s="12">
        <v>0</v>
      </c>
      <c r="F36" s="48">
        <f t="shared" si="2"/>
        <v>0</v>
      </c>
      <c r="G36" s="20"/>
    </row>
    <row r="37" spans="1:7" ht="30" customHeight="1" x14ac:dyDescent="0.25">
      <c r="A37" s="9" t="s">
        <v>47</v>
      </c>
      <c r="B37" s="10" t="s">
        <v>5</v>
      </c>
      <c r="C37" s="35">
        <v>0</v>
      </c>
      <c r="D37" s="11" t="s">
        <v>18</v>
      </c>
      <c r="E37" s="12">
        <v>0</v>
      </c>
      <c r="F37" s="48">
        <f t="shared" si="2"/>
        <v>0</v>
      </c>
      <c r="G37" s="20"/>
    </row>
    <row r="38" spans="1:7" ht="16.5" customHeight="1" x14ac:dyDescent="0.25">
      <c r="A38" s="5" t="s">
        <v>38</v>
      </c>
      <c r="B38" s="55" t="s">
        <v>39</v>
      </c>
      <c r="C38" s="56"/>
      <c r="D38" s="57"/>
      <c r="E38" s="15"/>
      <c r="F38" s="15"/>
      <c r="G38" s="19"/>
    </row>
    <row r="39" spans="1:7" ht="33.75" customHeight="1" x14ac:dyDescent="0.25">
      <c r="A39" s="9" t="s">
        <v>24</v>
      </c>
      <c r="B39" s="17" t="s">
        <v>33</v>
      </c>
      <c r="C39" s="40">
        <v>0</v>
      </c>
      <c r="D39" s="18" t="s">
        <v>13</v>
      </c>
      <c r="E39" s="12">
        <v>0</v>
      </c>
      <c r="F39" s="48">
        <f>SUM(C39*E39*72)</f>
        <v>0</v>
      </c>
      <c r="G39" s="20"/>
    </row>
    <row r="40" spans="1:7" ht="45" customHeight="1" x14ac:dyDescent="0.25">
      <c r="A40" s="9" t="s">
        <v>23</v>
      </c>
      <c r="B40" s="17" t="s">
        <v>25</v>
      </c>
      <c r="C40" s="22">
        <v>0</v>
      </c>
      <c r="D40" s="18" t="s">
        <v>13</v>
      </c>
      <c r="E40" s="12">
        <v>0</v>
      </c>
      <c r="F40" s="42">
        <f>SUM(C40*E40*72)</f>
        <v>0</v>
      </c>
      <c r="G40" s="19"/>
    </row>
    <row r="41" spans="1:7" ht="14.25" customHeight="1" x14ac:dyDescent="0.25">
      <c r="A41" s="5" t="s">
        <v>40</v>
      </c>
      <c r="B41" s="55" t="s">
        <v>41</v>
      </c>
      <c r="C41" s="36"/>
      <c r="D41" s="57"/>
      <c r="E41" s="15"/>
      <c r="F41" s="58"/>
      <c r="G41" s="21"/>
    </row>
    <row r="42" spans="1:7" ht="14.25" customHeight="1" x14ac:dyDescent="0.25">
      <c r="A42" s="49" t="s">
        <v>42</v>
      </c>
      <c r="B42" s="50" t="s">
        <v>43</v>
      </c>
      <c r="C42" s="63"/>
      <c r="D42" s="51"/>
      <c r="E42" s="52"/>
      <c r="F42" s="64"/>
      <c r="G42" s="21"/>
    </row>
    <row r="43" spans="1:7" ht="30" customHeight="1" x14ac:dyDescent="0.25">
      <c r="A43" s="9" t="s">
        <v>26</v>
      </c>
      <c r="B43" s="17" t="s">
        <v>34</v>
      </c>
      <c r="C43" s="22">
        <v>0</v>
      </c>
      <c r="D43" s="18" t="s">
        <v>13</v>
      </c>
      <c r="E43" s="12">
        <v>0</v>
      </c>
      <c r="F43" s="42">
        <f>SUM(C43*E43*2*6)</f>
        <v>0</v>
      </c>
      <c r="G43" s="21"/>
    </row>
    <row r="44" spans="1:7" ht="30" customHeight="1" x14ac:dyDescent="0.25">
      <c r="A44" s="9" t="s">
        <v>27</v>
      </c>
      <c r="B44" s="17" t="s">
        <v>35</v>
      </c>
      <c r="C44" s="22">
        <v>0</v>
      </c>
      <c r="D44" s="18" t="s">
        <v>13</v>
      </c>
      <c r="E44" s="12">
        <v>0</v>
      </c>
      <c r="F44" s="42">
        <f>SUM(C44*E44*2*6)</f>
        <v>0</v>
      </c>
      <c r="G44" s="21"/>
    </row>
    <row r="45" spans="1:7" ht="18" customHeight="1" x14ac:dyDescent="0.25">
      <c r="A45" s="49" t="s">
        <v>44</v>
      </c>
      <c r="B45" s="50" t="s">
        <v>45</v>
      </c>
      <c r="C45" s="65"/>
      <c r="D45" s="51"/>
      <c r="E45" s="64"/>
      <c r="F45" s="67"/>
      <c r="G45" s="46"/>
    </row>
    <row r="46" spans="1:7" ht="36.950000000000003" customHeight="1" x14ac:dyDescent="0.25">
      <c r="A46" s="9" t="s">
        <v>28</v>
      </c>
      <c r="B46" s="17" t="s">
        <v>48</v>
      </c>
      <c r="C46" s="68">
        <v>360</v>
      </c>
      <c r="D46" s="18" t="s">
        <v>50</v>
      </c>
      <c r="E46" s="39">
        <v>0</v>
      </c>
      <c r="F46" s="44"/>
      <c r="G46" s="47"/>
    </row>
    <row r="47" spans="1:7" ht="34.5" customHeight="1" x14ac:dyDescent="0.25">
      <c r="A47" s="9" t="s">
        <v>29</v>
      </c>
      <c r="B47" s="17" t="s">
        <v>49</v>
      </c>
      <c r="C47" s="68">
        <v>360</v>
      </c>
      <c r="D47" s="18" t="s">
        <v>50</v>
      </c>
      <c r="E47" s="39">
        <v>0</v>
      </c>
      <c r="F47" s="45"/>
      <c r="G47" s="47"/>
    </row>
    <row r="48" spans="1:7" ht="42.95" customHeight="1" x14ac:dyDescent="0.25">
      <c r="A48" s="9" t="s">
        <v>30</v>
      </c>
      <c r="B48" s="17" t="s">
        <v>31</v>
      </c>
      <c r="C48" s="68">
        <v>360</v>
      </c>
      <c r="D48" s="18" t="s">
        <v>50</v>
      </c>
      <c r="E48" s="48">
        <f>SUM(E46-E47)</f>
        <v>0</v>
      </c>
      <c r="F48" s="48">
        <f>SUM(C48*E48*2*6)</f>
        <v>0</v>
      </c>
      <c r="G48" s="43"/>
    </row>
    <row r="49" spans="1:7" x14ac:dyDescent="0.25">
      <c r="A49" s="53"/>
      <c r="B49" s="59" t="s">
        <v>20</v>
      </c>
      <c r="C49" s="62">
        <v>360</v>
      </c>
      <c r="D49" s="61" t="s">
        <v>51</v>
      </c>
      <c r="E49" s="60"/>
      <c r="F49" s="54">
        <f>SUM(F34+F35+F36+F37+F39+F40+F43+F44+F48)</f>
        <v>0</v>
      </c>
      <c r="G49" s="29"/>
    </row>
    <row r="50" spans="1:7" x14ac:dyDescent="0.25">
      <c r="A50" s="66"/>
      <c r="B50" s="66"/>
      <c r="C50" s="66"/>
      <c r="D50" s="66"/>
      <c r="E50" s="66"/>
      <c r="F50" s="41"/>
    </row>
    <row r="51" spans="1:7" x14ac:dyDescent="0.25">
      <c r="A51" s="66"/>
      <c r="B51" s="66"/>
      <c r="C51" s="66"/>
      <c r="D51" s="66"/>
      <c r="E51" s="66"/>
      <c r="F51" s="41"/>
    </row>
    <row r="52" spans="1:7" x14ac:dyDescent="0.25">
      <c r="A52" s="66"/>
      <c r="B52" s="66"/>
      <c r="C52" s="66"/>
      <c r="D52" s="66"/>
      <c r="E52" s="66"/>
      <c r="F52" s="41"/>
    </row>
    <row r="53" spans="1:7" x14ac:dyDescent="0.25">
      <c r="A53" s="66"/>
      <c r="B53" s="66"/>
      <c r="C53" s="66"/>
      <c r="D53" s="66"/>
      <c r="E53" s="66"/>
      <c r="F53" s="41"/>
    </row>
    <row r="54" spans="1:7" x14ac:dyDescent="0.25">
      <c r="A54" s="66"/>
      <c r="B54" s="66"/>
      <c r="C54" s="66"/>
      <c r="D54" s="66"/>
      <c r="E54" s="66"/>
      <c r="F54" s="41"/>
    </row>
    <row r="55" spans="1:7" x14ac:dyDescent="0.25">
      <c r="A55" s="66"/>
      <c r="B55" s="66"/>
      <c r="C55" s="66"/>
      <c r="D55" s="66"/>
      <c r="E55" s="66"/>
      <c r="F55" s="41"/>
    </row>
    <row r="56" spans="1:7" x14ac:dyDescent="0.25">
      <c r="A56" s="66" t="s">
        <v>17</v>
      </c>
      <c r="B56" s="66"/>
      <c r="C56" s="66"/>
      <c r="D56" s="66"/>
      <c r="E56" s="66"/>
      <c r="F56" s="41"/>
    </row>
    <row r="57" spans="1:7" ht="45" x14ac:dyDescent="0.25">
      <c r="A57" s="53"/>
      <c r="B57" s="59" t="s">
        <v>6</v>
      </c>
      <c r="C57" s="60" t="s">
        <v>11</v>
      </c>
      <c r="D57" s="61" t="s">
        <v>2</v>
      </c>
      <c r="E57" s="60" t="s">
        <v>3</v>
      </c>
      <c r="F57" s="60" t="s">
        <v>12</v>
      </c>
      <c r="G57" s="60" t="s">
        <v>14</v>
      </c>
    </row>
    <row r="58" spans="1:7" x14ac:dyDescent="0.25">
      <c r="A58" s="5" t="s">
        <v>36</v>
      </c>
      <c r="B58" s="6" t="s">
        <v>37</v>
      </c>
      <c r="C58" s="8"/>
      <c r="D58" s="7"/>
      <c r="E58" s="8"/>
      <c r="F58" s="8"/>
      <c r="G58" s="8"/>
    </row>
    <row r="59" spans="1:7" x14ac:dyDescent="0.25">
      <c r="A59" s="9" t="s">
        <v>8</v>
      </c>
      <c r="B59" s="10" t="s">
        <v>5</v>
      </c>
      <c r="C59" s="35">
        <v>0</v>
      </c>
      <c r="D59" s="11" t="s">
        <v>18</v>
      </c>
      <c r="E59" s="12">
        <v>0</v>
      </c>
      <c r="F59" s="48">
        <f>SUM(C59*E59)</f>
        <v>0</v>
      </c>
      <c r="G59" s="10"/>
    </row>
    <row r="60" spans="1:7" x14ac:dyDescent="0.25">
      <c r="A60" s="9" t="s">
        <v>9</v>
      </c>
      <c r="B60" s="10" t="s">
        <v>5</v>
      </c>
      <c r="C60" s="35">
        <v>0</v>
      </c>
      <c r="D60" s="11" t="s">
        <v>18</v>
      </c>
      <c r="E60" s="12">
        <v>0</v>
      </c>
      <c r="F60" s="48">
        <f t="shared" ref="F60:F62" si="3">SUM(C60*E60)</f>
        <v>0</v>
      </c>
      <c r="G60" s="10"/>
    </row>
    <row r="61" spans="1:7" x14ac:dyDescent="0.25">
      <c r="A61" s="9" t="s">
        <v>10</v>
      </c>
      <c r="B61" s="10" t="s">
        <v>5</v>
      </c>
      <c r="C61" s="35">
        <v>0</v>
      </c>
      <c r="D61" s="11" t="s">
        <v>18</v>
      </c>
      <c r="E61" s="12">
        <v>0</v>
      </c>
      <c r="F61" s="48">
        <f t="shared" si="3"/>
        <v>0</v>
      </c>
      <c r="G61" s="20"/>
    </row>
    <row r="62" spans="1:7" x14ac:dyDescent="0.25">
      <c r="A62" s="9" t="s">
        <v>47</v>
      </c>
      <c r="B62" s="10" t="s">
        <v>5</v>
      </c>
      <c r="C62" s="35">
        <v>0</v>
      </c>
      <c r="D62" s="11" t="s">
        <v>18</v>
      </c>
      <c r="E62" s="12">
        <v>0</v>
      </c>
      <c r="F62" s="48">
        <f t="shared" si="3"/>
        <v>0</v>
      </c>
      <c r="G62" s="20"/>
    </row>
    <row r="63" spans="1:7" x14ac:dyDescent="0.25">
      <c r="A63" s="5" t="s">
        <v>38</v>
      </c>
      <c r="B63" s="55" t="s">
        <v>39</v>
      </c>
      <c r="C63" s="56"/>
      <c r="D63" s="57"/>
      <c r="E63" s="15"/>
      <c r="F63" s="15"/>
      <c r="G63" s="19"/>
    </row>
    <row r="64" spans="1:7" ht="29.25" x14ac:dyDescent="0.25">
      <c r="A64" s="9" t="s">
        <v>24</v>
      </c>
      <c r="B64" s="17" t="s">
        <v>33</v>
      </c>
      <c r="C64" s="40">
        <v>0</v>
      </c>
      <c r="D64" s="18" t="s">
        <v>13</v>
      </c>
      <c r="E64" s="12">
        <v>0</v>
      </c>
      <c r="F64" s="48">
        <f>SUM(C64*E64*72)</f>
        <v>0</v>
      </c>
      <c r="G64" s="20"/>
    </row>
    <row r="65" spans="1:7" ht="29.25" x14ac:dyDescent="0.25">
      <c r="A65" s="9" t="s">
        <v>23</v>
      </c>
      <c r="B65" s="17" t="s">
        <v>25</v>
      </c>
      <c r="C65" s="22">
        <v>0</v>
      </c>
      <c r="D65" s="18" t="s">
        <v>13</v>
      </c>
      <c r="E65" s="12">
        <v>0</v>
      </c>
      <c r="F65" s="42">
        <f>SUM(C65*E65*72)</f>
        <v>0</v>
      </c>
      <c r="G65" s="19"/>
    </row>
    <row r="66" spans="1:7" x14ac:dyDescent="0.25">
      <c r="A66" s="5" t="s">
        <v>40</v>
      </c>
      <c r="B66" s="55" t="s">
        <v>41</v>
      </c>
      <c r="C66" s="36"/>
      <c r="D66" s="57"/>
      <c r="E66" s="15"/>
      <c r="F66" s="58"/>
      <c r="G66" s="21"/>
    </row>
    <row r="67" spans="1:7" x14ac:dyDescent="0.25">
      <c r="A67" s="49" t="s">
        <v>42</v>
      </c>
      <c r="B67" s="50" t="s">
        <v>43</v>
      </c>
      <c r="C67" s="63"/>
      <c r="D67" s="51"/>
      <c r="E67" s="52"/>
      <c r="F67" s="64"/>
      <c r="G67" s="21"/>
    </row>
    <row r="68" spans="1:7" ht="29.25" x14ac:dyDescent="0.25">
      <c r="A68" s="9" t="s">
        <v>26</v>
      </c>
      <c r="B68" s="17" t="s">
        <v>34</v>
      </c>
      <c r="C68" s="22">
        <v>0</v>
      </c>
      <c r="D68" s="18" t="s">
        <v>13</v>
      </c>
      <c r="E68" s="12">
        <v>0</v>
      </c>
      <c r="F68" s="42">
        <f>SUM(C68*E68*2*6)</f>
        <v>0</v>
      </c>
      <c r="G68" s="21"/>
    </row>
    <row r="69" spans="1:7" ht="29.25" x14ac:dyDescent="0.25">
      <c r="A69" s="9" t="s">
        <v>27</v>
      </c>
      <c r="B69" s="17" t="s">
        <v>35</v>
      </c>
      <c r="C69" s="22">
        <v>0</v>
      </c>
      <c r="D69" s="18" t="s">
        <v>13</v>
      </c>
      <c r="E69" s="12">
        <v>0</v>
      </c>
      <c r="F69" s="42">
        <f>SUM(C69*E69*2*6)</f>
        <v>0</v>
      </c>
      <c r="G69" s="21"/>
    </row>
    <row r="70" spans="1:7" x14ac:dyDescent="0.25">
      <c r="A70" s="49" t="s">
        <v>44</v>
      </c>
      <c r="B70" s="50" t="s">
        <v>45</v>
      </c>
      <c r="C70" s="65"/>
      <c r="D70" s="51"/>
      <c r="E70" s="64"/>
      <c r="F70" s="67"/>
      <c r="G70" s="46"/>
    </row>
    <row r="71" spans="1:7" ht="29.25" x14ac:dyDescent="0.25">
      <c r="A71" s="9" t="s">
        <v>28</v>
      </c>
      <c r="B71" s="17" t="s">
        <v>48</v>
      </c>
      <c r="C71" s="22">
        <v>277.44</v>
      </c>
      <c r="D71" s="18" t="s">
        <v>50</v>
      </c>
      <c r="E71" s="39">
        <v>0</v>
      </c>
      <c r="F71" s="44"/>
      <c r="G71" s="47"/>
    </row>
    <row r="72" spans="1:7" ht="29.25" x14ac:dyDescent="0.25">
      <c r="A72" s="9" t="s">
        <v>29</v>
      </c>
      <c r="B72" s="17" t="s">
        <v>49</v>
      </c>
      <c r="C72" s="22">
        <v>277.44</v>
      </c>
      <c r="D72" s="18" t="s">
        <v>50</v>
      </c>
      <c r="E72" s="39">
        <v>0</v>
      </c>
      <c r="F72" s="45"/>
      <c r="G72" s="47"/>
    </row>
    <row r="73" spans="1:7" ht="43.5" x14ac:dyDescent="0.25">
      <c r="A73" s="9" t="s">
        <v>30</v>
      </c>
      <c r="B73" s="17" t="s">
        <v>31</v>
      </c>
      <c r="C73" s="22">
        <v>277.44</v>
      </c>
      <c r="D73" s="18" t="s">
        <v>50</v>
      </c>
      <c r="E73" s="48">
        <f>SUM(E71-E72)</f>
        <v>0</v>
      </c>
      <c r="F73" s="48">
        <f>SUM(C73*E73*2*6)</f>
        <v>0</v>
      </c>
      <c r="G73" s="43"/>
    </row>
    <row r="74" spans="1:7" x14ac:dyDescent="0.25">
      <c r="A74" s="53"/>
      <c r="B74" s="59" t="s">
        <v>20</v>
      </c>
      <c r="C74" s="62">
        <v>277.44</v>
      </c>
      <c r="D74" s="61" t="s">
        <v>51</v>
      </c>
      <c r="E74" s="60"/>
      <c r="F74" s="54">
        <f>SUM(F59+F60+F61+F62+F64+F65+F68+F69+F73)</f>
        <v>0</v>
      </c>
      <c r="G74" s="29"/>
    </row>
    <row r="75" spans="1:7" x14ac:dyDescent="0.25">
      <c r="A75" s="66"/>
      <c r="B75" s="66"/>
      <c r="C75" s="66"/>
      <c r="D75" s="66"/>
      <c r="E75" s="66"/>
      <c r="F75" s="41"/>
    </row>
    <row r="76" spans="1:7" x14ac:dyDescent="0.25">
      <c r="B76" s="14"/>
    </row>
    <row r="77" spans="1:7" x14ac:dyDescent="0.25">
      <c r="B77" s="14"/>
    </row>
    <row r="78" spans="1:7" x14ac:dyDescent="0.25">
      <c r="A78" s="30"/>
      <c r="G78" s="29"/>
    </row>
    <row r="79" spans="1:7" ht="15.75" x14ac:dyDescent="0.25">
      <c r="A79" s="30"/>
      <c r="B79" s="24" t="s">
        <v>19</v>
      </c>
      <c r="C79" s="23"/>
      <c r="D79" s="23"/>
      <c r="E79" s="23"/>
      <c r="F79" s="23"/>
      <c r="G79" s="29"/>
    </row>
    <row r="80" spans="1:7" x14ac:dyDescent="0.25">
      <c r="A80" s="30"/>
      <c r="B80" s="31"/>
      <c r="C80" s="34"/>
      <c r="D80" s="33"/>
      <c r="E80" s="32"/>
      <c r="F80" s="29"/>
      <c r="G80" s="29"/>
    </row>
    <row r="81" spans="2:7" ht="15.75" x14ac:dyDescent="0.25">
      <c r="B81" s="24"/>
      <c r="C81" s="23"/>
      <c r="D81" s="23"/>
      <c r="E81" s="23"/>
      <c r="F81" s="23"/>
      <c r="G81" s="23"/>
    </row>
    <row r="82" spans="2:7" ht="15.75" x14ac:dyDescent="0.25">
      <c r="B82" s="23"/>
      <c r="C82" s="23"/>
      <c r="D82" s="23"/>
      <c r="E82" s="23"/>
      <c r="F82" s="23"/>
      <c r="G82" s="23"/>
    </row>
    <row r="83" spans="2:7" ht="15.75" x14ac:dyDescent="0.25">
      <c r="B83" s="23" t="s">
        <v>15</v>
      </c>
    </row>
    <row r="86" spans="2:7" ht="15.75" x14ac:dyDescent="0.25">
      <c r="D86" s="23" t="s">
        <v>32</v>
      </c>
    </row>
    <row r="87" spans="2:7" x14ac:dyDescent="0.25">
      <c r="B87" s="28" t="s">
        <v>16</v>
      </c>
    </row>
    <row r="110" ht="54" customHeight="1" x14ac:dyDescent="0.25"/>
  </sheetData>
  <sheetProtection selectLockedCells="1"/>
  <mergeCells count="5">
    <mergeCell ref="A1:B1"/>
    <mergeCell ref="A3:E3"/>
    <mergeCell ref="A4:E4"/>
    <mergeCell ref="A6:E6"/>
    <mergeCell ref="A8:E8"/>
  </mergeCells>
  <pageMargins left="0.98425196850393704" right="0.98425196850393704" top="1.4960629921259843" bottom="0.98425196850393704" header="0.51181102362204722" footer="0.51181102362204722"/>
  <pageSetup paperSize="9" scale="65" fitToHeight="3" orientation="landscape" horizontalDpi="1200" verticalDpi="1200" r:id="rId1"/>
  <headerFooter differentFirst="1">
    <firstHeader>&amp;L&amp;"Arial,Krepko"&amp;12Zavod Republike Slovenije
za blagovne rezerve&amp;"Arial,Navadno"
Dunajska cesta 106, SI-1000 Ljubljana
Slovenija
&amp;C&amp;G&amp;R&amp;"Arial,Navadno"&amp;12
T: +386 (0) 1 589 73 00
 E: info@dbr.si
 H: www.dbr.si</first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A17F72AB307646B7648EAB05D9E9FD" ma:contentTypeVersion="18" ma:contentTypeDescription="Ustvari nov dokument." ma:contentTypeScope="" ma:versionID="4e6fca82991176b951831c039f1af144">
  <xsd:schema xmlns:xsd="http://www.w3.org/2001/XMLSchema" xmlns:xs="http://www.w3.org/2001/XMLSchema" xmlns:p="http://schemas.microsoft.com/office/2006/metadata/properties" xmlns:ns2="68c5f5d4-aadc-499c-975b-051170a396f7" xmlns:ns3="6a4cc071-bd85-44c5-acc7-68a9b922d49c" targetNamespace="http://schemas.microsoft.com/office/2006/metadata/properties" ma:root="true" ma:fieldsID="f9e0001b4c932d425e57c033fad351e5" ns2:_="" ns3:_="">
    <xsd:import namespace="68c5f5d4-aadc-499c-975b-051170a396f7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5f5d4-aadc-499c-975b-051170a396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hidden="true" ma:internalName="MediaServiceAutoTags" ma:readOnly="true">
      <xsd:simpleType>
        <xsd:restriction base="dms:Text"/>
      </xsd:simpleType>
    </xsd:element>
    <xsd:element name="MediaServiceOCR" ma:index="12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hidden="true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hidden="true" ma:internalName="MediaServiceKeyPoint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Oznake slike" ma:readOnly="false" ma:fieldId="{5cf76f15-5ced-4ddc-b409-7134ff3c332f}" ma:taxonomyMulti="true" ma:sspId="6ccf7515-db5e-47e5-bbc3-dd1401441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hidden="true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V skupni rabi s podrobnostmi" ma:hidden="true" ma:internalName="SharedWithDetails" ma:readOnly="true">
      <xsd:simpleType>
        <xsd:restriction base="dms:Note"/>
      </xsd:simpleType>
    </xsd:element>
    <xsd:element name="TaxCatchAll" ma:index="23" nillable="true" ma:displayName="Taxonomy Catch All Column" ma:hidden="true" ma:list="{35fb674a-0e72-415c-8b0f-6bfe9a0de3c3}" ma:internalName="TaxCatchAll" ma:showField="CatchAllData" ma:web="6a4cc071-bd85-44c5-acc7-68a9b922d4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Vrsta vsebin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a4cc071-bd85-44c5-acc7-68a9b922d49c">
      <UserInfo>
        <DisplayName/>
        <AccountId xsi:nil="true"/>
        <AccountType/>
      </UserInfo>
    </SharedWithUsers>
    <lcf76f155ced4ddcb4097134ff3c332f xmlns="68c5f5d4-aadc-499c-975b-051170a396f7">
      <Terms xmlns="http://schemas.microsoft.com/office/infopath/2007/PartnerControls"/>
    </lcf76f155ced4ddcb4097134ff3c332f>
    <TaxCatchAll xmlns="6a4cc071-bd85-44c5-acc7-68a9b922d49c" xsi:nil="true"/>
  </documentManagement>
</p:properties>
</file>

<file path=customXml/itemProps1.xml><?xml version="1.0" encoding="utf-8"?>
<ds:datastoreItem xmlns:ds="http://schemas.openxmlformats.org/officeDocument/2006/customXml" ds:itemID="{91F9763C-3B9E-4D91-91AF-4F91352F84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5f5d4-aadc-499c-975b-051170a396f7"/>
    <ds:schemaRef ds:uri="6a4cc071-bd85-44c5-acc7-68a9b922d4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6F8B6D6-6119-42F7-8CFC-7457FA8A4C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D055D5-1592-4765-BDDC-BCDC94FFFD12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68c5f5d4-aadc-499c-975b-051170a396f7"/>
    <ds:schemaRef ds:uri="http://purl.org/dc/elements/1.1/"/>
    <ds:schemaRef ds:uri="http://schemas.openxmlformats.org/package/2006/metadata/core-properties"/>
    <ds:schemaRef ds:uri="6a4cc071-bd85-44c5-acc7-68a9b922d49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PREDRAČUN</vt:lpstr>
      <vt:lpstr>PREDRAČUN!_Hlk121315118</vt:lpstr>
      <vt:lpstr>PREDRAČUN!Področje_tiskanja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Darja BLATNIK</cp:lastModifiedBy>
  <cp:revision/>
  <cp:lastPrinted>2024-05-17T09:12:40Z</cp:lastPrinted>
  <dcterms:created xsi:type="dcterms:W3CDTF">2018-06-26T11:34:26Z</dcterms:created>
  <dcterms:modified xsi:type="dcterms:W3CDTF">2024-05-17T11:27:54Z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0x0101006DA17F72AB307646B7648EAB05D9E9FD</vt:lpwstr>
  </property>
  <property fmtid="{D5CDD505-2E9C-101B-9397-08002B2CF9AE}" pid="3" name="MediaServiceImageTags">
    <vt:lpwstr/>
  </property>
</Properties>
</file>