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maja_marjanovic_eles_si/Documents/Datoteke iz H/MMAJA/2024/JAVNA NAROČILA 2024/JN24_00094 - Modul za čezmejne prenosne zmogljivosti (odprti)/Objava/"/>
    </mc:Choice>
  </mc:AlternateContent>
  <xr:revisionPtr revIDLastSave="8" documentId="8_{05619D2F-8C3D-42A8-A4BB-9A4C06488871}" xr6:coauthVersionLast="47" xr6:coauthVersionMax="47" xr10:uidLastSave="{34C5E043-5725-4722-98C3-79F198E34991}"/>
  <workbookProtection workbookAlgorithmName="SHA-512" workbookHashValue="5Cci8RMIXDXYNOKFHGpYKLmq6z9YjS2MDcfqlCVf1PMmJeGpIveLiizz4ihJ/bVKhIpkzr3jMiXPisRErRiBAg==" workbookSaltValue="U0cuWef+9eDVOHI2Vk/dOg==" workbookSpinCount="100000" lockStructure="1"/>
  <bookViews>
    <workbookView xWindow="23772" yWindow="180" windowWidth="21600" windowHeight="11388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1" l="1"/>
  <c r="H3" i="1" s="1"/>
  <c r="G2" i="1"/>
  <c r="H2" i="1" s="1"/>
  <c r="G4" i="1"/>
  <c r="H4" i="1" s="1"/>
  <c r="H5" i="1" l="1"/>
</calcChain>
</file>

<file path=xl/sharedStrings.xml><?xml version="1.0" encoding="utf-8"?>
<sst xmlns="http://schemas.openxmlformats.org/spreadsheetml/2006/main" count="21" uniqueCount="21">
  <si>
    <t>Količina</t>
  </si>
  <si>
    <t>Skupaj:</t>
  </si>
  <si>
    <t>Enota</t>
  </si>
  <si>
    <t>m</t>
  </si>
  <si>
    <t>Poz.</t>
  </si>
  <si>
    <t>Opis opreme ali storitve</t>
  </si>
  <si>
    <t>Vnos cene na enoto</t>
  </si>
  <si>
    <t>Cena na enoto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</si>
  <si>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</si>
  <si>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</si>
  <si>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</si>
  <si>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ura</t>
  </si>
  <si>
    <t>kos</t>
  </si>
  <si>
    <t>Vrednost pogodbe</t>
  </si>
  <si>
    <t>Razvoj in dobava aplikacije ČPZM</t>
  </si>
  <si>
    <t>Vzdrževanje aplikacije ČPZM</t>
  </si>
  <si>
    <t>Nadgradnje aplikacije ČPZM</t>
  </si>
  <si>
    <t>V</t>
  </si>
  <si>
    <t>Postavka za vrednotenje</t>
  </si>
  <si>
    <t>I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</si>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</sst>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0" fillId="0" borderId="1" xfId="0" applyNumberFormat="1" applyBorder="1" applyProtection="1">
      <protection locked="0"/>
    </xf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3" fontId="0" fillId="3" borderId="1" xfId="0" applyNumberFormat="1" applyFill="1" applyBorder="1" applyAlignment="1">
      <alignment horizontal="center"/>
    </xf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H12"/>
  <sheetViews>
    <sheetView tabSelected="1" zoomScaleNormal="100" workbookViewId="0">
      <selection activeCell="F2" sqref="F2:F4"/>
    </sheetView>
  </sheetViews>
  <sheetFormatPr defaultRowHeight="15" x14ac:dyDescent="0.25"/>
  <cols>
    <col min="2" max="2" width="29.5703125" customWidth="1"/>
    <col min="3" max="3" width="23" bestFit="1" customWidth="1"/>
    <col min="4" max="4" width="10" customWidth="1"/>
    <col min="6" max="6" width="18.28515625" bestFit="1" customWidth="1"/>
    <col min="7" max="7" width="17" customWidth="1"/>
    <col min="8" max="8" width="17.7109375" bestFit="1" customWidth="1"/>
    <col min="9" max="9" width="19.5703125" bestFit="1" customWidth="1"/>
  </cols>
  <sheetData>
    <row r="1" spans="1:8" x14ac:dyDescent="0.25">
      <c r="A1" s="5" t="s">
        <v>4</v>
      </c>
      <c r="B1" s="5" t="s">
        <v>5</v>
      </c>
      <c r="C1" s="5" t="s">
        <v>18</v>
      </c>
      <c r="D1" s="5" t="s">
        <v>2</v>
      </c>
      <c r="E1" s="5" t="s">
        <v>0</v>
      </c>
      <c r="F1" s="6" t="s">
        <v>6</v>
      </c>
      <c r="G1" s="6" t="s">
        <v>7</v>
      </c>
      <c r="H1" s="6" t="s">
        <v>13</v>
      </c>
    </row>
    <row r="2" spans="1:8" x14ac:dyDescent="0.25">
      <c r="A2" s="8">
        <v>1</v>
      </c>
      <c r="B2" s="9" t="s">
        <v>14</v>
      </c>
      <c r="C2" s="8" t="s">
        <v>19</v>
      </c>
      <c r="D2" s="8" t="s">
        <v>12</v>
      </c>
      <c r="E2" s="8">
        <v>1</v>
      </c>
      <c r="F2" s="1"/>
      <c r="G2" s="2">
        <f>IF(ISNUMBER(F2),IF(F2&gt;0,ROUND(F2,2),0),0)</f>
        <v>0</v>
      </c>
      <c r="H2" s="2">
        <f>ROUND(E2*G2,2)</f>
        <v>0</v>
      </c>
    </row>
    <row r="3" spans="1:8" x14ac:dyDescent="0.25">
      <c r="A3" s="8">
        <v>2</v>
      </c>
      <c r="B3" s="9" t="s">
        <v>15</v>
      </c>
      <c r="C3" s="8" t="s">
        <v>17</v>
      </c>
      <c r="D3" s="8" t="s">
        <v>3</v>
      </c>
      <c r="E3" s="8">
        <v>36</v>
      </c>
      <c r="F3" s="1"/>
      <c r="G3" s="2">
        <f>IF(ISNUMBER(F3),IF(F3&gt;0,ROUND(F3,2),0),0)</f>
        <v>0</v>
      </c>
      <c r="H3" s="2">
        <f>ROUND(E3*G3,2)</f>
        <v>0</v>
      </c>
    </row>
    <row r="4" spans="1:8" x14ac:dyDescent="0.25">
      <c r="A4" s="8">
        <v>3</v>
      </c>
      <c r="B4" s="9" t="s">
        <v>16</v>
      </c>
      <c r="C4" s="8" t="s">
        <v>20</v>
      </c>
      <c r="D4" s="8" t="s">
        <v>11</v>
      </c>
      <c r="E4" s="10">
        <v>1000</v>
      </c>
      <c r="F4" s="1"/>
      <c r="G4" s="2">
        <f t="shared" ref="G4" si="0">IF(ISNUMBER(F4),IF(F4&gt;0,ROUND(F4,2),0),0)</f>
        <v>0</v>
      </c>
      <c r="H4" s="2">
        <f t="shared" ref="H4" si="1">ROUND(E4*G4,2)</f>
        <v>0</v>
      </c>
    </row>
    <row r="5" spans="1:8" x14ac:dyDescent="0.25">
      <c r="F5" s="3" t="s">
        <v>1</v>
      </c>
      <c r="G5" s="7"/>
      <c r="H5" s="4">
        <f>SUM(H2:H4)</f>
        <v>0</v>
      </c>
    </row>
    <row r="10" spans="1:8" x14ac:dyDescent="0.25">
      <c r="A10" t="s">
        <v>8</v>
      </c>
    </row>
    <row r="11" spans="1:8" x14ac:dyDescent="0.25">
      <c r="A11" t="s">
        <v>9</v>
      </c>
    </row>
    <row r="12" spans="1:8" ht="63.75" customHeight="1" x14ac:dyDescent="0.25">
      <c r="A12" s="11" t="s">
        <v>10</v>
      </c>
      <c r="B12" s="11"/>
      <c r="C12" s="11"/>
      <c r="D12" s="11"/>
      <c r="E12" s="11"/>
      <c r="F12" s="11"/>
      <c r="G12" s="11"/>
    </row>
  </sheetData>
  <sheetProtection algorithmName="SHA-512" hashValue="g40R7NKqkQ18PdNjXaTOa3gq3xFMxXRkBrpeHGsLg06LWuUYxDulou0GWpnMzNWiYaN4pNVsxNK4y2RUxtvUjA==" saltValue="ymjJGGFaJ0MUo4DqLaBz2A==" spinCount="100000" sheet="1" objects="1" scenarios="1" selectLockedCells="1"/>
  <dataConsolidate/>
  <mergeCells count="1">
    <mergeCell ref="A12:G12"/>
  </mergeCells>
  <dataValidations xWindow="192" yWindow="259" count="1">
    <dataValidation type="custom" showErrorMessage="1" errorTitle="Nepravilen vnos cene" error="Cena mora biti nenegativno število z največ dvema decimalkama!" sqref="F3:F4" xr:uid="{00000000-0002-0000-0000-000000000000}">
      <formula1>AND(ISNUMBER(F3),F3&gt;=0,ROUND(F3*100,6)-INT(F3*100)=0,NOT(ISBLANK(F3)))</formula1>
    </dataValidation>
  </dataValidations>
  <pageMargins left="0.7" right="0.7" top="0.75" bottom="0.75" header="0.3" footer="0.3"/>
  <pageSetup paperSize="9" orientation="landscape" r:id="rId1"/>
  <headerFooter>
    <oddHeader>&amp;CVNOS PONUDBE</oddHeader>
    <oddFooter>&amp;LOBR K 7.4.1_3, izdaja 5, 3. 1.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Marjanović Maja</cp:lastModifiedBy>
  <cp:lastPrinted>2023-11-06T10:51:40Z</cp:lastPrinted>
  <dcterms:created xsi:type="dcterms:W3CDTF">2017-03-27T11:39:43Z</dcterms:created>
  <dcterms:modified xsi:type="dcterms:W3CDTF">2024-04-19T06:52:26Z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