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ŠKOFLJICA\RAZPISNA DOKUMENTACIJA\"/>
    </mc:Choice>
  </mc:AlternateContent>
  <xr:revisionPtr revIDLastSave="0" documentId="13_ncr:1_{7D539613-5CDF-4860-8C97-7AA548955C48}" xr6:coauthVersionLast="47" xr6:coauthVersionMax="47" xr10:uidLastSave="{00000000-0000-0000-0000-000000000000}"/>
  <bookViews>
    <workbookView xWindow="-120" yWindow="-120" windowWidth="38640" windowHeight="21120" tabRatio="819" firstSheet="2" activeTab="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Sladko pecivo" sheetId="31" r:id="rId5"/>
    <sheet name="3_Mleko in mlečni izdelki" sheetId="32" r:id="rId6"/>
    <sheet name="4_Meso in mesni izdelki" sheetId="33" r:id="rId7"/>
    <sheet name="5_Perutnina in izdelki" sheetId="34" r:id="rId8"/>
    <sheet name="6_ Jajca" sheetId="35" r:id="rId9"/>
    <sheet name="7_Ribe" sheetId="36" r:id="rId10"/>
    <sheet name="8_Zamrznjena zelenjava in sadje" sheetId="37" r:id="rId11"/>
    <sheet name="9_Testenine, mlev.izd." sheetId="38" r:id="rId12"/>
    <sheet name="10_Zamrz.izdel.iz testa" sheetId="39" r:id="rId13"/>
    <sheet name="11_Eko mleko in mlečni izd." sheetId="40" r:id="rId14"/>
    <sheet name="12_Sveže sadje in zelenjava" sheetId="41" r:id="rId15"/>
    <sheet name="13_Sokovi in pijače, sadno žitn" sheetId="42" r:id="rId16"/>
    <sheet name="14_Splošno prehrambeno blago" sheetId="43" r:id="rId17"/>
    <sheet name="15_Konzervirano sadje in zelenj" sheetId="44" r:id="rId18"/>
    <sheet name="16_Bio kruh in izdelki" sheetId="45" r:id="rId19"/>
    <sheet name="17_Eko sadje in zelenjava" sheetId="46" r:id="rId20"/>
  </sheets>
  <definedNames>
    <definedName name="_Hlk15366980" localSheetId="1">'Navodila za izpolnjevanje'!#REF!</definedName>
    <definedName name="_xlnm.Print_Area" localSheetId="3">'1_Kruh in pekovski izdelki'!$A$1:$U$77</definedName>
    <definedName name="_xlnm.Print_Area" localSheetId="12">'10_Zamrz.izdel.iz testa'!$A$1:$U$47</definedName>
    <definedName name="_xlnm.Print_Area" localSheetId="13">'11_Eko mleko in mlečni izd.'!$A$1:$U$36</definedName>
    <definedName name="_xlnm.Print_Area" localSheetId="14">'12_Sveže sadje in zelenjava'!$A$1:$U$119</definedName>
    <definedName name="_xlnm.Print_Area" localSheetId="15">'13_Sokovi in pijače, sadno žitn'!$A$1:$U$40</definedName>
    <definedName name="_xlnm.Print_Area" localSheetId="16">'14_Splošno prehrambeno blago'!$A$1:$U$159</definedName>
    <definedName name="_xlnm.Print_Area" localSheetId="17">'15_Konzervirano sadje in zelenj'!$A$1:$U$56</definedName>
    <definedName name="_xlnm.Print_Area" localSheetId="18">'16_Bio kruh in izdelki'!$A$1:$U$57</definedName>
    <definedName name="_xlnm.Print_Area" localSheetId="19">'17_Eko sadje in zelenjava'!$A$1:$U$55</definedName>
    <definedName name="_xlnm.Print_Area" localSheetId="4">'2_Sladko pecivo'!$A$1:$U$51</definedName>
    <definedName name="_xlnm.Print_Area" localSheetId="5">'3_Mleko in mlečni izdelki'!$A$1:$U$88</definedName>
    <definedName name="_xlnm.Print_Area" localSheetId="6">'4_Meso in mesni izdelki'!$A$1:$U$66</definedName>
    <definedName name="_xlnm.Print_Area" localSheetId="7">'5_Perutnina in izdelki'!$A$1:$U$60</definedName>
    <definedName name="_xlnm.Print_Area" localSheetId="8">'6_ Jajca'!$A$1:$U$28</definedName>
    <definedName name="_xlnm.Print_Area" localSheetId="9">'7_Ribe'!$A$1:$U$35</definedName>
    <definedName name="_xlnm.Print_Area" localSheetId="10">'8_Zamrznjena zelenjava in sadje'!$A$1:$U$47</definedName>
    <definedName name="_xlnm.Print_Area" localSheetId="11">'9_Testenine, mlev.izd.'!$A$1:$U$92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 in pekovski izdelki'!$15:$15</definedName>
    <definedName name="_xlnm.Print_Titles" localSheetId="12">'10_Zamrz.izdel.iz testa'!$15:$15</definedName>
    <definedName name="_xlnm.Print_Titles" localSheetId="13">'11_Eko mleko in mlečni izd.'!$15:$15</definedName>
    <definedName name="_xlnm.Print_Titles" localSheetId="14">'12_Sveže sadje in zelenjava'!$15:$15</definedName>
    <definedName name="_xlnm.Print_Titles" localSheetId="15">'13_Sokovi in pijače, sadno žitn'!$15:$15</definedName>
    <definedName name="_xlnm.Print_Titles" localSheetId="16">'14_Splošno prehrambeno blago'!$15:$15</definedName>
    <definedName name="_xlnm.Print_Titles" localSheetId="17">'15_Konzervirano sadje in zelenj'!$15:$15</definedName>
    <definedName name="_xlnm.Print_Titles" localSheetId="18">'16_Bio kruh in izdelki'!$15:$15</definedName>
    <definedName name="_xlnm.Print_Titles" localSheetId="19">'17_Eko sadje in zelenjava'!$15:$15</definedName>
    <definedName name="_xlnm.Print_Titles" localSheetId="4">'2_Sladko pecivo'!$15:$15</definedName>
    <definedName name="_xlnm.Print_Titles" localSheetId="5">'3_Mleko in mlečni izdelki'!$15:$15</definedName>
    <definedName name="_xlnm.Print_Titles" localSheetId="6">'4_Meso in mesni izdelki'!$15:$15</definedName>
    <definedName name="_xlnm.Print_Titles" localSheetId="7">'5_Perutnina in izdelki'!$15:$15</definedName>
    <definedName name="_xlnm.Print_Titles" localSheetId="8">'6_ Jajca'!$15:$15</definedName>
    <definedName name="_xlnm.Print_Titles" localSheetId="9">'7_Ribe'!$15:$15</definedName>
    <definedName name="_xlnm.Print_Titles" localSheetId="10">'8_Zamrznjena zelenjava in sadje'!$15:$15</definedName>
    <definedName name="_xlnm.Print_Titles" localSheetId="11">'9_Testenine, mlev.izd.'!$15:$15</definedName>
  </definedNames>
  <calcPr calcId="191029"/>
</workbook>
</file>

<file path=xl/calcChain.xml><?xml version="1.0" encoding="utf-8"?>
<calcChain xmlns="http://schemas.openxmlformats.org/spreadsheetml/2006/main">
  <c r="H145" i="43" l="1"/>
  <c r="I145" i="43" s="1"/>
  <c r="H146" i="43"/>
  <c r="I146" i="43" s="1"/>
  <c r="H147" i="43"/>
  <c r="I147" i="43" s="1"/>
  <c r="H148" i="43"/>
  <c r="I148" i="43" s="1"/>
  <c r="Q145" i="43"/>
  <c r="Q146" i="43"/>
  <c r="R146" i="43" s="1"/>
  <c r="T146" i="43" s="1"/>
  <c r="Q147" i="43"/>
  <c r="R147" i="43" s="1"/>
  <c r="T147" i="43" s="1"/>
  <c r="Q148" i="43"/>
  <c r="R148" i="43" s="1"/>
  <c r="T148" i="43" s="1"/>
  <c r="R145" i="43"/>
  <c r="T145" i="43" s="1"/>
  <c r="S145" i="43"/>
  <c r="S146" i="43"/>
  <c r="S147" i="43"/>
  <c r="S148" i="43"/>
  <c r="H29" i="46"/>
  <c r="H30" i="46"/>
  <c r="H31" i="46"/>
  <c r="H32" i="46"/>
  <c r="H33" i="46"/>
  <c r="H34" i="46"/>
  <c r="H35" i="46"/>
  <c r="H36" i="46"/>
  <c r="I29" i="46"/>
  <c r="I30" i="46"/>
  <c r="I31" i="46"/>
  <c r="I32" i="46"/>
  <c r="I33" i="46"/>
  <c r="I34" i="46"/>
  <c r="I35" i="46"/>
  <c r="I36" i="46"/>
  <c r="Q29" i="46"/>
  <c r="Q30" i="46"/>
  <c r="Q31" i="46"/>
  <c r="Q32" i="46"/>
  <c r="Q33" i="46"/>
  <c r="Q34" i="46"/>
  <c r="Q35" i="46"/>
  <c r="Q36" i="46"/>
  <c r="R29" i="46"/>
  <c r="R30" i="46"/>
  <c r="R31" i="46"/>
  <c r="R32" i="46"/>
  <c r="R33" i="46"/>
  <c r="R34" i="46"/>
  <c r="R35" i="46"/>
  <c r="R36" i="46"/>
  <c r="S29" i="46"/>
  <c r="S30" i="46"/>
  <c r="S31" i="46"/>
  <c r="S32" i="46"/>
  <c r="S33" i="46"/>
  <c r="S34" i="46"/>
  <c r="S35" i="46"/>
  <c r="S36" i="46"/>
  <c r="T29" i="46"/>
  <c r="T30" i="46"/>
  <c r="T31" i="46"/>
  <c r="T32" i="46"/>
  <c r="T33" i="46"/>
  <c r="T34" i="46"/>
  <c r="T35" i="46"/>
  <c r="T36" i="46"/>
  <c r="H37" i="46"/>
  <c r="H38" i="46"/>
  <c r="H39" i="46"/>
  <c r="H40" i="46"/>
  <c r="H41" i="46"/>
  <c r="H42" i="46"/>
  <c r="H43" i="46"/>
  <c r="H44" i="46"/>
  <c r="I37" i="46"/>
  <c r="I38" i="46"/>
  <c r="I39" i="46"/>
  <c r="I40" i="46"/>
  <c r="I41" i="46"/>
  <c r="I42" i="46"/>
  <c r="I43" i="46"/>
  <c r="I44" i="46"/>
  <c r="Q37" i="46"/>
  <c r="Q38" i="46"/>
  <c r="Q39" i="46"/>
  <c r="Q40" i="46"/>
  <c r="Q41" i="46"/>
  <c r="Q42" i="46"/>
  <c r="Q43" i="46"/>
  <c r="Q44" i="46"/>
  <c r="R37" i="46"/>
  <c r="R38" i="46"/>
  <c r="R39" i="46"/>
  <c r="R40" i="46"/>
  <c r="R41" i="46"/>
  <c r="R42" i="46"/>
  <c r="R43" i="46"/>
  <c r="R44" i="46"/>
  <c r="S37" i="46"/>
  <c r="S38" i="46"/>
  <c r="S39" i="46"/>
  <c r="S40" i="46"/>
  <c r="S41" i="46"/>
  <c r="S42" i="46"/>
  <c r="S43" i="46"/>
  <c r="S44" i="46"/>
  <c r="T37" i="46"/>
  <c r="T38" i="46"/>
  <c r="T39" i="46"/>
  <c r="T40" i="46"/>
  <c r="T41" i="46"/>
  <c r="T42" i="46"/>
  <c r="T43" i="46"/>
  <c r="T44" i="46"/>
  <c r="H45" i="46"/>
  <c r="I45" i="46"/>
  <c r="Q45" i="46"/>
  <c r="R45" i="46"/>
  <c r="T45" i="46" s="1"/>
  <c r="S45" i="46"/>
  <c r="H34" i="45"/>
  <c r="H35" i="45"/>
  <c r="H36" i="45"/>
  <c r="H37" i="45"/>
  <c r="H38" i="45"/>
  <c r="I34" i="45"/>
  <c r="I35" i="45"/>
  <c r="I36" i="45"/>
  <c r="I37" i="45"/>
  <c r="I38" i="45"/>
  <c r="Q34" i="45"/>
  <c r="Q35" i="45"/>
  <c r="R35" i="45" s="1"/>
  <c r="T35" i="45" s="1"/>
  <c r="Q36" i="45"/>
  <c r="Q37" i="45"/>
  <c r="Q38" i="45"/>
  <c r="R34" i="45"/>
  <c r="T34" i="45" s="1"/>
  <c r="R36" i="45"/>
  <c r="R37" i="45"/>
  <c r="R38" i="45"/>
  <c r="T38" i="45" s="1"/>
  <c r="S34" i="45"/>
  <c r="S35" i="45"/>
  <c r="S36" i="45"/>
  <c r="S37" i="45"/>
  <c r="S38" i="45"/>
  <c r="T36" i="45"/>
  <c r="T37" i="45"/>
  <c r="H39" i="45"/>
  <c r="H40" i="45"/>
  <c r="H41" i="45"/>
  <c r="H42" i="45"/>
  <c r="H43" i="45"/>
  <c r="I39" i="45"/>
  <c r="I40" i="45"/>
  <c r="I41" i="45"/>
  <c r="I42" i="45"/>
  <c r="I43" i="45"/>
  <c r="Q39" i="45"/>
  <c r="R39" i="45" s="1"/>
  <c r="T39" i="45" s="1"/>
  <c r="Q40" i="45"/>
  <c r="R40" i="45" s="1"/>
  <c r="T40" i="45" s="1"/>
  <c r="Q41" i="45"/>
  <c r="Q42" i="45"/>
  <c r="Q43" i="45"/>
  <c r="R41" i="45"/>
  <c r="R42" i="45"/>
  <c r="T42" i="45" s="1"/>
  <c r="R43" i="45"/>
  <c r="T43" i="45" s="1"/>
  <c r="S39" i="45"/>
  <c r="S40" i="45"/>
  <c r="S41" i="45"/>
  <c r="S42" i="45"/>
  <c r="S43" i="45"/>
  <c r="T41" i="45"/>
  <c r="H47" i="45"/>
  <c r="I47" i="45"/>
  <c r="Q47" i="45"/>
  <c r="R47" i="45" s="1"/>
  <c r="T47" i="45" s="1"/>
  <c r="S47" i="45"/>
  <c r="H46" i="45"/>
  <c r="I46" i="45"/>
  <c r="Q46" i="45"/>
  <c r="R46" i="45" s="1"/>
  <c r="T46" i="45" s="1"/>
  <c r="S46" i="45"/>
  <c r="H45" i="45"/>
  <c r="I45" i="45"/>
  <c r="Q45" i="45"/>
  <c r="R45" i="45" s="1"/>
  <c r="T45" i="45" s="1"/>
  <c r="S45" i="45"/>
  <c r="H44" i="45"/>
  <c r="I44" i="45"/>
  <c r="Q44" i="45"/>
  <c r="R44" i="45" s="1"/>
  <c r="T44" i="45" s="1"/>
  <c r="S44" i="45"/>
  <c r="H32" i="39"/>
  <c r="H33" i="39"/>
  <c r="I32" i="39"/>
  <c r="I33" i="39"/>
  <c r="Q32" i="39"/>
  <c r="R32" i="39" s="1"/>
  <c r="T32" i="39" s="1"/>
  <c r="Q33" i="39"/>
  <c r="R33" i="39" s="1"/>
  <c r="T33" i="39" s="1"/>
  <c r="S32" i="39"/>
  <c r="S33" i="39"/>
  <c r="H34" i="39"/>
  <c r="H35" i="39"/>
  <c r="I34" i="39"/>
  <c r="I35" i="39"/>
  <c r="Q34" i="39"/>
  <c r="R34" i="39" s="1"/>
  <c r="T34" i="39" s="1"/>
  <c r="Q35" i="39"/>
  <c r="R35" i="39" s="1"/>
  <c r="T35" i="39" s="1"/>
  <c r="S34" i="39"/>
  <c r="S35" i="39"/>
  <c r="H36" i="39"/>
  <c r="I36" i="39"/>
  <c r="Q36" i="39"/>
  <c r="R36" i="39" s="1"/>
  <c r="T36" i="39" s="1"/>
  <c r="S36" i="39"/>
  <c r="H74" i="38"/>
  <c r="H75" i="38"/>
  <c r="H76" i="38"/>
  <c r="H77" i="38"/>
  <c r="I74" i="38"/>
  <c r="I75" i="38"/>
  <c r="I76" i="38"/>
  <c r="I77" i="38"/>
  <c r="Q74" i="38"/>
  <c r="Q75" i="38"/>
  <c r="Q76" i="38"/>
  <c r="Q77" i="38"/>
  <c r="R74" i="38"/>
  <c r="R75" i="38"/>
  <c r="R76" i="38"/>
  <c r="R77" i="38"/>
  <c r="S74" i="38"/>
  <c r="S75" i="38"/>
  <c r="S76" i="38"/>
  <c r="S77" i="38"/>
  <c r="T74" i="38"/>
  <c r="T75" i="38"/>
  <c r="T76" i="38"/>
  <c r="T77" i="38"/>
  <c r="H81" i="38"/>
  <c r="I81" i="38" s="1"/>
  <c r="Q81" i="38"/>
  <c r="R81" i="38"/>
  <c r="T81" i="38" s="1"/>
  <c r="S81" i="38"/>
  <c r="H80" i="38"/>
  <c r="I80" i="38" s="1"/>
  <c r="Q80" i="38"/>
  <c r="R80" i="38" s="1"/>
  <c r="T80" i="38" s="1"/>
  <c r="S80" i="38"/>
  <c r="H79" i="38"/>
  <c r="I79" i="38" s="1"/>
  <c r="Q79" i="38"/>
  <c r="R79" i="38" s="1"/>
  <c r="T79" i="38" s="1"/>
  <c r="S79" i="38"/>
  <c r="H78" i="38"/>
  <c r="I78" i="38" s="1"/>
  <c r="Q78" i="38"/>
  <c r="R78" i="38" s="1"/>
  <c r="T78" i="38" s="1"/>
  <c r="S78" i="38"/>
  <c r="H37" i="37"/>
  <c r="I37" i="37"/>
  <c r="Q37" i="37"/>
  <c r="R37" i="37"/>
  <c r="T37" i="37" s="1"/>
  <c r="S37" i="37"/>
  <c r="H36" i="37"/>
  <c r="I36" i="37"/>
  <c r="Q36" i="37"/>
  <c r="R36" i="37"/>
  <c r="T36" i="37" s="1"/>
  <c r="S36" i="37"/>
  <c r="H35" i="37"/>
  <c r="I35" i="37"/>
  <c r="Q35" i="37"/>
  <c r="R35" i="37" s="1"/>
  <c r="T35" i="37" s="1"/>
  <c r="S35" i="37"/>
  <c r="H34" i="37"/>
  <c r="I34" i="37"/>
  <c r="Q34" i="37"/>
  <c r="R34" i="37" s="1"/>
  <c r="T34" i="37" s="1"/>
  <c r="S34" i="37"/>
  <c r="H49" i="34"/>
  <c r="I49" i="34"/>
  <c r="Q49" i="34"/>
  <c r="R49" i="34" s="1"/>
  <c r="T49" i="34" s="1"/>
  <c r="S49" i="34"/>
  <c r="H72" i="32"/>
  <c r="H73" i="32"/>
  <c r="I72" i="32"/>
  <c r="I73" i="32"/>
  <c r="Q72" i="32"/>
  <c r="R72" i="32" s="1"/>
  <c r="T72" i="32" s="1"/>
  <c r="Q73" i="32"/>
  <c r="R73" i="32"/>
  <c r="S72" i="32"/>
  <c r="S73" i="32"/>
  <c r="T73" i="32"/>
  <c r="H74" i="32"/>
  <c r="I74" i="32" s="1"/>
  <c r="H75" i="32"/>
  <c r="I75" i="32" s="1"/>
  <c r="Q74" i="32"/>
  <c r="R74" i="32" s="1"/>
  <c r="T74" i="32" s="1"/>
  <c r="Q75" i="32"/>
  <c r="R75" i="32"/>
  <c r="S74" i="32"/>
  <c r="S75" i="32"/>
  <c r="T75" i="32"/>
  <c r="H77" i="32"/>
  <c r="I77" i="32" s="1"/>
  <c r="Q77" i="32"/>
  <c r="R77" i="32" s="1"/>
  <c r="T77" i="32" s="1"/>
  <c r="S77" i="32"/>
  <c r="H76" i="32"/>
  <c r="I76" i="32"/>
  <c r="Q76" i="32"/>
  <c r="R76" i="32" s="1"/>
  <c r="T76" i="32" s="1"/>
  <c r="S76" i="32"/>
  <c r="H41" i="31"/>
  <c r="I41" i="31"/>
  <c r="Q41" i="31"/>
  <c r="R41" i="31"/>
  <c r="T41" i="31" s="1"/>
  <c r="S41" i="31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3" i="43"/>
  <c r="I114" i="43"/>
  <c r="I115" i="43"/>
  <c r="I116" i="43"/>
  <c r="I117" i="43"/>
  <c r="I118" i="43"/>
  <c r="I120" i="43"/>
  <c r="I121" i="43"/>
  <c r="I122" i="43"/>
  <c r="I124" i="43"/>
  <c r="I127" i="43"/>
  <c r="I128" i="43"/>
  <c r="I130" i="43"/>
  <c r="I131" i="43"/>
  <c r="I132" i="43"/>
  <c r="I134" i="43"/>
  <c r="I135" i="43"/>
  <c r="I136" i="43"/>
  <c r="I137" i="43"/>
  <c r="I138" i="43"/>
  <c r="I140" i="43"/>
  <c r="I141" i="43"/>
  <c r="I142" i="43"/>
  <c r="H55" i="33"/>
  <c r="I55" i="33"/>
  <c r="Q55" i="33"/>
  <c r="R55" i="33" s="1"/>
  <c r="T55" i="33" s="1"/>
  <c r="S55" i="33"/>
  <c r="I24" i="32"/>
  <c r="I25" i="32"/>
  <c r="I26" i="32"/>
  <c r="I27" i="32"/>
  <c r="I32" i="32"/>
  <c r="I40" i="32"/>
  <c r="I43" i="32"/>
  <c r="I44" i="32"/>
  <c r="I48" i="32"/>
  <c r="I49" i="32"/>
  <c r="I50" i="32"/>
  <c r="I51" i="32"/>
  <c r="I52" i="32"/>
  <c r="I53" i="32"/>
  <c r="I54" i="32"/>
  <c r="I56" i="32"/>
  <c r="I57" i="32"/>
  <c r="I58" i="32"/>
  <c r="I59" i="32"/>
  <c r="I60" i="32"/>
  <c r="I62" i="32"/>
  <c r="I63" i="32"/>
  <c r="I64" i="32"/>
  <c r="I65" i="32"/>
  <c r="I69" i="32"/>
  <c r="U38" i="37"/>
  <c r="Q132" i="43"/>
  <c r="R132" i="43" s="1"/>
  <c r="T132" i="43" s="1"/>
  <c r="S132" i="43"/>
  <c r="Q133" i="43"/>
  <c r="R133" i="43" s="1"/>
  <c r="T133" i="43" s="1"/>
  <c r="S133" i="43"/>
  <c r="Q134" i="43"/>
  <c r="R134" i="43" s="1"/>
  <c r="T134" i="43" s="1"/>
  <c r="S134" i="43"/>
  <c r="Q135" i="43"/>
  <c r="R135" i="43" s="1"/>
  <c r="T135" i="43" s="1"/>
  <c r="S135" i="43"/>
  <c r="Q136" i="43"/>
  <c r="R136" i="43" s="1"/>
  <c r="T136" i="43" s="1"/>
  <c r="S136" i="43"/>
  <c r="Q137" i="43"/>
  <c r="R137" i="43" s="1"/>
  <c r="T137" i="43" s="1"/>
  <c r="S137" i="43"/>
  <c r="Q138" i="43"/>
  <c r="R138" i="43" s="1"/>
  <c r="T138" i="43" s="1"/>
  <c r="S138" i="43"/>
  <c r="Q139" i="43"/>
  <c r="R139" i="43" s="1"/>
  <c r="T139" i="43" s="1"/>
  <c r="S139" i="43"/>
  <c r="Q140" i="43"/>
  <c r="R140" i="43" s="1"/>
  <c r="T140" i="43" s="1"/>
  <c r="S140" i="43"/>
  <c r="H23" i="29" l="1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Q23" i="29"/>
  <c r="R23" i="29" s="1"/>
  <c r="T23" i="29" s="1"/>
  <c r="Q24" i="29"/>
  <c r="R24" i="29" s="1"/>
  <c r="T24" i="29" s="1"/>
  <c r="Q25" i="29"/>
  <c r="R25" i="29" s="1"/>
  <c r="T25" i="29" s="1"/>
  <c r="Q26" i="29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Q47" i="29"/>
  <c r="R47" i="29" s="1"/>
  <c r="T47" i="29" s="1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Q60" i="29"/>
  <c r="R60" i="29" s="1"/>
  <c r="T60" i="29" s="1"/>
  <c r="Q61" i="29"/>
  <c r="R61" i="29" s="1"/>
  <c r="T61" i="29" s="1"/>
  <c r="Q62" i="29"/>
  <c r="Q63" i="29"/>
  <c r="R63" i="29" s="1"/>
  <c r="T63" i="29" s="1"/>
  <c r="Q64" i="29"/>
  <c r="R64" i="29" s="1"/>
  <c r="T64" i="29" s="1"/>
  <c r="Q65" i="29"/>
  <c r="R65" i="29" s="1"/>
  <c r="T65" i="29" s="1"/>
  <c r="R26" i="29"/>
  <c r="T26" i="29" s="1"/>
  <c r="R27" i="29"/>
  <c r="T27" i="29" s="1"/>
  <c r="R38" i="29"/>
  <c r="T38" i="29" s="1"/>
  <c r="R39" i="29"/>
  <c r="T39" i="29" s="1"/>
  <c r="R46" i="29"/>
  <c r="T46" i="29" s="1"/>
  <c r="R50" i="29"/>
  <c r="T50" i="29" s="1"/>
  <c r="R51" i="29"/>
  <c r="T51" i="29" s="1"/>
  <c r="R59" i="29"/>
  <c r="T59" i="29" s="1"/>
  <c r="R62" i="29"/>
  <c r="T62" i="29" s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H132" i="43"/>
  <c r="H133" i="43"/>
  <c r="I133" i="43" s="1"/>
  <c r="H134" i="43"/>
  <c r="H135" i="43"/>
  <c r="H136" i="43"/>
  <c r="H137" i="43"/>
  <c r="H138" i="43"/>
  <c r="H139" i="43"/>
  <c r="I139" i="43" s="1"/>
  <c r="H140" i="43"/>
  <c r="H141" i="43"/>
  <c r="H142" i="43"/>
  <c r="H143" i="43"/>
  <c r="I143" i="43" s="1"/>
  <c r="H144" i="43"/>
  <c r="I144" i="43" s="1"/>
  <c r="H108" i="41"/>
  <c r="I108" i="41"/>
  <c r="Q108" i="41"/>
  <c r="R108" i="41" s="1"/>
  <c r="T108" i="41" s="1"/>
  <c r="S108" i="41"/>
  <c r="H24" i="36"/>
  <c r="I24" i="36"/>
  <c r="Q24" i="36"/>
  <c r="R24" i="36" s="1"/>
  <c r="T24" i="36" s="1"/>
  <c r="S24" i="36"/>
  <c r="H70" i="32"/>
  <c r="I70" i="32" s="1"/>
  <c r="Q70" i="32"/>
  <c r="R70" i="32" s="1"/>
  <c r="T70" i="32" s="1"/>
  <c r="S70" i="32"/>
  <c r="H71" i="32"/>
  <c r="I71" i="32" s="1"/>
  <c r="Q71" i="32"/>
  <c r="R71" i="32" s="1"/>
  <c r="T71" i="32" s="1"/>
  <c r="S71" i="32"/>
  <c r="H31" i="31"/>
  <c r="I31" i="31" s="1"/>
  <c r="H32" i="31"/>
  <c r="I32" i="31" s="1"/>
  <c r="H33" i="31"/>
  <c r="H34" i="31"/>
  <c r="H35" i="31"/>
  <c r="H36" i="31"/>
  <c r="I33" i="31"/>
  <c r="I34" i="31"/>
  <c r="I35" i="31"/>
  <c r="I36" i="3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R35" i="31" s="1"/>
  <c r="T35" i="31" s="1"/>
  <c r="Q36" i="31"/>
  <c r="R33" i="31"/>
  <c r="R36" i="31"/>
  <c r="T36" i="31" s="1"/>
  <c r="S31" i="31"/>
  <c r="S32" i="31"/>
  <c r="S33" i="31"/>
  <c r="S34" i="31"/>
  <c r="S35" i="31"/>
  <c r="S36" i="31"/>
  <c r="T33" i="31"/>
  <c r="H37" i="31"/>
  <c r="I37" i="31" s="1"/>
  <c r="H38" i="31"/>
  <c r="I38" i="31" s="1"/>
  <c r="H39" i="31"/>
  <c r="I39" i="31"/>
  <c r="Q37" i="31"/>
  <c r="R37" i="31" s="1"/>
  <c r="T37" i="31" s="1"/>
  <c r="Q38" i="31"/>
  <c r="R38" i="31" s="1"/>
  <c r="T38" i="31" s="1"/>
  <c r="Q39" i="31"/>
  <c r="R39" i="31" s="1"/>
  <c r="T39" i="31" s="1"/>
  <c r="S37" i="31"/>
  <c r="S38" i="31"/>
  <c r="S39" i="31"/>
  <c r="H40" i="31"/>
  <c r="I40" i="31" s="1"/>
  <c r="Q40" i="31"/>
  <c r="R40" i="31" s="1"/>
  <c r="T40" i="31" s="1"/>
  <c r="S40" i="31"/>
  <c r="H27" i="46"/>
  <c r="H28" i="46"/>
  <c r="I27" i="46"/>
  <c r="I28" i="46"/>
  <c r="Q27" i="46"/>
  <c r="R27" i="46" s="1"/>
  <c r="T27" i="46" s="1"/>
  <c r="Q28" i="46"/>
  <c r="R28" i="46" s="1"/>
  <c r="T28" i="46" s="1"/>
  <c r="S27" i="46"/>
  <c r="S28" i="46"/>
  <c r="H17" i="46"/>
  <c r="H18" i="46"/>
  <c r="H19" i="46"/>
  <c r="H20" i="46"/>
  <c r="I17" i="46"/>
  <c r="I18" i="46"/>
  <c r="I19" i="46"/>
  <c r="I20" i="46"/>
  <c r="Q17" i="46"/>
  <c r="Q18" i="46"/>
  <c r="R18" i="46" s="1"/>
  <c r="T18" i="46" s="1"/>
  <c r="Q19" i="46"/>
  <c r="R19" i="46" s="1"/>
  <c r="T19" i="46" s="1"/>
  <c r="Q20" i="46"/>
  <c r="R20" i="46" s="1"/>
  <c r="T20" i="46" s="1"/>
  <c r="R17" i="46"/>
  <c r="T17" i="46" s="1"/>
  <c r="S17" i="46"/>
  <c r="S18" i="46"/>
  <c r="S19" i="46"/>
  <c r="S20" i="46"/>
  <c r="H21" i="46"/>
  <c r="H22" i="46"/>
  <c r="H23" i="46"/>
  <c r="H24" i="46"/>
  <c r="I21" i="46"/>
  <c r="I22" i="46"/>
  <c r="I23" i="46"/>
  <c r="I24" i="46"/>
  <c r="Q21" i="46"/>
  <c r="Q22" i="46"/>
  <c r="Q23" i="46"/>
  <c r="Q24" i="46"/>
  <c r="R24" i="46" s="1"/>
  <c r="T24" i="46" s="1"/>
  <c r="R21" i="46"/>
  <c r="T21" i="46" s="1"/>
  <c r="R22" i="46"/>
  <c r="T22" i="46" s="1"/>
  <c r="R23" i="46"/>
  <c r="T23" i="46" s="1"/>
  <c r="S21" i="46"/>
  <c r="S22" i="46"/>
  <c r="S23" i="46"/>
  <c r="S24" i="46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S141" i="43"/>
  <c r="S142" i="43"/>
  <c r="S143" i="43"/>
  <c r="S144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I112" i="43" s="1"/>
  <c r="H113" i="43"/>
  <c r="H114" i="43"/>
  <c r="H115" i="43"/>
  <c r="H116" i="43"/>
  <c r="H117" i="43"/>
  <c r="H118" i="43"/>
  <c r="H119" i="43"/>
  <c r="I119" i="43" s="1"/>
  <c r="H120" i="43"/>
  <c r="H121" i="43"/>
  <c r="H122" i="43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123" i="43"/>
  <c r="I123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123" i="43"/>
  <c r="R123" i="43" s="1"/>
  <c r="T123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123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17" i="42"/>
  <c r="H18" i="42"/>
  <c r="H19" i="42"/>
  <c r="I17" i="42"/>
  <c r="I18" i="42"/>
  <c r="I19" i="42"/>
  <c r="Q17" i="42"/>
  <c r="R17" i="42" s="1"/>
  <c r="T17" i="42" s="1"/>
  <c r="Q18" i="42"/>
  <c r="R18" i="42" s="1"/>
  <c r="T18" i="42" s="1"/>
  <c r="Q19" i="42"/>
  <c r="R19" i="42"/>
  <c r="T19" i="42" s="1"/>
  <c r="S17" i="42"/>
  <c r="S18" i="42"/>
  <c r="S19" i="42"/>
  <c r="H20" i="42"/>
  <c r="H21" i="42"/>
  <c r="H22" i="42"/>
  <c r="H23" i="42"/>
  <c r="H24" i="42"/>
  <c r="H25" i="42"/>
  <c r="H26" i="42"/>
  <c r="I20" i="42"/>
  <c r="I21" i="42"/>
  <c r="I22" i="42"/>
  <c r="I23" i="42"/>
  <c r="I24" i="42"/>
  <c r="I25" i="42"/>
  <c r="I26" i="42"/>
  <c r="Q20" i="42"/>
  <c r="R20" i="42" s="1"/>
  <c r="T20" i="42" s="1"/>
  <c r="Q21" i="42"/>
  <c r="R21" i="42" s="1"/>
  <c r="T21" i="42" s="1"/>
  <c r="Q22" i="42"/>
  <c r="Q23" i="42"/>
  <c r="Q24" i="42"/>
  <c r="Q25" i="42"/>
  <c r="Q26" i="42"/>
  <c r="R22" i="42"/>
  <c r="T22" i="42" s="1"/>
  <c r="R23" i="42"/>
  <c r="T23" i="42" s="1"/>
  <c r="R24" i="42"/>
  <c r="R25" i="42"/>
  <c r="T25" i="42" s="1"/>
  <c r="R26" i="42"/>
  <c r="T26" i="42" s="1"/>
  <c r="S20" i="42"/>
  <c r="S21" i="42"/>
  <c r="S22" i="42"/>
  <c r="S23" i="42"/>
  <c r="S24" i="42"/>
  <c r="S25" i="42"/>
  <c r="S26" i="42"/>
  <c r="T24" i="42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R47" i="41"/>
  <c r="T47" i="41" s="1"/>
  <c r="R57" i="41"/>
  <c r="T57" i="41" s="1"/>
  <c r="R63" i="41"/>
  <c r="T63" i="41" s="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Q68" i="41"/>
  <c r="R68" i="41" s="1"/>
  <c r="T68" i="41" s="1"/>
  <c r="Q69" i="41"/>
  <c r="R69" i="41" s="1"/>
  <c r="T69" i="41" s="1"/>
  <c r="Q70" i="4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R70" i="41"/>
  <c r="T70" i="41" s="1"/>
  <c r="R86" i="41"/>
  <c r="T86" i="41" s="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R29" i="41"/>
  <c r="T29" i="41" s="1"/>
  <c r="R38" i="41"/>
  <c r="T3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R20" i="38"/>
  <c r="T20" i="38" s="1"/>
  <c r="R26" i="38"/>
  <c r="T2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R25" i="34" s="1"/>
  <c r="T25" i="34" s="1"/>
  <c r="Q26" i="34"/>
  <c r="Q27" i="34"/>
  <c r="R27" i="34" s="1"/>
  <c r="T27" i="34" s="1"/>
  <c r="Q28" i="34"/>
  <c r="R28" i="34" s="1"/>
  <c r="T28" i="34" s="1"/>
  <c r="Q29" i="34"/>
  <c r="Q30" i="34"/>
  <c r="Q31" i="34"/>
  <c r="R31" i="34" s="1"/>
  <c r="T31" i="34" s="1"/>
  <c r="Q32" i="34"/>
  <c r="R32" i="34" s="1"/>
  <c r="T32" i="34" s="1"/>
  <c r="Q33" i="34"/>
  <c r="R33" i="34" s="1"/>
  <c r="T33" i="34" s="1"/>
  <c r="R22" i="34"/>
  <c r="T22" i="34" s="1"/>
  <c r="R23" i="34"/>
  <c r="T23" i="34" s="1"/>
  <c r="R26" i="34"/>
  <c r="T26" i="34" s="1"/>
  <c r="R29" i="34"/>
  <c r="T29" i="34" s="1"/>
  <c r="R30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30" i="34"/>
  <c r="H17" i="33"/>
  <c r="I17" i="33" s="1"/>
  <c r="H18" i="33"/>
  <c r="I18" i="33" s="1"/>
  <c r="H19" i="33"/>
  <c r="I19" i="33" s="1"/>
  <c r="H20" i="33"/>
  <c r="I20" i="33" s="1"/>
  <c r="H21" i="33"/>
  <c r="H22" i="33"/>
  <c r="H23" i="33"/>
  <c r="H24" i="33"/>
  <c r="I21" i="33"/>
  <c r="I22" i="33"/>
  <c r="I23" i="33"/>
  <c r="I24" i="33"/>
  <c r="Q17" i="33"/>
  <c r="Q18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Q24" i="33"/>
  <c r="R17" i="33"/>
  <c r="T17" i="33" s="1"/>
  <c r="R18" i="33"/>
  <c r="T18" i="33" s="1"/>
  <c r="R23" i="33"/>
  <c r="T23" i="33" s="1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25" i="33"/>
  <c r="T25" i="33" s="1"/>
  <c r="R26" i="33"/>
  <c r="T26" i="33" s="1"/>
  <c r="R32" i="33"/>
  <c r="T32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I33" i="33"/>
  <c r="I34" i="33"/>
  <c r="I35" i="33"/>
  <c r="I36" i="33"/>
  <c r="I37" i="33"/>
  <c r="I38" i="33"/>
  <c r="Q33" i="33"/>
  <c r="R33" i="33" s="1"/>
  <c r="T33" i="33" s="1"/>
  <c r="Q34" i="33"/>
  <c r="Q35" i="33"/>
  <c r="R35" i="33" s="1"/>
  <c r="T35" i="33" s="1"/>
  <c r="Q36" i="33"/>
  <c r="R36" i="33" s="1"/>
  <c r="T36" i="33" s="1"/>
  <c r="Q37" i="33"/>
  <c r="R37" i="33" s="1"/>
  <c r="T37" i="33" s="1"/>
  <c r="Q38" i="33"/>
  <c r="R34" i="33"/>
  <c r="T34" i="33" s="1"/>
  <c r="R38" i="33"/>
  <c r="T38" i="33" s="1"/>
  <c r="S33" i="33"/>
  <c r="S34" i="33"/>
  <c r="S35" i="33"/>
  <c r="S36" i="33"/>
  <c r="S37" i="33"/>
  <c r="S38" i="33"/>
  <c r="H39" i="33"/>
  <c r="H40" i="33"/>
  <c r="H41" i="33"/>
  <c r="H42" i="33"/>
  <c r="H43" i="33"/>
  <c r="H44" i="33"/>
  <c r="H45" i="33"/>
  <c r="H46" i="33"/>
  <c r="I39" i="33"/>
  <c r="I40" i="33"/>
  <c r="I41" i="33"/>
  <c r="I42" i="33"/>
  <c r="I43" i="33"/>
  <c r="I44" i="33"/>
  <c r="I45" i="33"/>
  <c r="I46" i="33"/>
  <c r="Q39" i="33"/>
  <c r="Q40" i="33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Q46" i="33"/>
  <c r="R46" i="33" s="1"/>
  <c r="T46" i="33" s="1"/>
  <c r="R39" i="33"/>
  <c r="T39" i="33" s="1"/>
  <c r="R40" i="33"/>
  <c r="T40" i="33" s="1"/>
  <c r="R45" i="33"/>
  <c r="T45" i="33" s="1"/>
  <c r="S39" i="33"/>
  <c r="S40" i="33"/>
  <c r="S41" i="33"/>
  <c r="S42" i="33"/>
  <c r="S43" i="33"/>
  <c r="S44" i="33"/>
  <c r="S45" i="33"/>
  <c r="S46" i="33"/>
  <c r="H47" i="33"/>
  <c r="H48" i="33"/>
  <c r="H49" i="33"/>
  <c r="H50" i="33"/>
  <c r="I50" i="33" s="1"/>
  <c r="H51" i="33"/>
  <c r="H52" i="33"/>
  <c r="I52" i="33" s="1"/>
  <c r="H53" i="33"/>
  <c r="I47" i="33"/>
  <c r="I48" i="33"/>
  <c r="I49" i="33"/>
  <c r="I51" i="33"/>
  <c r="I53" i="33"/>
  <c r="Q47" i="33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Q53" i="33"/>
  <c r="R53" i="33" s="1"/>
  <c r="T53" i="33" s="1"/>
  <c r="R47" i="33"/>
  <c r="T47" i="33" s="1"/>
  <c r="R52" i="33"/>
  <c r="T52" i="33" s="1"/>
  <c r="S47" i="33"/>
  <c r="S48" i="33"/>
  <c r="S49" i="33"/>
  <c r="S50" i="33"/>
  <c r="S51" i="33"/>
  <c r="S52" i="33"/>
  <c r="S53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H26" i="32"/>
  <c r="H27" i="32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H41" i="32"/>
  <c r="I41" i="32" s="1"/>
  <c r="H42" i="32"/>
  <c r="I42" i="32" s="1"/>
  <c r="H43" i="32"/>
  <c r="H44" i="32"/>
  <c r="H45" i="32"/>
  <c r="I45" i="32" s="1"/>
  <c r="H46" i="32"/>
  <c r="I46" i="32" s="1"/>
  <c r="H47" i="32"/>
  <c r="I47" i="32" s="1"/>
  <c r="H48" i="32"/>
  <c r="H49" i="32"/>
  <c r="H50" i="32"/>
  <c r="H51" i="32"/>
  <c r="H52" i="32"/>
  <c r="H53" i="32"/>
  <c r="H54" i="32"/>
  <c r="H55" i="32"/>
  <c r="I55" i="32" s="1"/>
  <c r="H56" i="32"/>
  <c r="H57" i="32"/>
  <c r="H58" i="32"/>
  <c r="H59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R44" i="32"/>
  <c r="T44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H16" i="32"/>
  <c r="I16" i="32" s="1"/>
  <c r="Q16" i="32"/>
  <c r="R16" i="32" s="1"/>
  <c r="T16" i="32" s="1"/>
  <c r="S16" i="32"/>
  <c r="H60" i="32"/>
  <c r="Q60" i="32"/>
  <c r="R60" i="32" s="1"/>
  <c r="T60" i="32" s="1"/>
  <c r="S60" i="32"/>
  <c r="H61" i="32"/>
  <c r="I61" i="32" s="1"/>
  <c r="Q61" i="32"/>
  <c r="R61" i="32" s="1"/>
  <c r="T61" i="32" s="1"/>
  <c r="S61" i="32"/>
  <c r="H62" i="32"/>
  <c r="Q62" i="32"/>
  <c r="R62" i="32" s="1"/>
  <c r="T62" i="32" s="1"/>
  <c r="S62" i="32"/>
  <c r="H63" i="32"/>
  <c r="Q63" i="32"/>
  <c r="R63" i="32" s="1"/>
  <c r="T63" i="32" s="1"/>
  <c r="S63" i="32"/>
  <c r="H64" i="32"/>
  <c r="Q64" i="32"/>
  <c r="R64" i="32" s="1"/>
  <c r="T64" i="32" s="1"/>
  <c r="S64" i="32"/>
  <c r="H65" i="32"/>
  <c r="Q65" i="32"/>
  <c r="R65" i="32" s="1"/>
  <c r="T65" i="32" s="1"/>
  <c r="S65" i="32"/>
  <c r="H66" i="32"/>
  <c r="I66" i="32" s="1"/>
  <c r="Q66" i="32"/>
  <c r="R66" i="32" s="1"/>
  <c r="T66" i="32" s="1"/>
  <c r="S66" i="32"/>
  <c r="H67" i="32"/>
  <c r="I67" i="32" s="1"/>
  <c r="Q67" i="32"/>
  <c r="R67" i="32" s="1"/>
  <c r="T67" i="32" s="1"/>
  <c r="S67" i="32"/>
  <c r="H68" i="32"/>
  <c r="I68" i="32" s="1"/>
  <c r="Q68" i="32"/>
  <c r="R68" i="32" s="1"/>
  <c r="T68" i="32" s="1"/>
  <c r="S68" i="32"/>
  <c r="H69" i="32"/>
  <c r="Q69" i="32"/>
  <c r="R69" i="32" s="1"/>
  <c r="T69" i="32" s="1"/>
  <c r="S69" i="32"/>
  <c r="U78" i="32"/>
  <c r="H16" i="29"/>
  <c r="I16" i="29"/>
  <c r="Q16" i="29"/>
  <c r="R16" i="29" s="1"/>
  <c r="T16" i="29" s="1"/>
  <c r="S16" i="29"/>
  <c r="H29" i="42"/>
  <c r="H16" i="42"/>
  <c r="H17" i="29"/>
  <c r="U17" i="35"/>
  <c r="U25" i="36"/>
  <c r="U56" i="33"/>
  <c r="S78" i="32" l="1"/>
  <c r="H78" i="32"/>
  <c r="T78" i="32"/>
  <c r="I78" i="32"/>
  <c r="H26" i="46" l="1"/>
  <c r="I26" i="46" s="1"/>
  <c r="Q26" i="46"/>
  <c r="R26" i="46" s="1"/>
  <c r="T26" i="46" s="1"/>
  <c r="S26" i="46"/>
  <c r="H25" i="46"/>
  <c r="I25" i="46"/>
  <c r="Q25" i="46"/>
  <c r="R25" i="46" s="1"/>
  <c r="T25" i="46" s="1"/>
  <c r="S25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Q27" i="45"/>
  <c r="R27" i="45" s="1"/>
  <c r="T27" i="45" s="1"/>
  <c r="Q28" i="45"/>
  <c r="R28" i="45" s="1"/>
  <c r="T28" i="45" s="1"/>
  <c r="Q29" i="45"/>
  <c r="R29" i="45" s="1"/>
  <c r="T29" i="45" s="1"/>
  <c r="Q30" i="45"/>
  <c r="Q31" i="45"/>
  <c r="R31" i="45" s="1"/>
  <c r="T31" i="45" s="1"/>
  <c r="Q32" i="45"/>
  <c r="R32" i="45" s="1"/>
  <c r="T32" i="45" s="1"/>
  <c r="Q33" i="45"/>
  <c r="R33" i="45" s="1"/>
  <c r="T33" i="45" s="1"/>
  <c r="R26" i="45"/>
  <c r="T26" i="45" s="1"/>
  <c r="R30" i="45"/>
  <c r="S23" i="45"/>
  <c r="S24" i="45"/>
  <c r="S25" i="45"/>
  <c r="S26" i="45"/>
  <c r="S27" i="45"/>
  <c r="S28" i="45"/>
  <c r="S29" i="45"/>
  <c r="S30" i="45"/>
  <c r="S31" i="45"/>
  <c r="S32" i="45"/>
  <c r="S33" i="45"/>
  <c r="T3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25" i="43"/>
  <c r="I125" i="43" s="1"/>
  <c r="H126" i="43"/>
  <c r="I126" i="43" s="1"/>
  <c r="H127" i="43"/>
  <c r="H128" i="43"/>
  <c r="H129" i="43"/>
  <c r="I129" i="43" s="1"/>
  <c r="H130" i="43"/>
  <c r="H131" i="43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S125" i="43"/>
  <c r="S126" i="43"/>
  <c r="S127" i="43"/>
  <c r="S128" i="43"/>
  <c r="S129" i="43"/>
  <c r="S130" i="43"/>
  <c r="S131" i="43"/>
  <c r="H30" i="42"/>
  <c r="I30" i="42"/>
  <c r="Q30" i="42"/>
  <c r="R30" i="42" s="1"/>
  <c r="T30" i="42" s="1"/>
  <c r="S30" i="42"/>
  <c r="H94" i="41"/>
  <c r="H95" i="41"/>
  <c r="H96" i="41"/>
  <c r="H97" i="41"/>
  <c r="H98" i="41"/>
  <c r="H99" i="41"/>
  <c r="H100" i="41"/>
  <c r="H101" i="41"/>
  <c r="H102" i="41"/>
  <c r="H103" i="41"/>
  <c r="H104" i="41"/>
  <c r="I94" i="41"/>
  <c r="I95" i="41"/>
  <c r="I96" i="41"/>
  <c r="I97" i="41"/>
  <c r="I98" i="41"/>
  <c r="I99" i="41"/>
  <c r="I100" i="41"/>
  <c r="I101" i="41"/>
  <c r="I102" i="41"/>
  <c r="I103" i="41"/>
  <c r="I104" i="4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S94" i="41"/>
  <c r="S95" i="41"/>
  <c r="S96" i="41"/>
  <c r="S97" i="41"/>
  <c r="S98" i="41"/>
  <c r="S99" i="41"/>
  <c r="S100" i="41"/>
  <c r="S101" i="41"/>
  <c r="S102" i="41"/>
  <c r="S103" i="41"/>
  <c r="S104" i="41"/>
  <c r="H105" i="41"/>
  <c r="H106" i="41"/>
  <c r="H107" i="41"/>
  <c r="I105" i="41"/>
  <c r="I106" i="41"/>
  <c r="I107" i="41"/>
  <c r="Q105" i="41"/>
  <c r="R105" i="41" s="1"/>
  <c r="T105" i="41" s="1"/>
  <c r="Q106" i="41"/>
  <c r="R106" i="41" s="1"/>
  <c r="T106" i="41" s="1"/>
  <c r="Q107" i="41"/>
  <c r="R107" i="41" s="1"/>
  <c r="T107" i="41" s="1"/>
  <c r="S105" i="41"/>
  <c r="S106" i="41"/>
  <c r="S107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Q18" i="37"/>
  <c r="R18" i="37" s="1"/>
  <c r="T18" i="37" s="1"/>
  <c r="S18" i="37"/>
  <c r="H38" i="37" l="1"/>
  <c r="I38" i="37"/>
  <c r="H64" i="38" l="1"/>
  <c r="H65" i="38"/>
  <c r="H66" i="38"/>
  <c r="H67" i="38"/>
  <c r="H68" i="38"/>
  <c r="I64" i="38"/>
  <c r="I65" i="38"/>
  <c r="I66" i="38"/>
  <c r="I67" i="38"/>
  <c r="I68" i="38"/>
  <c r="Q64" i="38"/>
  <c r="R64" i="38" s="1"/>
  <c r="T64" i="38" s="1"/>
  <c r="Q65" i="38"/>
  <c r="R65" i="38" s="1"/>
  <c r="T65" i="38" s="1"/>
  <c r="Q66" i="38"/>
  <c r="Q67" i="38"/>
  <c r="R67" i="38" s="1"/>
  <c r="T67" i="38" s="1"/>
  <c r="Q68" i="38"/>
  <c r="R68" i="38" s="1"/>
  <c r="T68" i="38" s="1"/>
  <c r="R66" i="38"/>
  <c r="T66" i="38" s="1"/>
  <c r="S64" i="38"/>
  <c r="S65" i="38"/>
  <c r="S66" i="38"/>
  <c r="S67" i="38"/>
  <c r="S68" i="38"/>
  <c r="H37" i="34"/>
  <c r="H38" i="34"/>
  <c r="H39" i="34"/>
  <c r="H40" i="34"/>
  <c r="H41" i="34"/>
  <c r="H42" i="34"/>
  <c r="H43" i="34"/>
  <c r="I37" i="34"/>
  <c r="I38" i="34"/>
  <c r="I39" i="34"/>
  <c r="I40" i="34"/>
  <c r="I41" i="34"/>
  <c r="I42" i="34"/>
  <c r="I43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7" i="34"/>
  <c r="S38" i="34"/>
  <c r="S39" i="34"/>
  <c r="S40" i="34"/>
  <c r="S41" i="34"/>
  <c r="S42" i="34"/>
  <c r="S43" i="34"/>
  <c r="H54" i="33"/>
  <c r="I54" i="33"/>
  <c r="Q54" i="33"/>
  <c r="R54" i="33" s="1"/>
  <c r="T54" i="33" s="1"/>
  <c r="S54" i="33"/>
  <c r="H18" i="3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18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19" i="29"/>
  <c r="I19" i="29" s="1"/>
  <c r="H20" i="29"/>
  <c r="I20" i="29" s="1"/>
  <c r="H21" i="29"/>
  <c r="I21" i="29" s="1"/>
  <c r="H22" i="29"/>
  <c r="I22" i="29" s="1"/>
  <c r="H66" i="29"/>
  <c r="I66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66" i="29"/>
  <c r="R66" i="29" s="1"/>
  <c r="T66" i="29" s="1"/>
  <c r="S19" i="29"/>
  <c r="S20" i="29"/>
  <c r="S21" i="29"/>
  <c r="S22" i="29"/>
  <c r="S66" i="29"/>
  <c r="I17" i="29"/>
  <c r="H18" i="29"/>
  <c r="I18" i="29" s="1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67" i="29" l="1"/>
  <c r="I67" i="29"/>
  <c r="H16" i="44" l="1"/>
  <c r="H46" i="44" s="1"/>
  <c r="I41" i="44" l="1"/>
  <c r="Q41" i="44"/>
  <c r="R41" i="44" s="1"/>
  <c r="T41" i="44" s="1"/>
  <c r="S41" i="44"/>
  <c r="I42" i="44"/>
  <c r="Q42" i="44"/>
  <c r="R42" i="44" s="1"/>
  <c r="T42" i="44" s="1"/>
  <c r="S42" i="44"/>
  <c r="H31" i="39" l="1"/>
  <c r="H30" i="39"/>
  <c r="H29" i="39"/>
  <c r="H28" i="39"/>
  <c r="H27" i="39"/>
  <c r="H26" i="39"/>
  <c r="H25" i="39"/>
  <c r="I27" i="39"/>
  <c r="Q27" i="39"/>
  <c r="R27" i="39" s="1"/>
  <c r="T27" i="39" s="1"/>
  <c r="S27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25" i="39"/>
  <c r="Q25" i="39"/>
  <c r="R25" i="39" s="1"/>
  <c r="T25" i="39" s="1"/>
  <c r="S25" i="39"/>
  <c r="I26" i="39"/>
  <c r="Q26" i="39"/>
  <c r="R26" i="39" s="1"/>
  <c r="T26" i="39" s="1"/>
  <c r="S26" i="39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H44" i="34"/>
  <c r="I44" i="34" s="1"/>
  <c r="H45" i="34"/>
  <c r="H46" i="34"/>
  <c r="H47" i="34"/>
  <c r="H48" i="34"/>
  <c r="I45" i="34"/>
  <c r="I46" i="34"/>
  <c r="I47" i="34"/>
  <c r="I48" i="34"/>
  <c r="Q35" i="34"/>
  <c r="R35" i="34" s="1"/>
  <c r="T35" i="34" s="1"/>
  <c r="Q36" i="34"/>
  <c r="R36" i="34" s="1"/>
  <c r="T36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35" i="34"/>
  <c r="S36" i="34"/>
  <c r="S44" i="34"/>
  <c r="S45" i="34"/>
  <c r="S46" i="34"/>
  <c r="S47" i="34"/>
  <c r="S48" i="34"/>
  <c r="I35" i="44"/>
  <c r="I36" i="44"/>
  <c r="I37" i="44"/>
  <c r="I38" i="44"/>
  <c r="I39" i="44"/>
  <c r="I40" i="44"/>
  <c r="I43" i="44"/>
  <c r="I44" i="44"/>
  <c r="I45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S35" i="44"/>
  <c r="S36" i="44"/>
  <c r="S37" i="44"/>
  <c r="S38" i="44"/>
  <c r="S39" i="44"/>
  <c r="S40" i="44"/>
  <c r="S43" i="44"/>
  <c r="S44" i="44"/>
  <c r="S45" i="44"/>
  <c r="B13" i="46" l="1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24" i="43"/>
  <c r="Q124" i="43"/>
  <c r="R124" i="43" s="1"/>
  <c r="T124" i="43" s="1"/>
  <c r="H124" i="43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49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29" i="42"/>
  <c r="Q29" i="42"/>
  <c r="R29" i="42" s="1"/>
  <c r="T29" i="42" s="1"/>
  <c r="I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93" i="41"/>
  <c r="Q93" i="41"/>
  <c r="R93" i="41" s="1"/>
  <c r="T93" i="41" s="1"/>
  <c r="I93" i="41"/>
  <c r="H93" i="41"/>
  <c r="S92" i="41"/>
  <c r="Q92" i="41"/>
  <c r="R92" i="41" s="1"/>
  <c r="T92" i="41" s="1"/>
  <c r="I92" i="41"/>
  <c r="H92" i="41"/>
  <c r="S16" i="41"/>
  <c r="Q16" i="41"/>
  <c r="R16" i="41" s="1"/>
  <c r="T16" i="41" s="1"/>
  <c r="I16" i="41"/>
  <c r="H16" i="41"/>
  <c r="H109" i="41" s="1"/>
  <c r="C9" i="41"/>
  <c r="C8" i="41"/>
  <c r="C7" i="41"/>
  <c r="C6" i="41"/>
  <c r="C3" i="41"/>
  <c r="C2" i="41"/>
  <c r="B13" i="40"/>
  <c r="B12" i="40"/>
  <c r="F24" i="28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73" i="38"/>
  <c r="Q73" i="38"/>
  <c r="R73" i="38" s="1"/>
  <c r="T73" i="38" s="1"/>
  <c r="I73" i="38"/>
  <c r="H73" i="38"/>
  <c r="S72" i="38"/>
  <c r="Q72" i="38"/>
  <c r="R72" i="38" s="1"/>
  <c r="T72" i="38" s="1"/>
  <c r="I72" i="38"/>
  <c r="H72" i="38"/>
  <c r="S71" i="38"/>
  <c r="Q71" i="38"/>
  <c r="R71" i="38" s="1"/>
  <c r="T71" i="38" s="1"/>
  <c r="I71" i="38"/>
  <c r="H71" i="38"/>
  <c r="S70" i="38"/>
  <c r="Q70" i="38"/>
  <c r="R70" i="38" s="1"/>
  <c r="T70" i="38" s="1"/>
  <c r="I70" i="38"/>
  <c r="H70" i="38"/>
  <c r="S69" i="38"/>
  <c r="Q69" i="38"/>
  <c r="R69" i="38" s="1"/>
  <c r="T69" i="38" s="1"/>
  <c r="I69" i="38"/>
  <c r="H69" i="38"/>
  <c r="S63" i="38"/>
  <c r="Q63" i="38"/>
  <c r="R63" i="38" s="1"/>
  <c r="T63" i="38" s="1"/>
  <c r="I63" i="38"/>
  <c r="H63" i="38"/>
  <c r="S62" i="38"/>
  <c r="Q62" i="38"/>
  <c r="R62" i="38" s="1"/>
  <c r="T62" i="38" s="1"/>
  <c r="H62" i="38"/>
  <c r="I62" i="38" s="1"/>
  <c r="S61" i="38"/>
  <c r="Q61" i="38"/>
  <c r="R61" i="38" s="1"/>
  <c r="T61" i="38" s="1"/>
  <c r="H61" i="38"/>
  <c r="I61" i="38" s="1"/>
  <c r="S60" i="38"/>
  <c r="Q60" i="38"/>
  <c r="R60" i="38" s="1"/>
  <c r="T60" i="38" s="1"/>
  <c r="H60" i="38"/>
  <c r="I60" i="38" s="1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0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50" i="34" l="1"/>
  <c r="I16" i="34"/>
  <c r="I50" i="34" s="1"/>
  <c r="T50" i="34"/>
  <c r="E18" i="28" s="1"/>
  <c r="T46" i="46"/>
  <c r="E30" i="28" s="1"/>
  <c r="S46" i="44"/>
  <c r="C28" i="28" s="1"/>
  <c r="S50" i="34"/>
  <c r="C18" i="28" s="1"/>
  <c r="T56" i="33"/>
  <c r="E17" i="28" s="1"/>
  <c r="S38" i="37"/>
  <c r="C21" i="28" s="1"/>
  <c r="I56" i="33"/>
  <c r="I46" i="46"/>
  <c r="S46" i="46"/>
  <c r="C30" i="28" s="1"/>
  <c r="H46" i="46"/>
  <c r="H48" i="45"/>
  <c r="S48" i="45"/>
  <c r="C29" i="28" s="1"/>
  <c r="I48" i="45"/>
  <c r="T48" i="45"/>
  <c r="E29" i="28" s="1"/>
  <c r="I46" i="44"/>
  <c r="H149" i="43"/>
  <c r="S149" i="43"/>
  <c r="C27" i="28" s="1"/>
  <c r="T46" i="44"/>
  <c r="E28" i="28" s="1"/>
  <c r="T149" i="43"/>
  <c r="E27" i="28" s="1"/>
  <c r="S31" i="42"/>
  <c r="C26" i="28" s="1"/>
  <c r="H31" i="42"/>
  <c r="I31" i="42"/>
  <c r="T31" i="42"/>
  <c r="E26" i="28" s="1"/>
  <c r="I109" i="41"/>
  <c r="S109" i="41"/>
  <c r="C25" i="28" s="1"/>
  <c r="T109" i="41"/>
  <c r="E25" i="28" s="1"/>
  <c r="H27" i="40"/>
  <c r="I27" i="40"/>
  <c r="S27" i="40"/>
  <c r="C24" i="28" s="1"/>
  <c r="T27" i="40"/>
  <c r="E24" i="28" s="1"/>
  <c r="H37" i="39"/>
  <c r="I37" i="39"/>
  <c r="S37" i="39"/>
  <c r="C23" i="28" s="1"/>
  <c r="T37" i="39"/>
  <c r="E23" i="28" s="1"/>
  <c r="S82" i="38"/>
  <c r="C22" i="28" s="1"/>
  <c r="T82" i="38"/>
  <c r="E22" i="28" s="1"/>
  <c r="H82" i="38"/>
  <c r="I16" i="38"/>
  <c r="I82" i="38" s="1"/>
  <c r="T38" i="37"/>
  <c r="E21" i="28" s="1"/>
  <c r="S25" i="36"/>
  <c r="C20" i="28" s="1"/>
  <c r="I25" i="36"/>
  <c r="T25" i="36"/>
  <c r="E20" i="28" s="1"/>
  <c r="H25" i="36"/>
  <c r="H17" i="35"/>
  <c r="S17" i="35"/>
  <c r="C19" i="28" s="1"/>
  <c r="T17" i="35"/>
  <c r="E19" i="28" s="1"/>
  <c r="I17" i="35"/>
  <c r="H56" i="33"/>
  <c r="S56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2" i="31" l="1"/>
  <c r="S42" i="31"/>
  <c r="C15" i="28" s="1"/>
  <c r="E16" i="28"/>
  <c r="C16" i="28"/>
  <c r="T42" i="31"/>
  <c r="E15" i="28" s="1"/>
  <c r="I16" i="31"/>
  <c r="I42" i="31" s="1"/>
  <c r="D15" i="28" l="1"/>
  <c r="U67" i="29"/>
  <c r="B12" i="29"/>
  <c r="B13" i="29"/>
  <c r="C9" i="29" l="1"/>
  <c r="C8" i="29"/>
  <c r="C7" i="29"/>
  <c r="C6" i="29"/>
  <c r="C3" i="29"/>
  <c r="C2" i="29"/>
  <c r="S17" i="29" l="1"/>
  <c r="S18" i="29"/>
  <c r="Q17" i="29"/>
  <c r="R17" i="29" s="1"/>
  <c r="T17" i="29" s="1"/>
  <c r="Q18" i="29"/>
  <c r="R18" i="29" s="1"/>
  <c r="T18" i="29" s="1"/>
  <c r="F14" i="28"/>
  <c r="S67" i="29" l="1"/>
  <c r="C14" i="28" s="1"/>
  <c r="C31" i="28" s="1"/>
  <c r="T67" i="29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<sst xmlns="http://schemas.openxmlformats.org/spreadsheetml/2006/main" count="4982" uniqueCount="973">
  <si>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</si>
  <si>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</si>
  <si>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</si>
  <si>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</si>
  <si>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</si>
  <si>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</si>
  <si>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</si>
  <si>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</si>
  <si>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</si>
  <si>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</si>
  <si>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</si>
  <si>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</si>
  <si>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</si>
  <si>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</si>
  <si>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</si>
  <si>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</si>
  <si>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</si>
  <si>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</si>
  <si>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</si>
  <si>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</si>
  <si>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</si>
  <si>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</si>
  <si>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</si>
  <si>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</si>
  <si>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</si>
  <si>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</si>
  <si>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</si>
  <si>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</si>
  <si>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</si>
  <si>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</si>
  <si>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</si>
  <si>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</si>
  <si>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</si>
  <si>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</si>
  <si>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</si>
  <si>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</si>
  <si>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</si>
  <si>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</si>
  <si>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</si>
  <si>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</si>
  <si>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</si>
  <si>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</si>
  <si>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</si>
  <si>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</si>
  <si>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</si>
  <si>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</si>
  <si>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</si>
  <si>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</si>
  <si>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</si>
  <si>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</si>
  <si>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</si>
  <si>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</si>
  <si>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</si>
  <si>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</si>
  <si>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</si>
  <si>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</si>
  <si>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</si>
  <si>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</si>
  <si>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</si>
  <si>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</si>
  <si>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</si>
  <si>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</si>
  <si>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</si>
  <si>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</si>
  <si>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</si>
  <si>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</si>
  <si>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</si>
  <si>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</si>
  <si>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</si>
  <si>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</si>
  <si>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</si>
  <si>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</si>
  <si>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</si>
  <si>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</si>
  <si>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</si>
  <si>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</si>
  <si>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</si>
  <si>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</si>
  <si>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</si>
  <si>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</si>
  <si>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</si>
  <si>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</si>
  <si>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</si>
  <si>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</si>
  <si>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</si>
  <si>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</si>
  <si>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</si>
  <si>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</si>
  <si>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</si>
  <si>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</si>
  <si>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</si>
  <si>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</si>
  <si>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</si>
  <si>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</si>
  <si>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</si>
  <si>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</si>
  <si>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</si>
  <si>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</si>
  <si>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</si>
  <si>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</si>
  <si>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</si>
  <si>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</si>
  <si>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</si>
  <si>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</si>
  <si>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</si>
  <si>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</si>
  <si>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</si>
  <si>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</si>
  <si>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</si>
  <si>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</si>
  <si>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</si>
  <si>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</si>
  <si>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</si>
  <si>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</si>
  <si>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</si>
  <si>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</si>
  <si>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</si>
  <si>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</si>
  <si>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</si>
  <si>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</si>
  <si>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</si>
  <si>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</si>
  <si>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</si>
  <si>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</si>
  <si>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</si>
  <si>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</si>
  <si>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</si>
  <si>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</si>
  <si>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</si>
  <si>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</si>
  <si>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</si>
  <si>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</si>
  <si>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</si>
  <si>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</si>
  <si>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</si>
  <si>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</si>
  <si>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</si>
  <si>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</si>
  <si>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</si>
  <si>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</si>
  <si>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</si>
  <si>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</si>
  <si>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</si>
  <si>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</si>
  <si>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</si>
  <si>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</si>
  <si>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</si>
  <si>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</si>
  <si>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</si>
  <si>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</si>
  <si>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</si>
  <si>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</si>
  <si>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</si>
  <si>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</si>
  <si>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</si>
  <si>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</si>
  <si>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</si>
  <si>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</si>
  <si>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</si>
  <si>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</si>
  <si>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</si>
  <si>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</si>
  <si>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</si>
  <si>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</si>
  <si>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</si>
  <si>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</si>
  <si>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</si>
  <si>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</si>
  <si>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</si>
  <si>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</si>
  <si>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</si>
  <si>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</si>
  <si>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</si>
  <si>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</si>
  <si>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</si>
  <si>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</si>
  <si>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</si>
  <si>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</si>
  <si>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</si>
  <si>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</si>
  <si>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</si>
  <si>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</si>
  <si>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</si>
  <si>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</si>
  <si>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</si>
  <si>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</si>
  <si>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</si>
  <si>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</si>
  <si>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</si>
  <si>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</si>
  <si>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</si>
  <si>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</si>
  <si>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</si>
  <si>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</si>
  <si>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</si>
  <si>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</si>
  <si>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</si>
  <si>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</si>
  <si>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</si>
  <si>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</si>
  <si>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</si>
  <si>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</si>
  <si>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</si>
  <si>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</si>
  <si>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</si>
  <si>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</si>
  <si>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</si>
  <si>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</si>
  <si>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</si>
  <si>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</si>
  <si>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</si>
  <si>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</si>
  <si>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JAJCA</t>
  </si>
  <si>
    <t>SVEŽE SADJE IN ZELENJAVA</t>
  </si>
  <si>
    <t>ZAMRZNJENI IZDELKI IZ TESTA</t>
  </si>
  <si>
    <t>EKO SADJE IN ZELENJAVA</t>
  </si>
  <si>
    <t>kom</t>
  </si>
  <si>
    <t>150-250</t>
  </si>
  <si>
    <t>zav</t>
  </si>
  <si>
    <t>kos</t>
  </si>
  <si>
    <t>0</t>
  </si>
  <si>
    <t>EKO MLEKO IN MLEČNI IZDELKI</t>
  </si>
  <si>
    <t>94.</t>
  </si>
  <si>
    <t>250-500</t>
  </si>
  <si>
    <t>2,5-5</t>
  </si>
  <si>
    <t>KRUH IN PEKOVSKI IZDELKI</t>
  </si>
  <si>
    <t>SLADKO PECIVO</t>
  </si>
  <si>
    <t>ZAMRZNJENA ZELENJAVA IN SADJE</t>
  </si>
  <si>
    <t>TESTENINE, MLEVSKI IZDELKI</t>
  </si>
  <si>
    <t>SOKOVI IN PIJAČE, SADNO ŽITNE REZINE</t>
  </si>
  <si>
    <t xml:space="preserve">SPLOŠNO PREHRAMBENO BLAGO </t>
  </si>
  <si>
    <t>KONZERVIRANO SADJE IN ZELENJAVA</t>
  </si>
  <si>
    <t>BIO KRUH IN IZDELKI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</si>
  <si>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</si>
  <si>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</si>
  <si>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</si>
  <si>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</si>
  <si>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mastni najmanj 45% m.m., rezan</t>
  </si>
  <si>
    <t>JUNČJE STEGNO I. kategorije, b.k., v kosu brez odpadka</t>
  </si>
  <si>
    <t xml:space="preserve">JUNČJE STEGNO I. kategorije, zrezki 10 dag </t>
  </si>
  <si>
    <t>JUNČJE STEGNO I. kategorije, rezano na kocke</t>
  </si>
  <si>
    <t>JUNČJE STEGNO I. kategorije, drobno mleto</t>
  </si>
  <si>
    <t>JUNČJE STEGNO I. kategorije, trakovi</t>
  </si>
  <si>
    <t>JUNETINA za pečenko - križni del, mladi junečji križ v kosu - za pečenko - sočno, mehko, nemastno meso</t>
  </si>
  <si>
    <t xml:space="preserve">JUNJETINA mlada, beli krajec, del stegna, ki je mehak, primeren za prešpikano pečenko - sočno, mehko, nemastno meso  </t>
  </si>
  <si>
    <t>SVINJSKO STEGNO I. kategorije, b.k., v kosu brez odpadka</t>
  </si>
  <si>
    <t>SVINJSKO STEGNO I. kategorije, zrezki 10 dag</t>
  </si>
  <si>
    <t>SVINJSKO STEGNO I. kategorije, rezano na kocke</t>
  </si>
  <si>
    <t>SVINJSKO STEGNO I. kategorije, drobno mleto</t>
  </si>
  <si>
    <t>SVINJSKA LEDJA brez kosti in brez kože oz. hrbet brez kosti I. kategorije, za pečenko in zrezke v omaki</t>
  </si>
  <si>
    <t>SVINJSKI HRBET, KARE brez kosti, laks</t>
  </si>
  <si>
    <t>SVINJSKA PLJUČNA, medaljoni</t>
  </si>
  <si>
    <t>TELEČJE STEGNO I. kategorije b.k., v kosu brez odpadka</t>
  </si>
  <si>
    <t>TELEČJE STEGNO I. kategorije, zrezki 10 dag, brez odpadka</t>
  </si>
  <si>
    <t>TELEČJE STEGNO I. kategorije, kocke</t>
  </si>
  <si>
    <t>ČEVAPČIČI MEŠANI, manj začinjeni, brez konzervansov (svinjsko, goveje)</t>
  </si>
  <si>
    <t>ČEVAPČIČI goveji, manj začinjeni, brez konzervansov  samo iz govejega mesa</t>
  </si>
  <si>
    <t xml:space="preserve">PLESKAVICE MEŠANE (svinjsko, goveje), po 10 dag, manj začinjene, brez konzervansov </t>
  </si>
  <si>
    <t>PLESKAVICE GOVEJE, po 10 dag, manj začinjene, brez konzervansov, samo iz govejega mesa</t>
  </si>
  <si>
    <t>PEČENICE iz telečjega mesa v naravnem ovoju, nepikantne</t>
  </si>
  <si>
    <t>HAMBURŠKA SLANINA</t>
  </si>
  <si>
    <t>SVINJSKI VRAT SUHI, b.k.</t>
  </si>
  <si>
    <t>HRENOVKE TELEČJE v naravnem ovoju</t>
  </si>
  <si>
    <t>HRENOVKE SVINJSKE v naravnem ovoju</t>
  </si>
  <si>
    <t>PREŠANA PUSTA ŠUNKA</t>
  </si>
  <si>
    <t>SALAMA ŠUNKARICA ZA PICO</t>
  </si>
  <si>
    <t>PREŠANA KUHANA ŠUNKA</t>
  </si>
  <si>
    <t>KUHAN PRŠUT</t>
  </si>
  <si>
    <t>PEČEN PRŠUT</t>
  </si>
  <si>
    <t>PARIŠKA SALAMA</t>
  </si>
  <si>
    <t>GOZDARSKA SALAMA</t>
  </si>
  <si>
    <t>PRŠUT kot Kraški, suh, s certifikatom zaščiteno geografsko poreklo</t>
  </si>
  <si>
    <t>MORTADELA</t>
  </si>
  <si>
    <t>KOSTI junčje</t>
  </si>
  <si>
    <t>OCVIRKI, suhi</t>
  </si>
  <si>
    <t>ZASEKA</t>
  </si>
  <si>
    <t xml:space="preserve">kg </t>
  </si>
  <si>
    <t>PIŠČANČJE PRSI, sveže, b.k.</t>
  </si>
  <si>
    <t>PIŠČANČJI FILE narezan, sveži, zrezki po 10 dag</t>
  </si>
  <si>
    <t>PIŠČANČJI FILE prsi, sveže b.k.</t>
  </si>
  <si>
    <t>PIŠČANČJI FILE narezan na kocke, sveži</t>
  </si>
  <si>
    <t>PIŠČANČJI FILE TRAKOVI, sveži</t>
  </si>
  <si>
    <t>PIŠČANČJI FILE stegen, sveže, brez kosti in kože</t>
  </si>
  <si>
    <t xml:space="preserve">PIŠČANČJI FILE stegen, sveže, brez kosti in kože, kocke </t>
  </si>
  <si>
    <t>PIŠČANČJE KRAČE, sveže, 100g/kos</t>
  </si>
  <si>
    <t>PIŠČANČJE KRAČE, sveže, 120 g /kos</t>
  </si>
  <si>
    <t>PIŠČANČJE KRAČE, sveže, 150 g/kos</t>
  </si>
  <si>
    <t>PIŠČANČJE HRENOVKE BREZ OVOJA</t>
  </si>
  <si>
    <t>PIŠČANČJE NABODALO 75% mesa in vsaj 15% zelenjave 120g</t>
  </si>
  <si>
    <t>PIŠČANČJA POSEBNA SALAMA v kosu</t>
  </si>
  <si>
    <t>PIŠČANČJA POSEBNA SALAMA narezana</t>
  </si>
  <si>
    <t>ČEVAPČIČI PURANJI</t>
  </si>
  <si>
    <t>PIŠČANČJA PEČENA ŠUNKA</t>
  </si>
  <si>
    <t>PIŠČANČJE PRSI V OVITKU, brez konzervansov v kosu</t>
  </si>
  <si>
    <t>PIŠČANČJE PRSI V OVITKU, brez konzervansov, narezek</t>
  </si>
  <si>
    <t>PURANJI FILE prsi, sveže, b.k.</t>
  </si>
  <si>
    <t>PURANJI FILE narezan, sveži, zrezki po 10 dag</t>
  </si>
  <si>
    <t>PURANJI FILE narezan na kocke, sveži</t>
  </si>
  <si>
    <t>PURANJA ŠUNKA, brez konzervansov, v kosu</t>
  </si>
  <si>
    <t>PURANJA ŠUNKA, brez konzervansov, narezek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</si>
  <si>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</si>
  <si>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</si>
  <si>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</si>
  <si>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</si>
  <si>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</si>
  <si>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</si>
  <si>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PIŠČANČJA BEDRA (stegno + krača), sveža, 220 g/kos, brez kože in kosti</t>
  </si>
  <si>
    <t>ČEVAPČIČI PIŠČANČJI</t>
  </si>
  <si>
    <t>PURANJA PRSA V KOSU, SALAMA</t>
  </si>
  <si>
    <t>PIŠČANČJI MEDALJONI PANIRANI, ZAMRZNJENI</t>
  </si>
  <si>
    <t>JAJCA razred A, velikost L, talna reja</t>
  </si>
  <si>
    <t>HOKI – novozelandski repak, file brez kosti in kože, brez glazure, globoko zamrznjen</t>
  </si>
  <si>
    <t>Morska plošča - Pleuronectes platessa, file brez kosti, globoko zamrznjen</t>
  </si>
  <si>
    <t>KOVAČ – file s kožo, brez kosti, globoko zamrznjen</t>
  </si>
  <si>
    <t>FILE KETA LOSOSA brez kože, očiščen, nepoškodovan, I. kvalitete, globoko zamrznjen</t>
  </si>
  <si>
    <t>ATLANTSKI LOSOS - Salmo salar, file, brez kože, očiščen, zamrznjen, max do 20% glazure, porcijski</t>
  </si>
  <si>
    <t>Rumenoplavuta limanda file (brez kože), globoko zamrznjen</t>
  </si>
  <si>
    <t>Lignji PANTAGONSKI, očiščeni, rezani, globoko zamrznjen</t>
  </si>
  <si>
    <t>Gamberji – kozice 1. Kvalitete, 100-200 kom /kg, globoko zamrznjen</t>
  </si>
  <si>
    <t>BUČA HOKAIDO KOCKE sveža</t>
  </si>
  <si>
    <t xml:space="preserve">TESTO ZA LAZANJO 30 X 50 cm </t>
  </si>
  <si>
    <t xml:space="preserve">MLINCI  </t>
  </si>
  <si>
    <t xml:space="preserve">Parboiled riž, extra kakovosti </t>
  </si>
  <si>
    <t xml:space="preserve">Dolgozrnati parboiled riž, nebrušen extra kakovosti </t>
  </si>
  <si>
    <t xml:space="preserve">Polenta koruzna instant </t>
  </si>
  <si>
    <t>KROMPIRJEVI SVALJKI S SKUTO</t>
  </si>
  <si>
    <t>KROMPIRJEVI SVALJKI BREZ SKUTE</t>
  </si>
  <si>
    <t>PIRINI SVALJKI S SKUTO</t>
  </si>
  <si>
    <t>POLNOZRNATI SVALJKI</t>
  </si>
  <si>
    <t>BROKOLI CVETAČA POLPETI</t>
  </si>
  <si>
    <t>ZELENJAVNI POLPETI</t>
  </si>
  <si>
    <t>SOJINI POLPETI</t>
  </si>
  <si>
    <t>RŽENI SVALJKI</t>
  </si>
  <si>
    <t>TORTELINI ŠPINAČNI</t>
  </si>
  <si>
    <t>TORTELINI SIROVI</t>
  </si>
  <si>
    <t>LISTNATO TESTO</t>
  </si>
  <si>
    <t>VLEČENO TESTO, SVEŽE</t>
  </si>
  <si>
    <t>CMOKI s sadnim NADEVOM</t>
  </si>
  <si>
    <t>PALAČINKE brez namaza</t>
  </si>
  <si>
    <t>PALAČINKE s čokolado</t>
  </si>
  <si>
    <t>PALAČINKE z marmelado</t>
  </si>
  <si>
    <t xml:space="preserve">BIO skuta 30-40% mlečne maščobe v SS, nepasirana </t>
  </si>
  <si>
    <t>LIMONE zdravo sočno meso, čvrst sadež, čist, minimalno 20 % soka</t>
  </si>
  <si>
    <t>BANANE I. kategorije, porcijske</t>
  </si>
  <si>
    <t>MELONA OZ. DINJA vseh sort, celi, zdravi plodovi</t>
  </si>
  <si>
    <t>MANDARINE zdravo, sočno meso, čvrst sadež, čist, minimalno 33 % soka</t>
  </si>
  <si>
    <t>KLEMENTINE zdravo, sočno meso, čvrst sadež, čist, minimalno 40 % soka</t>
  </si>
  <si>
    <t>HRUŠKE I. kategorije, porcijske</t>
  </si>
  <si>
    <t>HRUŠKE kot viljamovka</t>
  </si>
  <si>
    <t>KIVI vseh sort, celi, zdravi plodovi, brez peclja, čisti, čvrsti a ne mehki plodovi, stopnja zrelosti najmanj 9,5°Brixa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</si>
  <si>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</si>
  <si>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</si>
  <si>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</si>
  <si>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</si>
  <si>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</si>
  <si>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JAGODE I. kategorije</t>
  </si>
  <si>
    <t>NEKTARINE vseh sort, pakirane v standardiziranih odprtih zabojčkih z vložki, v katerih so breskve zložene največ v dveh slojih</t>
  </si>
  <si>
    <t>BRESKVE vseh sort, pakirane v standardiziranih odprtih zabojčkih z vložki, v katerih so breskve zložene največ v dveh slojih</t>
  </si>
  <si>
    <t>MARELICE vseh sort, popolnoma zdravo meso, ki se lepo loči od koščice</t>
  </si>
  <si>
    <t>RINGLO vseh sort, z zdravim mesom, kise lepo loči od koščice</t>
  </si>
  <si>
    <t>SLIVE vseh sort, z zdravim mesom, ki se lepo loči od koščice</t>
  </si>
  <si>
    <t>KAKI VANILIJA  čvrst sadež</t>
  </si>
  <si>
    <t>BOROVNICE I. kategorije</t>
  </si>
  <si>
    <t>FIGE - SMOKVE vseh sort, brez gnitja in poškodb pakirane v standardiziranih odprtih zabojčkih z vložki, v katerih so fige zložene največ v enem sloju</t>
  </si>
  <si>
    <t>AVOKADO I. kategorije</t>
  </si>
  <si>
    <t>MALINE I. kategorije</t>
  </si>
  <si>
    <t>NAŠI I. kategorije</t>
  </si>
  <si>
    <t>LUBENICA vseh sort, zrela, celi in zdravi plodovi, čista, čvrsta, ne počena, prosto pakirana</t>
  </si>
  <si>
    <t>ČEŠNJE I. kategorije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</si>
  <si>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</si>
  <si>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</si>
  <si>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</si>
  <si>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</si>
  <si>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</si>
  <si>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</si>
  <si>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</si>
  <si>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LEŠNIKI</t>
  </si>
  <si>
    <t>JABOLKA, I. kategorije, porcijske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</si>
  <si>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</si>
  <si>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</si>
  <si>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</si>
  <si>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ČEBULA RDEČA</t>
  </si>
  <si>
    <t>KROMPIR I. kategorije</t>
  </si>
  <si>
    <t>KOROMAČ I. kategorije</t>
  </si>
  <si>
    <t>ZELENA GOMOLJ I. kategorije</t>
  </si>
  <si>
    <t>BROKOLI I. kategorije</t>
  </si>
  <si>
    <t>CVETAČA I. kategorije</t>
  </si>
  <si>
    <t>PARADIŽNIK I. kategorije</t>
  </si>
  <si>
    <t>PARADIŽNIK ČEŠNJEVEC I. kategorije</t>
  </si>
  <si>
    <t>PASTINAK I.kategorije</t>
  </si>
  <si>
    <t>KORENJE RUMENO I. kategorije</t>
  </si>
  <si>
    <t>KORENJE RDEČE I. kategorije</t>
  </si>
  <si>
    <t>SOLATA ENDIVIJA I. kategorije</t>
  </si>
  <si>
    <t>SOLATA RADIČ RDEČI I. kategorije</t>
  </si>
  <si>
    <t>RADIČ ŠTRUCAR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</si>
  <si>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</si>
  <si>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</si>
  <si>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</si>
  <si>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</si>
  <si>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</si>
  <si>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</si>
  <si>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</si>
  <si>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</si>
  <si>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</si>
  <si>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</si>
  <si>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</si>
  <si>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</si>
  <si>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</si>
  <si>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</si>
  <si>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</si>
  <si>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PETRŠILJ KORENINA I. kategorije</t>
  </si>
  <si>
    <t>BAZILIKA I. kategorije</t>
  </si>
  <si>
    <t>KOLERABA gomolj I. kategorije</t>
  </si>
  <si>
    <t>POR I. kategorije</t>
  </si>
  <si>
    <t>ZELJE KISLO</t>
  </si>
  <si>
    <t>REPA KISLA</t>
  </si>
  <si>
    <t>BUČKE I. kategorije</t>
  </si>
  <si>
    <t>BUČA HOKAIDO I. kategorije</t>
  </si>
  <si>
    <t>BUČA MUŠKATNA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</si>
  <si>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</si>
  <si>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</si>
  <si>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</si>
  <si>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</si>
  <si>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</si>
  <si>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</si>
  <si>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RDEČA I. kategorije</t>
  </si>
  <si>
    <t>ZELENA LIST</t>
  </si>
  <si>
    <t>KOLERABA NADZEMNA I.kategorije</t>
  </si>
  <si>
    <t>KROMPIR OLUPLJEN</t>
  </si>
  <si>
    <t>ZELJE SVEŽE BELO MLADO I. kategorije</t>
  </si>
  <si>
    <t>KROMPIR MLAD 1. kategorije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</si>
  <si>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</si>
  <si>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</si>
  <si>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</si>
  <si>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</si>
  <si>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</si>
  <si>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</si>
  <si>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</si>
  <si>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</si>
  <si>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</si>
  <si>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Kakav v prahu 100g, min. 20% kakavovega masla</t>
  </si>
  <si>
    <t>Lešnikov in kakavov namaz 750g, min. 13% lešnika, kvalitete nutella</t>
  </si>
  <si>
    <t>Mak mleti</t>
  </si>
  <si>
    <t xml:space="preserve">Kvinoja </t>
  </si>
  <si>
    <t>Tuna vrste tunnus albacares v olivnem olju file 1000 g ekstra kvalitete kot RIO MARE</t>
  </si>
  <si>
    <t xml:space="preserve">Brezglutenski keksi brez vseh alergenov - deklarirano </t>
  </si>
  <si>
    <t xml:space="preserve">Brezglutenske testenine brez vseh alergenov- polžki - deklarirano </t>
  </si>
  <si>
    <t xml:space="preserve">Brezglutenske testenine brez vseh alergenov- svedri- deklarirano </t>
  </si>
  <si>
    <t xml:space="preserve">Brezglutenski jušni rezanci brez vseh alergenov- deklarirano </t>
  </si>
  <si>
    <t>Sojin desert s čokolado, kot Valsoia, 2x125 g</t>
  </si>
  <si>
    <t>Sojin desert z borovnico, kot Valsoia, 2x125 g</t>
  </si>
  <si>
    <t>Sojin desert natur, kot Valsoia, 2x125 g</t>
  </si>
  <si>
    <t>Bio rižev desert z vanilijo, kot The Bridge, 4x110 g</t>
  </si>
  <si>
    <t>Bio rižev desert z čokolado, kot The Bridge, 4x110 g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</si>
  <si>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</si>
  <si>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</si>
  <si>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</si>
  <si>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</si>
  <si>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</si>
  <si>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</si>
  <si>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</si>
  <si>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</si>
  <si>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</si>
  <si>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</si>
  <si>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</si>
  <si>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</si>
  <si>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</si>
  <si>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</si>
  <si>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</si>
  <si>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</si>
  <si>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</si>
  <si>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</si>
  <si>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</si>
  <si>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</si>
  <si>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</si>
  <si>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</si>
  <si>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</si>
  <si>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</si>
  <si>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</si>
  <si>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</si>
  <si>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</si>
  <si>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</si>
  <si>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</si>
  <si>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</si>
  <si>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</si>
  <si>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</si>
  <si>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</si>
  <si>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</si>
  <si>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</si>
  <si>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</si>
  <si>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</si>
  <si>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kvas</t>
  </si>
  <si>
    <t>sveže vlečeno testo</t>
  </si>
  <si>
    <t>sveže testo za lasanjo</t>
  </si>
  <si>
    <t>KAPSKI FILE (file osliča), 80 - 120g, brez glazure in kosti</t>
  </si>
  <si>
    <t>KROMPIR NOVI, OLUPLJEN</t>
  </si>
  <si>
    <t>2-2,5</t>
  </si>
  <si>
    <t>2,0-5,0</t>
  </si>
  <si>
    <t>1,0-5,0</t>
  </si>
  <si>
    <t>10,0-15</t>
  </si>
  <si>
    <t>1,0-3</t>
  </si>
  <si>
    <t>200-500</t>
  </si>
  <si>
    <t>150-200</t>
  </si>
  <si>
    <t>1,0-6</t>
  </si>
  <si>
    <t>40-100</t>
  </si>
  <si>
    <t>200-300</t>
  </si>
  <si>
    <t>800-2500</t>
  </si>
  <si>
    <t>2,5-3</t>
  </si>
  <si>
    <t>300-450</t>
  </si>
  <si>
    <t>700-850</t>
  </si>
  <si>
    <t>0,8-1</t>
  </si>
  <si>
    <t>0,04-0,08</t>
  </si>
  <si>
    <t>EKO KIVI</t>
  </si>
  <si>
    <t>EKO KROMPIR</t>
  </si>
  <si>
    <t>predracun2a_VrtecSkofljica</t>
  </si>
  <si>
    <t>VRTEC ŠKOFLJICA</t>
  </si>
  <si>
    <t>Kamnikarjeva ulica 8, 1291 Škofljica</t>
  </si>
  <si>
    <t>KRUH PŠENIČNI BELI ŠTRUCA ali MODEL, rezan ali nerezan, pakiran</t>
  </si>
  <si>
    <t>KRUH PŠENIČNI ČRNI MODEL ali ŠTRUCA T 1100, rezan ali nerezan, pakiran</t>
  </si>
  <si>
    <t>KRUH POLBELI ŠTRUCA ali MODEL T 850, rezan ali nerezan, pakiran</t>
  </si>
  <si>
    <t>KRUH OVSENI MODEL, rezan ali nerezan, pakiran</t>
  </si>
  <si>
    <t>KRUH GRAHAM V MODELU, rezan ali nerezan, pakiran</t>
  </si>
  <si>
    <t>KRUH PŠENIČNI MEŠANI S SEMENI in POSIPOM, kvaliteta kot stoletni, rezan ali nerezan</t>
  </si>
  <si>
    <t xml:space="preserve">KRUH AJDOV MODEL, rezan ali nerezan, pakiran </t>
  </si>
  <si>
    <t>KRUH AJDOV Z OREHI, rezan ali nerezan, pakiran</t>
  </si>
  <si>
    <t xml:space="preserve">KRUH PIRIN,  rezan ali nerezan, pakiran </t>
  </si>
  <si>
    <t>KRUH RŽENI MODEL, rezan ali nerezan, pakiran</t>
  </si>
  <si>
    <t>PISAN KRUH MODEL, rezan ali nerezan, pakiran</t>
  </si>
  <si>
    <t>KRUH MODELNI Z OVSENIMI KOSMIČI, rezan ali nerezan, pakiran</t>
  </si>
  <si>
    <t>KRUH ČRNI, Z MANJ SOLI, brez aditivov in konzervansov, rezan ali nerezan, pakiran</t>
  </si>
  <si>
    <t>KRUH KORUZNI MODEL, rezan ali nerezan, pakiran</t>
  </si>
  <si>
    <t>KRUH MEŠAN, z manj kot 1 g soli na 100 g, nerezan, pakiran, brez aditivov in konzervansov</t>
  </si>
  <si>
    <t>KRUH POLBELI, rezan ali nerezan, pakiran, BREZ ADITIVOV IN KONZERVANSOV, Z MANJ SOLI</t>
  </si>
  <si>
    <t>KRUH S SEMENI IN KOSMIČI HLEBEC, kvalitete kot Jelenov, rezan ali nerezan, pakiran</t>
  </si>
  <si>
    <t>KRUH RŽENI MEŠANI HLEBEC, rezan ali nerezan, pakiran, kvalitete kot Hribovc</t>
  </si>
  <si>
    <t>KRUH POLNOZRNAT ŠTRUCA ali MODEL, rezan ali nerezan, pakiran</t>
  </si>
  <si>
    <t>KRUH KROMPIRJEV, HLEBEC, rezan ali nerezan, pakiran, kvalitete kot Hribovc</t>
  </si>
  <si>
    <t xml:space="preserve">KAJZERICA bela </t>
  </si>
  <si>
    <t>KAJZERICA bela, po potrebi prerezana</t>
  </si>
  <si>
    <t>KAJZERICA koruzna,  po potrebi prerezana</t>
  </si>
  <si>
    <t>KAJZERICA ovsena, po potrebi prerezana</t>
  </si>
  <si>
    <t>ŽEMLJA bela, po potrebi prerezana</t>
  </si>
  <si>
    <t>ŽEMLJA graham, po potrebi prerezana</t>
  </si>
  <si>
    <t>ŽEMLJA  črna, po potrebi prerezana</t>
  </si>
  <si>
    <t xml:space="preserve">ŽEMLJA s skuto </t>
  </si>
  <si>
    <t>ŽEMLJA koruzna, po potrebi prerezana</t>
  </si>
  <si>
    <t>ŽEMLJA s semeni</t>
  </si>
  <si>
    <t>ŽEMLJA ajdova, po potrebi prerezana</t>
  </si>
  <si>
    <t>BOMBETA bela</t>
  </si>
  <si>
    <t>BOMBETA koruzna</t>
  </si>
  <si>
    <t>BOMBETA s sezamom</t>
  </si>
  <si>
    <t>BOMBETA črna</t>
  </si>
  <si>
    <t>BOMBETA ržena</t>
  </si>
  <si>
    <t xml:space="preserve">ŠTRUČKA polnozrnata s semeni </t>
  </si>
  <si>
    <t>ŠTRUČKA makovka</t>
  </si>
  <si>
    <t>ŠTRUČKA s sirom in šunko</t>
  </si>
  <si>
    <t>ŠTRUČKA sirova  s 25 % sira</t>
  </si>
  <si>
    <t>ŠTRUČKA HOT DOG, z luknjo</t>
  </si>
  <si>
    <t>ŠTRUČKA s sezamom</t>
  </si>
  <si>
    <t>BIGA</t>
  </si>
  <si>
    <t>SLANIK</t>
  </si>
  <si>
    <t>PECIVO OVSENO</t>
  </si>
  <si>
    <t>PECIVO S SEMENI</t>
  </si>
  <si>
    <t>ROGLJIČEK  mlečni</t>
  </si>
  <si>
    <t xml:space="preserve">PLETENICA </t>
  </si>
  <si>
    <t xml:space="preserve">DROBTINE KRUŠNE fino mlete  </t>
  </si>
  <si>
    <t>ŽEPEK s skuto/sadjem</t>
  </si>
  <si>
    <t>ROGLJIČEK francoski z nadevom</t>
  </si>
  <si>
    <t>ROGLJIČEK POLNOZRNAT francoski z nadevom</t>
  </si>
  <si>
    <t xml:space="preserve">SLADKO PECIVO z marmelado </t>
  </si>
  <si>
    <t xml:space="preserve">MIKLAVŽ – PARKELJ </t>
  </si>
  <si>
    <t>ŠTRUKELJ OREHOV</t>
  </si>
  <si>
    <t>BUHTELJ</t>
  </si>
  <si>
    <t>BUREK SIROV</t>
  </si>
  <si>
    <t>KROF Z MARMELADO</t>
  </si>
  <si>
    <t>ČOKOLADNA TORTICA</t>
  </si>
  <si>
    <t>KREMŠNITA</t>
  </si>
  <si>
    <t>Rogljiček francoski brez mleka in brez jajc</t>
  </si>
  <si>
    <t>Rogljiček fr. brez mleka, brez jajc, z nadevom</t>
  </si>
  <si>
    <t>ŠTRUKELJ PEHTRANOV</t>
  </si>
  <si>
    <t>KEKSI kot OTROŠKO VESELJE</t>
  </si>
  <si>
    <t>KEKSI, LINCER</t>
  </si>
  <si>
    <t>KEKSI PZ</t>
  </si>
  <si>
    <t>MUFFIN s čokolado</t>
  </si>
  <si>
    <t>pizza s šunko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</si>
  <si>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</si>
  <si>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</si>
  <si>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</si>
  <si>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</si>
  <si>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m.m.</t>
  </si>
  <si>
    <t>sterilizirano mleko brez laktoze</t>
  </si>
  <si>
    <t>sladka smetana  35 % m.m. brez konzervansov in aditivov</t>
  </si>
  <si>
    <t>sladka smetana za kuhanje 35 % m.m.</t>
  </si>
  <si>
    <t>smetana za stepanje</t>
  </si>
  <si>
    <t>kisla smetana  20 - 30 % m.m.</t>
  </si>
  <si>
    <t xml:space="preserve">kisla smetana 20 - 30 % m.m. </t>
  </si>
  <si>
    <t>topljeni sir za mazanje, trikotniki, 35 % m.m.</t>
  </si>
  <si>
    <t>skuta pasirana, min.35 % m.m.</t>
  </si>
  <si>
    <t>skuta, pasirana 40 % m.m.</t>
  </si>
  <si>
    <t>skuta nepasirana</t>
  </si>
  <si>
    <t>surovo maslo, min. 82 % m.m.</t>
  </si>
  <si>
    <t>krem maslo 42 % m.m.</t>
  </si>
  <si>
    <t xml:space="preserve">kefir navadni </t>
  </si>
  <si>
    <t xml:space="preserve">kefir sadni </t>
  </si>
  <si>
    <t xml:space="preserve">jogurt navadni, čvrsti,  brez konzervansov in aditivov, 3,2 % m.m,  </t>
  </si>
  <si>
    <t>jogurt probiotični  navaden,  tekoči, brez konzervansov in aditivov</t>
  </si>
  <si>
    <t>jogurt sadni 3,2 % m.m. – različni sadni okusi, brez dodanega sladkorja, konz., umetnih sladil in aditivov</t>
  </si>
  <si>
    <t>jogurt probiotični sadni, tekoči, brez dodanega sladkorja, konzervansov in aditivov</t>
  </si>
  <si>
    <t>jogurt z vanilijo</t>
  </si>
  <si>
    <t>jogurt grški naravni</t>
  </si>
  <si>
    <t>jogurt, grški s podloženim sadjem</t>
  </si>
  <si>
    <t>desert jogurtova smetana s podloženim sadjem</t>
  </si>
  <si>
    <t>kislo mleko 3, 2 % m.m., brez umetnih sladil, dodanega sladkorja in aditivov</t>
  </si>
  <si>
    <t>navadni jogurt brez laktoze</t>
  </si>
  <si>
    <t>sadni jogurt brez laktoze</t>
  </si>
  <si>
    <t>skuta s podloženim  ali naloženim sadjem, 10 - 20 % m.m.</t>
  </si>
  <si>
    <t>puding vanilija, s smetano</t>
  </si>
  <si>
    <t>puding čokoladni, s smetano</t>
  </si>
  <si>
    <t>sladoled, mlečni, lonček</t>
  </si>
  <si>
    <t>sladoled, čokoladni, lonček</t>
  </si>
  <si>
    <t>sladoled, gozdni sadeži ali sadni, lonček</t>
  </si>
  <si>
    <t>sladoled, mlečni, kornet</t>
  </si>
  <si>
    <t>vodni sadni sladoled, brez mleka, glutena</t>
  </si>
  <si>
    <t>sir mascarpone</t>
  </si>
  <si>
    <t>ribani trdi sir, kot parmezan</t>
  </si>
  <si>
    <t>ribani sir</t>
  </si>
  <si>
    <t>sir mozzarella, kot bella napoli</t>
  </si>
  <si>
    <t>riban sir za pico</t>
  </si>
  <si>
    <t>sir za žar</t>
  </si>
  <si>
    <t xml:space="preserve">sveži sir polnomastni v slanici, v kosu  </t>
  </si>
  <si>
    <t>sir brez laktoze</t>
  </si>
  <si>
    <t>mlečni namaz z zelišči</t>
  </si>
  <si>
    <t>mlečni namaz s smetano</t>
  </si>
  <si>
    <t>jogurt navadni, čvrsti,  brez konzervansov in aditivov, 3,2 % m.m</t>
  </si>
  <si>
    <t>FIŽOL STROČJI RUMENI</t>
  </si>
  <si>
    <t xml:space="preserve">CVETAČA, I. kvaliteta </t>
  </si>
  <si>
    <t xml:space="preserve">GRAH, I. kvaliteta </t>
  </si>
  <si>
    <t>BROKOLI, I. kvaliteta</t>
  </si>
  <si>
    <t xml:space="preserve">BRSTIČNI OHROVT, I. kvaliteta </t>
  </si>
  <si>
    <t xml:space="preserve">ZELENJAVNA MEŠANICA kvalitete kajzer mix </t>
  </si>
  <si>
    <t xml:space="preserve">ŠAMPINJONI rezani </t>
  </si>
  <si>
    <t>PETERŠILJ, list, sesekljan</t>
  </si>
  <si>
    <t>KORUZA SLADKA</t>
  </si>
  <si>
    <t>KORENJE BABY</t>
  </si>
  <si>
    <t xml:space="preserve">KORENJE KOCKE </t>
  </si>
  <si>
    <t xml:space="preserve">GOZDNI SADEŽI, I. kvalitete </t>
  </si>
  <si>
    <t>MALINE, I. kvalitete</t>
  </si>
  <si>
    <t>VIŠNJE, I. kvalitete</t>
  </si>
  <si>
    <t xml:space="preserve">JAGODE, I. kvalitete </t>
  </si>
  <si>
    <t xml:space="preserve">BOROVNICE, I. kvalitete </t>
  </si>
  <si>
    <t>JUŠNA ZAKUHA ribana kaša</t>
  </si>
  <si>
    <t>JUŠNA ZAKUHA rezanci valjani</t>
  </si>
  <si>
    <t>JUŠNA ZAKUHA fidelini kratki</t>
  </si>
  <si>
    <t>JUŠNA ZAKUHA zvezdice</t>
  </si>
  <si>
    <t>JUŠNA ZAKUHA rižek</t>
  </si>
  <si>
    <t>TESTENINSKE krpice</t>
  </si>
  <si>
    <t xml:space="preserve">TESTENINE fuži, pakirano </t>
  </si>
  <si>
    <t>TESTENINE špageti, (enakovredno številka 5 in 3), pakirano</t>
  </si>
  <si>
    <t>TESTENINE špageti durum, (enakovredno številka 5 in 3)</t>
  </si>
  <si>
    <t>TESTENINE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</si>
  <si>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</si>
  <si>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</si>
  <si>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</si>
  <si>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</si>
  <si>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</si>
  <si>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</si>
  <si>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</si>
  <si>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</si>
  <si>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</si>
  <si>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</si>
  <si>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</si>
  <si>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 xml:space="preserve">Ovseni kosmiči </t>
  </si>
  <si>
    <t xml:space="preserve">Rahli ovseni kosmiči </t>
  </si>
  <si>
    <t>Pirina moka</t>
  </si>
  <si>
    <t>Pira</t>
  </si>
  <si>
    <t>Beli brušen riž, okrogli,  1. vrste kakovosti</t>
  </si>
  <si>
    <t xml:space="preserve">Dolgozrnati parboiled riž, brušen extra kakovosti </t>
  </si>
  <si>
    <t>Moka pšenična ostra</t>
  </si>
  <si>
    <t xml:space="preserve">Moka pšenična tip 500 </t>
  </si>
  <si>
    <t xml:space="preserve">Moka ajdova </t>
  </si>
  <si>
    <t>Moka koruzna</t>
  </si>
  <si>
    <t xml:space="preserve">Moka tip 850 </t>
  </si>
  <si>
    <t xml:space="preserve">Moka pšenična tip 1100 </t>
  </si>
  <si>
    <t xml:space="preserve">Moka pšenična polnozrnata </t>
  </si>
  <si>
    <t>BIO PŠENIČNI ZDROB</t>
  </si>
  <si>
    <t>Pšenični zdrob</t>
  </si>
  <si>
    <t xml:space="preserve">BIO PIRIN ZDROB </t>
  </si>
  <si>
    <t xml:space="preserve">ajdova kaša </t>
  </si>
  <si>
    <t xml:space="preserve">prosena kaša </t>
  </si>
  <si>
    <t xml:space="preserve">BIO PROSENA KAŠA </t>
  </si>
  <si>
    <t>ješprenj</t>
  </si>
  <si>
    <t xml:space="preserve">kus kus </t>
  </si>
  <si>
    <t>Koruzni kosmiči</t>
  </si>
  <si>
    <t xml:space="preserve">Grisini palčke </t>
  </si>
  <si>
    <t xml:space="preserve">Prepečenec </t>
  </si>
  <si>
    <t>Grisini palčke s sezamom</t>
  </si>
  <si>
    <t xml:space="preserve">Crispy kruhki </t>
  </si>
  <si>
    <t>Zlate kroglice</t>
  </si>
  <si>
    <t xml:space="preserve">Fritati </t>
  </si>
  <si>
    <t>polenta bela</t>
  </si>
  <si>
    <t xml:space="preserve">RIŽ TRI ŽITA </t>
  </si>
  <si>
    <t>RIŽ TRI RIŽI</t>
  </si>
  <si>
    <t>Bio navadni jogurt, najmanj 3,2% mlečne maščobe</t>
  </si>
  <si>
    <t>Bio navadni  jogurt, najmanj 3,2% mlečne maščobe</t>
  </si>
  <si>
    <t xml:space="preserve">BIO kisla smetana </t>
  </si>
  <si>
    <t xml:space="preserve">BIO maslo I. vrste </t>
  </si>
  <si>
    <t>Bio skutin namaz</t>
  </si>
  <si>
    <t>100% sadni sok jabolko, brez sladkorja, konzervansov, sladil in barvil, v embalaži, ki omogoča zapiranje po odprtju</t>
  </si>
  <si>
    <t>100% sadni sok pomaranča,brez sladkorja, konzervansov, sladil in barvil, v embalaži, ki omogoča zapiranje po odprtju</t>
  </si>
  <si>
    <t>100% sadni sok ananas, brez sladkorja, konzervansov, sladil in barvil, v embalaži, ki omogoča zapiranje po odprtju</t>
  </si>
  <si>
    <t>100% sadni sok Multivitamin iz rdečega sadja, brez sladkorja, konzervansov, sladil in barvil, v embalaži ki omogoča zapiranje po odprtju</t>
  </si>
  <si>
    <t>100% sadni sok jabolko, brez sladkorja, konzervansov, sladil in barvil</t>
  </si>
  <si>
    <t xml:space="preserve">100% multivitaminski sok iz rdečega sadja </t>
  </si>
  <si>
    <t xml:space="preserve">voda izvirska negazirana </t>
  </si>
  <si>
    <t xml:space="preserve">100% limonin pasteriziran sok, brez aditivov in konzervansov </t>
  </si>
  <si>
    <t>Sadno žitna rezina z več kot 80% sadnega deleža (Frutabela ali enakovredno)</t>
  </si>
  <si>
    <t>Sirup jabolčni brez konzervansov,  min 60 % suhe snovi</t>
  </si>
  <si>
    <t>Sirup gozdni sadeži brez konzervansov,  min 60 % suhe snovi</t>
  </si>
  <si>
    <t>Kavni nadomestek žitni (Proja ali enakovredno)</t>
  </si>
  <si>
    <t>Kavni nadomestek Cikorija</t>
  </si>
  <si>
    <t>Nadomestek za kavo (Franck ali enakovredno)</t>
  </si>
  <si>
    <t>Čokolada v prahu, min. 35% kakava</t>
  </si>
  <si>
    <t>Kakav zrnca, 25 % kakava, (Benquick ali podobno)</t>
  </si>
  <si>
    <t>Čokolada za kuhanje, min. 45% kakava</t>
  </si>
  <si>
    <t xml:space="preserve">Čokolada mlečna Gorenjka ali enakovredno </t>
  </si>
  <si>
    <t>Kava prava, črna, z minimalno 75% kave sorte Arabica in 25% robusta, kvalitete Bar Caffe, mleta</t>
  </si>
  <si>
    <t>Prašek za puding  čokolada</t>
  </si>
  <si>
    <t>Prašek za puding vanilija</t>
  </si>
  <si>
    <t>Pecilni prašek</t>
  </si>
  <si>
    <t>Jabolčni naravni kis, pridobljen iz starih sort jabolk, brez antioksidantov</t>
  </si>
  <si>
    <t xml:space="preserve">Bazilika </t>
  </si>
  <si>
    <t>Cimet mleti</t>
  </si>
  <si>
    <t>CIMET v skorji, vrečka</t>
  </si>
  <si>
    <t>Drobnjak</t>
  </si>
  <si>
    <t xml:space="preserve">Lovorjev list </t>
  </si>
  <si>
    <t xml:space="preserve">Klinčki  celi </t>
  </si>
  <si>
    <t xml:space="preserve">Kumina mleta 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</si>
  <si>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</si>
  <si>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</si>
  <si>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</si>
  <si>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</si>
  <si>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</si>
  <si>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</si>
  <si>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</si>
  <si>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>do 200 g</t>
  </si>
  <si>
    <t xml:space="preserve">poper v zrnj, črni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</si>
  <si>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</si>
  <si>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</si>
  <si>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</si>
  <si>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</si>
  <si>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</si>
  <si>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</si>
  <si>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</si>
  <si>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100 % sončnično olje, 1. kvalitete</t>
  </si>
  <si>
    <t>100 % repično olje, 1. kvalitete</t>
  </si>
  <si>
    <t>100 % olivno olje, 1. kvalitete</t>
  </si>
  <si>
    <t>100% Ekstra deviško hladno stiskano olivno olje(Gea ali enakovredno)</t>
  </si>
  <si>
    <t>100% bučno olje (Gea ali enakovredno)</t>
  </si>
  <si>
    <t xml:space="preserve">čaj lipa veriga </t>
  </si>
  <si>
    <t>čaj bezeg veriga</t>
  </si>
  <si>
    <t xml:space="preserve">Kosmiči z vitamini, min. čokolada v prahu 18%,  kot Čokolino </t>
  </si>
  <si>
    <t xml:space="preserve">Kosmiči kot Rižolino </t>
  </si>
  <si>
    <t xml:space="preserve">Koruzni kosmiči, brez dodanega sladkorja </t>
  </si>
  <si>
    <t>Med cvetlični naravni, brez umetnih sladil, 1. kvalitete, porcij</t>
  </si>
  <si>
    <t>Kokosova moka</t>
  </si>
  <si>
    <t xml:space="preserve">Sezam </t>
  </si>
  <si>
    <t>Morska fino mleta, jodirana, nerefinirana, kot Piranska</t>
  </si>
  <si>
    <t>Sladkor kristalni</t>
  </si>
  <si>
    <t>Morska jodirana drobna kuhinjska sol</t>
  </si>
  <si>
    <t xml:space="preserve">Sladkor v prahu </t>
  </si>
  <si>
    <t xml:space="preserve">Sladkor vanilin </t>
  </si>
  <si>
    <t>Rum</t>
  </si>
  <si>
    <t>Keksi navadni kot piknik</t>
  </si>
  <si>
    <t>Baby piškoti kot Savoiard</t>
  </si>
  <si>
    <t>Majoneza, kozarec</t>
  </si>
  <si>
    <t>Majoneza, tuba</t>
  </si>
  <si>
    <t xml:space="preserve">Kvas sveži </t>
  </si>
  <si>
    <t>Kvas sveži</t>
  </si>
  <si>
    <t>Žele bomboni sadni</t>
  </si>
  <si>
    <t>Čokolada mlečna Gorenjka ali enakovredno</t>
  </si>
  <si>
    <t xml:space="preserve">Baby pašteta s sladko smetano </t>
  </si>
  <si>
    <t>Kokošja pašteta (Argeta ali enakovredno) brez dodanih konzervansov</t>
  </si>
  <si>
    <t>Kokošja pašteta za otroke (Argeta junior ali enakovredno)brez ojačevalcev okusa, umetnih arom in drugih aditivov (E-jev)</t>
  </si>
  <si>
    <t>Pašteta tunina, brez dodanih konzervansov</t>
  </si>
  <si>
    <t>pašteta tunina,brez dodanih konzervansov</t>
  </si>
  <si>
    <t>Sardine v rastlinskem olju, ekstra kvalitete</t>
  </si>
  <si>
    <t>Tuna v olivnem olju ekstra kvalitete</t>
  </si>
  <si>
    <t>Soda bikarbona</t>
  </si>
  <si>
    <t>Prašek za panakoto</t>
  </si>
  <si>
    <t>Balzamični kis svetel</t>
  </si>
  <si>
    <t>Riževo mleko</t>
  </si>
  <si>
    <t>Riževo mleko obogateno s kalcijem</t>
  </si>
  <si>
    <t xml:space="preserve">Sladka smetana brez laktoze- deklarirano </t>
  </si>
  <si>
    <t>Domači kruh brez glutena, kot Schar</t>
  </si>
  <si>
    <t>Beli kruh Pan Blanco brez glutena,kot Schar</t>
  </si>
  <si>
    <t>kruhove kocke popečene</t>
  </si>
  <si>
    <t xml:space="preserve">kruhove kocke BIO </t>
  </si>
  <si>
    <t>BIO</t>
  </si>
  <si>
    <t xml:space="preserve">VODA naravna negazirana </t>
  </si>
  <si>
    <t>VODA naravna negazirana</t>
  </si>
  <si>
    <t xml:space="preserve">NAMAZ tunin, min. 47%, brez mleka, v tubi, kot Rio Mare TUNA PATE za diete </t>
  </si>
  <si>
    <t>MEDENJAKI</t>
  </si>
  <si>
    <t>MLETI LEŠNIKI</t>
  </si>
  <si>
    <t xml:space="preserve">KEKSI MEŠANI ČAJNI </t>
  </si>
  <si>
    <t xml:space="preserve">Riževi vaflji nesoljeni </t>
  </si>
  <si>
    <t>Polenta brezgultenska</t>
  </si>
  <si>
    <t xml:space="preserve">Namaz čokladni brez mleka, jajc, glutena in oreščkov </t>
  </si>
  <si>
    <t>riž brez glutena</t>
  </si>
  <si>
    <t>Zdrob bio rižev brezglutenski</t>
  </si>
  <si>
    <t xml:space="preserve">Biskvit brez glutena kot Schar MAGDALENICE </t>
  </si>
  <si>
    <t>nadomestek za sir - rezine</t>
  </si>
  <si>
    <t>Sardine v rastlinskem olju,ekstra kvalitete</t>
  </si>
  <si>
    <t xml:space="preserve">krema riževa za kuhanje BIO </t>
  </si>
  <si>
    <t xml:space="preserve">Čaj šipek hibiskus vrečke </t>
  </si>
  <si>
    <t xml:space="preserve">Čaj malina vrečke </t>
  </si>
  <si>
    <t>Čaj šipek vrečke</t>
  </si>
  <si>
    <t>Čaj jagoda vanilija vrečke</t>
  </si>
  <si>
    <t xml:space="preserve">Čaj planinski vrečke </t>
  </si>
  <si>
    <t>Čaj divja češnja vrečke</t>
  </si>
  <si>
    <t>Čaj gozdni sadeži vrečke</t>
  </si>
  <si>
    <t>Čaj borovnica, vrečke</t>
  </si>
  <si>
    <t xml:space="preserve">Čaj breskev vrečka </t>
  </si>
  <si>
    <t xml:space="preserve">Čaj gozdni sadeži rinfuza </t>
  </si>
  <si>
    <t xml:space="preserve">Čaj jagoda malina rinfuza </t>
  </si>
  <si>
    <t>Rdeča pesa</t>
  </si>
  <si>
    <t>Paprika file rdeči v kisu</t>
  </si>
  <si>
    <t xml:space="preserve">Rdeča pesa </t>
  </si>
  <si>
    <t>Džuveč</t>
  </si>
  <si>
    <t>Paradižnikov koncentrat</t>
  </si>
  <si>
    <t>Paradižnik pelati, konzerva</t>
  </si>
  <si>
    <t>Fižol rjavi zrna</t>
  </si>
  <si>
    <t>Fižol, beli, zrna</t>
  </si>
  <si>
    <t>Fižol, stročji</t>
  </si>
  <si>
    <t xml:space="preserve">Ajvar, nepekoč </t>
  </si>
  <si>
    <t>Gorčica delikatesna</t>
  </si>
  <si>
    <t>Olive zelene brez koščice</t>
  </si>
  <si>
    <t>Paprika, pečena</t>
  </si>
  <si>
    <t>Paprika file rumeni</t>
  </si>
  <si>
    <t xml:space="preserve">Kompot ananas koščki </t>
  </si>
  <si>
    <t>Kompot breskev, brez koščic</t>
  </si>
  <si>
    <t xml:space="preserve">Kompot marelica, brez koščic </t>
  </si>
  <si>
    <t>Kompot coctail (mešano sadje)</t>
  </si>
  <si>
    <t>Džem slivov</t>
  </si>
  <si>
    <t xml:space="preserve">Džem borovničev </t>
  </si>
  <si>
    <t>Džem jagodni</t>
  </si>
  <si>
    <t xml:space="preserve">Džem marelični </t>
  </si>
  <si>
    <t xml:space="preserve">Marmelada mešana </t>
  </si>
  <si>
    <t>Marmelada jagodna</t>
  </si>
  <si>
    <t>Marmelada marelična</t>
  </si>
  <si>
    <t xml:space="preserve">Marmelada slivova </t>
  </si>
  <si>
    <t>Marmelada šipkova</t>
  </si>
  <si>
    <t>Koruza, konzerva</t>
  </si>
  <si>
    <t>BIO črn mešan kruh deklarirano brez sledov mleka, jajc, oreškov, sezama, brez alergenov</t>
  </si>
  <si>
    <t>BIO beli pšenični kruh, deklarirano brez sledov mleka, jajc, oreškov, sezama, brez alergenov</t>
  </si>
  <si>
    <t>BIO ovsen mešan kruh,deklarirano brez sledov mleka, jajc, oreškov, sezama, brez alergenov</t>
  </si>
  <si>
    <t>BIO pirin mešan kruh,deklarirano brez sledov mleka, jajc, oreškov, sezama, brez alergenov</t>
  </si>
  <si>
    <t>BIO POLNOZRNAT kruh, deklarirano brez sledov mleka, jajc, oreškov, sezama, brez alergenov</t>
  </si>
  <si>
    <t>BIO koruzni kruh, deklarirano brez sledov mleka, jajc, oreškov, sezama, brez alergenov</t>
  </si>
  <si>
    <t>BIO ajdov kruh, deklarirano brez sledov mleka, jajc, oreškov, sezama, brez alergenov</t>
  </si>
  <si>
    <t>BIO ržen kruh, deklarirano brez sledov mleka, jajc, oreškov, sezama, brez alergenov</t>
  </si>
  <si>
    <t>BIO ovseno mešano pecivo, deklarirano brez sledov mleka, jajc, oreškov, sezama, brez alergenov</t>
  </si>
  <si>
    <t>BIO pirino mešano pecivo, deklarirano brez sledov mleka, jajc, oreškov, sezama, brez alergenov</t>
  </si>
  <si>
    <t>BIO ajdovo mešano pecivo, deklarirano brez sledov mleka, jajc, oreškov, sezama, brez alergenov</t>
  </si>
  <si>
    <t>BIO rženo mešano pecivo, deklarirano brez sledov mleka, jajc, oreškov, sezama, brez alergenov</t>
  </si>
  <si>
    <t>BIO črno mešano pecivo, deklarirano brez sledov mleka, jajc, oreškov, sezama, brez alergenov</t>
  </si>
  <si>
    <t>BIO pecivo z makom, deklarirano brez sledov mleka, jajc, oreškov, sezama, brez alergenov</t>
  </si>
  <si>
    <t>BIO belo pšenično pecivo, deklarirano brez sledov mleka, jajc, oreškov, sezama, brez alergenov</t>
  </si>
  <si>
    <t>BIO kvašeno pecivo s korenjem, deklarirano brez sledov mleka, jajc, oreškov, sezama, brez alergenov</t>
  </si>
  <si>
    <t>BIO kvašeno pecivo z rozinami, deklarirano brez sledov mleka, jajc, oreškov, sezama, brez alergenov</t>
  </si>
  <si>
    <t>BIO polbelo mešano pecivo, deklarirano brez sledov mleka, jajc, oreškov, sezama, brez alergenov</t>
  </si>
  <si>
    <t>do 40</t>
  </si>
  <si>
    <t>do 55</t>
  </si>
  <si>
    <t>do 60</t>
  </si>
  <si>
    <t>do 50</t>
  </si>
  <si>
    <t>do 80</t>
  </si>
  <si>
    <t>do 70</t>
  </si>
  <si>
    <t>do 150</t>
  </si>
  <si>
    <t>do 120</t>
  </si>
  <si>
    <t>do 100</t>
  </si>
  <si>
    <t>8,0-10</t>
  </si>
  <si>
    <t>150-180</t>
  </si>
  <si>
    <t>3000-5000</t>
  </si>
  <si>
    <t>1,5-3</t>
  </si>
  <si>
    <t>mlečni smetanov namaz, 25% m.m.</t>
  </si>
  <si>
    <t>ZGO</t>
  </si>
  <si>
    <t>PREKAJENA ŠUNKA BREZ KOSTI</t>
  </si>
  <si>
    <t>*Cena za 1 jajca=1 kom. Maksimalno dovoljeno pakiranje 30/1.</t>
  </si>
  <si>
    <t>ŠPINAČA pasirana, briketi</t>
  </si>
  <si>
    <t>Koruzni zdrob</t>
  </si>
  <si>
    <t>do 500</t>
  </si>
  <si>
    <t>do 1</t>
  </si>
  <si>
    <t xml:space="preserve">do 1 </t>
  </si>
  <si>
    <t>BIO pitno polno mleko, najmanj 3,2% mlečne maščobe</t>
  </si>
  <si>
    <t>BIO pitno polno mleko, najmanj 3,2% mlečne maščobe, različni sadni okusi</t>
  </si>
  <si>
    <t>200-250</t>
  </si>
  <si>
    <t>Bio sadni jogurt, najmanj 3,2% mlečne maščobe, različni okusi</t>
  </si>
  <si>
    <t>ČEBULA OLUPLJENA</t>
  </si>
  <si>
    <t>SOLATA KRHKOLISTNA V GLAVAH KOT KRISTALKA.. VSI TIPI/SORTE I. kategorije</t>
  </si>
  <si>
    <t>SOLATA kot GENTILE; KRHKOLISTA ROZETASTA, VSI TIPI/SORTE</t>
  </si>
  <si>
    <t>Sadno žitna rezina z več kot 33% sadnega deleža (Frutabela ali enakovredno), z jogurtovim oblivom min. 33%</t>
  </si>
  <si>
    <t>Kava prava, črna, z minimalno 60-75% kave sorte Arabica in 25% robusta, kvalitete Bar Caffe,mleta</t>
  </si>
  <si>
    <t>450-650</t>
  </si>
  <si>
    <t>Kisle kumarice delikatesne</t>
  </si>
  <si>
    <t>od 40</t>
  </si>
  <si>
    <t>do 15</t>
  </si>
  <si>
    <t>do 200</t>
  </si>
  <si>
    <t>do 600</t>
  </si>
  <si>
    <t>do 20</t>
  </si>
  <si>
    <t>do 400</t>
  </si>
  <si>
    <t xml:space="preserve">do 200 </t>
  </si>
  <si>
    <t>do 0,25</t>
  </si>
  <si>
    <t>do 250</t>
  </si>
  <si>
    <t xml:space="preserve">100% sadni sok pomaranča, brez sladkorja, konzervansov, sladil in barvil </t>
  </si>
  <si>
    <t>100% sadni sok ananas, brez sladkorja, konzervansov, sladil in barvil</t>
  </si>
  <si>
    <t>ŠTRUČKA, kot kraljeva - 5 žit, nesladka, kvaš. list. testo, živilo izboljšane sestave</t>
  </si>
  <si>
    <t>KEKSI KRALJEVI LINCER</t>
  </si>
  <si>
    <t>SLADKO PECIVO s čokoladno-lešnikovim nadevom - z manj sladkorja, več vlaknin</t>
  </si>
  <si>
    <t>jogurt probiotični, navadni, tekoči, brez konzervansov in aditivov</t>
  </si>
  <si>
    <t>jogurt navadni, tekoči, brez konzervansov in aditiov</t>
  </si>
  <si>
    <t>PURANJI FILE TRAKOVI, sveži</t>
  </si>
  <si>
    <t>POR</t>
  </si>
  <si>
    <t>PAPRIKA RDEČA</t>
  </si>
  <si>
    <t>PAPRIKA ZELENA</t>
  </si>
  <si>
    <t>PAPRIKA RUMENA</t>
  </si>
  <si>
    <t>BIO OVSENI KOSMIČI</t>
  </si>
  <si>
    <t>BIO RAHLI OVSENI KOSMIČI</t>
  </si>
  <si>
    <t>KORUZNI SVALJKI</t>
  </si>
  <si>
    <t>AJDOVI SVALJKI</t>
  </si>
  <si>
    <t>PIRINI CMOKI S SADNIM NADEVOM</t>
  </si>
  <si>
    <t>ZDROBOVI CMOKI</t>
  </si>
  <si>
    <t>TESTO ZA LASANJO - LISTI</t>
  </si>
  <si>
    <t>4,0-5</t>
  </si>
  <si>
    <t xml:space="preserve">Majoneza </t>
  </si>
  <si>
    <t>Koruzni vaflji nesoljeni</t>
  </si>
  <si>
    <t>BIO kruh z ovsenimi kosmiči, deklarirano brez sledov mleka, jajc, oreškov, sezama, brez alergenov</t>
  </si>
  <si>
    <t>BIO kruh KAMUT, deklarirano brez sledov mleka, jajc, oreškov, sezama, brez alergenov</t>
  </si>
  <si>
    <t>BIO kruh PIRIN, PZ, deklarirano brez sledov mleka, jajc, oreškov, sezama, brez alergenov</t>
  </si>
  <si>
    <t>BIO kruh POLBELI, deklarirano brez sledov mleka, jajc, oreškov, sezama, brez alergenov</t>
  </si>
  <si>
    <t>BIO kruh PISANI, deklarirano brez sledov mleka, jajc, oreškov, sezama, brez alergenov</t>
  </si>
  <si>
    <t>BIO rženo kvašeno pecivo,  deklarirano brez sledov mleka, jajc, oreškov, sezama, brez alergenov</t>
  </si>
  <si>
    <t>BIO PZ pecivo,  deklarirano brez sledov mleka, jajc, oreškov, sezama, brez alergenov</t>
  </si>
  <si>
    <t>BIO KAMUT pecivo,  deklarirano brez sledov mleka, jajc, oreškov, sezama, brez alergenov</t>
  </si>
  <si>
    <t>BIO KAKAVOVO pecivo,  deklarirano brez sledov mleka, jajc, oreškov, sezama, brez alergenov</t>
  </si>
  <si>
    <t>BIO SIROVO pecivo,  deklarirano brez sledov  jajc, oreškov, sezama, brez alergenov</t>
  </si>
  <si>
    <t>BIO KORUZNO pecivo,  deklarirano brez sledov mleka, jajc, oreškov, sezama, brez alergenov</t>
  </si>
  <si>
    <t>BIO KROF,  deklarirano brez sledov mleka, jajc, oreškov, sezama, brez alergenov</t>
  </si>
  <si>
    <t>BIO PARKELJ,   deklarirano brez sledov mleka, jajc, oreškov, sezama, brez alergenov</t>
  </si>
  <si>
    <t>BIO PIRINO PZ pecivo,   deklarirano brez sledov mleka, jajc, oreškov, sezama, brez alergenov</t>
  </si>
  <si>
    <t>EKO MELONA</t>
  </si>
  <si>
    <t>EKO MANDARINE</t>
  </si>
  <si>
    <t>EKO KLEMENTINE</t>
  </si>
  <si>
    <t>EKO HRUŠKE</t>
  </si>
  <si>
    <t>EKO LUBENICE</t>
  </si>
  <si>
    <t>EKO ROZINE</t>
  </si>
  <si>
    <t>EKO BROKOLI</t>
  </si>
  <si>
    <t>EKO CVETAČA</t>
  </si>
  <si>
    <t>EKO KORENJE RUMENO</t>
  </si>
  <si>
    <t>EKO ZELJE SVEŽE BELO</t>
  </si>
  <si>
    <t>EKO POR</t>
  </si>
  <si>
    <t>EKO BUČKE</t>
  </si>
  <si>
    <t>EKO KUMARE</t>
  </si>
  <si>
    <t>EKO OHROVT</t>
  </si>
  <si>
    <t>EKO BLITVA</t>
  </si>
  <si>
    <t>EKO ZELJE  MLADO</t>
  </si>
  <si>
    <t>SALAMA SUHA iz svinskega in govejega mesa</t>
  </si>
  <si>
    <t>130.</t>
  </si>
  <si>
    <t>131.</t>
  </si>
  <si>
    <t>132.</t>
  </si>
  <si>
    <t>133.</t>
  </si>
  <si>
    <t>artikel brišemo</t>
  </si>
  <si>
    <t>Margarina brez laktoze- deklarirano za namaze</t>
  </si>
  <si>
    <t>Nadomestek jajc brez vseh alergenov- deklarirano, primeren za peko</t>
  </si>
  <si>
    <t>Riževa moka brez alergenov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</si>
</sst>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5" fillId="0" borderId="0"/>
  </cellStyleXfs>
  <cellXfs count="42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1" fillId="91" borderId="84" xfId="0" applyFont="1" applyFill="1" applyBorder="1" applyAlignment="1">
      <alignment horizontal="center" vertical="center" wrapText="1"/>
    </xf>
    <xf numFmtId="0" fontId="102" fillId="91" borderId="84" xfId="0" applyFont="1" applyFill="1" applyBorder="1" applyAlignment="1">
      <alignment horizontal="center" vertical="center" wrapText="1"/>
    </xf>
    <xf numFmtId="1" fontId="102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33" fillId="0" borderId="89" xfId="0" applyFont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166" fontId="103" fillId="2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vertical="center" wrapText="1" shrinkToFit="1"/>
    </xf>
    <xf numFmtId="0" fontId="104" fillId="3" borderId="89" xfId="0" applyFont="1" applyFill="1" applyBorder="1" applyAlignment="1">
      <alignment horizontal="center" vertical="center" wrapText="1"/>
    </xf>
    <xf numFmtId="4" fontId="107" fillId="2" borderId="93" xfId="55" applyNumberFormat="1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44" fontId="103" fillId="3" borderId="89" xfId="55" applyFont="1" applyFill="1" applyBorder="1" applyAlignment="1">
      <alignment horizontal="left" vertical="center" wrapText="1"/>
    </xf>
    <xf numFmtId="10" fontId="103" fillId="2" borderId="89" xfId="0" applyNumberFormat="1" applyFont="1" applyFill="1" applyBorder="1" applyAlignment="1">
      <alignment horizontal="center" vertical="center" wrapText="1"/>
    </xf>
    <xf numFmtId="166" fontId="106" fillId="3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1" fontId="106" fillId="3" borderId="89" xfId="55" applyNumberFormat="1" applyFont="1" applyFill="1" applyBorder="1" applyAlignment="1">
      <alignment horizontal="left" vertical="center" wrapText="1"/>
    </xf>
    <xf numFmtId="166" fontId="103" fillId="3" borderId="89" xfId="0" applyNumberFormat="1" applyFont="1" applyFill="1" applyBorder="1" applyAlignment="1">
      <alignment horizontal="center" vertical="center" wrapText="1"/>
    </xf>
    <xf numFmtId="0" fontId="106" fillId="3" borderId="94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44" fontId="7" fillId="2" borderId="89" xfId="55" applyFont="1" applyFill="1" applyBorder="1" applyAlignment="1">
      <alignment horizontal="center" vertical="center" wrapText="1"/>
    </xf>
    <xf numFmtId="4" fontId="107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9" fontId="38" fillId="3" borderId="88" xfId="0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0" borderId="88" xfId="0" applyFont="1" applyBorder="1" applyAlignment="1">
      <alignment vertical="center" wrapText="1" shrinkToFit="1"/>
    </xf>
    <xf numFmtId="166" fontId="12" fillId="3" borderId="88" xfId="0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166" fontId="14" fillId="3" borderId="94" xfId="0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0" fontId="109" fillId="91" borderId="84" xfId="0" applyFont="1" applyFill="1" applyBorder="1" applyAlignment="1">
      <alignment horizontal="center" vertical="center" wrapText="1"/>
    </xf>
    <xf numFmtId="0" fontId="110" fillId="91" borderId="84" xfId="0" applyFont="1" applyFill="1" applyBorder="1" applyAlignment="1">
      <alignment horizontal="center" vertical="center" wrapText="1"/>
    </xf>
    <xf numFmtId="1" fontId="102" fillId="28" borderId="84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9" xfId="55" applyNumberFormat="1" applyFont="1" applyFill="1" applyBorder="1" applyAlignment="1">
      <alignment horizontal="left" vertical="center" wrapText="1"/>
    </xf>
    <xf numFmtId="44" fontId="103" fillId="0" borderId="89" xfId="55" applyFont="1" applyFill="1" applyBorder="1" applyAlignment="1">
      <alignment horizontal="left" vertical="center" wrapText="1"/>
    </xf>
    <xf numFmtId="44" fontId="108" fillId="0" borderId="89" xfId="55" applyFont="1" applyFill="1" applyBorder="1" applyAlignment="1">
      <alignment horizontal="center" vertical="center" wrapText="1"/>
    </xf>
    <xf numFmtId="166" fontId="103" fillId="0" borderId="89" xfId="0" applyNumberFormat="1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44" fontId="11" fillId="0" borderId="88" xfId="55" applyFont="1" applyFill="1" applyBorder="1" applyAlignment="1">
      <alignment horizontal="center" vertical="center" wrapText="1"/>
    </xf>
    <xf numFmtId="166" fontId="12" fillId="0" borderId="88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94" xfId="0" applyFont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" fillId="3" borderId="85" xfId="5" applyFont="1" applyFill="1" applyBorder="1" applyAlignment="1">
      <alignment vertical="center" wrapText="1" shrinkToFit="1"/>
    </xf>
    <xf numFmtId="0" fontId="41" fillId="0" borderId="89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04" fillId="0" borderId="89" xfId="0" applyFont="1" applyBorder="1" applyAlignment="1">
      <alignment vertical="center" wrapText="1" shrinkToFit="1"/>
    </xf>
    <xf numFmtId="0" fontId="104" fillId="3" borderId="94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44" fontId="103" fillId="3" borderId="93" xfId="55" applyFont="1" applyFill="1" applyBorder="1" applyAlignment="1">
      <alignment horizontal="left" vertical="center" wrapText="1"/>
    </xf>
    <xf numFmtId="44" fontId="108" fillId="3" borderId="93" xfId="55" applyFont="1" applyFill="1" applyBorder="1" applyAlignment="1">
      <alignment horizontal="center" vertical="center" wrapText="1"/>
    </xf>
    <xf numFmtId="166" fontId="103" fillId="3" borderId="93" xfId="0" applyNumberFormat="1" applyFont="1" applyFill="1" applyBorder="1" applyAlignment="1">
      <alignment horizontal="center" vertical="center" wrapText="1"/>
    </xf>
    <xf numFmtId="10" fontId="103" fillId="3" borderId="93" xfId="0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41" fillId="2" borderId="89" xfId="0" applyNumberFormat="1" applyFont="1" applyFill="1" applyBorder="1" applyAlignment="1">
      <alignment horizontal="center" vertical="center" wrapText="1"/>
    </xf>
    <xf numFmtId="1" fontId="106" fillId="2" borderId="94" xfId="55" applyNumberFormat="1" applyFont="1" applyFill="1" applyBorder="1" applyAlignment="1">
      <alignment horizontal="center" vertical="center" wrapText="1"/>
    </xf>
    <xf numFmtId="4" fontId="111" fillId="2" borderId="89" xfId="0" applyNumberFormat="1" applyFont="1" applyFill="1" applyBorder="1" applyAlignment="1">
      <alignment horizontal="center" vertical="center" wrapText="1"/>
    </xf>
    <xf numFmtId="1" fontId="106" fillId="0" borderId="89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4" fontId="108" fillId="2" borderId="93" xfId="55" applyNumberFormat="1" applyFont="1" applyFill="1" applyBorder="1" applyAlignment="1">
      <alignment horizontal="center" vertical="center" wrapText="1"/>
    </xf>
    <xf numFmtId="44" fontId="103" fillId="2" borderId="89" xfId="55" applyFont="1" applyFill="1" applyBorder="1" applyAlignment="1">
      <alignment horizontal="left" vertical="center" wrapText="1"/>
    </xf>
    <xf numFmtId="44" fontId="108" fillId="3" borderId="89" xfId="55" applyFont="1" applyFill="1" applyBorder="1" applyAlignment="1">
      <alignment horizontal="center" vertical="center" wrapText="1"/>
    </xf>
    <xf numFmtId="166" fontId="103" fillId="2" borderId="94" xfId="0" applyNumberFormat="1" applyFont="1" applyFill="1" applyBorder="1" applyAlignment="1">
      <alignment horizontal="center" vertical="center" wrapText="1"/>
    </xf>
    <xf numFmtId="0" fontId="106" fillId="2" borderId="94" xfId="0" applyFont="1" applyFill="1" applyBorder="1" applyAlignment="1">
      <alignment horizontal="center" vertical="center" wrapText="1"/>
    </xf>
    <xf numFmtId="44" fontId="11" fillId="2" borderId="93" xfId="55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0" fontId="108" fillId="0" borderId="97" xfId="0" applyFont="1" applyBorder="1" applyAlignment="1">
      <alignment horizontal="center" vertical="center" wrapText="1"/>
    </xf>
    <xf numFmtId="0" fontId="104" fillId="0" borderId="89" xfId="50" applyFont="1" applyBorder="1" applyAlignment="1">
      <alignment vertical="center" wrapText="1" shrinkToFit="1"/>
    </xf>
    <xf numFmtId="0" fontId="104" fillId="3" borderId="94" xfId="55" applyNumberFormat="1" applyFont="1" applyFill="1" applyBorder="1" applyAlignment="1">
      <alignment horizontal="center" vertical="center" wrapText="1"/>
    </xf>
    <xf numFmtId="49" fontId="13" fillId="3" borderId="94" xfId="55" applyNumberFormat="1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4" fontId="108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49" fontId="38" fillId="3" borderId="89" xfId="0" applyNumberFormat="1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vertical="center" wrapText="1"/>
    </xf>
    <xf numFmtId="44" fontId="104" fillId="3" borderId="94" xfId="55" applyFont="1" applyFill="1" applyBorder="1" applyAlignment="1">
      <alignment horizontal="center" vertical="center" wrapText="1"/>
    </xf>
    <xf numFmtId="1" fontId="105" fillId="3" borderId="89" xfId="55" applyNumberFormat="1" applyFont="1" applyFill="1" applyBorder="1" applyAlignment="1">
      <alignment horizontal="center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" fontId="38" fillId="3" borderId="89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44" fontId="11" fillId="3" borderId="89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38" fillId="2" borderId="89" xfId="55" applyNumberFormat="1" applyFont="1" applyFill="1" applyBorder="1" applyAlignment="1">
      <alignment horizontal="center" vertical="center" wrapText="1"/>
    </xf>
    <xf numFmtId="0" fontId="43" fillId="36" borderId="89" xfId="0" applyFont="1" applyFill="1" applyBorder="1" applyAlignment="1">
      <alignment vertical="center" wrapText="1"/>
    </xf>
    <xf numFmtId="0" fontId="0" fillId="36" borderId="89" xfId="0" applyFill="1" applyBorder="1" applyAlignment="1">
      <alignment vertical="center" wrapText="1"/>
    </xf>
    <xf numFmtId="166" fontId="36" fillId="36" borderId="89" xfId="0" applyNumberFormat="1" applyFont="1" applyFill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0" borderId="89" xfId="0" applyFont="1" applyBorder="1" applyAlignment="1">
      <alignment vertical="center" wrapText="1"/>
    </xf>
    <xf numFmtId="166" fontId="36" fillId="0" borderId="89" xfId="0" applyNumberFormat="1" applyFont="1" applyBorder="1" applyAlignment="1">
      <alignment horizontal="center" vertical="center" wrapText="1"/>
    </xf>
    <xf numFmtId="1" fontId="36" fillId="0" borderId="89" xfId="0" applyNumberFormat="1" applyFont="1" applyBorder="1" applyAlignment="1">
      <alignment horizontal="center" vertical="center" wrapText="1"/>
    </xf>
    <xf numFmtId="0" fontId="43" fillId="0" borderId="89" xfId="0" applyFont="1" applyBorder="1" applyAlignment="1">
      <alignment vertical="center"/>
    </xf>
    <xf numFmtId="0" fontId="0" fillId="0" borderId="89" xfId="0" applyBorder="1" applyAlignment="1">
      <alignment vertical="center" wrapText="1"/>
    </xf>
    <xf numFmtId="1" fontId="36" fillId="36" borderId="89" xfId="0" applyNumberFormat="1" applyFont="1" applyFill="1" applyBorder="1" applyAlignment="1">
      <alignment horizontal="center"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113" fillId="3" borderId="89" xfId="0" applyFont="1" applyFill="1" applyBorder="1" applyAlignment="1">
      <alignment horizontal="center" vertical="center" wrapText="1"/>
    </xf>
    <xf numFmtId="4" fontId="112" fillId="2" borderId="93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4" fillId="3" borderId="18" xfId="0" applyFont="1" applyFill="1" applyBorder="1" applyAlignment="1">
      <alignment horizontal="center" vertical="center" wrapText="1"/>
    </xf>
    <xf numFmtId="0" fontId="114" fillId="3" borderId="89" xfId="0" applyFont="1" applyFill="1" applyBorder="1" applyAlignment="1">
      <alignment vertical="center" wrapText="1" shrinkToFit="1"/>
    </xf>
    <xf numFmtId="0" fontId="114" fillId="0" borderId="89" xfId="0" applyFont="1" applyBorder="1" applyAlignment="1">
      <alignment vertical="center" wrapText="1" shrinkToFit="1"/>
    </xf>
    <xf numFmtId="0" fontId="114" fillId="3" borderId="89" xfId="0" applyFont="1" applyFill="1" applyBorder="1" applyAlignment="1">
      <alignment horizontal="center" vertical="center" wrapText="1"/>
    </xf>
    <xf numFmtId="0" fontId="114" fillId="3" borderId="94" xfId="0" applyFont="1" applyFill="1" applyBorder="1" applyAlignment="1">
      <alignment horizontal="center" vertical="center" wrapText="1"/>
    </xf>
    <xf numFmtId="0" fontId="112" fillId="3" borderId="89" xfId="0" applyFont="1" applyFill="1" applyBorder="1" applyAlignment="1">
      <alignment horizontal="center" vertical="center" wrapText="1"/>
    </xf>
    <xf numFmtId="1" fontId="114" fillId="2" borderId="89" xfId="55" applyNumberFormat="1" applyFont="1" applyFill="1" applyBorder="1" applyAlignment="1">
      <alignment horizontal="center" vertical="center" wrapText="1"/>
    </xf>
    <xf numFmtId="4" fontId="112" fillId="2" borderId="89" xfId="55" applyNumberFormat="1" applyFont="1" applyFill="1" applyBorder="1" applyAlignment="1">
      <alignment horizontal="center" vertical="center" wrapText="1"/>
    </xf>
    <xf numFmtId="0" fontId="115" fillId="3" borderId="18" xfId="0" applyFont="1" applyFill="1" applyBorder="1" applyAlignment="1">
      <alignment horizontal="center" vertical="center" wrapText="1"/>
    </xf>
    <xf numFmtId="0" fontId="115" fillId="3" borderId="89" xfId="0" applyFont="1" applyFill="1" applyBorder="1" applyAlignment="1">
      <alignment vertical="center" wrapText="1" shrinkToFit="1"/>
    </xf>
    <xf numFmtId="0" fontId="115" fillId="2" borderId="19" xfId="0" applyFont="1" applyFill="1" applyBorder="1" applyAlignment="1">
      <alignment horizontal="center" vertical="center"/>
    </xf>
    <xf numFmtId="0" fontId="115" fillId="2" borderId="88" xfId="0" applyFont="1" applyFill="1" applyBorder="1" applyAlignment="1">
      <alignment vertical="center" wrapText="1" shrinkToFit="1"/>
    </xf>
    <xf numFmtId="0" fontId="116" fillId="91" borderId="84" xfId="0" applyFont="1" applyFill="1" applyBorder="1" applyAlignment="1">
      <alignment horizontal="center" vertical="center" wrapText="1"/>
    </xf>
    <xf numFmtId="0" fontId="114" fillId="0" borderId="88" xfId="0" applyFont="1" applyBorder="1" applyAlignment="1">
      <alignment vertical="center" wrapText="1" shrinkToFi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7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41"/>
    <tableColumn id="2" xr3:uid="{00000000-0010-0000-0000-000002000000}" name="Tehnična specifikacija živila (stolpec 2, 2a, 2b, 2c)" dataDxfId="793" totalsRowDxfId="40"/>
    <tableColumn id="3" xr3:uid="{00000000-0010-0000-0000-000003000000}" name="ZAHTEVANO PAKIRANJE                    Masa/volumen" dataDxfId="792" totalsRowDxfId="39"/>
    <tableColumn id="4" xr3:uid="{00000000-0010-0000-0000-000004000000}" name=" ZAHTEVANO PAKIRANJE       Enota" dataDxfId="791" totalsRowDxfId="38"/>
    <tableColumn id="21" xr3:uid="{00000000-0010-0000-0000-000015000000}" name="ZAHTEVANA SHEMA KAKOVOSTI" dataDxfId="790" totalsRowDxfId="37"/>
    <tableColumn id="5" xr3:uid="{00000000-0010-0000-0000-000005000000}" name="Okvirna količina" dataDxfId="789" totalsRowDxfId="36" dataCellStyle="Valuta"/>
    <tableColumn id="6" xr3:uid="{00000000-0010-0000-0000-000006000000}" name="Enota mere količine" dataDxfId="788" totalsRowDxfId="35"/>
    <tableColumn id="7" xr3:uid="{00000000-0010-0000-0000-000007000000}" name="Preračunana masa/volumen/kos na enoto kg" totalsRowFunction="sum" dataDxfId="787" totalsRowDxfId="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6" totalsRowDxfId="3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5" totalsRowDxfId="32" dataCellStyle="Valuta"/>
    <tableColumn id="10" xr3:uid="{00000000-0010-0000-0000-00000A000000}" name="BLAGOVNA ZNAMKA ali PROIZVAJALEC" dataDxfId="784" totalsRowDxfId="31" dataCellStyle="Valuta"/>
    <tableColumn id="11" xr3:uid="{00000000-0010-0000-0000-00000B000000}" name=" NAZIV/IME (trgovsko) ponujenega živila  " dataDxfId="783" totalsRowDxfId="30" dataCellStyle="Valuta"/>
    <tableColumn id="12" xr3:uid="{00000000-0010-0000-0000-00000C000000}" name="Dejanska masa/volumen ponujenega živila" dataDxfId="782" totalsRowDxfId="29" dataCellStyle="Valuta"/>
    <tableColumn id="13" xr3:uid="{00000000-0010-0000-0000-00000D000000}" name="cena/enota brez DDV v EUR" dataDxfId="781" totalsRowDxfId="28"/>
    <tableColumn id="14" xr3:uid="{00000000-0010-0000-0000-00000E000000}" name="Cena za dejansko maso/volumen ponujenega živila brez DDV " dataDxfId="780" totalsRowDxfId="27"/>
    <tableColumn id="15" xr3:uid="{00000000-0010-0000-0000-00000F000000}" name="Stopnja DDV (%)" dataDxfId="779" totalsRowDxfId="26"/>
    <tableColumn id="16" xr3:uid="{00000000-0010-0000-0000-000010000000}" name="Davek (EUR)" dataDxfId="778" totalsRowDxfId="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7" totalsRowDxfId="2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6" totalsRowDxfId="2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5" totalsRowDxfId="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74" totalsRow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73" dataDxfId="771" headerRowBorderDxfId="772" tableBorderDxfId="770" totalsRowBorderDxfId="769">
  <tableColumns count="21">
    <tableColumn id="1" xr3:uid="{00000000-0010-0000-0100-000001000000}" name="Zap. št." totalsRowLabel="Vsota" dataDxfId="768" totalsRowDxfId="767"/>
    <tableColumn id="2" xr3:uid="{00000000-0010-0000-0100-000002000000}" name="Tehnična specifikacija živila (stolpec 2, 2a, 2b, 2c)" dataDxfId="766" totalsRowDxfId="765"/>
    <tableColumn id="3" xr3:uid="{00000000-0010-0000-0100-000003000000}" name="ZAHTEVANO PAKIRANJE                    Masa/volumen" dataDxfId="764" totalsRowDxfId="763"/>
    <tableColumn id="4" xr3:uid="{00000000-0010-0000-0100-000004000000}" name=" ZAHTEVANO PAKIRANJE       Enota" dataDxfId="762" totalsRowDxfId="761"/>
    <tableColumn id="21" xr3:uid="{00000000-0010-0000-0100-000015000000}" name="ZAHTEVANA SHEMA KAKOVOSTI" dataDxfId="760" totalsRowDxfId="759"/>
    <tableColumn id="5" xr3:uid="{00000000-0010-0000-0100-000005000000}" name="Okvirna količina" dataDxfId="758" totalsRowDxfId="757" dataCellStyle="Valuta"/>
    <tableColumn id="6" xr3:uid="{00000000-0010-0000-0100-000006000000}" name="Enota mere količine" dataDxfId="756" totalsRowDxfId="755"/>
    <tableColumn id="7" xr3:uid="{00000000-0010-0000-0100-000007000000}" name="Preračunana masa/volumen/kos na enoto kg" totalsRowFunction="sum" dataDxfId="754" totalsRowDxfId="75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2" totalsRowDxfId="75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0" totalsRowDxfId="749" dataCellStyle="Valuta"/>
    <tableColumn id="10" xr3:uid="{00000000-0010-0000-0100-00000A000000}" name="BLAGOVNA ZNAMKA ali PROIZVAJALEC" dataDxfId="748" totalsRowDxfId="747" dataCellStyle="Valuta"/>
    <tableColumn id="11" xr3:uid="{00000000-0010-0000-0100-00000B000000}" name=" NAZIV/IME (trgovsko) ponujenega živila  " dataDxfId="746" totalsRowDxfId="745" dataCellStyle="Valuta"/>
    <tableColumn id="12" xr3:uid="{00000000-0010-0000-0100-00000C000000}" name="Dejanska masa/volumen ponujenega živila" dataDxfId="744" totalsRowDxfId="743" dataCellStyle="Valuta"/>
    <tableColumn id="13" xr3:uid="{00000000-0010-0000-0100-00000D000000}" name="cena/enota brez DDV v EUR" dataDxfId="742" totalsRowDxfId="741"/>
    <tableColumn id="14" xr3:uid="{00000000-0010-0000-0100-00000E000000}" name="Cena za dejansko maso/volumen ponujenega živila brez DDV " dataDxfId="740" totalsRowDxfId="739"/>
    <tableColumn id="15" xr3:uid="{00000000-0010-0000-0100-00000F000000}" name="Stopnja DDV (%)" dataDxfId="738" totalsRowDxfId="737"/>
    <tableColumn id="16" xr3:uid="{00000000-0010-0000-0100-000010000000}" name="Davek (EUR)" dataDxfId="736" totalsRowDxfId="73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4" totalsRowDxfId="73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2" totalsRowDxfId="73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0" totalsRowDxfId="72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28" totalsRowDxfId="72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78" totalsRowCount="1" headerRowDxfId="726" dataDxfId="724" headerRowBorderDxfId="725" tableBorderDxfId="723" totalsRowBorderDxfId="722">
  <tableColumns count="21">
    <tableColumn id="1" xr3:uid="{00000000-0010-0000-0200-000001000000}" name="Zap. št." totalsRowLabel="Vsota" dataDxfId="721" totalsRowDxfId="720"/>
    <tableColumn id="2" xr3:uid="{00000000-0010-0000-0200-000002000000}" name="Tehnična specifikacija živila (stolpec 2, 2a, 2b, 2c)" dataDxfId="719" totalsRowDxfId="718"/>
    <tableColumn id="3" xr3:uid="{00000000-0010-0000-0200-000003000000}" name="ZAHTEVANO PAKIRANJE                    Masa/volumen" dataDxfId="717" totalsRowDxfId="716"/>
    <tableColumn id="4" xr3:uid="{00000000-0010-0000-0200-000004000000}" name=" ZAHTEVANO PAKIRANJE       Enota" dataDxfId="715" totalsRowDxfId="714"/>
    <tableColumn id="21" xr3:uid="{00000000-0010-0000-0200-000015000000}" name="ZAHTEVANA SHEMA KAKOVOSTI" dataDxfId="713" totalsRowDxfId="712"/>
    <tableColumn id="5" xr3:uid="{00000000-0010-0000-0200-000005000000}" name="Okvirna količina" dataDxfId="711" totalsRowDxfId="710" dataCellStyle="Valuta"/>
    <tableColumn id="6" xr3:uid="{00000000-0010-0000-0200-000006000000}" name="Enota mere količine" dataDxfId="709" totalsRowDxfId="708"/>
    <tableColumn id="7" xr3:uid="{00000000-0010-0000-0200-000007000000}" name="Preračunana masa/volumen/kos na enoto kg" totalsRowFunction="sum" dataDxfId="707" totalsRowDxfId="70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5" totalsRowDxfId="70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3" totalsRowDxfId="702" dataCellStyle="Valuta"/>
    <tableColumn id="10" xr3:uid="{00000000-0010-0000-0200-00000A000000}" name="BLAGOVNA ZNAMKA ali PROIZVAJALEC" dataDxfId="701" totalsRowDxfId="700" dataCellStyle="Valuta"/>
    <tableColumn id="11" xr3:uid="{00000000-0010-0000-0200-00000B000000}" name=" NAZIV/IME (trgovsko) ponujenega živila  " dataDxfId="699" totalsRowDxfId="698" dataCellStyle="Valuta"/>
    <tableColumn id="12" xr3:uid="{00000000-0010-0000-0200-00000C000000}" name="Dejanska masa/volumen ponujenega živila" dataDxfId="697" totalsRowDxfId="696" dataCellStyle="Valuta"/>
    <tableColumn id="13" xr3:uid="{00000000-0010-0000-0200-00000D000000}" name="cena/enota brez DDV v EUR" dataDxfId="695" totalsRowDxfId="694"/>
    <tableColumn id="14" xr3:uid="{00000000-0010-0000-0200-00000E000000}" name="Cena za dejansko maso/volumen ponujenega živila brez DDV " dataDxfId="693" totalsRowDxfId="692"/>
    <tableColumn id="15" xr3:uid="{00000000-0010-0000-0200-00000F000000}" name="Stopnja DDV (%)" dataDxfId="691" totalsRowDxfId="690"/>
    <tableColumn id="16" xr3:uid="{00000000-0010-0000-0200-000010000000}" name="Davek (EUR)" dataDxfId="689" totalsRowDxfId="6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7" totalsRowDxfId="68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5" totalsRowDxfId="68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3" totalsRowDxfId="68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6" totalsRowCount="1" headerRowDxfId="679" dataDxfId="677" headerRowBorderDxfId="678" tableBorderDxfId="676" totalsRowBorderDxfId="675">
  <tableColumns count="21">
    <tableColumn id="1" xr3:uid="{00000000-0010-0000-0300-000001000000}" name="Zap. št." totalsRowLabel="Vsota" dataDxfId="674" totalsRowDxfId="104"/>
    <tableColumn id="2" xr3:uid="{00000000-0010-0000-0300-000002000000}" name="Tehnična specifikacija živila (stolpec 2, 2a, 2b, 2c)" dataDxfId="673" totalsRowDxfId="103"/>
    <tableColumn id="3" xr3:uid="{00000000-0010-0000-0300-000003000000}" name="ZAHTEVANO PAKIRANJE                    Masa/volumen" dataDxfId="672" totalsRowDxfId="102"/>
    <tableColumn id="4" xr3:uid="{00000000-0010-0000-0300-000004000000}" name=" ZAHTEVANO PAKIRANJE       Enota" dataDxfId="671" totalsRowDxfId="101"/>
    <tableColumn id="21" xr3:uid="{00000000-0010-0000-0300-000015000000}" name="ZAHTEVANA SHEMA KAKOVOSTI" dataDxfId="670" totalsRowDxfId="100"/>
    <tableColumn id="5" xr3:uid="{00000000-0010-0000-0300-000005000000}" name="Okvirna količina" dataDxfId="669" totalsRowDxfId="99" dataCellStyle="Valuta"/>
    <tableColumn id="6" xr3:uid="{00000000-0010-0000-0300-000006000000}" name="Enota mere količine" dataDxfId="668" totalsRowDxfId="98"/>
    <tableColumn id="7" xr3:uid="{00000000-0010-0000-0300-000007000000}" name="Preračunana masa/volumen/kos na enoto kg" totalsRowFunction="sum" dataDxfId="667" totalsRowDxfId="9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66" totalsRowDxfId="9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65" totalsRowDxfId="95" dataCellStyle="Valuta"/>
    <tableColumn id="10" xr3:uid="{00000000-0010-0000-0300-00000A000000}" name="BLAGOVNA ZNAMKA ali PROIZVAJALEC" dataDxfId="664" totalsRowDxfId="94" dataCellStyle="Valuta"/>
    <tableColumn id="11" xr3:uid="{00000000-0010-0000-0300-00000B000000}" name=" NAZIV/IME (trgovsko) ponujenega živila  " dataDxfId="663" totalsRowDxfId="93" dataCellStyle="Valuta"/>
    <tableColumn id="12" xr3:uid="{00000000-0010-0000-0300-00000C000000}" name="Dejanska masa/volumen ponujenega živila" dataDxfId="662" totalsRowDxfId="92" dataCellStyle="Valuta"/>
    <tableColumn id="13" xr3:uid="{00000000-0010-0000-0300-00000D000000}" name="cena/enota brez DDV v EUR" dataDxfId="661" totalsRowDxfId="91"/>
    <tableColumn id="14" xr3:uid="{00000000-0010-0000-0300-00000E000000}" name="Cena za dejansko maso/volumen ponujenega živila brez DDV " dataDxfId="660" totalsRowDxfId="90"/>
    <tableColumn id="15" xr3:uid="{00000000-0010-0000-0300-00000F000000}" name="Stopnja DDV (%)" dataDxfId="659" totalsRowDxfId="89"/>
    <tableColumn id="16" xr3:uid="{00000000-0010-0000-0300-000010000000}" name="Davek (EUR)" dataDxfId="658" totalsRowDxfId="8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57" totalsRowDxfId="8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6" totalsRowDxfId="8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5" totalsRowDxfId="8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4" totalsRowDxfId="8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0" totalsRowCount="1" headerRowDxfId="653" dataDxfId="651" headerRowBorderDxfId="652" tableBorderDxfId="650" totalsRowBorderDxfId="649">
  <tableColumns count="21">
    <tableColumn id="1" xr3:uid="{00000000-0010-0000-0400-000001000000}" name="Zap. št." totalsRowLabel="Vsota" dataDxfId="648" totalsRowDxfId="647"/>
    <tableColumn id="2" xr3:uid="{00000000-0010-0000-0400-000002000000}" name="Tehnična specifikacija živila (stolpec 2, 2a, 2b, 2c)" dataDxfId="646" totalsRowDxfId="645"/>
    <tableColumn id="3" xr3:uid="{00000000-0010-0000-0400-000003000000}" name="ZAHTEVANO PAKIRANJE                    Masa/volumen" dataDxfId="644" totalsRowDxfId="643"/>
    <tableColumn id="4" xr3:uid="{00000000-0010-0000-0400-000004000000}" name=" ZAHTEVANO PAKIRANJE       Enota" dataDxfId="642" totalsRowDxfId="641"/>
    <tableColumn id="21" xr3:uid="{00000000-0010-0000-0400-000015000000}" name="ZAHTEVANA SHEMA KAKOVOSTI" dataDxfId="640" totalsRowDxfId="639"/>
    <tableColumn id="5" xr3:uid="{00000000-0010-0000-0400-000005000000}" name="Okvirna količina" dataDxfId="638" totalsRowDxfId="637" dataCellStyle="Valuta"/>
    <tableColumn id="6" xr3:uid="{00000000-0010-0000-0400-000006000000}" name="Enota mere količine" dataDxfId="636" totalsRowDxfId="635"/>
    <tableColumn id="7" xr3:uid="{00000000-0010-0000-0400-000007000000}" name="Preračunana masa/volumen/kos na enoto kg" totalsRowFunction="sum" dataDxfId="634" totalsRowDxfId="63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2" totalsRowDxfId="63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0" totalsRowDxfId="629" dataCellStyle="Valuta"/>
    <tableColumn id="10" xr3:uid="{00000000-0010-0000-0400-00000A000000}" name="BLAGOVNA ZNAMKA ali PROIZVAJALEC" dataDxfId="628" totalsRowDxfId="627" dataCellStyle="Valuta"/>
    <tableColumn id="11" xr3:uid="{00000000-0010-0000-0400-00000B000000}" name=" NAZIV/IME (trgovsko) ponujenega živila  " dataDxfId="626" totalsRowDxfId="625" dataCellStyle="Valuta"/>
    <tableColumn id="12" xr3:uid="{00000000-0010-0000-0400-00000C000000}" name="Dejanska masa/volumen ponujenega živila" dataDxfId="624" totalsRowDxfId="623" dataCellStyle="Valuta"/>
    <tableColumn id="13" xr3:uid="{00000000-0010-0000-0400-00000D000000}" name="cena/enota brez DDV v EUR" dataDxfId="622" totalsRowDxfId="621"/>
    <tableColumn id="14" xr3:uid="{00000000-0010-0000-0400-00000E000000}" name="Cena za dejansko maso/volumen ponujenega živila brez DDV " dataDxfId="620" totalsRowDxfId="619"/>
    <tableColumn id="15" xr3:uid="{00000000-0010-0000-0400-00000F000000}" name="Stopnja DDV (%)" dataDxfId="618" totalsRowDxfId="617"/>
    <tableColumn id="16" xr3:uid="{00000000-0010-0000-0400-000010000000}" name="Davek (EUR)" dataDxfId="616" totalsRowDxfId="61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4" totalsRowDxfId="61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2" totalsRowDxfId="61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0" totalsRowDxfId="60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606" dataDxfId="604" headerRowBorderDxfId="605" tableBorderDxfId="603" totalsRowBorderDxfId="602">
  <tableColumns count="21">
    <tableColumn id="1" xr3:uid="{00000000-0010-0000-0500-000001000000}" name="Zap. št." totalsRowLabel="Vsota" dataDxfId="601" totalsRowDxfId="600"/>
    <tableColumn id="2" xr3:uid="{00000000-0010-0000-0500-000002000000}" name="Tehnična specifikacija živila (stolpec 2, 2a, 2b, 2c)" dataDxfId="599" totalsRowDxfId="598"/>
    <tableColumn id="3" xr3:uid="{00000000-0010-0000-0500-000003000000}" name="ZAHTEVANO PAKIRANJE                    Masa/volumen" dataDxfId="597" totalsRowDxfId="596"/>
    <tableColumn id="4" xr3:uid="{00000000-0010-0000-0500-000004000000}" name=" ZAHTEVANO PAKIRANJE       Enota" dataDxfId="595" totalsRowDxfId="594"/>
    <tableColumn id="21" xr3:uid="{00000000-0010-0000-0500-000015000000}" name="ZAHTEVANA SHEMA KAKOVOSTI" dataDxfId="593" totalsRowDxfId="592"/>
    <tableColumn id="5" xr3:uid="{00000000-0010-0000-0500-000005000000}" name="Okvirna količina" dataDxfId="591" totalsRowDxfId="590" dataCellStyle="Valuta"/>
    <tableColumn id="6" xr3:uid="{00000000-0010-0000-0500-000006000000}" name="Enota mere količine" dataDxfId="589" totalsRowDxfId="588"/>
    <tableColumn id="7" xr3:uid="{00000000-0010-0000-0500-000007000000}" name="Preračunana masa/volumen/kos na enoto kg" totalsRowFunction="sum" dataDxfId="587" totalsRowDxfId="58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5" totalsRowDxfId="58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3" totalsRowDxfId="582" dataCellStyle="Valuta"/>
    <tableColumn id="10" xr3:uid="{00000000-0010-0000-0500-00000A000000}" name="BLAGOVNA ZNAMKA ali PROIZVAJALEC" dataDxfId="581" totalsRowDxfId="580" dataCellStyle="Valuta"/>
    <tableColumn id="11" xr3:uid="{00000000-0010-0000-0500-00000B000000}" name=" NAZIV/IME (trgovsko) ponujenega živila  " dataDxfId="579" totalsRowDxfId="578" dataCellStyle="Valuta"/>
    <tableColumn id="12" xr3:uid="{00000000-0010-0000-0500-00000C000000}" name="Dejanska masa/volumen ponujenega živila" dataDxfId="577" totalsRowDxfId="576" dataCellStyle="Valuta"/>
    <tableColumn id="13" xr3:uid="{00000000-0010-0000-0500-00000D000000}" name="cena/enota brez DDV v EUR" dataDxfId="575" totalsRowDxfId="574"/>
    <tableColumn id="14" xr3:uid="{00000000-0010-0000-0500-00000E000000}" name="Cena za dejansko maso/volumen ponujenega živila brez DDV " dataDxfId="573" totalsRowDxfId="572"/>
    <tableColumn id="15" xr3:uid="{00000000-0010-0000-0500-00000F000000}" name="Stopnja DDV (%)" dataDxfId="571" totalsRowDxfId="570"/>
    <tableColumn id="16" xr3:uid="{00000000-0010-0000-0500-000010000000}" name="Davek (EUR)" dataDxfId="569" totalsRowDxfId="56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7" totalsRowDxfId="5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5" totalsRowDxfId="56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3" totalsRowDxfId="56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5" totalsRowCount="1" headerRowDxfId="559" dataDxfId="557" headerRowBorderDxfId="558" tableBorderDxfId="556" totalsRowBorderDxfId="555">
  <tableColumns count="21">
    <tableColumn id="1" xr3:uid="{00000000-0010-0000-0600-000001000000}" name="Zap. št." totalsRowLabel="Vsota" dataDxfId="554" totalsRowDxfId="553"/>
    <tableColumn id="2" xr3:uid="{00000000-0010-0000-0600-000002000000}" name="Tehnična specifikacija živila (stolpec 2, 2a, 2b, 2c)" dataDxfId="552" totalsRowDxfId="551"/>
    <tableColumn id="3" xr3:uid="{00000000-0010-0000-0600-000003000000}" name="ZAHTEVANO PAKIRANJE                    Masa/volumen" dataDxfId="550" totalsRowDxfId="549"/>
    <tableColumn id="4" xr3:uid="{00000000-0010-0000-0600-000004000000}" name=" ZAHTEVANO PAKIRANJE       Enota" dataDxfId="548" totalsRowDxfId="547"/>
    <tableColumn id="21" xr3:uid="{00000000-0010-0000-0600-000015000000}" name="ZAHTEVANA SHEMA KAKOVOSTI" dataDxfId="546" totalsRowDxfId="545"/>
    <tableColumn id="5" xr3:uid="{00000000-0010-0000-0600-000005000000}" name="Okvirna količina" dataDxfId="544" totalsRowDxfId="543" dataCellStyle="Valuta"/>
    <tableColumn id="6" xr3:uid="{00000000-0010-0000-0600-000006000000}" name="Enota mere količine" dataDxfId="542" totalsRowDxfId="541"/>
    <tableColumn id="7" xr3:uid="{00000000-0010-0000-0600-000007000000}" name="Preračunana masa/volumen/kos na enoto kg" totalsRowFunction="sum" dataDxfId="540" totalsRowDxfId="53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38" totalsRowDxfId="53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36" totalsRowDxfId="535" dataCellStyle="Valuta"/>
    <tableColumn id="10" xr3:uid="{00000000-0010-0000-0600-00000A000000}" name="BLAGOVNA ZNAMKA ali PROIZVAJALEC" dataDxfId="534" totalsRowDxfId="533" dataCellStyle="Valuta"/>
    <tableColumn id="11" xr3:uid="{00000000-0010-0000-0600-00000B000000}" name=" NAZIV/IME (trgovsko) ponujenega živila  " dataDxfId="532" totalsRowDxfId="531" dataCellStyle="Valuta"/>
    <tableColumn id="12" xr3:uid="{00000000-0010-0000-0600-00000C000000}" name="Dejanska masa/volumen ponujenega živila" dataDxfId="530" totalsRowDxfId="529" dataCellStyle="Valuta"/>
    <tableColumn id="13" xr3:uid="{00000000-0010-0000-0600-00000D000000}" name="cena/enota brez DDV v EUR" dataDxfId="528" totalsRowDxfId="527"/>
    <tableColumn id="14" xr3:uid="{00000000-0010-0000-0600-00000E000000}" name="Cena za dejansko maso/volumen ponujenega živila brez DDV " dataDxfId="526" totalsRowDxfId="525"/>
    <tableColumn id="15" xr3:uid="{00000000-0010-0000-0600-00000F000000}" name="Stopnja DDV (%)" dataDxfId="524" totalsRowDxfId="523"/>
    <tableColumn id="16" xr3:uid="{00000000-0010-0000-0600-000010000000}" name="Davek (EUR)" dataDxfId="522" totalsRowDxfId="52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0" totalsRowDxfId="51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18" totalsRowDxfId="51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16" totalsRowDxfId="51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8" totalsRowCount="1" headerRowDxfId="512" dataDxfId="510" headerRowBorderDxfId="511" tableBorderDxfId="509" totalsRowBorderDxfId="508">
  <tableColumns count="21">
    <tableColumn id="1" xr3:uid="{00000000-0010-0000-0700-000001000000}" name="Zap. št." totalsRowLabel="Vsota" dataDxfId="507" totalsRowDxfId="506"/>
    <tableColumn id="2" xr3:uid="{00000000-0010-0000-0700-000002000000}" name="Tehnična specifikacija živila (stolpec 2, 2a, 2b, 2c)" dataDxfId="505" totalsRowDxfId="504"/>
    <tableColumn id="3" xr3:uid="{00000000-0010-0000-0700-000003000000}" name="ZAHTEVANO PAKIRANJE                    Masa/volumen" dataDxfId="503" totalsRowDxfId="502"/>
    <tableColumn id="4" xr3:uid="{00000000-0010-0000-0700-000004000000}" name=" ZAHTEVANO PAKIRANJE       Enota" dataDxfId="501" totalsRowDxfId="500"/>
    <tableColumn id="21" xr3:uid="{00000000-0010-0000-0700-000015000000}" name="ZAHTEVANA SHEMA KAKOVOSTI" dataDxfId="499" totalsRowDxfId="498"/>
    <tableColumn id="5" xr3:uid="{00000000-0010-0000-0700-000005000000}" name="Okvirna količina" dataDxfId="497" totalsRowDxfId="496" dataCellStyle="Valuta"/>
    <tableColumn id="6" xr3:uid="{00000000-0010-0000-0700-000006000000}" name="Enota mere količine" dataDxfId="495" totalsRowDxfId="494"/>
    <tableColumn id="7" xr3:uid="{00000000-0010-0000-0700-000007000000}" name="Preračunana masa/volumen/kos na enoto kg" totalsRowFunction="sum" dataDxfId="493" totalsRowDxfId="49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1" totalsRowDxfId="49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89" totalsRowDxfId="488" dataCellStyle="Valuta"/>
    <tableColumn id="10" xr3:uid="{00000000-0010-0000-0700-00000A000000}" name="BLAGOVNA ZNAMKA ali PROIZVAJALEC" dataDxfId="487" totalsRowDxfId="486" dataCellStyle="Valuta"/>
    <tableColumn id="11" xr3:uid="{00000000-0010-0000-0700-00000B000000}" name=" NAZIV/IME (trgovsko) ponujenega živila  " dataDxfId="485" totalsRowDxfId="484" dataCellStyle="Valuta"/>
    <tableColumn id="12" xr3:uid="{00000000-0010-0000-0700-00000C000000}" name="Dejanska masa/volumen ponujenega živila" dataDxfId="483" totalsRowDxfId="482" dataCellStyle="Valuta"/>
    <tableColumn id="13" xr3:uid="{00000000-0010-0000-0700-00000D000000}" name="cena/enota brez DDV v EUR" dataDxfId="481" totalsRowDxfId="480"/>
    <tableColumn id="14" xr3:uid="{00000000-0010-0000-0700-00000E000000}" name="Cena za dejansko maso/volumen ponujenega živila brez DDV " dataDxfId="479" totalsRowDxfId="478"/>
    <tableColumn id="15" xr3:uid="{00000000-0010-0000-0700-00000F000000}" name="Stopnja DDV (%)" dataDxfId="477" totalsRowDxfId="476"/>
    <tableColumn id="16" xr3:uid="{00000000-0010-0000-0700-000010000000}" name="Davek (EUR)" dataDxfId="475" totalsRowDxfId="47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3" totalsRowDxfId="47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1" totalsRowDxfId="47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9" totalsRowDxfId="46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2" totalsRowCount="1" headerRowDxfId="465" dataDxfId="463" headerRowBorderDxfId="464" tableBorderDxfId="462" totalsRowBorderDxfId="461">
  <tableColumns count="21">
    <tableColumn id="1" xr3:uid="{00000000-0010-0000-0800-000001000000}" name="Zap. št." totalsRowLabel="Vsota" dataDxfId="460" totalsRowDxfId="62"/>
    <tableColumn id="2" xr3:uid="{00000000-0010-0000-0800-000002000000}" name="Tehnična specifikacija živila (stolpec 2, 2a, 2b, 2c)" dataDxfId="459" totalsRowDxfId="61"/>
    <tableColumn id="3" xr3:uid="{00000000-0010-0000-0800-000003000000}" name="ZAHTEVANO PAKIRANJE                    Masa/volumen" dataDxfId="458" totalsRowDxfId="60"/>
    <tableColumn id="4" xr3:uid="{00000000-0010-0000-0800-000004000000}" name=" ZAHTEVANO PAKIRANJE       Enota" dataDxfId="457" totalsRowDxfId="59"/>
    <tableColumn id="21" xr3:uid="{00000000-0010-0000-0800-000015000000}" name="ZAHTEVANA SHEMA KAKOVOSTI" dataDxfId="456" totalsRowDxfId="58"/>
    <tableColumn id="5" xr3:uid="{00000000-0010-0000-0800-000005000000}" name="Okvirna količina" dataDxfId="455" totalsRowDxfId="57" dataCellStyle="Valuta"/>
    <tableColumn id="6" xr3:uid="{00000000-0010-0000-0800-000006000000}" name="Enota mere količine" dataDxfId="454" totalsRowDxfId="56"/>
    <tableColumn id="7" xr3:uid="{00000000-0010-0000-0800-000007000000}" name="Preračunana masa/volumen/kos na enoto kg" totalsRowFunction="sum" dataDxfId="453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52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51" totalsRowDxfId="53" dataCellStyle="Valuta"/>
    <tableColumn id="10" xr3:uid="{00000000-0010-0000-0800-00000A000000}" name="BLAGOVNA ZNAMKA ali PROIZVAJALEC" dataDxfId="450" totalsRowDxfId="52" dataCellStyle="Valuta"/>
    <tableColumn id="11" xr3:uid="{00000000-0010-0000-0800-00000B000000}" name=" NAZIV/IME (trgovsko) ponujenega živila  " dataDxfId="449" totalsRowDxfId="51" dataCellStyle="Valuta"/>
    <tableColumn id="12" xr3:uid="{00000000-0010-0000-0800-00000C000000}" name="Dejanska masa/volumen ponujenega živila" dataDxfId="448" totalsRowDxfId="50" dataCellStyle="Valuta"/>
    <tableColumn id="13" xr3:uid="{00000000-0010-0000-0800-00000D000000}" name="cena/enota brez DDV v EUR" dataDxfId="447" totalsRowDxfId="49"/>
    <tableColumn id="14" xr3:uid="{00000000-0010-0000-0800-00000E000000}" name="Cena za dejansko maso/volumen ponujenega živila brez DDV " dataDxfId="446" totalsRowDxfId="48"/>
    <tableColumn id="15" xr3:uid="{00000000-0010-0000-0800-00000F000000}" name="Stopnja DDV (%)" dataDxfId="445" totalsRowDxfId="47"/>
    <tableColumn id="16" xr3:uid="{00000000-0010-0000-0800-000010000000}" name="Davek (EUR)" dataDxfId="444" totalsRowDxfId="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43" totalsRowDxfId="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42" totalsRowDxfId="4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41" totalsRowDxfId="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40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7" totalsRowCount="1" headerRowDxfId="439" dataDxfId="437" headerRowBorderDxfId="438" tableBorderDxfId="436" totalsRowBorderDxfId="435">
  <tableColumns count="21">
    <tableColumn id="1" xr3:uid="{00000000-0010-0000-0900-000001000000}" name="Zap. št." totalsRowLabel="Vsota" dataDxfId="434" totalsRowDxfId="433"/>
    <tableColumn id="2" xr3:uid="{00000000-0010-0000-0900-000002000000}" name="Tehnična specifikacija živila (stolpec 2, 2a, 2b, 2c)" dataDxfId="432" totalsRowDxfId="431"/>
    <tableColumn id="3" xr3:uid="{00000000-0010-0000-0900-000003000000}" name="ZAHTEVANO PAKIRANJE                    Masa/volumen" dataDxfId="430" totalsRowDxfId="429"/>
    <tableColumn id="4" xr3:uid="{00000000-0010-0000-0900-000004000000}" name=" ZAHTEVANO PAKIRANJE       Enota" dataDxfId="428" totalsRowDxfId="427"/>
    <tableColumn id="21" xr3:uid="{00000000-0010-0000-0900-000015000000}" name="ZAHTEVANA SHEMA KAKOVOSTI" dataDxfId="426" totalsRowDxfId="425"/>
    <tableColumn id="5" xr3:uid="{00000000-0010-0000-0900-000005000000}" name="Okvirna količina" dataDxfId="424" totalsRowDxfId="423" dataCellStyle="Valuta"/>
    <tableColumn id="6" xr3:uid="{00000000-0010-0000-0900-000006000000}" name="Enota mere količine" dataDxfId="422" totalsRowDxfId="421"/>
    <tableColumn id="7" xr3:uid="{00000000-0010-0000-0900-000007000000}" name="Preračunana masa/volumen/kos na enoto kg" totalsRowFunction="sum" dataDxfId="420" totalsRowDxfId="41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18" totalsRowDxfId="41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16" totalsRowDxfId="415" dataCellStyle="Valuta"/>
    <tableColumn id="10" xr3:uid="{00000000-0010-0000-0900-00000A000000}" name="BLAGOVNA ZNAMKA ali PROIZVAJALEC" dataDxfId="414" totalsRowDxfId="413" dataCellStyle="Valuta"/>
    <tableColumn id="11" xr3:uid="{00000000-0010-0000-0900-00000B000000}" name=" NAZIV/IME (trgovsko) ponujenega živila  " dataDxfId="412" totalsRowDxfId="411" dataCellStyle="Valuta"/>
    <tableColumn id="12" xr3:uid="{00000000-0010-0000-0900-00000C000000}" name="Dejanska masa/volumen ponujenega živila" dataDxfId="410" totalsRowDxfId="409" dataCellStyle="Valuta"/>
    <tableColumn id="13" xr3:uid="{00000000-0010-0000-0900-00000D000000}" name="cena/enota brez DDV v EUR" dataDxfId="408" totalsRowDxfId="407"/>
    <tableColumn id="14" xr3:uid="{00000000-0010-0000-0900-00000E000000}" name="Cena za dejansko maso/volumen ponujenega živila brez DDV " dataDxfId="406" totalsRowDxfId="405"/>
    <tableColumn id="15" xr3:uid="{00000000-0010-0000-0900-00000F000000}" name="Stopnja DDV (%)" dataDxfId="404" totalsRowDxfId="403"/>
    <tableColumn id="16" xr3:uid="{00000000-0010-0000-0900-000010000000}" name="Davek (EUR)" dataDxfId="402" totalsRowDxfId="40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00" totalsRowDxfId="39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8" totalsRowDxfId="39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6" totalsRowDxfId="39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94" totalsRowDxfId="39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7" totalsRowCount="1" headerRowDxfId="392" dataDxfId="390" headerRowBorderDxfId="391" tableBorderDxfId="389" totalsRowBorderDxfId="388">
  <tableColumns count="21">
    <tableColumn id="1" xr3:uid="{00000000-0010-0000-0A00-000001000000}" name="Zap. št." totalsRowLabel="Vsota" dataDxfId="387" totalsRowDxfId="386"/>
    <tableColumn id="2" xr3:uid="{00000000-0010-0000-0A00-000002000000}" name="Tehnična specifikacija živila (stolpec 2, 2a, 2b, 2c)" dataDxfId="385" totalsRowDxfId="384"/>
    <tableColumn id="3" xr3:uid="{00000000-0010-0000-0A00-000003000000}" name="ZAHTEVANO PAKIRANJE                    Masa/volumen" dataDxfId="383" totalsRowDxfId="382"/>
    <tableColumn id="4" xr3:uid="{00000000-0010-0000-0A00-000004000000}" name=" ZAHTEVANO PAKIRANJE       Enota" dataDxfId="381" totalsRowDxfId="380"/>
    <tableColumn id="21" xr3:uid="{00000000-0010-0000-0A00-000015000000}" name="ZAHTEVANA SHEMA KAKOVOSTI" dataDxfId="379" totalsRowDxfId="378"/>
    <tableColumn id="5" xr3:uid="{00000000-0010-0000-0A00-000005000000}" name="Okvirna količina" dataDxfId="377" totalsRowDxfId="376" dataCellStyle="Valuta"/>
    <tableColumn id="6" xr3:uid="{00000000-0010-0000-0A00-000006000000}" name="Enota mere količine" dataDxfId="375" totalsRowDxfId="374"/>
    <tableColumn id="7" xr3:uid="{00000000-0010-0000-0A00-000007000000}" name="Preračunana masa/volumen/kos na enoto kg" totalsRowFunction="sum" dataDxfId="373" totalsRowDxfId="37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1" totalsRowDxfId="37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69" totalsRowDxfId="368" dataCellStyle="Valuta"/>
    <tableColumn id="10" xr3:uid="{00000000-0010-0000-0A00-00000A000000}" name="BLAGOVNA ZNAMKA ali PROIZVAJALEC" dataDxfId="367" totalsRowDxfId="366" dataCellStyle="Valuta"/>
    <tableColumn id="11" xr3:uid="{00000000-0010-0000-0A00-00000B000000}" name=" NAZIV/IME (trgovsko) ponujenega živila  " dataDxfId="365" totalsRowDxfId="364" dataCellStyle="Valuta"/>
    <tableColumn id="12" xr3:uid="{00000000-0010-0000-0A00-00000C000000}" name="Dejanska masa/volumen ponujenega živila" dataDxfId="363" totalsRowDxfId="362" dataCellStyle="Valuta"/>
    <tableColumn id="13" xr3:uid="{00000000-0010-0000-0A00-00000D000000}" name="cena/enota brez DDV v EUR" dataDxfId="361" totalsRowDxfId="360"/>
    <tableColumn id="14" xr3:uid="{00000000-0010-0000-0A00-00000E000000}" name="Cena za dejansko maso/volumen ponujenega živila brez DDV " dataDxfId="359" totalsRowDxfId="358"/>
    <tableColumn id="15" xr3:uid="{00000000-0010-0000-0A00-00000F000000}" name="Stopnja DDV (%)" dataDxfId="357" totalsRowDxfId="356"/>
    <tableColumn id="16" xr3:uid="{00000000-0010-0000-0A00-000010000000}" name="Davek (EUR)" dataDxfId="355" totalsRowDxfId="35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3" totalsRowDxfId="35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1" totalsRowDxfId="35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49" totalsRowDxfId="34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47" totalsRowDxfId="34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09" totalsRowCount="1" headerRowDxfId="345" dataDxfId="343" headerRowBorderDxfId="344" tableBorderDxfId="342" totalsRowBorderDxfId="341">
  <tableColumns count="21">
    <tableColumn id="1" xr3:uid="{00000000-0010-0000-0B00-000001000000}" name="Zap. št." totalsRowLabel="Vsota" dataDxfId="340" totalsRowDxfId="339"/>
    <tableColumn id="2" xr3:uid="{00000000-0010-0000-0B00-000002000000}" name="Tehnična specifikacija živila (stolpec 2, 2a, 2b, 2c)" dataDxfId="338" totalsRowDxfId="337"/>
    <tableColumn id="3" xr3:uid="{00000000-0010-0000-0B00-000003000000}" name="ZAHTEVANO PAKIRANJE                    Masa/volumen" dataDxfId="336" totalsRowDxfId="335"/>
    <tableColumn id="4" xr3:uid="{00000000-0010-0000-0B00-000004000000}" name=" ZAHTEVANO PAKIRANJE       Enota" dataDxfId="334" totalsRowDxfId="333"/>
    <tableColumn id="21" xr3:uid="{00000000-0010-0000-0B00-000015000000}" name="ZAHTEVANA SHEMA KAKOVOSTI" dataDxfId="332" totalsRowDxfId="331"/>
    <tableColumn id="5" xr3:uid="{00000000-0010-0000-0B00-000005000000}" name="Okvirna količina" dataDxfId="330" totalsRowDxfId="329" dataCellStyle="Valuta"/>
    <tableColumn id="6" xr3:uid="{00000000-0010-0000-0B00-000006000000}" name="Enota mere količine" dataDxfId="328" totalsRowDxfId="327"/>
    <tableColumn id="7" xr3:uid="{00000000-0010-0000-0B00-000007000000}" name="Preračunana masa/volumen/kos na enoto kg" totalsRowFunction="sum" dataDxfId="326" totalsRowDxfId="32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24" totalsRowDxfId="32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22" totalsRowDxfId="321" dataCellStyle="Valuta"/>
    <tableColumn id="10" xr3:uid="{00000000-0010-0000-0B00-00000A000000}" name="BLAGOVNA ZNAMKA ali PROIZVAJALEC" dataDxfId="320" totalsRowDxfId="319" dataCellStyle="Valuta"/>
    <tableColumn id="11" xr3:uid="{00000000-0010-0000-0B00-00000B000000}" name=" NAZIV/IME (trgovsko) ponujenega živila  " dataDxfId="318" totalsRowDxfId="317" dataCellStyle="Valuta"/>
    <tableColumn id="12" xr3:uid="{00000000-0010-0000-0B00-00000C000000}" name="Dejanska masa/volumen ponujenega živila" dataDxfId="316" totalsRowDxfId="315" dataCellStyle="Valuta"/>
    <tableColumn id="13" xr3:uid="{00000000-0010-0000-0B00-00000D000000}" name="cena/enota brez DDV v EUR" dataDxfId="314" totalsRowDxfId="313"/>
    <tableColumn id="14" xr3:uid="{00000000-0010-0000-0B00-00000E000000}" name="Cena za dejansko maso/volumen ponujenega živila brez DDV " dataDxfId="312" totalsRowDxfId="311"/>
    <tableColumn id="15" xr3:uid="{00000000-0010-0000-0B00-00000F000000}" name="Stopnja DDV (%)" dataDxfId="310" totalsRowDxfId="309"/>
    <tableColumn id="16" xr3:uid="{00000000-0010-0000-0B00-000010000000}" name="Davek (EUR)" dataDxfId="308" totalsRowDxfId="30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6" totalsRowDxfId="30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4" totalsRowDxfId="30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2" totalsRowDxfId="30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300" totalsRowDxfId="29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1" totalsRowCount="1" headerRowDxfId="298" dataDxfId="296" headerRowBorderDxfId="297" tableBorderDxfId="295" totalsRowBorderDxfId="294">
  <tableColumns count="21">
    <tableColumn id="1" xr3:uid="{00000000-0010-0000-0C00-000001000000}" name="Zap. št." totalsRowLabel="Vsota" dataDxfId="293" totalsRowDxfId="292"/>
    <tableColumn id="2" xr3:uid="{00000000-0010-0000-0C00-000002000000}" name="Tehnična specifikacija živila (stolpec 2, 2a, 2b, 2c)" dataDxfId="291" totalsRowDxfId="290"/>
    <tableColumn id="3" xr3:uid="{00000000-0010-0000-0C00-000003000000}" name="ZAHTEVANO PAKIRANJE                    Masa/volumen" dataDxfId="289" totalsRowDxfId="288"/>
    <tableColumn id="4" xr3:uid="{00000000-0010-0000-0C00-000004000000}" name=" ZAHTEVANO PAKIRANJE       Enota" dataDxfId="287" totalsRowDxfId="286"/>
    <tableColumn id="21" xr3:uid="{00000000-0010-0000-0C00-000015000000}" name="ZAHTEVANA SHEMA KAKOVOSTI" dataDxfId="285" totalsRowDxfId="284"/>
    <tableColumn id="5" xr3:uid="{00000000-0010-0000-0C00-000005000000}" name="Okvirna količina" dataDxfId="283" totalsRowDxfId="282" dataCellStyle="Valuta"/>
    <tableColumn id="6" xr3:uid="{00000000-0010-0000-0C00-000006000000}" name="Enota mere količine" dataDxfId="281" totalsRowDxfId="280"/>
    <tableColumn id="7" xr3:uid="{00000000-0010-0000-0C00-000007000000}" name="Preračunana masa/volumen/kos na enoto kg" totalsRowFunction="sum" dataDxfId="279" totalsRowDxfId="27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77" totalsRowDxfId="27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75" totalsRowDxfId="274" dataCellStyle="Valuta"/>
    <tableColumn id="10" xr3:uid="{00000000-0010-0000-0C00-00000A000000}" name="BLAGOVNA ZNAMKA ali PROIZVAJALEC" dataDxfId="273" totalsRowDxfId="272" dataCellStyle="Valuta"/>
    <tableColumn id="11" xr3:uid="{00000000-0010-0000-0C00-00000B000000}" name=" NAZIV/IME (trgovsko) ponujenega živila  " dataDxfId="271" totalsRowDxfId="270" dataCellStyle="Valuta"/>
    <tableColumn id="12" xr3:uid="{00000000-0010-0000-0C00-00000C000000}" name="Dejanska masa/volumen ponujenega živila" dataDxfId="269" totalsRowDxfId="268" dataCellStyle="Valuta"/>
    <tableColumn id="13" xr3:uid="{00000000-0010-0000-0C00-00000D000000}" name="cena/enota brez DDV v EUR" dataDxfId="267" totalsRowDxfId="266"/>
    <tableColumn id="14" xr3:uid="{00000000-0010-0000-0C00-00000E000000}" name="Cena za dejansko maso/volumen ponujenega živila brez DDV " dataDxfId="265" totalsRowDxfId="264"/>
    <tableColumn id="15" xr3:uid="{00000000-0010-0000-0C00-00000F000000}" name="Stopnja DDV (%)" dataDxfId="263" totalsRowDxfId="262"/>
    <tableColumn id="16" xr3:uid="{00000000-0010-0000-0C00-000010000000}" name="Davek (EUR)" dataDxfId="261" totalsRowDxfId="26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59" totalsRowDxfId="25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57" totalsRowDxfId="25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55" totalsRowDxfId="25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53" totalsRowDxfId="25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49" totalsRowCount="1" headerRowDxfId="251" dataDxfId="249" headerRowBorderDxfId="250" tableBorderDxfId="248" totalsRowBorderDxfId="247">
  <tableColumns count="21">
    <tableColumn id="1" xr3:uid="{00000000-0010-0000-0D00-000001000000}" name="Zap. št." totalsRowLabel="Vsota" dataDxfId="83" totalsRowDxfId="20"/>
    <tableColumn id="2" xr3:uid="{00000000-0010-0000-0D00-000002000000}" name="Tehnična specifikacija živila (stolpec 2, 2a, 2b, 2c)" dataDxfId="82" totalsRowDxfId="19"/>
    <tableColumn id="3" xr3:uid="{00000000-0010-0000-0D00-000003000000}" name="ZAHTEVANO PAKIRANJE                    Masa/volumen" dataDxfId="81" totalsRowDxfId="18"/>
    <tableColumn id="4" xr3:uid="{00000000-0010-0000-0D00-000004000000}" name=" ZAHTEVANO PAKIRANJE       Enota" dataDxfId="80" totalsRowDxfId="17"/>
    <tableColumn id="21" xr3:uid="{00000000-0010-0000-0D00-000015000000}" name="ZAHTEVANA SHEMA KAKOVOSTI" dataDxfId="79" totalsRowDxfId="16"/>
    <tableColumn id="5" xr3:uid="{00000000-0010-0000-0D00-000005000000}" name="Okvirna količina" dataDxfId="78" totalsRowDxfId="15" dataCellStyle="Valuta"/>
    <tableColumn id="6" xr3:uid="{00000000-0010-0000-0D00-000006000000}" name="Enota mere količine" dataDxfId="77" totalsRowDxfId="14"/>
    <tableColumn id="7" xr3:uid="{00000000-0010-0000-0D00-000007000000}" name="Preračunana masa/volumen/kos na enoto kg" totalsRowFunction="sum" dataDxfId="76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5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4" totalsRowDxfId="11" dataCellStyle="Valuta"/>
    <tableColumn id="10" xr3:uid="{00000000-0010-0000-0D00-00000A000000}" name="BLAGOVNA ZNAMKA ali PROIZVAJALEC" dataDxfId="73" totalsRowDxfId="10" dataCellStyle="Valuta"/>
    <tableColumn id="11" xr3:uid="{00000000-0010-0000-0D00-00000B000000}" name=" NAZIV/IME (trgovsko) ponujenega živila  " dataDxfId="72" totalsRowDxfId="9" dataCellStyle="Valuta"/>
    <tableColumn id="12" xr3:uid="{00000000-0010-0000-0D00-00000C000000}" name="Dejanska masa/volumen ponujenega živila" dataDxfId="71" totalsRowDxfId="8" dataCellStyle="Valuta"/>
    <tableColumn id="13" xr3:uid="{00000000-0010-0000-0D00-00000D000000}" name="cena/enota brez DDV v EUR" dataDxfId="70" totalsRowDxfId="7"/>
    <tableColumn id="14" xr3:uid="{00000000-0010-0000-0D00-00000E000000}" name="Cena za dejansko maso/volumen ponujenega živila brez DDV " dataDxfId="69" totalsRowDxfId="6"/>
    <tableColumn id="15" xr3:uid="{00000000-0010-0000-0D00-00000F000000}" name="Stopnja DDV (%)" dataDxfId="68" totalsRowDxfId="5"/>
    <tableColumn id="16" xr3:uid="{00000000-0010-0000-0D00-000010000000}" name="Davek (EUR)" dataDxfId="67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66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65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64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63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6" totalsRowCount="1" headerRowDxfId="246" dataDxfId="244" totalsRowDxfId="242" headerRowBorderDxfId="245" tableBorderDxfId="243" totalsRowBorderDxfId="241">
  <tableColumns count="21">
    <tableColumn id="1" xr3:uid="{00000000-0010-0000-0E00-000001000000}" name="Zap. št." totalsRowLabel="Vsota" dataDxfId="240" totalsRowDxfId="239"/>
    <tableColumn id="2" xr3:uid="{00000000-0010-0000-0E00-000002000000}" name="Tehnična specifikacija živila (stolpec 2, 2a, 2b, 2c)" dataDxfId="238" totalsRowDxfId="237"/>
    <tableColumn id="3" xr3:uid="{00000000-0010-0000-0E00-000003000000}" name="ZAHTEVANO PAKIRANJE                    Masa/volumen" dataDxfId="236" totalsRowDxfId="235"/>
    <tableColumn id="4" xr3:uid="{00000000-0010-0000-0E00-000004000000}" name=" ZAHTEVANO PAKIRANJE       Enota" dataDxfId="234" totalsRowDxfId="233"/>
    <tableColumn id="21" xr3:uid="{00000000-0010-0000-0E00-000015000000}" name="ZAHTEVANA SHEMA KAKOVOSTI" dataDxfId="232" totalsRowDxfId="231"/>
    <tableColumn id="5" xr3:uid="{00000000-0010-0000-0E00-000005000000}" name="Okvirna količina" dataDxfId="230" totalsRowDxfId="229" dataCellStyle="Valuta"/>
    <tableColumn id="6" xr3:uid="{00000000-0010-0000-0E00-000006000000}" name="Enota mere količine" dataDxfId="228" totalsRowDxfId="227"/>
    <tableColumn id="7" xr3:uid="{00000000-0010-0000-0E00-000007000000}" name="Preračunana masa/volumen/kos na enoto kg" totalsRowFunction="sum" dataDxfId="226" totalsRowDxfId="22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24" totalsRowDxfId="22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22" totalsRowDxfId="221" dataCellStyle="Valuta"/>
    <tableColumn id="10" xr3:uid="{00000000-0010-0000-0E00-00000A000000}" name="BLAGOVNA ZNAMKA ali PROIZVAJALEC" dataDxfId="220" totalsRowDxfId="219" dataCellStyle="Valuta"/>
    <tableColumn id="11" xr3:uid="{00000000-0010-0000-0E00-00000B000000}" name=" NAZIV/IME (trgovsko) ponujenega živila  " dataDxfId="218" totalsRowDxfId="217" dataCellStyle="Valuta"/>
    <tableColumn id="12" xr3:uid="{00000000-0010-0000-0E00-00000C000000}" name="Dejanska masa/volumen ponujenega živila" dataDxfId="216" totalsRowDxfId="215" dataCellStyle="Valuta"/>
    <tableColumn id="13" xr3:uid="{00000000-0010-0000-0E00-00000D000000}" name="cena/enota brez DDV v EUR" dataDxfId="214" totalsRowDxfId="213"/>
    <tableColumn id="14" xr3:uid="{00000000-0010-0000-0E00-00000E000000}" name="Cena za dejansko maso/volumen ponujenega živila brez DDV " dataDxfId="212" totalsRowDxfId="211"/>
    <tableColumn id="15" xr3:uid="{00000000-0010-0000-0E00-00000F000000}" name="Stopnja DDV (%)" dataDxfId="210" totalsRowDxfId="209"/>
    <tableColumn id="16" xr3:uid="{00000000-0010-0000-0E00-000010000000}" name="Davek (EUR)" dataDxfId="208" totalsRowDxfId="20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06" totalsRowDxfId="20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04" totalsRowDxfId="20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02" totalsRowDxfId="20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200" totalsRowDxfId="19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8" totalsRowCount="1" headerRowDxfId="198" dataDxfId="196" headerRowBorderDxfId="197" tableBorderDxfId="195" totalsRowBorderDxfId="194">
  <tableColumns count="21">
    <tableColumn id="1" xr3:uid="{00000000-0010-0000-0F00-000001000000}" name="Zap. št." totalsRowLabel="Vsota" dataDxfId="193" totalsRowDxfId="192"/>
    <tableColumn id="2" xr3:uid="{00000000-0010-0000-0F00-000002000000}" name="Stolpec1" dataDxfId="191" totalsRowDxfId="190"/>
    <tableColumn id="3" xr3:uid="{00000000-0010-0000-0F00-000003000000}" name="ZAHTEVANO PAKIRANJE                    Masa/volumen" dataDxfId="189" totalsRowDxfId="188"/>
    <tableColumn id="4" xr3:uid="{00000000-0010-0000-0F00-000004000000}" name=" ZAHTEVANO PAKIRANJE       Enota" dataDxfId="187" totalsRowDxfId="186"/>
    <tableColumn id="21" xr3:uid="{00000000-0010-0000-0F00-000015000000}" name="ZAHTEVANA SHEMA KAKOVOSTI" dataDxfId="185" totalsRowDxfId="184"/>
    <tableColumn id="5" xr3:uid="{00000000-0010-0000-0F00-000005000000}" name="Okvirna količina" dataDxfId="183" totalsRowDxfId="182" dataCellStyle="Valuta"/>
    <tableColumn id="6" xr3:uid="{00000000-0010-0000-0F00-000006000000}" name="Enota mere količine" dataDxfId="181" totalsRowDxfId="180"/>
    <tableColumn id="7" xr3:uid="{00000000-0010-0000-0F00-000007000000}" name="Preračunana masa/volumen/kos na enoto kg" totalsRowFunction="sum" dataDxfId="179" totalsRowDxfId="17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77" totalsRowDxfId="17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75" totalsRowDxfId="174" dataCellStyle="Valuta"/>
    <tableColumn id="10" xr3:uid="{00000000-0010-0000-0F00-00000A000000}" name="BLAGOVNA ZNAMKA ali PROIZVAJALEC" dataDxfId="173" totalsRowDxfId="172" dataCellStyle="Valuta"/>
    <tableColumn id="11" xr3:uid="{00000000-0010-0000-0F00-00000B000000}" name=" NAZIV/IME (trgovsko) ponujenega živila  " dataDxfId="171" totalsRowDxfId="170" dataCellStyle="Valuta"/>
    <tableColumn id="12" xr3:uid="{00000000-0010-0000-0F00-00000C000000}" name="Dejanska masa/volumen ponujenega živila" dataDxfId="169" totalsRowDxfId="168" dataCellStyle="Valuta"/>
    <tableColumn id="13" xr3:uid="{00000000-0010-0000-0F00-00000D000000}" name="cena/enota brez DDV v EUR" dataDxfId="167" totalsRowDxfId="166"/>
    <tableColumn id="14" xr3:uid="{00000000-0010-0000-0F00-00000E000000}" name="Cena za dejansko maso/volumen ponujenega živila brez DDV " dataDxfId="165" totalsRowDxfId="164"/>
    <tableColumn id="15" xr3:uid="{00000000-0010-0000-0F00-00000F000000}" name="Stopnja DDV (%)" dataDxfId="163" totalsRowDxfId="162"/>
    <tableColumn id="16" xr3:uid="{00000000-0010-0000-0F00-000010000000}" name="Davek (EUR)" dataDxfId="161" totalsRowDxfId="16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59" totalsRowDxfId="15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57" totalsRowDxfId="15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55" totalsRowDxfId="15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53" totalsRowDxfId="15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6" totalsRowCount="1" headerRowDxfId="151" dataDxfId="149" headerRowBorderDxfId="150" tableBorderDxfId="148" totalsRowBorderDxfId="147">
  <tableColumns count="21">
    <tableColumn id="1" xr3:uid="{00000000-0010-0000-1000-000001000000}" name="Zap. št." totalsRowLabel="Vsota" dataDxfId="146" totalsRowDxfId="145"/>
    <tableColumn id="2" xr3:uid="{00000000-0010-0000-1000-000002000000}" name="Tehnična specifikacija živila (stolpec 2, 2a, 2b, 2c)" dataDxfId="144" totalsRowDxfId="143"/>
    <tableColumn id="3" xr3:uid="{00000000-0010-0000-1000-000003000000}" name="ZAHTEVANO PAKIRANJE                    Masa/volumen" dataDxfId="142" totalsRowDxfId="141"/>
    <tableColumn id="4" xr3:uid="{00000000-0010-0000-1000-000004000000}" name=" ZAHTEVANO PAKIRANJE       Enota" dataDxfId="140" totalsRowDxfId="139"/>
    <tableColumn id="21" xr3:uid="{00000000-0010-0000-1000-000015000000}" name="ZAHTEVANA SHEMA KAKOVOSTI" dataDxfId="138" totalsRowDxfId="137"/>
    <tableColumn id="5" xr3:uid="{00000000-0010-0000-1000-000005000000}" name="Okvirna količina" dataDxfId="136" totalsRowDxfId="135" dataCellStyle="Valuta"/>
    <tableColumn id="6" xr3:uid="{00000000-0010-0000-1000-000006000000}" name="Enota mere količine" dataDxfId="134" totalsRowDxfId="133"/>
    <tableColumn id="7" xr3:uid="{00000000-0010-0000-1000-000007000000}" name="Preračunana masa/volumen/kos na enoto kg" totalsRowFunction="sum" dataDxfId="132" totalsRowDxfId="13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30" totalsRowDxfId="12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28" totalsRowDxfId="127" dataCellStyle="Valuta"/>
    <tableColumn id="10" xr3:uid="{00000000-0010-0000-1000-00000A000000}" name="BLAGOVNA ZNAMKA ali PROIZVAJALEC" dataDxfId="126" totalsRowDxfId="125" dataCellStyle="Valuta"/>
    <tableColumn id="11" xr3:uid="{00000000-0010-0000-1000-00000B000000}" name=" NAZIV/IME (trgovsko) ponujenega živila  " dataDxfId="124" totalsRowDxfId="123" dataCellStyle="Valuta"/>
    <tableColumn id="12" xr3:uid="{00000000-0010-0000-1000-00000C000000}" name="Dejanska masa/volumen ponujenega živila" dataDxfId="122" totalsRowDxfId="121" dataCellStyle="Valuta"/>
    <tableColumn id="13" xr3:uid="{00000000-0010-0000-1000-00000D000000}" name="cena/enota brez DDV v EUR" dataDxfId="120" totalsRowDxfId="119"/>
    <tableColumn id="14" xr3:uid="{00000000-0010-0000-1000-00000E000000}" name="Cena za dejansko maso/volumen ponujenega živila brez DDV " dataDxfId="118" totalsRowDxfId="117"/>
    <tableColumn id="15" xr3:uid="{00000000-0010-0000-1000-00000F000000}" name="Stopnja DDV (%)" dataDxfId="116" totalsRowDxfId="115"/>
    <tableColumn id="16" xr3:uid="{00000000-0010-0000-1000-000010000000}" name="Davek (EUR)" dataDxfId="114" totalsRowDxfId="11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12" totalsRowDxfId="11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10" totalsRowDxfId="10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08" totalsRowDxfId="10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514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515</v>
      </c>
    </row>
    <row r="7" spans="1:2" s="35" customFormat="1" ht="28.5" customHeight="1">
      <c r="A7" s="30" t="s">
        <v>83</v>
      </c>
      <c r="B7" s="31" t="s">
        <v>516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="90" zoomScaleNormal="90" workbookViewId="0">
      <selection activeCell="C48" sqref="C4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1" t="s">
        <v>92</v>
      </c>
      <c r="B1" s="381"/>
      <c r="C1" s="381"/>
    </row>
    <row r="2" spans="1:3" ht="33.75" customHeight="1">
      <c r="A2" s="382" t="s">
        <v>169</v>
      </c>
      <c r="B2" s="382"/>
      <c r="C2" s="382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6">
        <v>1</v>
      </c>
      <c r="B5" s="41" t="s">
        <v>127</v>
      </c>
      <c r="C5" s="22" t="s">
        <v>128</v>
      </c>
    </row>
    <row r="6" spans="1:3" s="20" customFormat="1" ht="31.5">
      <c r="A6" s="116">
        <v>2</v>
      </c>
      <c r="B6" s="41" t="s">
        <v>107</v>
      </c>
      <c r="C6" s="22" t="s">
        <v>129</v>
      </c>
    </row>
    <row r="7" spans="1:3" s="20" customFormat="1" ht="63">
      <c r="A7" s="116" t="s">
        <v>108</v>
      </c>
      <c r="B7" s="117" t="s">
        <v>113</v>
      </c>
      <c r="C7" s="118" t="s">
        <v>167</v>
      </c>
    </row>
    <row r="8" spans="1:3" s="20" customFormat="1" ht="31.5">
      <c r="A8" s="116" t="s">
        <v>109</v>
      </c>
      <c r="B8" s="41" t="s">
        <v>158</v>
      </c>
      <c r="C8" s="22" t="s">
        <v>168</v>
      </c>
    </row>
    <row r="9" spans="1:3" s="20" customFormat="1" ht="94.5">
      <c r="A9" s="116" t="s">
        <v>164</v>
      </c>
      <c r="B9" s="41" t="s">
        <v>165</v>
      </c>
      <c r="C9" s="22" t="s">
        <v>172</v>
      </c>
    </row>
    <row r="10" spans="1:3" s="20" customFormat="1" ht="17.25">
      <c r="A10" s="116">
        <v>3</v>
      </c>
      <c r="B10" s="41" t="s">
        <v>96</v>
      </c>
      <c r="C10" s="22" t="s">
        <v>126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133</v>
      </c>
      <c r="C12" s="22" t="s">
        <v>153</v>
      </c>
    </row>
    <row r="13" spans="1:3" s="20" customFormat="1" ht="31.5" hidden="1">
      <c r="A13" s="119" t="s">
        <v>124</v>
      </c>
      <c r="B13" s="53" t="s">
        <v>154</v>
      </c>
      <c r="C13" s="22" t="s">
        <v>155</v>
      </c>
    </row>
    <row r="14" spans="1:3" s="20" customFormat="1" ht="30">
      <c r="A14" s="120">
        <v>5</v>
      </c>
      <c r="B14" s="121" t="s">
        <v>104</v>
      </c>
      <c r="C14" s="122" t="s">
        <v>122</v>
      </c>
    </row>
    <row r="15" spans="1:3" s="20" customFormat="1" ht="30">
      <c r="A15" s="120">
        <v>6</v>
      </c>
      <c r="B15" s="121" t="s">
        <v>75</v>
      </c>
      <c r="C15" s="122" t="s">
        <v>116</v>
      </c>
    </row>
    <row r="16" spans="1:3" s="20" customFormat="1" ht="30">
      <c r="A16" s="120" t="s">
        <v>64</v>
      </c>
      <c r="B16" s="121" t="s">
        <v>76</v>
      </c>
      <c r="C16" s="122" t="s">
        <v>117</v>
      </c>
    </row>
    <row r="17" spans="1:3" s="20" customFormat="1" ht="60">
      <c r="A17" s="120" t="s">
        <v>159</v>
      </c>
      <c r="B17" s="121" t="s">
        <v>103</v>
      </c>
      <c r="C17" s="122" t="s">
        <v>131</v>
      </c>
    </row>
    <row r="18" spans="1:3" s="20" customFormat="1" ht="60">
      <c r="A18" s="120">
        <v>7</v>
      </c>
      <c r="B18" s="121" t="s">
        <v>99</v>
      </c>
      <c r="C18" s="122" t="s">
        <v>118</v>
      </c>
    </row>
    <row r="19" spans="1:3" s="20" customFormat="1" ht="34.5">
      <c r="A19" s="120" t="s">
        <v>160</v>
      </c>
      <c r="B19" s="121" t="s">
        <v>123</v>
      </c>
      <c r="C19" s="122" t="s">
        <v>119</v>
      </c>
    </row>
    <row r="20" spans="1:3" s="20" customFormat="1" ht="17.25">
      <c r="A20" s="120">
        <v>8</v>
      </c>
      <c r="B20" s="121" t="s">
        <v>100</v>
      </c>
      <c r="C20" s="122" t="s">
        <v>114</v>
      </c>
    </row>
    <row r="21" spans="1:3" s="20" customFormat="1" ht="17.25">
      <c r="A21" s="123" t="s">
        <v>161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115</v>
      </c>
      <c r="C22" s="125" t="s">
        <v>162</v>
      </c>
    </row>
    <row r="23" spans="1:3" s="20" customFormat="1" ht="30">
      <c r="A23" s="123">
        <v>10</v>
      </c>
      <c r="B23" s="124" t="s">
        <v>105</v>
      </c>
      <c r="C23" s="125" t="s">
        <v>163</v>
      </c>
    </row>
    <row r="24" spans="1:3" s="20" customFormat="1" ht="30">
      <c r="A24" s="123">
        <v>11</v>
      </c>
      <c r="B24" s="124" t="s">
        <v>106</v>
      </c>
      <c r="C24" s="125" t="s">
        <v>125</v>
      </c>
    </row>
    <row r="25" spans="1:3" s="20" customFormat="1" ht="105">
      <c r="A25" s="120">
        <v>12</v>
      </c>
      <c r="B25" s="121" t="s">
        <v>120</v>
      </c>
      <c r="C25" s="122" t="s">
        <v>173</v>
      </c>
    </row>
    <row r="26" spans="1:3">
      <c r="A26" s="126" t="s">
        <v>112</v>
      </c>
      <c r="B26" s="127" t="s">
        <v>174</v>
      </c>
      <c r="C26" s="127"/>
    </row>
    <row r="27" spans="1:3" ht="15" customHeight="1">
      <c r="A27" s="383" t="s">
        <v>175</v>
      </c>
      <c r="B27" s="383"/>
      <c r="C27" s="383"/>
    </row>
    <row r="28" spans="1:3">
      <c r="A28" s="384"/>
      <c r="B28" s="384"/>
      <c r="C28" s="384"/>
    </row>
    <row r="29" spans="1:3">
      <c r="A29" s="384"/>
      <c r="B29" s="384"/>
      <c r="C29" s="384"/>
    </row>
    <row r="30" spans="1:3">
      <c r="A30" s="384"/>
      <c r="B30" s="384"/>
      <c r="C30" s="384"/>
    </row>
    <row r="31" spans="1:3">
      <c r="A31" s="384"/>
      <c r="B31" s="384"/>
      <c r="C31" s="38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2"/>
  <sheetViews>
    <sheetView topLeftCell="A8" zoomScale="90" zoomScaleNormal="90" workbookViewId="0">
      <selection activeCell="N26" sqref="N26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VRTEC ŠKOFLJICA</v>
      </c>
      <c r="D2" s="98"/>
      <c r="E2" s="98"/>
      <c r="F2" s="98"/>
    </row>
    <row r="3" spans="1:6" ht="15" customHeight="1">
      <c r="B3" s="44" t="s">
        <v>83</v>
      </c>
      <c r="C3" s="388" t="str">
        <f>+'prva stran'!B7</f>
        <v>Kamnikarjeva ulica 8, 1291 Škofljica</v>
      </c>
      <c r="D3" s="389"/>
      <c r="E3" s="389"/>
      <c r="F3" s="389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85" t="s">
        <v>91</v>
      </c>
      <c r="C11" s="385"/>
      <c r="D11" s="385"/>
      <c r="E11" s="385"/>
      <c r="F11" s="385"/>
    </row>
    <row r="12" spans="1:6" s="20" customFormat="1" ht="18.75" customHeight="1"/>
    <row r="13" spans="1:6" ht="36.75" customHeight="1">
      <c r="A13" s="386" t="s">
        <v>177</v>
      </c>
      <c r="B13" s="386"/>
      <c r="C13" s="371" t="s">
        <v>87</v>
      </c>
      <c r="D13" s="371" t="s">
        <v>88</v>
      </c>
      <c r="E13" s="371" t="s">
        <v>89</v>
      </c>
      <c r="F13" s="371" t="s">
        <v>90</v>
      </c>
    </row>
    <row r="14" spans="1:6" s="114" customFormat="1" ht="25.5" customHeight="1">
      <c r="A14" s="372" t="s">
        <v>135</v>
      </c>
      <c r="B14" s="372" t="s">
        <v>225</v>
      </c>
      <c r="C14" s="373">
        <f>+Sklop1[[#Totals],[Vrednost za okvirno količino (EUR) brez DDV]]</f>
        <v>0</v>
      </c>
      <c r="D14" s="373">
        <f>+E14-C14</f>
        <v>0</v>
      </c>
      <c r="E14" s="373">
        <f>+Sklop1[[#Totals],[Vrednost za okvirno količino (EUR) z DDV]]</f>
        <v>0</v>
      </c>
      <c r="F14" s="374">
        <f>+Sklop1[[#Totals],[Shema kakovosti
(nacionalne, evropske)
]]</f>
        <v>0</v>
      </c>
    </row>
    <row r="15" spans="1:6" s="114" customFormat="1" ht="25.5" customHeight="1">
      <c r="A15" s="372" t="s">
        <v>136</v>
      </c>
      <c r="B15" s="375" t="s">
        <v>226</v>
      </c>
      <c r="C15" s="373">
        <f>+Sklop2[[#Totals],[Vrednost za okvirno količino (EUR) brez DDV]]</f>
        <v>0</v>
      </c>
      <c r="D15" s="373">
        <f t="shared" ref="D15:D30" si="0">+E15-C15</f>
        <v>0</v>
      </c>
      <c r="E15" s="373">
        <f>+Sklop2[[#Totals],[Vrednost za okvirno količino (EUR) z DDV]]</f>
        <v>0</v>
      </c>
      <c r="F15" s="374" t="str">
        <f>+Sklop2[[#Totals],[Shema kakovosti
(nacionalne, evropske)
]]</f>
        <v>0</v>
      </c>
    </row>
    <row r="16" spans="1:6" s="114" customFormat="1" ht="25.5" customHeight="1">
      <c r="A16" s="372" t="s">
        <v>137</v>
      </c>
      <c r="B16" s="372" t="s">
        <v>176</v>
      </c>
      <c r="C16" s="373">
        <f>+Sklop3[[#Totals],[Vrednost za okvirno količino (EUR) brez DDV]]</f>
        <v>0</v>
      </c>
      <c r="D16" s="373">
        <f t="shared" si="0"/>
        <v>0</v>
      </c>
      <c r="E16" s="373">
        <f>+Sklop3[[#Totals],[Vrednost za okvirno količino (EUR) z DDV]]</f>
        <v>0</v>
      </c>
      <c r="F16" s="374">
        <f>+Sklop3[[#Totals],[Shema kakovosti
(nacionalne, evropske)
]]</f>
        <v>0</v>
      </c>
    </row>
    <row r="17" spans="1:6" s="114" customFormat="1" ht="25.5" customHeight="1">
      <c r="A17" s="372" t="s">
        <v>138</v>
      </c>
      <c r="B17" s="372" t="s">
        <v>179</v>
      </c>
      <c r="C17" s="373">
        <f>+Sklop4[[#Totals],[Vrednost za okvirno količino (EUR) brez DDV]]</f>
        <v>0</v>
      </c>
      <c r="D17" s="373">
        <f t="shared" si="0"/>
        <v>0</v>
      </c>
      <c r="E17" s="373">
        <f>+Sklop4[[#Totals],[Vrednost za okvirno količino (EUR) z DDV]]</f>
        <v>0</v>
      </c>
      <c r="F17" s="374">
        <f>+Sklop4[[#Totals],[Shema kakovosti
(nacionalne, evropske)
]]</f>
        <v>0</v>
      </c>
    </row>
    <row r="18" spans="1:6" s="114" customFormat="1" ht="25.5" customHeight="1">
      <c r="A18" s="372" t="s">
        <v>139</v>
      </c>
      <c r="B18" s="372" t="s">
        <v>210</v>
      </c>
      <c r="C18" s="373">
        <f>+Sklop5[[#Totals],[Vrednost za okvirno količino (EUR) brez DDV]]</f>
        <v>0</v>
      </c>
      <c r="D18" s="373">
        <f t="shared" si="0"/>
        <v>0</v>
      </c>
      <c r="E18" s="373">
        <f>+Sklop5[[#Totals],[Vrednost za okvirno količino (EUR) z DDV]]</f>
        <v>0</v>
      </c>
      <c r="F18" s="374">
        <f>+Sklop5[[#Totals],[Shema kakovosti
(nacionalne, evropske)
]]</f>
        <v>0</v>
      </c>
    </row>
    <row r="19" spans="1:6" s="114" customFormat="1" ht="25.5" customHeight="1">
      <c r="A19" s="372" t="s">
        <v>140</v>
      </c>
      <c r="B19" s="376" t="s">
        <v>212</v>
      </c>
      <c r="C19" s="373">
        <f>+Sklop6[[#Totals],[Vrednost za okvirno količino (EUR) brez DDV]]</f>
        <v>0</v>
      </c>
      <c r="D19" s="373">
        <f t="shared" si="0"/>
        <v>0</v>
      </c>
      <c r="E19" s="373">
        <f>+Sklop6[[#Totals],[Vrednost za okvirno količino (EUR) z DDV]]</f>
        <v>0</v>
      </c>
      <c r="F19" s="374">
        <f>+Sklop6[[#Totals],[Shema kakovosti
(nacionalne, evropske)
]]</f>
        <v>0</v>
      </c>
    </row>
    <row r="20" spans="1:6" s="114" customFormat="1" ht="25.5" customHeight="1">
      <c r="A20" s="372" t="s">
        <v>141</v>
      </c>
      <c r="B20" s="376" t="s">
        <v>211</v>
      </c>
      <c r="C20" s="373">
        <f>+Sklop7[[#Totals],[Vrednost za okvirno količino (EUR) brez DDV]]</f>
        <v>0</v>
      </c>
      <c r="D20" s="373">
        <f t="shared" si="0"/>
        <v>0</v>
      </c>
      <c r="E20" s="373">
        <f>+Sklop7[[#Totals],[Vrednost za okvirno količino (EUR) z DDV]]</f>
        <v>0</v>
      </c>
      <c r="F20" s="374">
        <f>+Sklop7[[#Totals],[Shema kakovosti
(nacionalne, evropske)
]]</f>
        <v>0</v>
      </c>
    </row>
    <row r="21" spans="1:6" s="114" customFormat="1" ht="25.5" customHeight="1">
      <c r="A21" s="372" t="s">
        <v>142</v>
      </c>
      <c r="B21" s="376" t="s">
        <v>227</v>
      </c>
      <c r="C21" s="373">
        <f>+Sklop8[[#Totals],[Vrednost za okvirno količino (EUR) brez DDV]]</f>
        <v>0</v>
      </c>
      <c r="D21" s="373">
        <f t="shared" si="0"/>
        <v>0</v>
      </c>
      <c r="E21" s="373">
        <f>+Sklop8[[#Totals],[Vrednost za okvirno količino (EUR) z DDV]]</f>
        <v>0</v>
      </c>
      <c r="F21" s="374">
        <f>+Sklop8[[#Totals],[Shema kakovosti
(nacionalne, evropske)
]]</f>
        <v>0</v>
      </c>
    </row>
    <row r="22" spans="1:6" s="114" customFormat="1" ht="25.5" customHeight="1">
      <c r="A22" s="372" t="s">
        <v>143</v>
      </c>
      <c r="B22" s="372" t="s">
        <v>228</v>
      </c>
      <c r="C22" s="373">
        <f>+Sklop9[[#Totals],[Vrednost za okvirno količino (EUR) brez DDV]]</f>
        <v>0</v>
      </c>
      <c r="D22" s="373">
        <f t="shared" si="0"/>
        <v>0</v>
      </c>
      <c r="E22" s="373">
        <f>+Sklop9[[#Totals],[Vrednost za okvirno količino (EUR) z DDV]]</f>
        <v>0</v>
      </c>
      <c r="F22" s="374" t="str">
        <f>+Sklop9[[#Totals],[Shema kakovosti
(nacionalne, evropske)
]]</f>
        <v>0</v>
      </c>
    </row>
    <row r="23" spans="1:6" s="114" customFormat="1" ht="25.5" customHeight="1">
      <c r="A23" s="372" t="s">
        <v>144</v>
      </c>
      <c r="B23" s="372" t="s">
        <v>214</v>
      </c>
      <c r="C23" s="373">
        <f>+Sklop10[[#Totals],[Vrednost za okvirno količino (EUR) brez DDV]]</f>
        <v>0</v>
      </c>
      <c r="D23" s="373">
        <f t="shared" si="0"/>
        <v>0</v>
      </c>
      <c r="E23" s="373">
        <f>+Sklop10[[#Totals],[Vrednost za okvirno količino (EUR) z DDV]]</f>
        <v>0</v>
      </c>
      <c r="F23" s="374" t="str">
        <f>+Sklop10[[#Totals],[Shema kakovosti
(nacionalne, evropske)
]]</f>
        <v>0</v>
      </c>
    </row>
    <row r="24" spans="1:6" s="114" customFormat="1" ht="25.5" customHeight="1">
      <c r="A24" s="368" t="s">
        <v>145</v>
      </c>
      <c r="B24" s="369" t="s">
        <v>221</v>
      </c>
      <c r="C24" s="370">
        <f>+Sklop11[[#Totals],[Vrednost za okvirno količino (EUR) brez DDV]]</f>
        <v>0</v>
      </c>
      <c r="D24" s="370">
        <f t="shared" si="0"/>
        <v>0</v>
      </c>
      <c r="E24" s="370">
        <f>+Sklop11[[#Totals],[Vrednost za okvirno količino (EUR) z DDV]]</f>
        <v>0</v>
      </c>
      <c r="F24" s="377">
        <f>+Sklop11[[#Totals],[Shema kakovosti
(nacionalne, evropske)
]]</f>
        <v>0</v>
      </c>
    </row>
    <row r="25" spans="1:6" s="114" customFormat="1" ht="25.5" customHeight="1">
      <c r="A25" s="372" t="s">
        <v>146</v>
      </c>
      <c r="B25" s="372" t="s">
        <v>213</v>
      </c>
      <c r="C25" s="373">
        <f>+Sklop12[[#Totals],[Vrednost za okvirno količino (EUR) brez DDV]]</f>
        <v>0</v>
      </c>
      <c r="D25" s="373">
        <f>+E25-C25</f>
        <v>0</v>
      </c>
      <c r="E25" s="373">
        <f>+Sklop12[[#Totals],[Vrednost za okvirno količino (EUR) z DDV]]</f>
        <v>0</v>
      </c>
      <c r="F25" s="374">
        <f>+Sklop12[[#Totals],[Shema kakovosti
(nacionalne, evropske)
]]</f>
        <v>0</v>
      </c>
    </row>
    <row r="26" spans="1:6" s="114" customFormat="1" ht="25.5" customHeight="1">
      <c r="A26" s="372" t="s">
        <v>147</v>
      </c>
      <c r="B26" s="372" t="s">
        <v>229</v>
      </c>
      <c r="C26" s="373">
        <f>+Sklop13[[#Totals],[Vrednost za okvirno količino (EUR) brez DDV]]</f>
        <v>0</v>
      </c>
      <c r="D26" s="373">
        <f t="shared" si="0"/>
        <v>0</v>
      </c>
      <c r="E26" s="373">
        <f>+Sklop13[[#Totals],[Vrednost za okvirno količino (EUR) z DDV]]</f>
        <v>0</v>
      </c>
      <c r="F26" s="374" t="str">
        <f>+Sklop13[[#Totals],[Shema kakovosti
(nacionalne, evropske)
]]</f>
        <v>0</v>
      </c>
    </row>
    <row r="27" spans="1:6" s="114" customFormat="1" ht="25.5" customHeight="1">
      <c r="A27" s="372" t="s">
        <v>148</v>
      </c>
      <c r="B27" s="372" t="s">
        <v>230</v>
      </c>
      <c r="C27" s="373">
        <f>+Sklop14[[#Totals],[Vrednost za okvirno količino (EUR) brez DDV]]</f>
        <v>0</v>
      </c>
      <c r="D27" s="373">
        <f t="shared" si="0"/>
        <v>0</v>
      </c>
      <c r="E27" s="373">
        <f>+Sklop14[[#Totals],[Vrednost za okvirno količino (EUR) z DDV]]</f>
        <v>0</v>
      </c>
      <c r="F27" s="374" t="str">
        <f>+Sklop14[[#Totals],[Shema kakovosti
(nacionalne, evropske)
]]</f>
        <v>0</v>
      </c>
    </row>
    <row r="28" spans="1:6" s="114" customFormat="1" ht="25.5" customHeight="1">
      <c r="A28" s="372" t="s">
        <v>149</v>
      </c>
      <c r="B28" s="376" t="s">
        <v>231</v>
      </c>
      <c r="C28" s="373">
        <f>+Sklop15[[#Totals],[Vrednost za okvirno količino (EUR) brez DDV]]</f>
        <v>0</v>
      </c>
      <c r="D28" s="373">
        <f t="shared" si="0"/>
        <v>0</v>
      </c>
      <c r="E28" s="373">
        <f>+Sklop15[[#Totals],[Vrednost za okvirno količino (EUR) z DDV]]</f>
        <v>0</v>
      </c>
      <c r="F28" s="374" t="str">
        <f>+Sklop15[[#Totals],[Shema kakovosti
(nacionalne, evropske)
]]</f>
        <v>0</v>
      </c>
    </row>
    <row r="29" spans="1:6" s="114" customFormat="1" ht="21" customHeight="1">
      <c r="A29" s="368" t="s">
        <v>150</v>
      </c>
      <c r="B29" s="368" t="s">
        <v>232</v>
      </c>
      <c r="C29" s="370">
        <f>+Sklop16[[#Totals],[Vrednost za okvirno količino (EUR) brez DDV]]</f>
        <v>0</v>
      </c>
      <c r="D29" s="370">
        <f t="shared" si="0"/>
        <v>0</v>
      </c>
      <c r="E29" s="370">
        <f>+Sklop16[[#Totals],[Vrednost za okvirno količino (EUR) z DDV]]</f>
        <v>0</v>
      </c>
      <c r="F29" s="377">
        <f>+Sklop16[[#Totals],[Shema kakovosti
(nacionalne, evropske)
]]</f>
        <v>0</v>
      </c>
    </row>
    <row r="30" spans="1:6" s="114" customFormat="1" ht="21" customHeight="1">
      <c r="A30" s="368" t="s">
        <v>151</v>
      </c>
      <c r="B30" s="369" t="s">
        <v>215</v>
      </c>
      <c r="C30" s="370">
        <f>+Sklop17[[#Totals],[Vrednost za okvirno količino (EUR) brez DDV]]</f>
        <v>0</v>
      </c>
      <c r="D30" s="370">
        <f t="shared" si="0"/>
        <v>0</v>
      </c>
      <c r="E30" s="370">
        <f>+Sklop17[[#Totals],[Vrednost za okvirno količino (EUR) z DDV]]</f>
        <v>0</v>
      </c>
      <c r="F30" s="377">
        <f>+Sklop17[[#Totals],[Shema kakovosti
(nacionalne, evropske)
]]</f>
        <v>0</v>
      </c>
    </row>
    <row r="31" spans="1:6" s="20" customFormat="1" ht="23.25" customHeight="1">
      <c r="A31" s="387" t="s">
        <v>121</v>
      </c>
      <c r="B31" s="387"/>
      <c r="C31" s="378">
        <f>SUM(C14:C30)</f>
        <v>0</v>
      </c>
      <c r="D31" s="378">
        <f>SUM(D14:D30)</f>
        <v>0</v>
      </c>
      <c r="E31" s="378">
        <f>SUM(E14:E30)</f>
        <v>0</v>
      </c>
      <c r="F31" s="378"/>
    </row>
    <row r="32" spans="1:6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00"/>
  <sheetViews>
    <sheetView topLeftCell="A31" zoomScale="112" zoomScaleNormal="112" zoomScaleSheetLayoutView="100" workbookViewId="0">
      <selection activeCell="O81" sqref="O8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pred_rekapitulacija'!B14</f>
        <v>KRUH IN PEKOVSKI IZDELKI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203" t="s">
        <v>1</v>
      </c>
      <c r="B16" s="204" t="s">
        <v>517</v>
      </c>
      <c r="C16" s="164" t="s">
        <v>112</v>
      </c>
      <c r="D16" s="164" t="s">
        <v>0</v>
      </c>
      <c r="E16" s="165"/>
      <c r="F16" s="166">
        <v>300</v>
      </c>
      <c r="G16" s="167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7"/>
      <c r="N16" s="138"/>
      <c r="O16" s="138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>
      <c r="A17" s="203" t="s">
        <v>3</v>
      </c>
      <c r="B17" s="204" t="s">
        <v>518</v>
      </c>
      <c r="C17" s="164" t="s">
        <v>112</v>
      </c>
      <c r="D17" s="164" t="s">
        <v>0</v>
      </c>
      <c r="E17" s="165"/>
      <c r="F17" s="166">
        <v>3000</v>
      </c>
      <c r="G17" s="167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80" t="str">
        <f>IF(Sklop1[[#This Row],[ZAHTEVANA SHEMA KAKOVOSTI]]&lt;&gt;"",Sklop1[[#This Row],[Preračunana masa/volumen/kos na enoto kg]],"")</f>
        <v/>
      </c>
      <c r="J17" s="88"/>
      <c r="K17" s="85"/>
      <c r="L17" s="85"/>
      <c r="M17" s="137"/>
      <c r="N17" s="140"/>
      <c r="O17" s="138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24">
      <c r="A18" s="203" t="s">
        <v>4</v>
      </c>
      <c r="B18" s="204" t="s">
        <v>519</v>
      </c>
      <c r="C18" s="164" t="s">
        <v>112</v>
      </c>
      <c r="D18" s="164" t="s">
        <v>0</v>
      </c>
      <c r="E18" s="165"/>
      <c r="F18" s="166">
        <v>1000</v>
      </c>
      <c r="G18" s="167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7"/>
      <c r="N18" s="140"/>
      <c r="O18" s="138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203" t="s">
        <v>5</v>
      </c>
      <c r="B19" s="204" t="s">
        <v>520</v>
      </c>
      <c r="C19" s="164" t="s">
        <v>112</v>
      </c>
      <c r="D19" s="164" t="s">
        <v>0</v>
      </c>
      <c r="E19" s="165"/>
      <c r="F19" s="166">
        <v>700</v>
      </c>
      <c r="G19" s="167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9" s="115" t="str">
        <f>IF(Sklop1[[#This Row],[ZAHTEVANA SHEMA KAKOVOSTI]]&lt;&gt;"",Sklop1[[#This Row],[Preračunana masa/volumen/kos na enoto kg]],"")</f>
        <v/>
      </c>
      <c r="J19" s="130"/>
      <c r="K19" s="131"/>
      <c r="L19" s="131"/>
      <c r="M19" s="132"/>
      <c r="N19" s="142"/>
      <c r="O19" s="142"/>
      <c r="P19" s="157"/>
      <c r="Q19" s="156">
        <f>+Sklop1[[#This Row],[cena/enota brez DDV v EUR]]*Sklop1[[#This Row],[Stopnja DDV (%)]]</f>
        <v>0</v>
      </c>
      <c r="R19" s="156">
        <f>+Sklop1[[#This Row],[cena/enota brez DDV v EUR]]+Sklop1[[#This Row],[Davek (EUR)]]</f>
        <v>0</v>
      </c>
      <c r="S19" s="156">
        <f>+Sklop1[[#This Row],[cena/enota brez DDV v EUR]]*Sklop1[[#This Row],[Okvirna količina]]</f>
        <v>0</v>
      </c>
      <c r="T19" s="133">
        <f>+Sklop1[[#This Row],[Končna cena/enoto mere (EUR) z DDV]]*Sklop1[[#This Row],[Okvirna količina]]</f>
        <v>0</v>
      </c>
      <c r="U19" s="134"/>
    </row>
    <row r="20" spans="1:21" s="55" customFormat="1" ht="12">
      <c r="A20" s="203" t="s">
        <v>6</v>
      </c>
      <c r="B20" s="204" t="s">
        <v>521</v>
      </c>
      <c r="C20" s="164" t="s">
        <v>112</v>
      </c>
      <c r="D20" s="164" t="s">
        <v>0</v>
      </c>
      <c r="E20" s="165"/>
      <c r="F20" s="166">
        <v>200</v>
      </c>
      <c r="G20" s="167" t="s">
        <v>0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115" t="str">
        <f>IF(Sklop1[[#This Row],[ZAHTEVANA SHEMA KAKOVOSTI]]&lt;&gt;"",Sklop1[[#This Row],[Preračunana masa/volumen/kos na enoto kg]],"")</f>
        <v/>
      </c>
      <c r="J20" s="130"/>
      <c r="K20" s="131"/>
      <c r="L20" s="131"/>
      <c r="M20" s="132"/>
      <c r="N20" s="142"/>
      <c r="O20" s="142"/>
      <c r="P20" s="157"/>
      <c r="Q20" s="156">
        <f>+Sklop1[[#This Row],[cena/enota brez DDV v EUR]]*Sklop1[[#This Row],[Stopnja DDV (%)]]</f>
        <v>0</v>
      </c>
      <c r="R20" s="156">
        <f>+Sklop1[[#This Row],[cena/enota brez DDV v EUR]]+Sklop1[[#This Row],[Davek (EUR)]]</f>
        <v>0</v>
      </c>
      <c r="S20" s="156">
        <f>+Sklop1[[#This Row],[cena/enota brez DDV v EUR]]*Sklop1[[#This Row],[Okvirna količina]]</f>
        <v>0</v>
      </c>
      <c r="T20" s="133">
        <f>+Sklop1[[#This Row],[Končna cena/enoto mere (EUR) z DDV]]*Sklop1[[#This Row],[Okvirna količina]]</f>
        <v>0</v>
      </c>
      <c r="U20" s="134"/>
    </row>
    <row r="21" spans="1:21" s="55" customFormat="1" ht="24">
      <c r="A21" s="203" t="s">
        <v>7</v>
      </c>
      <c r="B21" s="204" t="s">
        <v>522</v>
      </c>
      <c r="C21" s="164" t="s">
        <v>112</v>
      </c>
      <c r="D21" s="164" t="s">
        <v>0</v>
      </c>
      <c r="E21" s="165"/>
      <c r="F21" s="166">
        <v>200</v>
      </c>
      <c r="G21" s="167" t="s">
        <v>0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115" t="str">
        <f>IF(Sklop1[[#This Row],[ZAHTEVANA SHEMA KAKOVOSTI]]&lt;&gt;"",Sklop1[[#This Row],[Preračunana masa/volumen/kos na enoto kg]],"")</f>
        <v/>
      </c>
      <c r="J21" s="130"/>
      <c r="K21" s="131"/>
      <c r="L21" s="131"/>
      <c r="M21" s="132"/>
      <c r="N21" s="142"/>
      <c r="O21" s="142"/>
      <c r="P21" s="157"/>
      <c r="Q21" s="156">
        <f>+Sklop1[[#This Row],[cena/enota brez DDV v EUR]]*Sklop1[[#This Row],[Stopnja DDV (%)]]</f>
        <v>0</v>
      </c>
      <c r="R21" s="156">
        <f>+Sklop1[[#This Row],[cena/enota brez DDV v EUR]]+Sklop1[[#This Row],[Davek (EUR)]]</f>
        <v>0</v>
      </c>
      <c r="S21" s="156">
        <f>+Sklop1[[#This Row],[cena/enota brez DDV v EUR]]*Sklop1[[#This Row],[Okvirna količina]]</f>
        <v>0</v>
      </c>
      <c r="T21" s="133">
        <f>+Sklop1[[#This Row],[Končna cena/enoto mere (EUR) z DDV]]*Sklop1[[#This Row],[Okvirna količina]]</f>
        <v>0</v>
      </c>
      <c r="U21" s="134"/>
    </row>
    <row r="22" spans="1:21" s="55" customFormat="1" ht="12">
      <c r="A22" s="203" t="s">
        <v>8</v>
      </c>
      <c r="B22" s="204" t="s">
        <v>523</v>
      </c>
      <c r="C22" s="164" t="s">
        <v>112</v>
      </c>
      <c r="D22" s="164" t="s">
        <v>0</v>
      </c>
      <c r="E22" s="165"/>
      <c r="F22" s="166">
        <v>200</v>
      </c>
      <c r="G22" s="167" t="s">
        <v>0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115" t="str">
        <f>IF(Sklop1[[#This Row],[ZAHTEVANA SHEMA KAKOVOSTI]]&lt;&gt;"",Sklop1[[#This Row],[Preračunana masa/volumen/kos na enoto kg]],"")</f>
        <v/>
      </c>
      <c r="J22" s="130"/>
      <c r="K22" s="131"/>
      <c r="L22" s="131"/>
      <c r="M22" s="132"/>
      <c r="N22" s="142"/>
      <c r="O22" s="142"/>
      <c r="P22" s="157"/>
      <c r="Q22" s="156">
        <f>+Sklop1[[#This Row],[cena/enota brez DDV v EUR]]*Sklop1[[#This Row],[Stopnja DDV (%)]]</f>
        <v>0</v>
      </c>
      <c r="R22" s="156">
        <f>+Sklop1[[#This Row],[cena/enota brez DDV v EUR]]+Sklop1[[#This Row],[Davek (EUR)]]</f>
        <v>0</v>
      </c>
      <c r="S22" s="156">
        <f>+Sklop1[[#This Row],[cena/enota brez DDV v EUR]]*Sklop1[[#This Row],[Okvirna količina]]</f>
        <v>0</v>
      </c>
      <c r="T22" s="133">
        <f>+Sklop1[[#This Row],[Končna cena/enoto mere (EUR) z DDV]]*Sklop1[[#This Row],[Okvirna količina]]</f>
        <v>0</v>
      </c>
      <c r="U22" s="134"/>
    </row>
    <row r="23" spans="1:21" s="55" customFormat="1" ht="12">
      <c r="A23" s="203" t="s">
        <v>9</v>
      </c>
      <c r="B23" s="248" t="s">
        <v>524</v>
      </c>
      <c r="C23" s="164" t="s">
        <v>112</v>
      </c>
      <c r="D23" s="164" t="s">
        <v>0</v>
      </c>
      <c r="E23" s="276"/>
      <c r="F23" s="277">
        <v>100</v>
      </c>
      <c r="G23" s="167" t="s">
        <v>0</v>
      </c>
      <c r="H2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95" t="str">
        <f>IF(Sklop1[[#This Row],[ZAHTEVANA SHEMA KAKOVOSTI]]&lt;&gt;"",Sklop1[[#This Row],[Preračunana masa/volumen/kos na enoto kg]],"")</f>
        <v/>
      </c>
      <c r="J23" s="196"/>
      <c r="K23" s="197"/>
      <c r="L23" s="197"/>
      <c r="M23" s="200"/>
      <c r="N23" s="266"/>
      <c r="O23" s="266"/>
      <c r="P23" s="199"/>
      <c r="Q23" s="198">
        <f>+Sklop1[[#This Row],[cena/enota brez DDV v EUR]]*Sklop1[[#This Row],[Stopnja DDV (%)]]</f>
        <v>0</v>
      </c>
      <c r="R23" s="198">
        <f>+Sklop1[[#This Row],[cena/enota brez DDV v EUR]]+Sklop1[[#This Row],[Davek (EUR)]]</f>
        <v>0</v>
      </c>
      <c r="S23" s="198">
        <f>+Sklop1[[#This Row],[cena/enota brez DDV v EUR]]*Sklop1[[#This Row],[Okvirna količina]]</f>
        <v>0</v>
      </c>
      <c r="T23" s="250">
        <f>+Sklop1[[#This Row],[Končna cena/enoto mere (EUR) z DDV]]*Sklop1[[#This Row],[Okvirna količina]]</f>
        <v>0</v>
      </c>
      <c r="U23" s="251"/>
    </row>
    <row r="24" spans="1:21" s="55" customFormat="1" ht="12">
      <c r="A24" s="203" t="s">
        <v>10</v>
      </c>
      <c r="B24" s="248" t="s">
        <v>525</v>
      </c>
      <c r="C24" s="164" t="s">
        <v>112</v>
      </c>
      <c r="D24" s="164" t="s">
        <v>0</v>
      </c>
      <c r="E24" s="276"/>
      <c r="F24" s="277">
        <v>1000</v>
      </c>
      <c r="G24" s="167" t="s">
        <v>0</v>
      </c>
      <c r="H2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195" t="str">
        <f>IF(Sklop1[[#This Row],[ZAHTEVANA SHEMA KAKOVOSTI]]&lt;&gt;"",Sklop1[[#This Row],[Preračunana masa/volumen/kos na enoto kg]],"")</f>
        <v/>
      </c>
      <c r="J24" s="196"/>
      <c r="K24" s="197"/>
      <c r="L24" s="197"/>
      <c r="M24" s="200"/>
      <c r="N24" s="266"/>
      <c r="O24" s="266"/>
      <c r="P24" s="199"/>
      <c r="Q24" s="198">
        <f>+Sklop1[[#This Row],[cena/enota brez DDV v EUR]]*Sklop1[[#This Row],[Stopnja DDV (%)]]</f>
        <v>0</v>
      </c>
      <c r="R24" s="198">
        <f>+Sklop1[[#This Row],[cena/enota brez DDV v EUR]]+Sklop1[[#This Row],[Davek (EUR)]]</f>
        <v>0</v>
      </c>
      <c r="S24" s="198">
        <f>+Sklop1[[#This Row],[cena/enota brez DDV v EUR]]*Sklop1[[#This Row],[Okvirna količina]]</f>
        <v>0</v>
      </c>
      <c r="T24" s="250">
        <f>+Sklop1[[#This Row],[Končna cena/enoto mere (EUR) z DDV]]*Sklop1[[#This Row],[Okvirna količina]]</f>
        <v>0</v>
      </c>
      <c r="U24" s="251"/>
    </row>
    <row r="25" spans="1:21" s="55" customFormat="1" ht="12">
      <c r="A25" s="203" t="s">
        <v>11</v>
      </c>
      <c r="B25" s="248" t="s">
        <v>526</v>
      </c>
      <c r="C25" s="164" t="s">
        <v>112</v>
      </c>
      <c r="D25" s="164" t="s">
        <v>0</v>
      </c>
      <c r="E25" s="276"/>
      <c r="F25" s="277">
        <v>200</v>
      </c>
      <c r="G25" s="167" t="s">
        <v>0</v>
      </c>
      <c r="H2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95" t="str">
        <f>IF(Sklop1[[#This Row],[ZAHTEVANA SHEMA KAKOVOSTI]]&lt;&gt;"",Sklop1[[#This Row],[Preračunana masa/volumen/kos na enoto kg]],"")</f>
        <v/>
      </c>
      <c r="J25" s="196"/>
      <c r="K25" s="197"/>
      <c r="L25" s="197"/>
      <c r="M25" s="200"/>
      <c r="N25" s="266"/>
      <c r="O25" s="266"/>
      <c r="P25" s="199"/>
      <c r="Q25" s="198">
        <f>+Sklop1[[#This Row],[cena/enota brez DDV v EUR]]*Sklop1[[#This Row],[Stopnja DDV (%)]]</f>
        <v>0</v>
      </c>
      <c r="R25" s="198">
        <f>+Sklop1[[#This Row],[cena/enota brez DDV v EUR]]+Sklop1[[#This Row],[Davek (EUR)]]</f>
        <v>0</v>
      </c>
      <c r="S25" s="198">
        <f>+Sklop1[[#This Row],[cena/enota brez DDV v EUR]]*Sklop1[[#This Row],[Okvirna količina]]</f>
        <v>0</v>
      </c>
      <c r="T25" s="250">
        <f>+Sklop1[[#This Row],[Končna cena/enoto mere (EUR) z DDV]]*Sklop1[[#This Row],[Okvirna količina]]</f>
        <v>0</v>
      </c>
      <c r="U25" s="251"/>
    </row>
    <row r="26" spans="1:21" s="55" customFormat="1" ht="24">
      <c r="A26" s="421" t="s">
        <v>12</v>
      </c>
      <c r="B26" s="422" t="s">
        <v>527</v>
      </c>
      <c r="C26" s="423" t="s">
        <v>969</v>
      </c>
      <c r="D26" s="164"/>
      <c r="E26" s="276"/>
      <c r="F26" s="277"/>
      <c r="G26" s="167"/>
      <c r="H2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6" s="195" t="str">
        <f>IF(Sklop1[[#This Row],[ZAHTEVANA SHEMA KAKOVOSTI]]&lt;&gt;"",Sklop1[[#This Row],[Preračunana masa/volumen/kos na enoto kg]],"")</f>
        <v/>
      </c>
      <c r="J26" s="196"/>
      <c r="K26" s="197"/>
      <c r="L26" s="197"/>
      <c r="M26" s="200"/>
      <c r="N26" s="266"/>
      <c r="O26" s="266"/>
      <c r="P26" s="199"/>
      <c r="Q26" s="198">
        <f>+Sklop1[[#This Row],[cena/enota brez DDV v EUR]]*Sklop1[[#This Row],[Stopnja DDV (%)]]</f>
        <v>0</v>
      </c>
      <c r="R26" s="198">
        <f>+Sklop1[[#This Row],[cena/enota brez DDV v EUR]]+Sklop1[[#This Row],[Davek (EUR)]]</f>
        <v>0</v>
      </c>
      <c r="S26" s="198">
        <f>+Sklop1[[#This Row],[cena/enota brez DDV v EUR]]*Sklop1[[#This Row],[Okvirna količina]]</f>
        <v>0</v>
      </c>
      <c r="T26" s="250">
        <f>+Sklop1[[#This Row],[Končna cena/enoto mere (EUR) z DDV]]*Sklop1[[#This Row],[Okvirna količina]]</f>
        <v>0</v>
      </c>
      <c r="U26" s="251"/>
    </row>
    <row r="27" spans="1:21" s="55" customFormat="1" ht="12">
      <c r="A27" s="203" t="s">
        <v>13</v>
      </c>
      <c r="B27" s="248" t="s">
        <v>530</v>
      </c>
      <c r="C27" s="164" t="s">
        <v>112</v>
      </c>
      <c r="D27" s="164" t="s">
        <v>0</v>
      </c>
      <c r="E27" s="276"/>
      <c r="F27" s="277">
        <v>600</v>
      </c>
      <c r="G27" s="167" t="s">
        <v>0</v>
      </c>
      <c r="H2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195" t="str">
        <f>IF(Sklop1[[#This Row],[ZAHTEVANA SHEMA KAKOVOSTI]]&lt;&gt;"",Sklop1[[#This Row],[Preračunana masa/volumen/kos na enoto kg]],"")</f>
        <v/>
      </c>
      <c r="J27" s="196"/>
      <c r="K27" s="197"/>
      <c r="L27" s="197"/>
      <c r="M27" s="200"/>
      <c r="N27" s="266"/>
      <c r="O27" s="266"/>
      <c r="P27" s="199"/>
      <c r="Q27" s="198">
        <f>+Sklop1[[#This Row],[cena/enota brez DDV v EUR]]*Sklop1[[#This Row],[Stopnja DDV (%)]]</f>
        <v>0</v>
      </c>
      <c r="R27" s="198">
        <f>+Sklop1[[#This Row],[cena/enota brez DDV v EUR]]+Sklop1[[#This Row],[Davek (EUR)]]</f>
        <v>0</v>
      </c>
      <c r="S27" s="198">
        <f>+Sklop1[[#This Row],[cena/enota brez DDV v EUR]]*Sklop1[[#This Row],[Okvirna količina]]</f>
        <v>0</v>
      </c>
      <c r="T27" s="250">
        <f>+Sklop1[[#This Row],[Končna cena/enoto mere (EUR) z DDV]]*Sklop1[[#This Row],[Okvirna količina]]</f>
        <v>0</v>
      </c>
      <c r="U27" s="251"/>
    </row>
    <row r="28" spans="1:21" s="55" customFormat="1" ht="24">
      <c r="A28" s="203" t="s">
        <v>14</v>
      </c>
      <c r="B28" s="248" t="s">
        <v>528</v>
      </c>
      <c r="C28" s="164" t="s">
        <v>112</v>
      </c>
      <c r="D28" s="164" t="s">
        <v>0</v>
      </c>
      <c r="E28" s="276"/>
      <c r="F28" s="277">
        <v>1000</v>
      </c>
      <c r="G28" s="167" t="s">
        <v>0</v>
      </c>
      <c r="H2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8" s="195" t="str">
        <f>IF(Sklop1[[#This Row],[ZAHTEVANA SHEMA KAKOVOSTI]]&lt;&gt;"",Sklop1[[#This Row],[Preračunana masa/volumen/kos na enoto kg]],"")</f>
        <v/>
      </c>
      <c r="J28" s="196"/>
      <c r="K28" s="197"/>
      <c r="L28" s="197"/>
      <c r="M28" s="200"/>
      <c r="N28" s="266"/>
      <c r="O28" s="266"/>
      <c r="P28" s="199"/>
      <c r="Q28" s="198">
        <f>+Sklop1[[#This Row],[cena/enota brez DDV v EUR]]*Sklop1[[#This Row],[Stopnja DDV (%)]]</f>
        <v>0</v>
      </c>
      <c r="R28" s="198">
        <f>+Sklop1[[#This Row],[cena/enota brez DDV v EUR]]+Sklop1[[#This Row],[Davek (EUR)]]</f>
        <v>0</v>
      </c>
      <c r="S28" s="198">
        <f>+Sklop1[[#This Row],[cena/enota brez DDV v EUR]]*Sklop1[[#This Row],[Okvirna količina]]</f>
        <v>0</v>
      </c>
      <c r="T28" s="250">
        <f>+Sklop1[[#This Row],[Končna cena/enoto mere (EUR) z DDV]]*Sklop1[[#This Row],[Okvirna količina]]</f>
        <v>0</v>
      </c>
      <c r="U28" s="251"/>
    </row>
    <row r="29" spans="1:21" s="55" customFormat="1" ht="24">
      <c r="A29" s="203" t="s">
        <v>15</v>
      </c>
      <c r="B29" s="248" t="s">
        <v>529</v>
      </c>
      <c r="C29" s="164" t="s">
        <v>112</v>
      </c>
      <c r="D29" s="164" t="s">
        <v>0</v>
      </c>
      <c r="E29" s="276"/>
      <c r="F29" s="277">
        <v>300</v>
      </c>
      <c r="G29" s="167" t="s">
        <v>0</v>
      </c>
      <c r="H2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95" t="str">
        <f>IF(Sklop1[[#This Row],[ZAHTEVANA SHEMA KAKOVOSTI]]&lt;&gt;"",Sklop1[[#This Row],[Preračunana masa/volumen/kos na enoto kg]],"")</f>
        <v/>
      </c>
      <c r="J29" s="196"/>
      <c r="K29" s="197"/>
      <c r="L29" s="197"/>
      <c r="M29" s="200"/>
      <c r="N29" s="266"/>
      <c r="O29" s="266"/>
      <c r="P29" s="199"/>
      <c r="Q29" s="198">
        <f>+Sklop1[[#This Row],[cena/enota brez DDV v EUR]]*Sklop1[[#This Row],[Stopnja DDV (%)]]</f>
        <v>0</v>
      </c>
      <c r="R29" s="198">
        <f>+Sklop1[[#This Row],[cena/enota brez DDV v EUR]]+Sklop1[[#This Row],[Davek (EUR)]]</f>
        <v>0</v>
      </c>
      <c r="S29" s="198">
        <f>+Sklop1[[#This Row],[cena/enota brez DDV v EUR]]*Sklop1[[#This Row],[Okvirna količina]]</f>
        <v>0</v>
      </c>
      <c r="T29" s="250">
        <f>+Sklop1[[#This Row],[Končna cena/enoto mere (EUR) z DDV]]*Sklop1[[#This Row],[Okvirna količina]]</f>
        <v>0</v>
      </c>
      <c r="U29" s="251"/>
    </row>
    <row r="30" spans="1:21" s="55" customFormat="1" ht="24">
      <c r="A30" s="203" t="s">
        <v>16</v>
      </c>
      <c r="B30" s="248" t="s">
        <v>531</v>
      </c>
      <c r="C30" s="164" t="s">
        <v>112</v>
      </c>
      <c r="D30" s="164" t="s">
        <v>0</v>
      </c>
      <c r="E30" s="276"/>
      <c r="F30" s="277">
        <v>300</v>
      </c>
      <c r="G30" s="167" t="s">
        <v>0</v>
      </c>
      <c r="H3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0" s="195" t="str">
        <f>IF(Sklop1[[#This Row],[ZAHTEVANA SHEMA KAKOVOSTI]]&lt;&gt;"",Sklop1[[#This Row],[Preračunana masa/volumen/kos na enoto kg]],"")</f>
        <v/>
      </c>
      <c r="J30" s="196"/>
      <c r="K30" s="197"/>
      <c r="L30" s="197"/>
      <c r="M30" s="200"/>
      <c r="N30" s="266"/>
      <c r="O30" s="266"/>
      <c r="P30" s="199"/>
      <c r="Q30" s="198">
        <f>+Sklop1[[#This Row],[cena/enota brez DDV v EUR]]*Sklop1[[#This Row],[Stopnja DDV (%)]]</f>
        <v>0</v>
      </c>
      <c r="R30" s="198">
        <f>+Sklop1[[#This Row],[cena/enota brez DDV v EUR]]+Sklop1[[#This Row],[Davek (EUR)]]</f>
        <v>0</v>
      </c>
      <c r="S30" s="198">
        <f>+Sklop1[[#This Row],[cena/enota brez DDV v EUR]]*Sklop1[[#This Row],[Okvirna količina]]</f>
        <v>0</v>
      </c>
      <c r="T30" s="250">
        <f>+Sklop1[[#This Row],[Končna cena/enoto mere (EUR) z DDV]]*Sklop1[[#This Row],[Okvirna količina]]</f>
        <v>0</v>
      </c>
      <c r="U30" s="251"/>
    </row>
    <row r="31" spans="1:21" s="55" customFormat="1" ht="24">
      <c r="A31" s="203" t="s">
        <v>17</v>
      </c>
      <c r="B31" s="248" t="s">
        <v>532</v>
      </c>
      <c r="C31" s="164" t="s">
        <v>112</v>
      </c>
      <c r="D31" s="164" t="s">
        <v>0</v>
      </c>
      <c r="E31" s="276"/>
      <c r="F31" s="277">
        <v>300</v>
      </c>
      <c r="G31" s="167" t="s">
        <v>0</v>
      </c>
      <c r="H3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1" s="195" t="str">
        <f>IF(Sklop1[[#This Row],[ZAHTEVANA SHEMA KAKOVOSTI]]&lt;&gt;"",Sklop1[[#This Row],[Preračunana masa/volumen/kos na enoto kg]],"")</f>
        <v/>
      </c>
      <c r="J31" s="196"/>
      <c r="K31" s="197"/>
      <c r="L31" s="197"/>
      <c r="M31" s="200"/>
      <c r="N31" s="266"/>
      <c r="O31" s="266"/>
      <c r="P31" s="199"/>
      <c r="Q31" s="198">
        <f>+Sklop1[[#This Row],[cena/enota brez DDV v EUR]]*Sklop1[[#This Row],[Stopnja DDV (%)]]</f>
        <v>0</v>
      </c>
      <c r="R31" s="198">
        <f>+Sklop1[[#This Row],[cena/enota brez DDV v EUR]]+Sklop1[[#This Row],[Davek (EUR)]]</f>
        <v>0</v>
      </c>
      <c r="S31" s="198">
        <f>+Sklop1[[#This Row],[cena/enota brez DDV v EUR]]*Sklop1[[#This Row],[Okvirna količina]]</f>
        <v>0</v>
      </c>
      <c r="T31" s="250">
        <f>+Sklop1[[#This Row],[Končna cena/enoto mere (EUR) z DDV]]*Sklop1[[#This Row],[Okvirna količina]]</f>
        <v>0</v>
      </c>
      <c r="U31" s="251"/>
    </row>
    <row r="32" spans="1:21" s="55" customFormat="1" ht="24">
      <c r="A32" s="203" t="s">
        <v>18</v>
      </c>
      <c r="B32" s="248" t="s">
        <v>533</v>
      </c>
      <c r="C32" s="164" t="s">
        <v>112</v>
      </c>
      <c r="D32" s="164" t="s">
        <v>0</v>
      </c>
      <c r="E32" s="276"/>
      <c r="F32" s="277">
        <v>400</v>
      </c>
      <c r="G32" s="167" t="s">
        <v>0</v>
      </c>
      <c r="H3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195" t="str">
        <f>IF(Sklop1[[#This Row],[ZAHTEVANA SHEMA KAKOVOSTI]]&lt;&gt;"",Sklop1[[#This Row],[Preračunana masa/volumen/kos na enoto kg]],"")</f>
        <v/>
      </c>
      <c r="J32" s="196"/>
      <c r="K32" s="197"/>
      <c r="L32" s="197"/>
      <c r="M32" s="200"/>
      <c r="N32" s="266"/>
      <c r="O32" s="266"/>
      <c r="P32" s="199"/>
      <c r="Q32" s="198">
        <f>+Sklop1[[#This Row],[cena/enota brez DDV v EUR]]*Sklop1[[#This Row],[Stopnja DDV (%)]]</f>
        <v>0</v>
      </c>
      <c r="R32" s="198">
        <f>+Sklop1[[#This Row],[cena/enota brez DDV v EUR]]+Sklop1[[#This Row],[Davek (EUR)]]</f>
        <v>0</v>
      </c>
      <c r="S32" s="198">
        <f>+Sklop1[[#This Row],[cena/enota brez DDV v EUR]]*Sklop1[[#This Row],[Okvirna količina]]</f>
        <v>0</v>
      </c>
      <c r="T32" s="250">
        <f>+Sklop1[[#This Row],[Končna cena/enoto mere (EUR) z DDV]]*Sklop1[[#This Row],[Okvirna količina]]</f>
        <v>0</v>
      </c>
      <c r="U32" s="251"/>
    </row>
    <row r="33" spans="1:21" s="55" customFormat="1" ht="24">
      <c r="A33" s="203" t="s">
        <v>19</v>
      </c>
      <c r="B33" s="248" t="s">
        <v>534</v>
      </c>
      <c r="C33" s="164" t="s">
        <v>112</v>
      </c>
      <c r="D33" s="164" t="s">
        <v>0</v>
      </c>
      <c r="E33" s="276"/>
      <c r="F33" s="277">
        <v>200</v>
      </c>
      <c r="G33" s="167" t="s">
        <v>0</v>
      </c>
      <c r="H3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195" t="str">
        <f>IF(Sklop1[[#This Row],[ZAHTEVANA SHEMA KAKOVOSTI]]&lt;&gt;"",Sklop1[[#This Row],[Preračunana masa/volumen/kos na enoto kg]],"")</f>
        <v/>
      </c>
      <c r="J33" s="196"/>
      <c r="K33" s="197"/>
      <c r="L33" s="197"/>
      <c r="M33" s="200"/>
      <c r="N33" s="266"/>
      <c r="O33" s="266"/>
      <c r="P33" s="199"/>
      <c r="Q33" s="198">
        <f>+Sklop1[[#This Row],[cena/enota brez DDV v EUR]]*Sklop1[[#This Row],[Stopnja DDV (%)]]</f>
        <v>0</v>
      </c>
      <c r="R33" s="198">
        <f>+Sklop1[[#This Row],[cena/enota brez DDV v EUR]]+Sklop1[[#This Row],[Davek (EUR)]]</f>
        <v>0</v>
      </c>
      <c r="S33" s="198">
        <f>+Sklop1[[#This Row],[cena/enota brez DDV v EUR]]*Sklop1[[#This Row],[Okvirna količina]]</f>
        <v>0</v>
      </c>
      <c r="T33" s="250">
        <f>+Sklop1[[#This Row],[Končna cena/enoto mere (EUR) z DDV]]*Sklop1[[#This Row],[Okvirna količina]]</f>
        <v>0</v>
      </c>
      <c r="U33" s="251"/>
    </row>
    <row r="34" spans="1:21" s="55" customFormat="1" ht="24">
      <c r="A34" s="203" t="s">
        <v>20</v>
      </c>
      <c r="B34" s="248" t="s">
        <v>535</v>
      </c>
      <c r="C34" s="164" t="s">
        <v>112</v>
      </c>
      <c r="D34" s="164" t="s">
        <v>0</v>
      </c>
      <c r="E34" s="276"/>
      <c r="F34" s="277">
        <v>200</v>
      </c>
      <c r="G34" s="167" t="s">
        <v>0</v>
      </c>
      <c r="H3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195" t="str">
        <f>IF(Sklop1[[#This Row],[ZAHTEVANA SHEMA KAKOVOSTI]]&lt;&gt;"",Sklop1[[#This Row],[Preračunana masa/volumen/kos na enoto kg]],"")</f>
        <v/>
      </c>
      <c r="J34" s="196"/>
      <c r="K34" s="197"/>
      <c r="L34" s="197"/>
      <c r="M34" s="200"/>
      <c r="N34" s="266"/>
      <c r="O34" s="266"/>
      <c r="P34" s="199"/>
      <c r="Q34" s="198">
        <f>+Sklop1[[#This Row],[cena/enota brez DDV v EUR]]*Sklop1[[#This Row],[Stopnja DDV (%)]]</f>
        <v>0</v>
      </c>
      <c r="R34" s="198">
        <f>+Sklop1[[#This Row],[cena/enota brez DDV v EUR]]+Sklop1[[#This Row],[Davek (EUR)]]</f>
        <v>0</v>
      </c>
      <c r="S34" s="198">
        <f>+Sklop1[[#This Row],[cena/enota brez DDV v EUR]]*Sklop1[[#This Row],[Okvirna količina]]</f>
        <v>0</v>
      </c>
      <c r="T34" s="250">
        <f>+Sklop1[[#This Row],[Končna cena/enoto mere (EUR) z DDV]]*Sklop1[[#This Row],[Okvirna količina]]</f>
        <v>0</v>
      </c>
      <c r="U34" s="251"/>
    </row>
    <row r="35" spans="1:21" s="55" customFormat="1" ht="24">
      <c r="A35" s="203" t="s">
        <v>21</v>
      </c>
      <c r="B35" s="248" t="s">
        <v>536</v>
      </c>
      <c r="C35" s="164" t="s">
        <v>112</v>
      </c>
      <c r="D35" s="164" t="s">
        <v>0</v>
      </c>
      <c r="E35" s="276"/>
      <c r="F35" s="277">
        <v>200</v>
      </c>
      <c r="G35" s="167" t="s">
        <v>0</v>
      </c>
      <c r="H3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95" t="str">
        <f>IF(Sklop1[[#This Row],[ZAHTEVANA SHEMA KAKOVOSTI]]&lt;&gt;"",Sklop1[[#This Row],[Preračunana masa/volumen/kos na enoto kg]],"")</f>
        <v/>
      </c>
      <c r="J35" s="196"/>
      <c r="K35" s="197"/>
      <c r="L35" s="197"/>
      <c r="M35" s="200"/>
      <c r="N35" s="266"/>
      <c r="O35" s="266"/>
      <c r="P35" s="199"/>
      <c r="Q35" s="198">
        <f>+Sklop1[[#This Row],[cena/enota brez DDV v EUR]]*Sklop1[[#This Row],[Stopnja DDV (%)]]</f>
        <v>0</v>
      </c>
      <c r="R35" s="198">
        <f>+Sklop1[[#This Row],[cena/enota brez DDV v EUR]]+Sklop1[[#This Row],[Davek (EUR)]]</f>
        <v>0</v>
      </c>
      <c r="S35" s="198">
        <f>+Sklop1[[#This Row],[cena/enota brez DDV v EUR]]*Sklop1[[#This Row],[Okvirna količina]]</f>
        <v>0</v>
      </c>
      <c r="T35" s="250">
        <f>+Sklop1[[#This Row],[Končna cena/enoto mere (EUR) z DDV]]*Sklop1[[#This Row],[Okvirna količina]]</f>
        <v>0</v>
      </c>
      <c r="U35" s="251"/>
    </row>
    <row r="36" spans="1:21" s="55" customFormat="1" ht="12">
      <c r="A36" s="203" t="s">
        <v>22</v>
      </c>
      <c r="B36" s="248" t="s">
        <v>537</v>
      </c>
      <c r="C36" s="275" t="s">
        <v>870</v>
      </c>
      <c r="D36" s="164" t="s">
        <v>110</v>
      </c>
      <c r="E36" s="276"/>
      <c r="F36" s="277">
        <v>100</v>
      </c>
      <c r="G36" s="167" t="s">
        <v>0</v>
      </c>
      <c r="H3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195" t="str">
        <f>IF(Sklop1[[#This Row],[ZAHTEVANA SHEMA KAKOVOSTI]]&lt;&gt;"",Sklop1[[#This Row],[Preračunana masa/volumen/kos na enoto kg]],"")</f>
        <v/>
      </c>
      <c r="J36" s="196"/>
      <c r="K36" s="197"/>
      <c r="L36" s="197"/>
      <c r="M36" s="200"/>
      <c r="N36" s="266"/>
      <c r="O36" s="266"/>
      <c r="P36" s="199"/>
      <c r="Q36" s="198">
        <f>+Sklop1[[#This Row],[cena/enota brez DDV v EUR]]*Sklop1[[#This Row],[Stopnja DDV (%)]]</f>
        <v>0</v>
      </c>
      <c r="R36" s="198">
        <f>+Sklop1[[#This Row],[cena/enota brez DDV v EUR]]+Sklop1[[#This Row],[Davek (EUR)]]</f>
        <v>0</v>
      </c>
      <c r="S36" s="198">
        <f>+Sklop1[[#This Row],[cena/enota brez DDV v EUR]]*Sklop1[[#This Row],[Okvirna količina]]</f>
        <v>0</v>
      </c>
      <c r="T36" s="250">
        <f>+Sklop1[[#This Row],[Končna cena/enoto mere (EUR) z DDV]]*Sklop1[[#This Row],[Okvirna količina]]</f>
        <v>0</v>
      </c>
      <c r="U36" s="251"/>
    </row>
    <row r="37" spans="1:21" s="55" customFormat="1" ht="12">
      <c r="A37" s="203" t="s">
        <v>23</v>
      </c>
      <c r="B37" s="248" t="s">
        <v>538</v>
      </c>
      <c r="C37" s="275" t="s">
        <v>871</v>
      </c>
      <c r="D37" s="164" t="s">
        <v>110</v>
      </c>
      <c r="E37" s="276"/>
      <c r="F37" s="277">
        <v>100</v>
      </c>
      <c r="G37" s="167" t="s">
        <v>0</v>
      </c>
      <c r="H3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195" t="str">
        <f>IF(Sklop1[[#This Row],[ZAHTEVANA SHEMA KAKOVOSTI]]&lt;&gt;"",Sklop1[[#This Row],[Preračunana masa/volumen/kos na enoto kg]],"")</f>
        <v/>
      </c>
      <c r="J37" s="196"/>
      <c r="K37" s="197"/>
      <c r="L37" s="197"/>
      <c r="M37" s="200"/>
      <c r="N37" s="266"/>
      <c r="O37" s="266"/>
      <c r="P37" s="199"/>
      <c r="Q37" s="198">
        <f>+Sklop1[[#This Row],[cena/enota brez DDV v EUR]]*Sklop1[[#This Row],[Stopnja DDV (%)]]</f>
        <v>0</v>
      </c>
      <c r="R37" s="198">
        <f>+Sklop1[[#This Row],[cena/enota brez DDV v EUR]]+Sklop1[[#This Row],[Davek (EUR)]]</f>
        <v>0</v>
      </c>
      <c r="S37" s="198">
        <f>+Sklop1[[#This Row],[cena/enota brez DDV v EUR]]*Sklop1[[#This Row],[Okvirna količina]]</f>
        <v>0</v>
      </c>
      <c r="T37" s="250">
        <f>+Sklop1[[#This Row],[Končna cena/enoto mere (EUR) z DDV]]*Sklop1[[#This Row],[Okvirna količina]]</f>
        <v>0</v>
      </c>
      <c r="U37" s="251"/>
    </row>
    <row r="38" spans="1:21" s="55" customFormat="1" ht="12">
      <c r="A38" s="203" t="s">
        <v>24</v>
      </c>
      <c r="B38" s="248" t="s">
        <v>539</v>
      </c>
      <c r="C38" s="275" t="s">
        <v>872</v>
      </c>
      <c r="D38" s="164" t="s">
        <v>110</v>
      </c>
      <c r="E38" s="276"/>
      <c r="F38" s="277">
        <v>100</v>
      </c>
      <c r="G38" s="167" t="s">
        <v>0</v>
      </c>
      <c r="H3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195" t="str">
        <f>IF(Sklop1[[#This Row],[ZAHTEVANA SHEMA KAKOVOSTI]]&lt;&gt;"",Sklop1[[#This Row],[Preračunana masa/volumen/kos na enoto kg]],"")</f>
        <v/>
      </c>
      <c r="J38" s="196"/>
      <c r="K38" s="197"/>
      <c r="L38" s="197"/>
      <c r="M38" s="200"/>
      <c r="N38" s="266"/>
      <c r="O38" s="266"/>
      <c r="P38" s="199"/>
      <c r="Q38" s="198">
        <f>+Sklop1[[#This Row],[cena/enota brez DDV v EUR]]*Sklop1[[#This Row],[Stopnja DDV (%)]]</f>
        <v>0</v>
      </c>
      <c r="R38" s="198">
        <f>+Sklop1[[#This Row],[cena/enota brez DDV v EUR]]+Sklop1[[#This Row],[Davek (EUR)]]</f>
        <v>0</v>
      </c>
      <c r="S38" s="198">
        <f>+Sklop1[[#This Row],[cena/enota brez DDV v EUR]]*Sklop1[[#This Row],[Okvirna količina]]</f>
        <v>0</v>
      </c>
      <c r="T38" s="250">
        <f>+Sklop1[[#This Row],[Končna cena/enoto mere (EUR) z DDV]]*Sklop1[[#This Row],[Okvirna količina]]</f>
        <v>0</v>
      </c>
      <c r="U38" s="251"/>
    </row>
    <row r="39" spans="1:21" s="55" customFormat="1" ht="12">
      <c r="A39" s="203" t="s">
        <v>25</v>
      </c>
      <c r="B39" s="248" t="s">
        <v>540</v>
      </c>
      <c r="C39" s="275" t="s">
        <v>872</v>
      </c>
      <c r="D39" s="164" t="s">
        <v>110</v>
      </c>
      <c r="E39" s="276"/>
      <c r="F39" s="277">
        <v>180</v>
      </c>
      <c r="G39" s="167" t="s">
        <v>0</v>
      </c>
      <c r="H3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9" s="195" t="str">
        <f>IF(Sklop1[[#This Row],[ZAHTEVANA SHEMA KAKOVOSTI]]&lt;&gt;"",Sklop1[[#This Row],[Preračunana masa/volumen/kos na enoto kg]],"")</f>
        <v/>
      </c>
      <c r="J39" s="196"/>
      <c r="K39" s="197"/>
      <c r="L39" s="197"/>
      <c r="M39" s="200"/>
      <c r="N39" s="266"/>
      <c r="O39" s="266"/>
      <c r="P39" s="199"/>
      <c r="Q39" s="198">
        <f>+Sklop1[[#This Row],[cena/enota brez DDV v EUR]]*Sklop1[[#This Row],[Stopnja DDV (%)]]</f>
        <v>0</v>
      </c>
      <c r="R39" s="198">
        <f>+Sklop1[[#This Row],[cena/enota brez DDV v EUR]]+Sklop1[[#This Row],[Davek (EUR)]]</f>
        <v>0</v>
      </c>
      <c r="S39" s="198">
        <f>+Sklop1[[#This Row],[cena/enota brez DDV v EUR]]*Sklop1[[#This Row],[Okvirna količina]]</f>
        <v>0</v>
      </c>
      <c r="T39" s="250">
        <f>+Sklop1[[#This Row],[Končna cena/enoto mere (EUR) z DDV]]*Sklop1[[#This Row],[Okvirna količina]]</f>
        <v>0</v>
      </c>
      <c r="U39" s="251"/>
    </row>
    <row r="40" spans="1:21" s="55" customFormat="1" ht="12">
      <c r="A40" s="203" t="s">
        <v>26</v>
      </c>
      <c r="B40" s="248" t="s">
        <v>541</v>
      </c>
      <c r="C40" s="275" t="s">
        <v>873</v>
      </c>
      <c r="D40" s="164" t="s">
        <v>110</v>
      </c>
      <c r="E40" s="276"/>
      <c r="F40" s="277">
        <v>100</v>
      </c>
      <c r="G40" s="167" t="s">
        <v>0</v>
      </c>
      <c r="H4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195" t="str">
        <f>IF(Sklop1[[#This Row],[ZAHTEVANA SHEMA KAKOVOSTI]]&lt;&gt;"",Sklop1[[#This Row],[Preračunana masa/volumen/kos na enoto kg]],"")</f>
        <v/>
      </c>
      <c r="J40" s="196"/>
      <c r="K40" s="197"/>
      <c r="L40" s="197"/>
      <c r="M40" s="200"/>
      <c r="N40" s="266"/>
      <c r="O40" s="266"/>
      <c r="P40" s="199"/>
      <c r="Q40" s="198">
        <f>+Sklop1[[#This Row],[cena/enota brez DDV v EUR]]*Sklop1[[#This Row],[Stopnja DDV (%)]]</f>
        <v>0</v>
      </c>
      <c r="R40" s="198">
        <f>+Sklop1[[#This Row],[cena/enota brez DDV v EUR]]+Sklop1[[#This Row],[Davek (EUR)]]</f>
        <v>0</v>
      </c>
      <c r="S40" s="198">
        <f>+Sklop1[[#This Row],[cena/enota brez DDV v EUR]]*Sklop1[[#This Row],[Okvirna količina]]</f>
        <v>0</v>
      </c>
      <c r="T40" s="250">
        <f>+Sklop1[[#This Row],[Končna cena/enoto mere (EUR) z DDV]]*Sklop1[[#This Row],[Okvirna količina]]</f>
        <v>0</v>
      </c>
      <c r="U40" s="251"/>
    </row>
    <row r="41" spans="1:21" s="55" customFormat="1" ht="12">
      <c r="A41" s="203" t="s">
        <v>27</v>
      </c>
      <c r="B41" s="248" t="s">
        <v>541</v>
      </c>
      <c r="C41" s="275" t="s">
        <v>874</v>
      </c>
      <c r="D41" s="164" t="s">
        <v>110</v>
      </c>
      <c r="E41" s="276"/>
      <c r="F41" s="277">
        <v>100</v>
      </c>
      <c r="G41" s="167" t="s">
        <v>0</v>
      </c>
      <c r="H4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195" t="str">
        <f>IF(Sklop1[[#This Row],[ZAHTEVANA SHEMA KAKOVOSTI]]&lt;&gt;"",Sklop1[[#This Row],[Preračunana masa/volumen/kos na enoto kg]],"")</f>
        <v/>
      </c>
      <c r="J41" s="196"/>
      <c r="K41" s="197"/>
      <c r="L41" s="197"/>
      <c r="M41" s="200"/>
      <c r="N41" s="266"/>
      <c r="O41" s="266"/>
      <c r="P41" s="199"/>
      <c r="Q41" s="198">
        <f>+Sklop1[[#This Row],[cena/enota brez DDV v EUR]]*Sklop1[[#This Row],[Stopnja DDV (%)]]</f>
        <v>0</v>
      </c>
      <c r="R41" s="198">
        <f>+Sklop1[[#This Row],[cena/enota brez DDV v EUR]]+Sklop1[[#This Row],[Davek (EUR)]]</f>
        <v>0</v>
      </c>
      <c r="S41" s="198">
        <f>+Sklop1[[#This Row],[cena/enota brez DDV v EUR]]*Sklop1[[#This Row],[Okvirna količina]]</f>
        <v>0</v>
      </c>
      <c r="T41" s="250">
        <f>+Sklop1[[#This Row],[Končna cena/enoto mere (EUR) z DDV]]*Sklop1[[#This Row],[Okvirna količina]]</f>
        <v>0</v>
      </c>
      <c r="U41" s="251"/>
    </row>
    <row r="42" spans="1:21" s="55" customFormat="1" ht="12">
      <c r="A42" s="203" t="s">
        <v>28</v>
      </c>
      <c r="B42" s="248" t="s">
        <v>542</v>
      </c>
      <c r="C42" s="275" t="s">
        <v>871</v>
      </c>
      <c r="D42" s="164" t="s">
        <v>110</v>
      </c>
      <c r="E42" s="276"/>
      <c r="F42" s="277">
        <v>180</v>
      </c>
      <c r="G42" s="167" t="s">
        <v>0</v>
      </c>
      <c r="H4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2" s="195" t="str">
        <f>IF(Sklop1[[#This Row],[ZAHTEVANA SHEMA KAKOVOSTI]]&lt;&gt;"",Sklop1[[#This Row],[Preračunana masa/volumen/kos na enoto kg]],"")</f>
        <v/>
      </c>
      <c r="J42" s="196"/>
      <c r="K42" s="197"/>
      <c r="L42" s="197"/>
      <c r="M42" s="200"/>
      <c r="N42" s="266"/>
      <c r="O42" s="266"/>
      <c r="P42" s="199"/>
      <c r="Q42" s="198">
        <f>+Sklop1[[#This Row],[cena/enota brez DDV v EUR]]*Sklop1[[#This Row],[Stopnja DDV (%)]]</f>
        <v>0</v>
      </c>
      <c r="R42" s="198">
        <f>+Sklop1[[#This Row],[cena/enota brez DDV v EUR]]+Sklop1[[#This Row],[Davek (EUR)]]</f>
        <v>0</v>
      </c>
      <c r="S42" s="198">
        <f>+Sklop1[[#This Row],[cena/enota brez DDV v EUR]]*Sklop1[[#This Row],[Okvirna količina]]</f>
        <v>0</v>
      </c>
      <c r="T42" s="250">
        <f>+Sklop1[[#This Row],[Končna cena/enoto mere (EUR) z DDV]]*Sklop1[[#This Row],[Okvirna količina]]</f>
        <v>0</v>
      </c>
      <c r="U42" s="251"/>
    </row>
    <row r="43" spans="1:21" s="55" customFormat="1" ht="12">
      <c r="A43" s="203" t="s">
        <v>29</v>
      </c>
      <c r="B43" s="248" t="s">
        <v>543</v>
      </c>
      <c r="C43" s="275" t="s">
        <v>871</v>
      </c>
      <c r="D43" s="164" t="s">
        <v>110</v>
      </c>
      <c r="E43" s="276"/>
      <c r="F43" s="277">
        <v>200</v>
      </c>
      <c r="G43" s="167" t="s">
        <v>0</v>
      </c>
      <c r="H4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195" t="str">
        <f>IF(Sklop1[[#This Row],[ZAHTEVANA SHEMA KAKOVOSTI]]&lt;&gt;"",Sklop1[[#This Row],[Preračunana masa/volumen/kos na enoto kg]],"")</f>
        <v/>
      </c>
      <c r="J43" s="196"/>
      <c r="K43" s="197"/>
      <c r="L43" s="197"/>
      <c r="M43" s="200"/>
      <c r="N43" s="266"/>
      <c r="O43" s="266"/>
      <c r="P43" s="199"/>
      <c r="Q43" s="198">
        <f>+Sklop1[[#This Row],[cena/enota brez DDV v EUR]]*Sklop1[[#This Row],[Stopnja DDV (%)]]</f>
        <v>0</v>
      </c>
      <c r="R43" s="198">
        <f>+Sklop1[[#This Row],[cena/enota brez DDV v EUR]]+Sklop1[[#This Row],[Davek (EUR)]]</f>
        <v>0</v>
      </c>
      <c r="S43" s="198">
        <f>+Sklop1[[#This Row],[cena/enota brez DDV v EUR]]*Sklop1[[#This Row],[Okvirna količina]]</f>
        <v>0</v>
      </c>
      <c r="T43" s="250">
        <f>+Sklop1[[#This Row],[Končna cena/enoto mere (EUR) z DDV]]*Sklop1[[#This Row],[Okvirna količina]]</f>
        <v>0</v>
      </c>
      <c r="U43" s="251"/>
    </row>
    <row r="44" spans="1:21" s="55" customFormat="1" ht="24">
      <c r="A44" s="421" t="s">
        <v>30</v>
      </c>
      <c r="B44" s="422" t="s">
        <v>544</v>
      </c>
      <c r="C44" s="423" t="s">
        <v>969</v>
      </c>
      <c r="D44" s="164"/>
      <c r="E44" s="276"/>
      <c r="F44" s="277"/>
      <c r="G44" s="167"/>
      <c r="H4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44" s="195" t="str">
        <f>IF(Sklop1[[#This Row],[ZAHTEVANA SHEMA KAKOVOSTI]]&lt;&gt;"",Sklop1[[#This Row],[Preračunana masa/volumen/kos na enoto kg]],"")</f>
        <v/>
      </c>
      <c r="J44" s="196"/>
      <c r="K44" s="197"/>
      <c r="L44" s="197"/>
      <c r="M44" s="200"/>
      <c r="N44" s="266"/>
      <c r="O44" s="266"/>
      <c r="P44" s="199"/>
      <c r="Q44" s="198">
        <f>+Sklop1[[#This Row],[cena/enota brez DDV v EUR]]*Sklop1[[#This Row],[Stopnja DDV (%)]]</f>
        <v>0</v>
      </c>
      <c r="R44" s="198">
        <f>+Sklop1[[#This Row],[cena/enota brez DDV v EUR]]+Sklop1[[#This Row],[Davek (EUR)]]</f>
        <v>0</v>
      </c>
      <c r="S44" s="198">
        <f>+Sklop1[[#This Row],[cena/enota brez DDV v EUR]]*Sklop1[[#This Row],[Okvirna količina]]</f>
        <v>0</v>
      </c>
      <c r="T44" s="250">
        <f>+Sklop1[[#This Row],[Končna cena/enoto mere (EUR) z DDV]]*Sklop1[[#This Row],[Okvirna količina]]</f>
        <v>0</v>
      </c>
      <c r="U44" s="251"/>
    </row>
    <row r="45" spans="1:21" s="55" customFormat="1" ht="12">
      <c r="A45" s="203" t="s">
        <v>31</v>
      </c>
      <c r="B45" s="248" t="s">
        <v>545</v>
      </c>
      <c r="C45" s="275" t="s">
        <v>873</v>
      </c>
      <c r="D45" s="164" t="s">
        <v>110</v>
      </c>
      <c r="E45" s="276"/>
      <c r="F45" s="277">
        <v>180</v>
      </c>
      <c r="G45" s="167" t="s">
        <v>0</v>
      </c>
      <c r="H4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5" s="195" t="str">
        <f>IF(Sklop1[[#This Row],[ZAHTEVANA SHEMA KAKOVOSTI]]&lt;&gt;"",Sklop1[[#This Row],[Preračunana masa/volumen/kos na enoto kg]],"")</f>
        <v/>
      </c>
      <c r="J45" s="196"/>
      <c r="K45" s="197"/>
      <c r="L45" s="197"/>
      <c r="M45" s="200"/>
      <c r="N45" s="266"/>
      <c r="O45" s="266"/>
      <c r="P45" s="199"/>
      <c r="Q45" s="198">
        <f>+Sklop1[[#This Row],[cena/enota brez DDV v EUR]]*Sklop1[[#This Row],[Stopnja DDV (%)]]</f>
        <v>0</v>
      </c>
      <c r="R45" s="198">
        <f>+Sklop1[[#This Row],[cena/enota brez DDV v EUR]]+Sklop1[[#This Row],[Davek (EUR)]]</f>
        <v>0</v>
      </c>
      <c r="S45" s="198">
        <f>+Sklop1[[#This Row],[cena/enota brez DDV v EUR]]*Sklop1[[#This Row],[Okvirna količina]]</f>
        <v>0</v>
      </c>
      <c r="T45" s="250">
        <f>+Sklop1[[#This Row],[Končna cena/enoto mere (EUR) z DDV]]*Sklop1[[#This Row],[Okvirna količina]]</f>
        <v>0</v>
      </c>
      <c r="U45" s="251"/>
    </row>
    <row r="46" spans="1:21" s="55" customFormat="1" ht="12">
      <c r="A46" s="203" t="s">
        <v>32</v>
      </c>
      <c r="B46" s="248" t="s">
        <v>546</v>
      </c>
      <c r="C46" s="275" t="s">
        <v>872</v>
      </c>
      <c r="D46" s="164" t="s">
        <v>110</v>
      </c>
      <c r="E46" s="276"/>
      <c r="F46" s="277">
        <v>180</v>
      </c>
      <c r="G46" s="167" t="s">
        <v>0</v>
      </c>
      <c r="H4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6" s="195" t="str">
        <f>IF(Sklop1[[#This Row],[ZAHTEVANA SHEMA KAKOVOSTI]]&lt;&gt;"",Sklop1[[#This Row],[Preračunana masa/volumen/kos na enoto kg]],"")</f>
        <v/>
      </c>
      <c r="J46" s="196"/>
      <c r="K46" s="197"/>
      <c r="L46" s="197"/>
      <c r="M46" s="200"/>
      <c r="N46" s="266"/>
      <c r="O46" s="266"/>
      <c r="P46" s="199"/>
      <c r="Q46" s="198">
        <f>+Sklop1[[#This Row],[cena/enota brez DDV v EUR]]*Sklop1[[#This Row],[Stopnja DDV (%)]]</f>
        <v>0</v>
      </c>
      <c r="R46" s="198">
        <f>+Sklop1[[#This Row],[cena/enota brez DDV v EUR]]+Sklop1[[#This Row],[Davek (EUR)]]</f>
        <v>0</v>
      </c>
      <c r="S46" s="198">
        <f>+Sklop1[[#This Row],[cena/enota brez DDV v EUR]]*Sklop1[[#This Row],[Okvirna količina]]</f>
        <v>0</v>
      </c>
      <c r="T46" s="250">
        <f>+Sklop1[[#This Row],[Končna cena/enoto mere (EUR) z DDV]]*Sklop1[[#This Row],[Okvirna količina]]</f>
        <v>0</v>
      </c>
      <c r="U46" s="251"/>
    </row>
    <row r="47" spans="1:21" s="55" customFormat="1" ht="12">
      <c r="A47" s="203" t="s">
        <v>33</v>
      </c>
      <c r="B47" s="248" t="s">
        <v>547</v>
      </c>
      <c r="C47" s="275" t="s">
        <v>873</v>
      </c>
      <c r="D47" s="164" t="s">
        <v>110</v>
      </c>
      <c r="E47" s="276"/>
      <c r="F47" s="277">
        <v>80</v>
      </c>
      <c r="G47" s="167" t="s">
        <v>0</v>
      </c>
      <c r="H4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7" s="195" t="str">
        <f>IF(Sklop1[[#This Row],[ZAHTEVANA SHEMA KAKOVOSTI]]&lt;&gt;"",Sklop1[[#This Row],[Preračunana masa/volumen/kos na enoto kg]],"")</f>
        <v/>
      </c>
      <c r="J47" s="196"/>
      <c r="K47" s="197"/>
      <c r="L47" s="197"/>
      <c r="M47" s="200"/>
      <c r="N47" s="266"/>
      <c r="O47" s="266"/>
      <c r="P47" s="199"/>
      <c r="Q47" s="198">
        <f>+Sklop1[[#This Row],[cena/enota brez DDV v EUR]]*Sklop1[[#This Row],[Stopnja DDV (%)]]</f>
        <v>0</v>
      </c>
      <c r="R47" s="198">
        <f>+Sklop1[[#This Row],[cena/enota brez DDV v EUR]]+Sklop1[[#This Row],[Davek (EUR)]]</f>
        <v>0</v>
      </c>
      <c r="S47" s="198">
        <f>+Sklop1[[#This Row],[cena/enota brez DDV v EUR]]*Sklop1[[#This Row],[Okvirna količina]]</f>
        <v>0</v>
      </c>
      <c r="T47" s="250">
        <f>+Sklop1[[#This Row],[Končna cena/enoto mere (EUR) z DDV]]*Sklop1[[#This Row],[Okvirna količina]]</f>
        <v>0</v>
      </c>
      <c r="U47" s="251"/>
    </row>
    <row r="48" spans="1:21" s="55" customFormat="1" ht="12">
      <c r="A48" s="203" t="s">
        <v>34</v>
      </c>
      <c r="B48" s="248" t="s">
        <v>548</v>
      </c>
      <c r="C48" s="275" t="s">
        <v>872</v>
      </c>
      <c r="D48" s="164" t="s">
        <v>110</v>
      </c>
      <c r="E48" s="276"/>
      <c r="F48" s="277">
        <v>100</v>
      </c>
      <c r="G48" s="167" t="s">
        <v>0</v>
      </c>
      <c r="H4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195" t="str">
        <f>IF(Sklop1[[#This Row],[ZAHTEVANA SHEMA KAKOVOSTI]]&lt;&gt;"",Sklop1[[#This Row],[Preračunana masa/volumen/kos na enoto kg]],"")</f>
        <v/>
      </c>
      <c r="J48" s="196"/>
      <c r="K48" s="197"/>
      <c r="L48" s="197"/>
      <c r="M48" s="200"/>
      <c r="N48" s="266"/>
      <c r="O48" s="266"/>
      <c r="P48" s="199"/>
      <c r="Q48" s="198">
        <f>+Sklop1[[#This Row],[cena/enota brez DDV v EUR]]*Sklop1[[#This Row],[Stopnja DDV (%)]]</f>
        <v>0</v>
      </c>
      <c r="R48" s="198">
        <f>+Sklop1[[#This Row],[cena/enota brez DDV v EUR]]+Sklop1[[#This Row],[Davek (EUR)]]</f>
        <v>0</v>
      </c>
      <c r="S48" s="198">
        <f>+Sklop1[[#This Row],[cena/enota brez DDV v EUR]]*Sklop1[[#This Row],[Okvirna količina]]</f>
        <v>0</v>
      </c>
      <c r="T48" s="250">
        <f>+Sklop1[[#This Row],[Končna cena/enoto mere (EUR) z DDV]]*Sklop1[[#This Row],[Okvirna količina]]</f>
        <v>0</v>
      </c>
      <c r="U48" s="251"/>
    </row>
    <row r="49" spans="1:21" s="55" customFormat="1" ht="12">
      <c r="A49" s="203" t="s">
        <v>35</v>
      </c>
      <c r="B49" s="248" t="s">
        <v>549</v>
      </c>
      <c r="C49" s="275" t="s">
        <v>872</v>
      </c>
      <c r="D49" s="164" t="s">
        <v>110</v>
      </c>
      <c r="E49" s="276"/>
      <c r="F49" s="277">
        <v>100</v>
      </c>
      <c r="G49" s="167" t="s">
        <v>0</v>
      </c>
      <c r="H4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95" t="str">
        <f>IF(Sklop1[[#This Row],[ZAHTEVANA SHEMA KAKOVOSTI]]&lt;&gt;"",Sklop1[[#This Row],[Preračunana masa/volumen/kos na enoto kg]],"")</f>
        <v/>
      </c>
      <c r="J49" s="196"/>
      <c r="K49" s="197"/>
      <c r="L49" s="197"/>
      <c r="M49" s="200"/>
      <c r="N49" s="266"/>
      <c r="O49" s="266"/>
      <c r="P49" s="199"/>
      <c r="Q49" s="198">
        <f>+Sklop1[[#This Row],[cena/enota brez DDV v EUR]]*Sklop1[[#This Row],[Stopnja DDV (%)]]</f>
        <v>0</v>
      </c>
      <c r="R49" s="198">
        <f>+Sklop1[[#This Row],[cena/enota brez DDV v EUR]]+Sklop1[[#This Row],[Davek (EUR)]]</f>
        <v>0</v>
      </c>
      <c r="S49" s="198">
        <f>+Sklop1[[#This Row],[cena/enota brez DDV v EUR]]*Sklop1[[#This Row],[Okvirna količina]]</f>
        <v>0</v>
      </c>
      <c r="T49" s="250">
        <f>+Sklop1[[#This Row],[Končna cena/enoto mere (EUR) z DDV]]*Sklop1[[#This Row],[Okvirna količina]]</f>
        <v>0</v>
      </c>
      <c r="U49" s="251"/>
    </row>
    <row r="50" spans="1:21" s="55" customFormat="1" ht="12">
      <c r="A50" s="203" t="s">
        <v>36</v>
      </c>
      <c r="B50" s="248" t="s">
        <v>550</v>
      </c>
      <c r="C50" s="275" t="s">
        <v>874</v>
      </c>
      <c r="D50" s="164" t="s">
        <v>110</v>
      </c>
      <c r="E50" s="276"/>
      <c r="F50" s="277">
        <v>100</v>
      </c>
      <c r="G50" s="167" t="s">
        <v>0</v>
      </c>
      <c r="H5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0" s="195" t="str">
        <f>IF(Sklop1[[#This Row],[ZAHTEVANA SHEMA KAKOVOSTI]]&lt;&gt;"",Sklop1[[#This Row],[Preračunana masa/volumen/kos na enoto kg]],"")</f>
        <v/>
      </c>
      <c r="J50" s="196"/>
      <c r="K50" s="197"/>
      <c r="L50" s="197"/>
      <c r="M50" s="200"/>
      <c r="N50" s="266"/>
      <c r="O50" s="266"/>
      <c r="P50" s="199"/>
      <c r="Q50" s="198">
        <f>+Sklop1[[#This Row],[cena/enota brez DDV v EUR]]*Sklop1[[#This Row],[Stopnja DDV (%)]]</f>
        <v>0</v>
      </c>
      <c r="R50" s="198">
        <f>+Sklop1[[#This Row],[cena/enota brez DDV v EUR]]+Sklop1[[#This Row],[Davek (EUR)]]</f>
        <v>0</v>
      </c>
      <c r="S50" s="198">
        <f>+Sklop1[[#This Row],[cena/enota brez DDV v EUR]]*Sklop1[[#This Row],[Okvirna količina]]</f>
        <v>0</v>
      </c>
      <c r="T50" s="250">
        <f>+Sklop1[[#This Row],[Končna cena/enoto mere (EUR) z DDV]]*Sklop1[[#This Row],[Okvirna količina]]</f>
        <v>0</v>
      </c>
      <c r="U50" s="251"/>
    </row>
    <row r="51" spans="1:21" s="55" customFormat="1" ht="12">
      <c r="A51" s="203" t="s">
        <v>37</v>
      </c>
      <c r="B51" s="248" t="s">
        <v>551</v>
      </c>
      <c r="C51" s="275" t="s">
        <v>872</v>
      </c>
      <c r="D51" s="164" t="s">
        <v>110</v>
      </c>
      <c r="E51" s="276"/>
      <c r="F51" s="277">
        <v>200</v>
      </c>
      <c r="G51" s="167" t="s">
        <v>0</v>
      </c>
      <c r="H5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195" t="str">
        <f>IF(Sklop1[[#This Row],[ZAHTEVANA SHEMA KAKOVOSTI]]&lt;&gt;"",Sklop1[[#This Row],[Preračunana masa/volumen/kos na enoto kg]],"")</f>
        <v/>
      </c>
      <c r="J51" s="196"/>
      <c r="K51" s="197"/>
      <c r="L51" s="197"/>
      <c r="M51" s="200"/>
      <c r="N51" s="266"/>
      <c r="O51" s="266"/>
      <c r="P51" s="199"/>
      <c r="Q51" s="198">
        <f>+Sklop1[[#This Row],[cena/enota brez DDV v EUR]]*Sklop1[[#This Row],[Stopnja DDV (%)]]</f>
        <v>0</v>
      </c>
      <c r="R51" s="198">
        <f>+Sklop1[[#This Row],[cena/enota brez DDV v EUR]]+Sklop1[[#This Row],[Davek (EUR)]]</f>
        <v>0</v>
      </c>
      <c r="S51" s="198">
        <f>+Sklop1[[#This Row],[cena/enota brez DDV v EUR]]*Sklop1[[#This Row],[Okvirna količina]]</f>
        <v>0</v>
      </c>
      <c r="T51" s="250">
        <f>+Sklop1[[#This Row],[Končna cena/enoto mere (EUR) z DDV]]*Sklop1[[#This Row],[Okvirna količina]]</f>
        <v>0</v>
      </c>
      <c r="U51" s="251"/>
    </row>
    <row r="52" spans="1:21" s="55" customFormat="1" ht="12">
      <c r="A52" s="203" t="s">
        <v>38</v>
      </c>
      <c r="B52" s="248" t="s">
        <v>552</v>
      </c>
      <c r="C52" s="275" t="s">
        <v>872</v>
      </c>
      <c r="D52" s="164" t="s">
        <v>110</v>
      </c>
      <c r="E52" s="276"/>
      <c r="F52" s="277">
        <v>100</v>
      </c>
      <c r="G52" s="167" t="s">
        <v>0</v>
      </c>
      <c r="H5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2" s="195" t="str">
        <f>IF(Sklop1[[#This Row],[ZAHTEVANA SHEMA KAKOVOSTI]]&lt;&gt;"",Sklop1[[#This Row],[Preračunana masa/volumen/kos na enoto kg]],"")</f>
        <v/>
      </c>
      <c r="J52" s="196"/>
      <c r="K52" s="197"/>
      <c r="L52" s="197"/>
      <c r="M52" s="200"/>
      <c r="N52" s="266"/>
      <c r="O52" s="266"/>
      <c r="P52" s="199"/>
      <c r="Q52" s="198">
        <f>+Sklop1[[#This Row],[cena/enota brez DDV v EUR]]*Sklop1[[#This Row],[Stopnja DDV (%)]]</f>
        <v>0</v>
      </c>
      <c r="R52" s="198">
        <f>+Sklop1[[#This Row],[cena/enota brez DDV v EUR]]+Sklop1[[#This Row],[Davek (EUR)]]</f>
        <v>0</v>
      </c>
      <c r="S52" s="198">
        <f>+Sklop1[[#This Row],[cena/enota brez DDV v EUR]]*Sklop1[[#This Row],[Okvirna količina]]</f>
        <v>0</v>
      </c>
      <c r="T52" s="250">
        <f>+Sklop1[[#This Row],[Končna cena/enoto mere (EUR) z DDV]]*Sklop1[[#This Row],[Okvirna količina]]</f>
        <v>0</v>
      </c>
      <c r="U52" s="251"/>
    </row>
    <row r="53" spans="1:21" s="55" customFormat="1" ht="12">
      <c r="A53" s="203" t="s">
        <v>39</v>
      </c>
      <c r="B53" s="248" t="s">
        <v>553</v>
      </c>
      <c r="C53" s="275" t="s">
        <v>873</v>
      </c>
      <c r="D53" s="164" t="s">
        <v>110</v>
      </c>
      <c r="E53" s="276"/>
      <c r="F53" s="277">
        <v>180</v>
      </c>
      <c r="G53" s="167" t="s">
        <v>0</v>
      </c>
      <c r="H5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3" s="195" t="str">
        <f>IF(Sklop1[[#This Row],[ZAHTEVANA SHEMA KAKOVOSTI]]&lt;&gt;"",Sklop1[[#This Row],[Preračunana masa/volumen/kos na enoto kg]],"")</f>
        <v/>
      </c>
      <c r="J53" s="196"/>
      <c r="K53" s="197"/>
      <c r="L53" s="197"/>
      <c r="M53" s="200"/>
      <c r="N53" s="266"/>
      <c r="O53" s="266"/>
      <c r="P53" s="199"/>
      <c r="Q53" s="198">
        <f>+Sklop1[[#This Row],[cena/enota brez DDV v EUR]]*Sklop1[[#This Row],[Stopnja DDV (%)]]</f>
        <v>0</v>
      </c>
      <c r="R53" s="198">
        <f>+Sklop1[[#This Row],[cena/enota brez DDV v EUR]]+Sklop1[[#This Row],[Davek (EUR)]]</f>
        <v>0</v>
      </c>
      <c r="S53" s="198">
        <f>+Sklop1[[#This Row],[cena/enota brez DDV v EUR]]*Sklop1[[#This Row],[Okvirna količina]]</f>
        <v>0</v>
      </c>
      <c r="T53" s="250">
        <f>+Sklop1[[#This Row],[Končna cena/enoto mere (EUR) z DDV]]*Sklop1[[#This Row],[Okvirna količina]]</f>
        <v>0</v>
      </c>
      <c r="U53" s="251"/>
    </row>
    <row r="54" spans="1:21" s="55" customFormat="1" ht="12">
      <c r="A54" s="203" t="s">
        <v>40</v>
      </c>
      <c r="B54" s="248" t="s">
        <v>554</v>
      </c>
      <c r="C54" s="275" t="s">
        <v>872</v>
      </c>
      <c r="D54" s="164" t="s">
        <v>110</v>
      </c>
      <c r="E54" s="276"/>
      <c r="F54" s="277">
        <v>180</v>
      </c>
      <c r="G54" s="167" t="s">
        <v>0</v>
      </c>
      <c r="H5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4" s="195" t="str">
        <f>IF(Sklop1[[#This Row],[ZAHTEVANA SHEMA KAKOVOSTI]]&lt;&gt;"",Sklop1[[#This Row],[Preračunana masa/volumen/kos na enoto kg]],"")</f>
        <v/>
      </c>
      <c r="J54" s="196"/>
      <c r="K54" s="197"/>
      <c r="L54" s="197"/>
      <c r="M54" s="200"/>
      <c r="N54" s="266"/>
      <c r="O54" s="266"/>
      <c r="P54" s="199"/>
      <c r="Q54" s="198">
        <f>+Sklop1[[#This Row],[cena/enota brez DDV v EUR]]*Sklop1[[#This Row],[Stopnja DDV (%)]]</f>
        <v>0</v>
      </c>
      <c r="R54" s="198">
        <f>+Sklop1[[#This Row],[cena/enota brez DDV v EUR]]+Sklop1[[#This Row],[Davek (EUR)]]</f>
        <v>0</v>
      </c>
      <c r="S54" s="198">
        <f>+Sklop1[[#This Row],[cena/enota brez DDV v EUR]]*Sklop1[[#This Row],[Okvirna količina]]</f>
        <v>0</v>
      </c>
      <c r="T54" s="250">
        <f>+Sklop1[[#This Row],[Končna cena/enoto mere (EUR) z DDV]]*Sklop1[[#This Row],[Okvirna količina]]</f>
        <v>0</v>
      </c>
      <c r="U54" s="251"/>
    </row>
    <row r="55" spans="1:21" s="55" customFormat="1" ht="12">
      <c r="A55" s="203" t="s">
        <v>41</v>
      </c>
      <c r="B55" s="248" t="s">
        <v>555</v>
      </c>
      <c r="C55" s="275" t="s">
        <v>875</v>
      </c>
      <c r="D55" s="164" t="s">
        <v>110</v>
      </c>
      <c r="E55" s="276"/>
      <c r="F55" s="277">
        <v>80</v>
      </c>
      <c r="G55" s="167" t="s">
        <v>0</v>
      </c>
      <c r="H5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195" t="str">
        <f>IF(Sklop1[[#This Row],[ZAHTEVANA SHEMA KAKOVOSTI]]&lt;&gt;"",Sklop1[[#This Row],[Preračunana masa/volumen/kos na enoto kg]],"")</f>
        <v/>
      </c>
      <c r="J55" s="196"/>
      <c r="K55" s="197"/>
      <c r="L55" s="197"/>
      <c r="M55" s="200"/>
      <c r="N55" s="266"/>
      <c r="O55" s="266"/>
      <c r="P55" s="199"/>
      <c r="Q55" s="198">
        <f>+Sklop1[[#This Row],[cena/enota brez DDV v EUR]]*Sklop1[[#This Row],[Stopnja DDV (%)]]</f>
        <v>0</v>
      </c>
      <c r="R55" s="198">
        <f>+Sklop1[[#This Row],[cena/enota brez DDV v EUR]]+Sklop1[[#This Row],[Davek (EUR)]]</f>
        <v>0</v>
      </c>
      <c r="S55" s="198">
        <f>+Sklop1[[#This Row],[cena/enota brez DDV v EUR]]*Sklop1[[#This Row],[Okvirna količina]]</f>
        <v>0</v>
      </c>
      <c r="T55" s="250">
        <f>+Sklop1[[#This Row],[Končna cena/enoto mere (EUR) z DDV]]*Sklop1[[#This Row],[Okvirna količina]]</f>
        <v>0</v>
      </c>
      <c r="U55" s="251"/>
    </row>
    <row r="56" spans="1:21" s="55" customFormat="1" ht="12">
      <c r="A56" s="203" t="s">
        <v>42</v>
      </c>
      <c r="B56" s="248" t="s">
        <v>556</v>
      </c>
      <c r="C56" s="275" t="s">
        <v>872</v>
      </c>
      <c r="D56" s="164" t="s">
        <v>110</v>
      </c>
      <c r="E56" s="276"/>
      <c r="F56" s="277">
        <v>140</v>
      </c>
      <c r="G56" s="167" t="s">
        <v>0</v>
      </c>
      <c r="H56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6" s="195" t="str">
        <f>IF(Sklop1[[#This Row],[ZAHTEVANA SHEMA KAKOVOSTI]]&lt;&gt;"",Sklop1[[#This Row],[Preračunana masa/volumen/kos na enoto kg]],"")</f>
        <v/>
      </c>
      <c r="J56" s="196"/>
      <c r="K56" s="197"/>
      <c r="L56" s="197"/>
      <c r="M56" s="200"/>
      <c r="N56" s="266"/>
      <c r="O56" s="266"/>
      <c r="P56" s="199"/>
      <c r="Q56" s="198">
        <f>+Sklop1[[#This Row],[cena/enota brez DDV v EUR]]*Sklop1[[#This Row],[Stopnja DDV (%)]]</f>
        <v>0</v>
      </c>
      <c r="R56" s="198">
        <f>+Sklop1[[#This Row],[cena/enota brez DDV v EUR]]+Sklop1[[#This Row],[Davek (EUR)]]</f>
        <v>0</v>
      </c>
      <c r="S56" s="198">
        <f>+Sklop1[[#This Row],[cena/enota brez DDV v EUR]]*Sklop1[[#This Row],[Okvirna količina]]</f>
        <v>0</v>
      </c>
      <c r="T56" s="250">
        <f>+Sklop1[[#This Row],[Končna cena/enoto mere (EUR) z DDV]]*Sklop1[[#This Row],[Okvirna količina]]</f>
        <v>0</v>
      </c>
      <c r="U56" s="251"/>
    </row>
    <row r="57" spans="1:21" s="55" customFormat="1" ht="12">
      <c r="A57" s="203" t="s">
        <v>43</v>
      </c>
      <c r="B57" s="248" t="s">
        <v>556</v>
      </c>
      <c r="C57" s="275" t="s">
        <v>874</v>
      </c>
      <c r="D57" s="164" t="s">
        <v>110</v>
      </c>
      <c r="E57" s="276"/>
      <c r="F57" s="277">
        <v>280</v>
      </c>
      <c r="G57" s="167" t="s">
        <v>0</v>
      </c>
      <c r="H57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7" s="195" t="str">
        <f>IF(Sklop1[[#This Row],[ZAHTEVANA SHEMA KAKOVOSTI]]&lt;&gt;"",Sklop1[[#This Row],[Preračunana masa/volumen/kos na enoto kg]],"")</f>
        <v/>
      </c>
      <c r="J57" s="196"/>
      <c r="K57" s="197"/>
      <c r="L57" s="197"/>
      <c r="M57" s="200"/>
      <c r="N57" s="266"/>
      <c r="O57" s="266"/>
      <c r="P57" s="199"/>
      <c r="Q57" s="198">
        <f>+Sklop1[[#This Row],[cena/enota brez DDV v EUR]]*Sklop1[[#This Row],[Stopnja DDV (%)]]</f>
        <v>0</v>
      </c>
      <c r="R57" s="198">
        <f>+Sklop1[[#This Row],[cena/enota brez DDV v EUR]]+Sklop1[[#This Row],[Davek (EUR)]]</f>
        <v>0</v>
      </c>
      <c r="S57" s="198">
        <f>+Sklop1[[#This Row],[cena/enota brez DDV v EUR]]*Sklop1[[#This Row],[Okvirna količina]]</f>
        <v>0</v>
      </c>
      <c r="T57" s="250">
        <f>+Sklop1[[#This Row],[Končna cena/enoto mere (EUR) z DDV]]*Sklop1[[#This Row],[Okvirna količina]]</f>
        <v>0</v>
      </c>
      <c r="U57" s="251"/>
    </row>
    <row r="58" spans="1:21" s="55" customFormat="1" ht="12">
      <c r="A58" s="203" t="s">
        <v>48</v>
      </c>
      <c r="B58" s="248" t="s">
        <v>557</v>
      </c>
      <c r="C58" s="275" t="s">
        <v>876</v>
      </c>
      <c r="D58" s="164" t="s">
        <v>110</v>
      </c>
      <c r="E58" s="276"/>
      <c r="F58" s="277">
        <v>200</v>
      </c>
      <c r="G58" s="167" t="s">
        <v>0</v>
      </c>
      <c r="H58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8" s="195" t="str">
        <f>IF(Sklop1[[#This Row],[ZAHTEVANA SHEMA KAKOVOSTI]]&lt;&gt;"",Sklop1[[#This Row],[Preračunana masa/volumen/kos na enoto kg]],"")</f>
        <v/>
      </c>
      <c r="J58" s="196"/>
      <c r="K58" s="197"/>
      <c r="L58" s="197"/>
      <c r="M58" s="200"/>
      <c r="N58" s="266"/>
      <c r="O58" s="266"/>
      <c r="P58" s="199"/>
      <c r="Q58" s="198">
        <f>+Sklop1[[#This Row],[cena/enota brez DDV v EUR]]*Sklop1[[#This Row],[Stopnja DDV (%)]]</f>
        <v>0</v>
      </c>
      <c r="R58" s="198">
        <f>+Sklop1[[#This Row],[cena/enota brez DDV v EUR]]+Sklop1[[#This Row],[Davek (EUR)]]</f>
        <v>0</v>
      </c>
      <c r="S58" s="198">
        <f>+Sklop1[[#This Row],[cena/enota brez DDV v EUR]]*Sklop1[[#This Row],[Okvirna količina]]</f>
        <v>0</v>
      </c>
      <c r="T58" s="250">
        <f>+Sklop1[[#This Row],[Končna cena/enoto mere (EUR) z DDV]]*Sklop1[[#This Row],[Okvirna količina]]</f>
        <v>0</v>
      </c>
      <c r="U58" s="251"/>
    </row>
    <row r="59" spans="1:21" s="55" customFormat="1" ht="12">
      <c r="A59" s="203" t="s">
        <v>44</v>
      </c>
      <c r="B59" s="248" t="s">
        <v>558</v>
      </c>
      <c r="C59" s="275" t="s">
        <v>874</v>
      </c>
      <c r="D59" s="164" t="s">
        <v>110</v>
      </c>
      <c r="E59" s="276"/>
      <c r="F59" s="277">
        <v>280</v>
      </c>
      <c r="G59" s="167" t="s">
        <v>0</v>
      </c>
      <c r="H59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9" s="195" t="str">
        <f>IF(Sklop1[[#This Row],[ZAHTEVANA SHEMA KAKOVOSTI]]&lt;&gt;"",Sklop1[[#This Row],[Preračunana masa/volumen/kos na enoto kg]],"")</f>
        <v/>
      </c>
      <c r="J59" s="196"/>
      <c r="K59" s="197"/>
      <c r="L59" s="197"/>
      <c r="M59" s="200"/>
      <c r="N59" s="266"/>
      <c r="O59" s="266"/>
      <c r="P59" s="199"/>
      <c r="Q59" s="198">
        <f>+Sklop1[[#This Row],[cena/enota brez DDV v EUR]]*Sklop1[[#This Row],[Stopnja DDV (%)]]</f>
        <v>0</v>
      </c>
      <c r="R59" s="198">
        <f>+Sklop1[[#This Row],[cena/enota brez DDV v EUR]]+Sklop1[[#This Row],[Davek (EUR)]]</f>
        <v>0</v>
      </c>
      <c r="S59" s="198">
        <f>+Sklop1[[#This Row],[cena/enota brez DDV v EUR]]*Sklop1[[#This Row],[Okvirna količina]]</f>
        <v>0</v>
      </c>
      <c r="T59" s="250">
        <f>+Sklop1[[#This Row],[Končna cena/enoto mere (EUR) z DDV]]*Sklop1[[#This Row],[Okvirna količina]]</f>
        <v>0</v>
      </c>
      <c r="U59" s="251"/>
    </row>
    <row r="60" spans="1:21" s="55" customFormat="1" ht="12">
      <c r="A60" s="203" t="s">
        <v>45</v>
      </c>
      <c r="B60" s="248" t="s">
        <v>559</v>
      </c>
      <c r="C60" s="275" t="s">
        <v>875</v>
      </c>
      <c r="D60" s="164" t="s">
        <v>110</v>
      </c>
      <c r="E60" s="276"/>
      <c r="F60" s="277">
        <v>100</v>
      </c>
      <c r="G60" s="167" t="s">
        <v>0</v>
      </c>
      <c r="H60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0" s="195" t="str">
        <f>IF(Sklop1[[#This Row],[ZAHTEVANA SHEMA KAKOVOSTI]]&lt;&gt;"",Sklop1[[#This Row],[Preračunana masa/volumen/kos na enoto kg]],"")</f>
        <v/>
      </c>
      <c r="J60" s="196"/>
      <c r="K60" s="197"/>
      <c r="L60" s="197"/>
      <c r="M60" s="200"/>
      <c r="N60" s="266"/>
      <c r="O60" s="266"/>
      <c r="P60" s="199"/>
      <c r="Q60" s="198">
        <f>+Sklop1[[#This Row],[cena/enota brez DDV v EUR]]*Sklop1[[#This Row],[Stopnja DDV (%)]]</f>
        <v>0</v>
      </c>
      <c r="R60" s="198">
        <f>+Sklop1[[#This Row],[cena/enota brez DDV v EUR]]+Sklop1[[#This Row],[Davek (EUR)]]</f>
        <v>0</v>
      </c>
      <c r="S60" s="198">
        <f>+Sklop1[[#This Row],[cena/enota brez DDV v EUR]]*Sklop1[[#This Row],[Okvirna količina]]</f>
        <v>0</v>
      </c>
      <c r="T60" s="250">
        <f>+Sklop1[[#This Row],[Končna cena/enoto mere (EUR) z DDV]]*Sklop1[[#This Row],[Okvirna količina]]</f>
        <v>0</v>
      </c>
      <c r="U60" s="251"/>
    </row>
    <row r="61" spans="1:21" s="55" customFormat="1" ht="12">
      <c r="A61" s="203" t="s">
        <v>49</v>
      </c>
      <c r="B61" s="248" t="s">
        <v>560</v>
      </c>
      <c r="C61" s="275" t="s">
        <v>873</v>
      </c>
      <c r="D61" s="164" t="s">
        <v>110</v>
      </c>
      <c r="E61" s="276"/>
      <c r="F61" s="277">
        <v>80</v>
      </c>
      <c r="G61" s="167" t="s">
        <v>0</v>
      </c>
      <c r="H61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1" s="195" t="str">
        <f>IF(Sklop1[[#This Row],[ZAHTEVANA SHEMA KAKOVOSTI]]&lt;&gt;"",Sklop1[[#This Row],[Preračunana masa/volumen/kos na enoto kg]],"")</f>
        <v/>
      </c>
      <c r="J61" s="196"/>
      <c r="K61" s="197"/>
      <c r="L61" s="197"/>
      <c r="M61" s="200"/>
      <c r="N61" s="266"/>
      <c r="O61" s="266"/>
      <c r="P61" s="199"/>
      <c r="Q61" s="198">
        <f>+Sklop1[[#This Row],[cena/enota brez DDV v EUR]]*Sklop1[[#This Row],[Stopnja DDV (%)]]</f>
        <v>0</v>
      </c>
      <c r="R61" s="198">
        <f>+Sklop1[[#This Row],[cena/enota brez DDV v EUR]]+Sklop1[[#This Row],[Davek (EUR)]]</f>
        <v>0</v>
      </c>
      <c r="S61" s="198">
        <f>+Sklop1[[#This Row],[cena/enota brez DDV v EUR]]*Sklop1[[#This Row],[Okvirna količina]]</f>
        <v>0</v>
      </c>
      <c r="T61" s="250">
        <f>+Sklop1[[#This Row],[Končna cena/enoto mere (EUR) z DDV]]*Sklop1[[#This Row],[Okvirna količina]]</f>
        <v>0</v>
      </c>
      <c r="U61" s="251"/>
    </row>
    <row r="62" spans="1:21" s="55" customFormat="1" ht="12">
      <c r="A62" s="203" t="s">
        <v>50</v>
      </c>
      <c r="B62" s="248" t="s">
        <v>561</v>
      </c>
      <c r="C62" s="275" t="s">
        <v>872</v>
      </c>
      <c r="D62" s="164" t="s">
        <v>110</v>
      </c>
      <c r="E62" s="276"/>
      <c r="F62" s="277">
        <v>280</v>
      </c>
      <c r="G62" s="167" t="s">
        <v>0</v>
      </c>
      <c r="H62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2" s="195" t="str">
        <f>IF(Sklop1[[#This Row],[ZAHTEVANA SHEMA KAKOVOSTI]]&lt;&gt;"",Sklop1[[#This Row],[Preračunana masa/volumen/kos na enoto kg]],"")</f>
        <v/>
      </c>
      <c r="J62" s="196"/>
      <c r="K62" s="197"/>
      <c r="L62" s="197"/>
      <c r="M62" s="200"/>
      <c r="N62" s="266"/>
      <c r="O62" s="266"/>
      <c r="P62" s="199"/>
      <c r="Q62" s="198">
        <f>+Sklop1[[#This Row],[cena/enota brez DDV v EUR]]*Sklop1[[#This Row],[Stopnja DDV (%)]]</f>
        <v>0</v>
      </c>
      <c r="R62" s="198">
        <f>+Sklop1[[#This Row],[cena/enota brez DDV v EUR]]+Sklop1[[#This Row],[Davek (EUR)]]</f>
        <v>0</v>
      </c>
      <c r="S62" s="198">
        <f>+Sklop1[[#This Row],[cena/enota brez DDV v EUR]]*Sklop1[[#This Row],[Okvirna količina]]</f>
        <v>0</v>
      </c>
      <c r="T62" s="250">
        <f>+Sklop1[[#This Row],[Končna cena/enoto mere (EUR) z DDV]]*Sklop1[[#This Row],[Okvirna količina]]</f>
        <v>0</v>
      </c>
      <c r="U62" s="251"/>
    </row>
    <row r="63" spans="1:21" s="55" customFormat="1" ht="12">
      <c r="A63" s="203" t="s">
        <v>46</v>
      </c>
      <c r="B63" s="248" t="s">
        <v>562</v>
      </c>
      <c r="C63" s="275" t="s">
        <v>874</v>
      </c>
      <c r="D63" s="164" t="s">
        <v>110</v>
      </c>
      <c r="E63" s="276"/>
      <c r="F63" s="277">
        <v>280</v>
      </c>
      <c r="G63" s="167" t="s">
        <v>0</v>
      </c>
      <c r="H63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3" s="195" t="str">
        <f>IF(Sklop1[[#This Row],[ZAHTEVANA SHEMA KAKOVOSTI]]&lt;&gt;"",Sklop1[[#This Row],[Preračunana masa/volumen/kos na enoto kg]],"")</f>
        <v/>
      </c>
      <c r="J63" s="196"/>
      <c r="K63" s="197"/>
      <c r="L63" s="197"/>
      <c r="M63" s="200"/>
      <c r="N63" s="266"/>
      <c r="O63" s="266"/>
      <c r="P63" s="199"/>
      <c r="Q63" s="198">
        <f>+Sklop1[[#This Row],[cena/enota brez DDV v EUR]]*Sklop1[[#This Row],[Stopnja DDV (%)]]</f>
        <v>0</v>
      </c>
      <c r="R63" s="198">
        <f>+Sklop1[[#This Row],[cena/enota brez DDV v EUR]]+Sklop1[[#This Row],[Davek (EUR)]]</f>
        <v>0</v>
      </c>
      <c r="S63" s="198">
        <f>+Sklop1[[#This Row],[cena/enota brez DDV v EUR]]*Sklop1[[#This Row],[Okvirna količina]]</f>
        <v>0</v>
      </c>
      <c r="T63" s="250">
        <f>+Sklop1[[#This Row],[Končna cena/enoto mere (EUR) z DDV]]*Sklop1[[#This Row],[Okvirna količina]]</f>
        <v>0</v>
      </c>
      <c r="U63" s="251"/>
    </row>
    <row r="64" spans="1:21" s="55" customFormat="1" ht="12">
      <c r="A64" s="203" t="s">
        <v>51</v>
      </c>
      <c r="B64" s="248" t="s">
        <v>563</v>
      </c>
      <c r="C64" s="275" t="s">
        <v>874</v>
      </c>
      <c r="D64" s="164" t="s">
        <v>110</v>
      </c>
      <c r="E64" s="276"/>
      <c r="F64" s="277">
        <v>280</v>
      </c>
      <c r="G64" s="167" t="s">
        <v>0</v>
      </c>
      <c r="H64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4" s="195" t="str">
        <f>IF(Sklop1[[#This Row],[ZAHTEVANA SHEMA KAKOVOSTI]]&lt;&gt;"",Sklop1[[#This Row],[Preračunana masa/volumen/kos na enoto kg]],"")</f>
        <v/>
      </c>
      <c r="J64" s="196"/>
      <c r="K64" s="197"/>
      <c r="L64" s="197"/>
      <c r="M64" s="200"/>
      <c r="N64" s="266"/>
      <c r="O64" s="266"/>
      <c r="P64" s="199"/>
      <c r="Q64" s="198">
        <f>+Sklop1[[#This Row],[cena/enota brez DDV v EUR]]*Sklop1[[#This Row],[Stopnja DDV (%)]]</f>
        <v>0</v>
      </c>
      <c r="R64" s="198">
        <f>+Sklop1[[#This Row],[cena/enota brez DDV v EUR]]+Sklop1[[#This Row],[Davek (EUR)]]</f>
        <v>0</v>
      </c>
      <c r="S64" s="198">
        <f>+Sklop1[[#This Row],[cena/enota brez DDV v EUR]]*Sklop1[[#This Row],[Okvirna količina]]</f>
        <v>0</v>
      </c>
      <c r="T64" s="250">
        <f>+Sklop1[[#This Row],[Končna cena/enoto mere (EUR) z DDV]]*Sklop1[[#This Row],[Okvirna količina]]</f>
        <v>0</v>
      </c>
      <c r="U64" s="251"/>
    </row>
    <row r="65" spans="1:21" s="55" customFormat="1" ht="12">
      <c r="A65" s="203" t="s">
        <v>47</v>
      </c>
      <c r="B65" s="248" t="s">
        <v>564</v>
      </c>
      <c r="C65" s="275" t="s">
        <v>874</v>
      </c>
      <c r="D65" s="164" t="s">
        <v>110</v>
      </c>
      <c r="E65" s="276"/>
      <c r="F65" s="277">
        <v>140</v>
      </c>
      <c r="G65" s="167" t="s">
        <v>0</v>
      </c>
      <c r="H65" s="25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5" s="195" t="str">
        <f>IF(Sklop1[[#This Row],[ZAHTEVANA SHEMA KAKOVOSTI]]&lt;&gt;"",Sklop1[[#This Row],[Preračunana masa/volumen/kos na enoto kg]],"")</f>
        <v/>
      </c>
      <c r="J65" s="196"/>
      <c r="K65" s="197"/>
      <c r="L65" s="197"/>
      <c r="M65" s="200"/>
      <c r="N65" s="266"/>
      <c r="O65" s="266"/>
      <c r="P65" s="199"/>
      <c r="Q65" s="198">
        <f>+Sklop1[[#This Row],[cena/enota brez DDV v EUR]]*Sklop1[[#This Row],[Stopnja DDV (%)]]</f>
        <v>0</v>
      </c>
      <c r="R65" s="198">
        <f>+Sklop1[[#This Row],[cena/enota brez DDV v EUR]]+Sklop1[[#This Row],[Davek (EUR)]]</f>
        <v>0</v>
      </c>
      <c r="S65" s="198">
        <f>+Sklop1[[#This Row],[cena/enota brez DDV v EUR]]*Sklop1[[#This Row],[Okvirna količina]]</f>
        <v>0</v>
      </c>
      <c r="T65" s="250">
        <f>+Sklop1[[#This Row],[Končna cena/enoto mere (EUR) z DDV]]*Sklop1[[#This Row],[Okvirna količina]]</f>
        <v>0</v>
      </c>
      <c r="U65" s="251"/>
    </row>
    <row r="66" spans="1:21" s="55" customFormat="1" ht="12">
      <c r="A66" s="203" t="s">
        <v>52</v>
      </c>
      <c r="B66" s="204" t="s">
        <v>565</v>
      </c>
      <c r="C66" s="164">
        <v>1</v>
      </c>
      <c r="D66" s="164" t="s">
        <v>0</v>
      </c>
      <c r="E66" s="165"/>
      <c r="F66" s="166">
        <v>220</v>
      </c>
      <c r="G66" s="167" t="s">
        <v>0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6" s="115" t="str">
        <f>IF(Sklop1[[#This Row],[ZAHTEVANA SHEMA KAKOVOSTI]]&lt;&gt;"",Sklop1[[#This Row],[Preračunana masa/volumen/kos na enoto kg]],"")</f>
        <v/>
      </c>
      <c r="J66" s="130"/>
      <c r="K66" s="131"/>
      <c r="L66" s="131"/>
      <c r="M66" s="132"/>
      <c r="N66" s="142"/>
      <c r="O66" s="142"/>
      <c r="P66" s="157"/>
      <c r="Q66" s="156">
        <f>+Sklop1[[#This Row],[cena/enota brez DDV v EUR]]*Sklop1[[#This Row],[Stopnja DDV (%)]]</f>
        <v>0</v>
      </c>
      <c r="R66" s="156">
        <f>+Sklop1[[#This Row],[cena/enota brez DDV v EUR]]+Sklop1[[#This Row],[Davek (EUR)]]</f>
        <v>0</v>
      </c>
      <c r="S66" s="156">
        <f>+Sklop1[[#This Row],[cena/enota brez DDV v EUR]]*Sklop1[[#This Row],[Okvirna količina]]</f>
        <v>0</v>
      </c>
      <c r="T66" s="133">
        <f>+Sklop1[[#This Row],[Končna cena/enoto mere (EUR) z DDV]]*Sklop1[[#This Row],[Okvirna količina]]</f>
        <v>0</v>
      </c>
      <c r="U66" s="134"/>
    </row>
    <row r="67" spans="1:21">
      <c r="A67" s="297" t="s">
        <v>134</v>
      </c>
      <c r="B67" s="298"/>
      <c r="C67" s="299"/>
      <c r="D67" s="299"/>
      <c r="E67" s="300"/>
      <c r="F67" s="301"/>
      <c r="G67" s="302"/>
      <c r="H67" s="303">
        <f>SUBTOTAL(109,Sklop1[Preračunana masa/volumen/kos na enoto kg])</f>
        <v>15220</v>
      </c>
      <c r="I67" s="303">
        <f>SUBTOTAL(109,Sklop1[Živila iz shem kakovosti (kg)])</f>
        <v>0</v>
      </c>
      <c r="J67" s="301"/>
      <c r="K67" s="304"/>
      <c r="L67" s="304"/>
      <c r="M67" s="305"/>
      <c r="N67" s="306"/>
      <c r="O67" s="306"/>
      <c r="P67" s="306"/>
      <c r="Q67" s="307"/>
      <c r="R67" s="301"/>
      <c r="S67" s="307">
        <f>SUBTOTAL(109,Sklop1[Vrednost za okvirno količino (EUR) brez DDV])</f>
        <v>0</v>
      </c>
      <c r="T67" s="307">
        <f>SUBTOTAL(109,Sklop1[Vrednost za okvirno količino (EUR) z DDV])</f>
        <v>0</v>
      </c>
      <c r="U67" s="308">
        <f>SUBTOTAL(103,Sklop1[Shema kakovosti
(nacionalne, evropske)
])</f>
        <v>0</v>
      </c>
    </row>
    <row r="68" spans="1:21" s="326" customFormat="1">
      <c r="A68" s="314"/>
      <c r="B68" s="315"/>
      <c r="C68" s="316"/>
      <c r="D68" s="316"/>
      <c r="E68" s="317"/>
      <c r="F68" s="318"/>
      <c r="G68" s="319"/>
      <c r="H68" s="320"/>
      <c r="I68" s="320"/>
      <c r="J68" s="318"/>
      <c r="K68" s="321"/>
      <c r="L68" s="321"/>
      <c r="M68" s="322"/>
      <c r="N68" s="323"/>
      <c r="O68" s="323"/>
      <c r="P68" s="323"/>
      <c r="Q68" s="324"/>
      <c r="R68" s="318"/>
      <c r="S68" s="324"/>
      <c r="T68" s="324"/>
      <c r="U68" s="325"/>
    </row>
    <row r="69" spans="1:21">
      <c r="A69" s="48" t="s">
        <v>130</v>
      </c>
      <c r="B69" s="16"/>
      <c r="C69" s="28"/>
      <c r="D69" s="28"/>
      <c r="E69" s="101"/>
      <c r="Q69" s="48"/>
      <c r="R69" s="48"/>
      <c r="S69" s="48"/>
      <c r="T69" s="48"/>
    </row>
    <row r="70" spans="1:21">
      <c r="A70" s="11" t="s">
        <v>132</v>
      </c>
      <c r="B70" s="16"/>
      <c r="C70" s="28"/>
      <c r="D70" s="28"/>
      <c r="E70" s="101"/>
    </row>
    <row r="71" spans="1:21">
      <c r="A71" s="96" t="s">
        <v>178</v>
      </c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</row>
    <row r="72" spans="1:21">
      <c r="A72" s="110" t="s">
        <v>170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spans="1:21">
      <c r="A73" s="111" t="s">
        <v>171</v>
      </c>
      <c r="B73" s="27"/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1" ht="12.75" customHeight="1">
      <c r="A74" s="390" t="s">
        <v>209</v>
      </c>
      <c r="B74" s="390"/>
      <c r="C74" s="390"/>
      <c r="D74" s="390"/>
      <c r="E74" s="390"/>
      <c r="F74" s="390"/>
      <c r="G74" s="390"/>
      <c r="H74" s="390"/>
      <c r="I74" s="390"/>
      <c r="J74" s="390"/>
      <c r="K74" s="390"/>
      <c r="L74" s="390"/>
      <c r="N74" s="29"/>
      <c r="O74" s="29"/>
      <c r="P74" s="29"/>
      <c r="Q74" s="29"/>
      <c r="R74" s="29"/>
    </row>
    <row r="75" spans="1:21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1">
      <c r="A76" s="96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1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1">
      <c r="B81" s="16"/>
      <c r="C81" s="28"/>
      <c r="D81" s="28"/>
      <c r="E81" s="101"/>
    </row>
    <row r="82" spans="1:21">
      <c r="B82" s="16"/>
      <c r="C82" s="28"/>
      <c r="D82" s="28"/>
      <c r="E82" s="101"/>
    </row>
    <row r="83" spans="1:21">
      <c r="B83" s="16"/>
      <c r="C83" s="28"/>
      <c r="D83" s="28"/>
      <c r="E83" s="101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>
      <c r="B293" s="16"/>
      <c r="C293" s="28"/>
      <c r="D293" s="28"/>
      <c r="E293" s="101"/>
    </row>
    <row r="294" spans="1:21">
      <c r="B294" s="16"/>
      <c r="C294" s="28"/>
      <c r="D294" s="28"/>
      <c r="E294" s="101"/>
    </row>
    <row r="295" spans="1:21">
      <c r="B295" s="16"/>
      <c r="C295" s="28"/>
      <c r="D295" s="28"/>
      <c r="E295" s="101"/>
    </row>
    <row r="296" spans="1:21">
      <c r="B296" s="16"/>
      <c r="C296" s="28"/>
      <c r="D296" s="28"/>
      <c r="E296" s="101"/>
    </row>
    <row r="297" spans="1:21">
      <c r="B297" s="16"/>
      <c r="C297" s="28"/>
      <c r="D297" s="28"/>
      <c r="E297" s="101"/>
    </row>
    <row r="298" spans="1:21">
      <c r="B298" s="16"/>
      <c r="C298" s="28"/>
      <c r="D298" s="28"/>
      <c r="E298" s="101"/>
    </row>
    <row r="299" spans="1:21">
      <c r="B299" s="16"/>
      <c r="C299" s="28"/>
      <c r="D299" s="28"/>
      <c r="E299" s="101"/>
    </row>
    <row r="300" spans="1:21">
      <c r="B300" s="16"/>
      <c r="C300" s="28"/>
      <c r="D300" s="28"/>
      <c r="E300" s="101"/>
    </row>
  </sheetData>
  <sheetProtection insertRows="0" deleteRows="0"/>
  <protectedRanges>
    <protectedRange sqref="U1:U1048576 J1:P1048576" name="Obseg1"/>
  </protectedRanges>
  <mergeCells count="8">
    <mergeCell ref="A74:L7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6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zoomScaleNormal="100" zoomScaleSheetLayoutView="9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  <c r="K6" s="105"/>
      <c r="U6" s="7"/>
    </row>
    <row r="7" spans="1:21" s="3" customFormat="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  <c r="K7" s="105"/>
      <c r="U7" s="7"/>
    </row>
    <row r="8" spans="1:21" s="3" customFormat="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  <c r="K8" s="105"/>
      <c r="U8" s="7"/>
    </row>
    <row r="9" spans="1:21" s="3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pred_rekapitulacija'!B15</f>
        <v>SLADKO PECIVO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>
      <c r="A16" s="79" t="s">
        <v>1</v>
      </c>
      <c r="B16" s="214" t="s">
        <v>566</v>
      </c>
      <c r="C16" s="77" t="s">
        <v>874</v>
      </c>
      <c r="D16" s="77" t="s">
        <v>110</v>
      </c>
      <c r="E16" s="100"/>
      <c r="F16" s="80">
        <v>80</v>
      </c>
      <c r="G16" s="31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80" t="str">
        <f>IF(Sklop2[[#This Row],[ZAHTEVANA SHEMA KAKOVOSTI]]&lt;&gt;"",Sklop2[[#This Row],[Preračunana masa/volumen/kos na enoto kg]],"")</f>
        <v/>
      </c>
      <c r="J16" s="87"/>
      <c r="K16" s="161"/>
      <c r="L16" s="161"/>
      <c r="M16" s="161"/>
      <c r="N16" s="138"/>
      <c r="O16" s="161"/>
      <c r="P16" s="13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>
      <c r="A17" s="79" t="s">
        <v>3</v>
      </c>
      <c r="B17" s="214" t="s">
        <v>567</v>
      </c>
      <c r="C17" s="77" t="s">
        <v>874</v>
      </c>
      <c r="D17" s="77" t="s">
        <v>110</v>
      </c>
      <c r="E17" s="159"/>
      <c r="F17" s="115">
        <v>160</v>
      </c>
      <c r="G17" s="313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80" t="str">
        <f>IF(Sklop2[[#This Row],[ZAHTEVANA SHEMA KAKOVOSTI]]&lt;&gt;"",Sklop2[[#This Row],[Preračunana masa/volumen/kos na enoto kg]],"")</f>
        <v/>
      </c>
      <c r="J17" s="88"/>
      <c r="K17" s="161"/>
      <c r="L17" s="161"/>
      <c r="M17" s="161"/>
      <c r="N17" s="140"/>
      <c r="O17" s="161"/>
      <c r="P17" s="141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61"/>
    </row>
    <row r="18" spans="1:21" s="55" customFormat="1" ht="25.5">
      <c r="A18" s="79" t="s">
        <v>4</v>
      </c>
      <c r="B18" s="214" t="s">
        <v>568</v>
      </c>
      <c r="C18" s="77" t="s">
        <v>874</v>
      </c>
      <c r="D18" s="77" t="s">
        <v>110</v>
      </c>
      <c r="E18" s="159"/>
      <c r="F18" s="115">
        <v>80</v>
      </c>
      <c r="G18" s="313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5" t="str">
        <f>IF(Sklop2[[#This Row],[ZAHTEVANA SHEMA KAKOVOSTI]]&lt;&gt;"",Sklop2[[#This Row],[Preračunana masa/volumen/kos na enoto kg]],"")</f>
        <v/>
      </c>
      <c r="J18" s="130"/>
      <c r="K18" s="161"/>
      <c r="L18" s="161"/>
      <c r="M18" s="161"/>
      <c r="N18" s="142"/>
      <c r="O18" s="161"/>
      <c r="P18" s="143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161"/>
    </row>
    <row r="19" spans="1:21" s="55" customFormat="1">
      <c r="A19" s="79" t="s">
        <v>6</v>
      </c>
      <c r="B19" s="214" t="s">
        <v>569</v>
      </c>
      <c r="C19" s="77" t="s">
        <v>874</v>
      </c>
      <c r="D19" s="77" t="s">
        <v>110</v>
      </c>
      <c r="E19" s="159"/>
      <c r="F19" s="115">
        <v>80</v>
      </c>
      <c r="G19" s="313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5" t="str">
        <f>IF(Sklop2[[#This Row],[ZAHTEVANA SHEMA KAKOVOSTI]]&lt;&gt;"",Sklop2[[#This Row],[Preračunana masa/volumen/kos na enoto kg]],"")</f>
        <v/>
      </c>
      <c r="J19" s="130"/>
      <c r="K19" s="161"/>
      <c r="L19" s="161"/>
      <c r="M19" s="161"/>
      <c r="N19" s="142"/>
      <c r="O19" s="161"/>
      <c r="P19" s="143"/>
      <c r="Q19" s="156">
        <f>+Sklop2[[#This Row],[cena/enota brez DDV v EUR]]*Sklop2[[#This Row],[Stopnja DDV (%)]]</f>
        <v>0</v>
      </c>
      <c r="R19" s="156">
        <f>+Sklop2[[#This Row],[cena/enota brez DDV v EUR]]+Sklop2[[#This Row],[Davek (EUR)]]</f>
        <v>0</v>
      </c>
      <c r="S19" s="156">
        <f>+Sklop2[[#This Row],[cena/enota brez DDV v EUR]]*Sklop2[[#This Row],[Okvirna količina]]</f>
        <v>0</v>
      </c>
      <c r="T19" s="156">
        <f>+Sklop2[[#This Row],[Končna cena/enoto mere (EUR) z DDV]]*Sklop2[[#This Row],[Okvirna količina]]</f>
        <v>0</v>
      </c>
      <c r="U19" s="161"/>
    </row>
    <row r="20" spans="1:21" s="55" customFormat="1">
      <c r="A20" s="79" t="s">
        <v>7</v>
      </c>
      <c r="B20" s="214" t="s">
        <v>570</v>
      </c>
      <c r="C20" s="77" t="s">
        <v>874</v>
      </c>
      <c r="D20" s="77" t="s">
        <v>110</v>
      </c>
      <c r="E20" s="159"/>
      <c r="F20" s="115">
        <v>90</v>
      </c>
      <c r="G20" s="313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0" s="115" t="str">
        <f>IF(Sklop2[[#This Row],[ZAHTEVANA SHEMA KAKOVOSTI]]&lt;&gt;"",Sklop2[[#This Row],[Preračunana masa/volumen/kos na enoto kg]],"")</f>
        <v/>
      </c>
      <c r="J20" s="130"/>
      <c r="K20" s="161"/>
      <c r="L20" s="161"/>
      <c r="M20" s="161"/>
      <c r="N20" s="142"/>
      <c r="O20" s="161"/>
      <c r="P20" s="143"/>
      <c r="Q20" s="156">
        <f>+Sklop2[[#This Row],[cena/enota brez DDV v EUR]]*Sklop2[[#This Row],[Stopnja DDV (%)]]</f>
        <v>0</v>
      </c>
      <c r="R20" s="156">
        <f>+Sklop2[[#This Row],[cena/enota brez DDV v EUR]]+Sklop2[[#This Row],[Davek (EUR)]]</f>
        <v>0</v>
      </c>
      <c r="S20" s="156">
        <f>+Sklop2[[#This Row],[cena/enota brez DDV v EUR]]*Sklop2[[#This Row],[Okvirna količina]]</f>
        <v>0</v>
      </c>
      <c r="T20" s="156">
        <f>+Sklop2[[#This Row],[Končna cena/enoto mere (EUR) z DDV]]*Sklop2[[#This Row],[Okvirna količina]]</f>
        <v>0</v>
      </c>
      <c r="U20" s="161"/>
    </row>
    <row r="21" spans="1:21" s="55" customFormat="1">
      <c r="A21" s="79" t="s">
        <v>8</v>
      </c>
      <c r="B21" s="214" t="s">
        <v>571</v>
      </c>
      <c r="C21" s="77" t="s">
        <v>872</v>
      </c>
      <c r="D21" s="77" t="s">
        <v>110</v>
      </c>
      <c r="E21" s="253"/>
      <c r="F21" s="252">
        <v>90</v>
      </c>
      <c r="G21" s="313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5" t="str">
        <f>IF(Sklop2[[#This Row],[ZAHTEVANA SHEMA KAKOVOSTI]]&lt;&gt;"",Sklop2[[#This Row],[Preračunana masa/volumen/kos na enoto kg]],"")</f>
        <v/>
      </c>
      <c r="J21" s="130"/>
      <c r="K21" s="161"/>
      <c r="L21" s="161"/>
      <c r="M21" s="161"/>
      <c r="N21" s="142"/>
      <c r="O21" s="161"/>
      <c r="P21" s="143"/>
      <c r="Q21" s="156">
        <f>+Sklop2[[#This Row],[cena/enota brez DDV v EUR]]*Sklop2[[#This Row],[Stopnja DDV (%)]]</f>
        <v>0</v>
      </c>
      <c r="R21" s="156">
        <f>+Sklop2[[#This Row],[cena/enota brez DDV v EUR]]+Sklop2[[#This Row],[Davek (EUR)]]</f>
        <v>0</v>
      </c>
      <c r="S21" s="156">
        <f>+Sklop2[[#This Row],[cena/enota brez DDV v EUR]]*Sklop2[[#This Row],[Okvirna količina]]</f>
        <v>0</v>
      </c>
      <c r="T21" s="156">
        <f>+Sklop2[[#This Row],[Končna cena/enoto mere (EUR) z DDV]]*Sklop2[[#This Row],[Okvirna količina]]</f>
        <v>0</v>
      </c>
      <c r="U21" s="161"/>
    </row>
    <row r="22" spans="1:21" s="55" customFormat="1">
      <c r="A22" s="79" t="s">
        <v>9</v>
      </c>
      <c r="B22" s="214" t="s">
        <v>572</v>
      </c>
      <c r="C22" s="77" t="s">
        <v>874</v>
      </c>
      <c r="D22" s="77" t="s">
        <v>110</v>
      </c>
      <c r="E22" s="253"/>
      <c r="F22" s="252">
        <v>80</v>
      </c>
      <c r="G22" s="313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2" s="115" t="str">
        <f>IF(Sklop2[[#This Row],[ZAHTEVANA SHEMA KAKOVOSTI]]&lt;&gt;"",Sklop2[[#This Row],[Preračunana masa/volumen/kos na enoto kg]],"")</f>
        <v/>
      </c>
      <c r="J22" s="130"/>
      <c r="K22" s="161"/>
      <c r="L22" s="161"/>
      <c r="M22" s="161"/>
      <c r="N22" s="142"/>
      <c r="O22" s="161"/>
      <c r="P22" s="143"/>
      <c r="Q22" s="156">
        <f>+Sklop2[[#This Row],[cena/enota brez DDV v EUR]]*Sklop2[[#This Row],[Stopnja DDV (%)]]</f>
        <v>0</v>
      </c>
      <c r="R22" s="156">
        <f>+Sklop2[[#This Row],[cena/enota brez DDV v EUR]]+Sklop2[[#This Row],[Davek (EUR)]]</f>
        <v>0</v>
      </c>
      <c r="S22" s="156">
        <f>+Sklop2[[#This Row],[cena/enota brez DDV v EUR]]*Sklop2[[#This Row],[Okvirna količina]]</f>
        <v>0</v>
      </c>
      <c r="T22" s="156">
        <f>+Sklop2[[#This Row],[Končna cena/enoto mere (EUR) z DDV]]*Sklop2[[#This Row],[Okvirna količina]]</f>
        <v>0</v>
      </c>
      <c r="U22" s="161"/>
    </row>
    <row r="23" spans="1:21" s="55" customFormat="1">
      <c r="A23" s="79" t="s">
        <v>10</v>
      </c>
      <c r="B23" s="214" t="s">
        <v>573</v>
      </c>
      <c r="C23" s="77" t="s">
        <v>877</v>
      </c>
      <c r="D23" s="77" t="s">
        <v>110</v>
      </c>
      <c r="E23" s="253"/>
      <c r="F23" s="252">
        <v>200</v>
      </c>
      <c r="G23" s="313" t="s">
        <v>0</v>
      </c>
      <c r="H2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115" t="str">
        <f>IF(Sklop2[[#This Row],[ZAHTEVANA SHEMA KAKOVOSTI]]&lt;&gt;"",Sklop2[[#This Row],[Preračunana masa/volumen/kos na enoto kg]],"")</f>
        <v/>
      </c>
      <c r="J23" s="130"/>
      <c r="K23" s="161"/>
      <c r="L23" s="161"/>
      <c r="M23" s="161"/>
      <c r="N23" s="142"/>
      <c r="O23" s="161"/>
      <c r="P23" s="143"/>
      <c r="Q23" s="156">
        <f>+Sklop2[[#This Row],[cena/enota brez DDV v EUR]]*Sklop2[[#This Row],[Stopnja DDV (%)]]</f>
        <v>0</v>
      </c>
      <c r="R23" s="156">
        <f>+Sklop2[[#This Row],[cena/enota brez DDV v EUR]]+Sklop2[[#This Row],[Davek (EUR)]]</f>
        <v>0</v>
      </c>
      <c r="S23" s="156">
        <f>+Sklop2[[#This Row],[cena/enota brez DDV v EUR]]*Sklop2[[#This Row],[Okvirna količina]]</f>
        <v>0</v>
      </c>
      <c r="T23" s="156">
        <f>+Sklop2[[#This Row],[Končna cena/enoto mere (EUR) z DDV]]*Sklop2[[#This Row],[Okvirna količina]]</f>
        <v>0</v>
      </c>
      <c r="U23" s="161"/>
    </row>
    <row r="24" spans="1:21" s="55" customFormat="1">
      <c r="A24" s="79" t="s">
        <v>11</v>
      </c>
      <c r="B24" s="214" t="s">
        <v>574</v>
      </c>
      <c r="C24" s="77" t="s">
        <v>874</v>
      </c>
      <c r="D24" s="77" t="s">
        <v>110</v>
      </c>
      <c r="E24" s="253"/>
      <c r="F24" s="252">
        <v>100</v>
      </c>
      <c r="G24" s="313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115" t="str">
        <f>IF(Sklop2[[#This Row],[ZAHTEVANA SHEMA KAKOVOSTI]]&lt;&gt;"",Sklop2[[#This Row],[Preračunana masa/volumen/kos na enoto kg]],"")</f>
        <v/>
      </c>
      <c r="J24" s="130"/>
      <c r="K24" s="161"/>
      <c r="L24" s="161"/>
      <c r="M24" s="161"/>
      <c r="N24" s="142"/>
      <c r="O24" s="161"/>
      <c r="P24" s="143"/>
      <c r="Q24" s="156">
        <f>+Sklop2[[#This Row],[cena/enota brez DDV v EUR]]*Sklop2[[#This Row],[Stopnja DDV (%)]]</f>
        <v>0</v>
      </c>
      <c r="R24" s="156">
        <f>+Sklop2[[#This Row],[cena/enota brez DDV v EUR]]+Sklop2[[#This Row],[Davek (EUR)]]</f>
        <v>0</v>
      </c>
      <c r="S24" s="156">
        <f>+Sklop2[[#This Row],[cena/enota brez DDV v EUR]]*Sklop2[[#This Row],[Okvirna količina]]</f>
        <v>0</v>
      </c>
      <c r="T24" s="156">
        <f>+Sklop2[[#This Row],[Končna cena/enoto mere (EUR) z DDV]]*Sklop2[[#This Row],[Okvirna količina]]</f>
        <v>0</v>
      </c>
      <c r="U24" s="161"/>
    </row>
    <row r="25" spans="1:21" s="55" customFormat="1" ht="25.5">
      <c r="A25" s="79" t="s">
        <v>12</v>
      </c>
      <c r="B25" s="214" t="s">
        <v>233</v>
      </c>
      <c r="C25" s="77" t="s">
        <v>112</v>
      </c>
      <c r="D25" s="77" t="s">
        <v>0</v>
      </c>
      <c r="E25" s="253"/>
      <c r="F25" s="252">
        <v>80</v>
      </c>
      <c r="G25" s="313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5" s="115" t="str">
        <f>IF(Sklop2[[#This Row],[ZAHTEVANA SHEMA KAKOVOSTI]]&lt;&gt;"",Sklop2[[#This Row],[Preračunana masa/volumen/kos na enoto kg]],"")</f>
        <v/>
      </c>
      <c r="J25" s="130"/>
      <c r="K25" s="161"/>
      <c r="L25" s="161"/>
      <c r="M25" s="161"/>
      <c r="N25" s="142"/>
      <c r="O25" s="161"/>
      <c r="P25" s="143"/>
      <c r="Q25" s="156">
        <f>+Sklop2[[#This Row],[cena/enota brez DDV v EUR]]*Sklop2[[#This Row],[Stopnja DDV (%)]]</f>
        <v>0</v>
      </c>
      <c r="R25" s="156">
        <f>+Sklop2[[#This Row],[cena/enota brez DDV v EUR]]+Sklop2[[#This Row],[Davek (EUR)]]</f>
        <v>0</v>
      </c>
      <c r="S25" s="156">
        <f>+Sklop2[[#This Row],[cena/enota brez DDV v EUR]]*Sklop2[[#This Row],[Okvirna količina]]</f>
        <v>0</v>
      </c>
      <c r="T25" s="156">
        <f>+Sklop2[[#This Row],[Končna cena/enoto mere (EUR) z DDV]]*Sklop2[[#This Row],[Okvirna količina]]</f>
        <v>0</v>
      </c>
      <c r="U25" s="161"/>
    </row>
    <row r="26" spans="1:21" s="55" customFormat="1">
      <c r="A26" s="79" t="s">
        <v>13</v>
      </c>
      <c r="B26" s="214" t="s">
        <v>575</v>
      </c>
      <c r="C26" s="77" t="s">
        <v>878</v>
      </c>
      <c r="D26" s="77" t="s">
        <v>110</v>
      </c>
      <c r="E26" s="253"/>
      <c r="F26" s="252">
        <v>80</v>
      </c>
      <c r="G26" s="313" t="s">
        <v>0</v>
      </c>
      <c r="H2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5" t="str">
        <f>IF(Sklop2[[#This Row],[ZAHTEVANA SHEMA KAKOVOSTI]]&lt;&gt;"",Sklop2[[#This Row],[Preračunana masa/volumen/kos na enoto kg]],"")</f>
        <v/>
      </c>
      <c r="J26" s="130"/>
      <c r="K26" s="161"/>
      <c r="L26" s="161"/>
      <c r="M26" s="161"/>
      <c r="N26" s="142"/>
      <c r="O26" s="161"/>
      <c r="P26" s="143"/>
      <c r="Q26" s="156">
        <f>+Sklop2[[#This Row],[cena/enota brez DDV v EUR]]*Sklop2[[#This Row],[Stopnja DDV (%)]]</f>
        <v>0</v>
      </c>
      <c r="R26" s="156">
        <f>+Sklop2[[#This Row],[cena/enota brez DDV v EUR]]+Sklop2[[#This Row],[Davek (EUR)]]</f>
        <v>0</v>
      </c>
      <c r="S26" s="156">
        <f>+Sklop2[[#This Row],[cena/enota brez DDV v EUR]]*Sklop2[[#This Row],[Okvirna količina]]</f>
        <v>0</v>
      </c>
      <c r="T26" s="156">
        <f>+Sklop2[[#This Row],[Končna cena/enoto mere (EUR) z DDV]]*Sklop2[[#This Row],[Okvirna količina]]</f>
        <v>0</v>
      </c>
      <c r="U26" s="161"/>
    </row>
    <row r="27" spans="1:21" s="55" customFormat="1">
      <c r="A27" s="79" t="s">
        <v>14</v>
      </c>
      <c r="B27" s="214" t="s">
        <v>576</v>
      </c>
      <c r="C27" s="77" t="s">
        <v>872</v>
      </c>
      <c r="D27" s="77" t="s">
        <v>110</v>
      </c>
      <c r="E27" s="253"/>
      <c r="F27" s="252">
        <v>800</v>
      </c>
      <c r="G27" s="313" t="s">
        <v>219</v>
      </c>
      <c r="H2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7" s="115" t="str">
        <f>IF(Sklop2[[#This Row],[ZAHTEVANA SHEMA KAKOVOSTI]]&lt;&gt;"",Sklop2[[#This Row],[Preračunana masa/volumen/kos na enoto kg]],"")</f>
        <v/>
      </c>
      <c r="J27" s="130"/>
      <c r="K27" s="161"/>
      <c r="L27" s="161"/>
      <c r="M27" s="161"/>
      <c r="N27" s="142"/>
      <c r="O27" s="161"/>
      <c r="P27" s="143"/>
      <c r="Q27" s="156">
        <f>+Sklop2[[#This Row],[cena/enota brez DDV v EUR]]*Sklop2[[#This Row],[Stopnja DDV (%)]]</f>
        <v>0</v>
      </c>
      <c r="R27" s="156">
        <f>+Sklop2[[#This Row],[cena/enota brez DDV v EUR]]+Sklop2[[#This Row],[Davek (EUR)]]</f>
        <v>0</v>
      </c>
      <c r="S27" s="156">
        <f>+Sklop2[[#This Row],[cena/enota brez DDV v EUR]]*Sklop2[[#This Row],[Okvirna količina]]</f>
        <v>0</v>
      </c>
      <c r="T27" s="156">
        <f>+Sklop2[[#This Row],[Končna cena/enoto mere (EUR) z DDV]]*Sklop2[[#This Row],[Okvirna količina]]</f>
        <v>0</v>
      </c>
      <c r="U27" s="161"/>
    </row>
    <row r="28" spans="1:21" s="55" customFormat="1" ht="25.5">
      <c r="A28" s="79" t="s">
        <v>15</v>
      </c>
      <c r="B28" s="214" t="s">
        <v>577</v>
      </c>
      <c r="C28" s="77" t="s">
        <v>874</v>
      </c>
      <c r="D28" s="77" t="s">
        <v>110</v>
      </c>
      <c r="E28" s="253"/>
      <c r="F28" s="252">
        <v>300</v>
      </c>
      <c r="G28" s="313" t="s">
        <v>219</v>
      </c>
      <c r="H2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15" t="str">
        <f>IF(Sklop2[[#This Row],[ZAHTEVANA SHEMA KAKOVOSTI]]&lt;&gt;"",Sklop2[[#This Row],[Preračunana masa/volumen/kos na enoto kg]],"")</f>
        <v/>
      </c>
      <c r="J28" s="130"/>
      <c r="K28" s="161"/>
      <c r="L28" s="161"/>
      <c r="M28" s="161"/>
      <c r="N28" s="142"/>
      <c r="O28" s="161"/>
      <c r="P28" s="143"/>
      <c r="Q28" s="156">
        <f>+Sklop2[[#This Row],[cena/enota brez DDV v EUR]]*Sklop2[[#This Row],[Stopnja DDV (%)]]</f>
        <v>0</v>
      </c>
      <c r="R28" s="156">
        <f>+Sklop2[[#This Row],[cena/enota brez DDV v EUR]]+Sklop2[[#This Row],[Davek (EUR)]]</f>
        <v>0</v>
      </c>
      <c r="S28" s="156">
        <f>+Sklop2[[#This Row],[cena/enota brez DDV v EUR]]*Sklop2[[#This Row],[Okvirna količina]]</f>
        <v>0</v>
      </c>
      <c r="T28" s="156">
        <f>+Sklop2[[#This Row],[Končna cena/enoto mere (EUR) z DDV]]*Sklop2[[#This Row],[Okvirna količina]]</f>
        <v>0</v>
      </c>
      <c r="U28" s="161"/>
    </row>
    <row r="29" spans="1:21" s="55" customFormat="1" ht="25.5">
      <c r="A29" s="79" t="s">
        <v>16</v>
      </c>
      <c r="B29" s="214" t="s">
        <v>578</v>
      </c>
      <c r="C29" s="77" t="s">
        <v>874</v>
      </c>
      <c r="D29" s="77" t="s">
        <v>110</v>
      </c>
      <c r="E29" s="253"/>
      <c r="F29" s="252">
        <v>300</v>
      </c>
      <c r="G29" s="313" t="s">
        <v>219</v>
      </c>
      <c r="H2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15" t="str">
        <f>IF(Sklop2[[#This Row],[ZAHTEVANA SHEMA KAKOVOSTI]]&lt;&gt;"",Sklop2[[#This Row],[Preračunana masa/volumen/kos na enoto kg]],"")</f>
        <v/>
      </c>
      <c r="J29" s="130"/>
      <c r="K29" s="161"/>
      <c r="L29" s="161"/>
      <c r="M29" s="161"/>
      <c r="N29" s="142"/>
      <c r="O29" s="161"/>
      <c r="P29" s="143"/>
      <c r="Q29" s="156">
        <f>+Sklop2[[#This Row],[cena/enota brez DDV v EUR]]*Sklop2[[#This Row],[Stopnja DDV (%)]]</f>
        <v>0</v>
      </c>
      <c r="R29" s="156">
        <f>+Sklop2[[#This Row],[cena/enota brez DDV v EUR]]+Sklop2[[#This Row],[Davek (EUR)]]</f>
        <v>0</v>
      </c>
      <c r="S29" s="156">
        <f>+Sklop2[[#This Row],[cena/enota brez DDV v EUR]]*Sklop2[[#This Row],[Okvirna količina]]</f>
        <v>0</v>
      </c>
      <c r="T29" s="156">
        <f>+Sklop2[[#This Row],[Končna cena/enoto mere (EUR) z DDV]]*Sklop2[[#This Row],[Okvirna količina]]</f>
        <v>0</v>
      </c>
      <c r="U29" s="295"/>
    </row>
    <row r="30" spans="1:21" s="55" customFormat="1">
      <c r="A30" s="79" t="s">
        <v>17</v>
      </c>
      <c r="B30" s="214" t="s">
        <v>579</v>
      </c>
      <c r="C30" s="77" t="s">
        <v>872</v>
      </c>
      <c r="D30" s="77" t="s">
        <v>110</v>
      </c>
      <c r="E30" s="253"/>
      <c r="F30" s="252">
        <v>40</v>
      </c>
      <c r="G30" s="313" t="s">
        <v>0</v>
      </c>
      <c r="H3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0" s="115" t="str">
        <f>IF(Sklop2[[#This Row],[ZAHTEVANA SHEMA KAKOVOSTI]]&lt;&gt;"",Sklop2[[#This Row],[Preračunana masa/volumen/kos na enoto kg]],"")</f>
        <v/>
      </c>
      <c r="J30" s="130"/>
      <c r="K30" s="161"/>
      <c r="L30" s="161"/>
      <c r="M30" s="161"/>
      <c r="N30" s="142"/>
      <c r="O30" s="161"/>
      <c r="P30" s="143"/>
      <c r="Q30" s="156">
        <f>+Sklop2[[#This Row],[cena/enota brez DDV v EUR]]*Sklop2[[#This Row],[Stopnja DDV (%)]]</f>
        <v>0</v>
      </c>
      <c r="R30" s="156">
        <f>+Sklop2[[#This Row],[cena/enota brez DDV v EUR]]+Sklop2[[#This Row],[Davek (EUR)]]</f>
        <v>0</v>
      </c>
      <c r="S30" s="156">
        <f>+Sklop2[[#This Row],[cena/enota brez DDV v EUR]]*Sklop2[[#This Row],[Okvirna količina]]</f>
        <v>0</v>
      </c>
      <c r="T30" s="156">
        <f>+Sklop2[[#This Row],[Končna cena/enoto mere (EUR) z DDV]]*Sklop2[[#This Row],[Okvirna količina]]</f>
        <v>0</v>
      </c>
      <c r="U30" s="295"/>
    </row>
    <row r="31" spans="1:21" s="55" customFormat="1" ht="24">
      <c r="A31" s="79" t="s">
        <v>18</v>
      </c>
      <c r="B31" s="265" t="s">
        <v>914</v>
      </c>
      <c r="C31" s="249" t="s">
        <v>872</v>
      </c>
      <c r="D31" s="77" t="s">
        <v>110</v>
      </c>
      <c r="E31" s="253"/>
      <c r="F31" s="257">
        <v>40</v>
      </c>
      <c r="G31" s="267" t="s">
        <v>0</v>
      </c>
      <c r="H31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195" t="str">
        <f>IF(Sklop2[[#This Row],[ZAHTEVANA SHEMA KAKOVOSTI]]&lt;&gt;"",Sklop2[[#This Row],[Preračunana masa/volumen/kos na enoto kg]],"")</f>
        <v/>
      </c>
      <c r="J31" s="196"/>
      <c r="K31" s="268"/>
      <c r="L31" s="269"/>
      <c r="M31" s="270"/>
      <c r="N31" s="271"/>
      <c r="O31" s="266"/>
      <c r="P31" s="272"/>
      <c r="Q31" s="198">
        <f>+Sklop2[[#This Row],[cena/enota brez DDV v EUR]]*Sklop2[[#This Row],[Stopnja DDV (%)]]</f>
        <v>0</v>
      </c>
      <c r="R31" s="198">
        <f>+Sklop2[[#This Row],[cena/enota brez DDV v EUR]]+Sklop2[[#This Row],[Davek (EUR)]]</f>
        <v>0</v>
      </c>
      <c r="S31" s="198">
        <f>+Sklop2[[#This Row],[cena/enota brez DDV v EUR]]*Sklop2[[#This Row],[Okvirna količina]]</f>
        <v>0</v>
      </c>
      <c r="T31" s="198">
        <f>+Sklop2[[#This Row],[Končna cena/enoto mere (EUR) z DDV]]*Sklop2[[#This Row],[Okvirna količina]]</f>
        <v>0</v>
      </c>
      <c r="U31" s="296"/>
    </row>
    <row r="32" spans="1:21" s="55" customFormat="1">
      <c r="A32" s="79" t="s">
        <v>19</v>
      </c>
      <c r="B32" s="265" t="s">
        <v>580</v>
      </c>
      <c r="C32" s="249">
        <v>1</v>
      </c>
      <c r="D32" s="77" t="s">
        <v>0</v>
      </c>
      <c r="E32" s="253"/>
      <c r="F32" s="257">
        <v>20</v>
      </c>
      <c r="G32" s="267" t="s">
        <v>0</v>
      </c>
      <c r="H32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95" t="str">
        <f>IF(Sklop2[[#This Row],[ZAHTEVANA SHEMA KAKOVOSTI]]&lt;&gt;"",Sklop2[[#This Row],[Preračunana masa/volumen/kos na enoto kg]],"")</f>
        <v/>
      </c>
      <c r="J32" s="196"/>
      <c r="K32" s="268"/>
      <c r="L32" s="269"/>
      <c r="M32" s="270"/>
      <c r="N32" s="271"/>
      <c r="O32" s="266"/>
      <c r="P32" s="272"/>
      <c r="Q32" s="198">
        <f>+Sklop2[[#This Row],[cena/enota brez DDV v EUR]]*Sklop2[[#This Row],[Stopnja DDV (%)]]</f>
        <v>0</v>
      </c>
      <c r="R32" s="198">
        <f>+Sklop2[[#This Row],[cena/enota brez DDV v EUR]]+Sklop2[[#This Row],[Davek (EUR)]]</f>
        <v>0</v>
      </c>
      <c r="S32" s="198">
        <f>+Sklop2[[#This Row],[cena/enota brez DDV v EUR]]*Sklop2[[#This Row],[Okvirna količina]]</f>
        <v>0</v>
      </c>
      <c r="T32" s="198">
        <f>+Sklop2[[#This Row],[Končna cena/enoto mere (EUR) z DDV]]*Sklop2[[#This Row],[Okvirna količina]]</f>
        <v>0</v>
      </c>
      <c r="U32" s="296"/>
    </row>
    <row r="33" spans="1:22" s="55" customFormat="1">
      <c r="A33" s="79" t="s">
        <v>20</v>
      </c>
      <c r="B33" s="265" t="s">
        <v>581</v>
      </c>
      <c r="C33" s="249">
        <v>1</v>
      </c>
      <c r="D33" s="77" t="s">
        <v>0</v>
      </c>
      <c r="E33" s="253"/>
      <c r="F33" s="257">
        <v>20</v>
      </c>
      <c r="G33" s="267" t="s">
        <v>0</v>
      </c>
      <c r="H33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195" t="str">
        <f>IF(Sklop2[[#This Row],[ZAHTEVANA SHEMA KAKOVOSTI]]&lt;&gt;"",Sklop2[[#This Row],[Preračunana masa/volumen/kos na enoto kg]],"")</f>
        <v/>
      </c>
      <c r="J33" s="196"/>
      <c r="K33" s="268"/>
      <c r="L33" s="269"/>
      <c r="M33" s="270"/>
      <c r="N33" s="271"/>
      <c r="O33" s="266"/>
      <c r="P33" s="272"/>
      <c r="Q33" s="198">
        <f>+Sklop2[[#This Row],[cena/enota brez DDV v EUR]]*Sklop2[[#This Row],[Stopnja DDV (%)]]</f>
        <v>0</v>
      </c>
      <c r="R33" s="198">
        <f>+Sklop2[[#This Row],[cena/enota brez DDV v EUR]]+Sklop2[[#This Row],[Davek (EUR)]]</f>
        <v>0</v>
      </c>
      <c r="S33" s="198">
        <f>+Sklop2[[#This Row],[cena/enota brez DDV v EUR]]*Sklop2[[#This Row],[Okvirna količina]]</f>
        <v>0</v>
      </c>
      <c r="T33" s="198">
        <f>+Sklop2[[#This Row],[Končna cena/enoto mere (EUR) z DDV]]*Sklop2[[#This Row],[Okvirna količina]]</f>
        <v>0</v>
      </c>
      <c r="U33" s="296"/>
    </row>
    <row r="34" spans="1:22" s="55" customFormat="1">
      <c r="A34" s="79" t="s">
        <v>21</v>
      </c>
      <c r="B34" s="265" t="s">
        <v>582</v>
      </c>
      <c r="C34" s="249">
        <v>1</v>
      </c>
      <c r="D34" s="77" t="s">
        <v>0</v>
      </c>
      <c r="E34" s="253"/>
      <c r="F34" s="257">
        <v>20</v>
      </c>
      <c r="G34" s="267" t="s">
        <v>0</v>
      </c>
      <c r="H34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95" t="str">
        <f>IF(Sklop2[[#This Row],[ZAHTEVANA SHEMA KAKOVOSTI]]&lt;&gt;"",Sklop2[[#This Row],[Preračunana masa/volumen/kos na enoto kg]],"")</f>
        <v/>
      </c>
      <c r="J34" s="196"/>
      <c r="K34" s="268"/>
      <c r="L34" s="269"/>
      <c r="M34" s="270"/>
      <c r="N34" s="271"/>
      <c r="O34" s="266"/>
      <c r="P34" s="272"/>
      <c r="Q34" s="198">
        <f>+Sklop2[[#This Row],[cena/enota brez DDV v EUR]]*Sklop2[[#This Row],[Stopnja DDV (%)]]</f>
        <v>0</v>
      </c>
      <c r="R34" s="198">
        <f>+Sklop2[[#This Row],[cena/enota brez DDV v EUR]]+Sklop2[[#This Row],[Davek (EUR)]]</f>
        <v>0</v>
      </c>
      <c r="S34" s="198">
        <f>+Sklop2[[#This Row],[cena/enota brez DDV v EUR]]*Sklop2[[#This Row],[Okvirna količina]]</f>
        <v>0</v>
      </c>
      <c r="T34" s="198">
        <f>+Sklop2[[#This Row],[Končna cena/enoto mere (EUR) z DDV]]*Sklop2[[#This Row],[Okvirna količina]]</f>
        <v>0</v>
      </c>
      <c r="U34" s="296"/>
    </row>
    <row r="35" spans="1:22" s="55" customFormat="1">
      <c r="A35" s="79" t="s">
        <v>22</v>
      </c>
      <c r="B35" s="265" t="s">
        <v>583</v>
      </c>
      <c r="C35" s="249" t="s">
        <v>873</v>
      </c>
      <c r="D35" s="77" t="s">
        <v>110</v>
      </c>
      <c r="E35" s="253"/>
      <c r="F35" s="257">
        <v>800</v>
      </c>
      <c r="G35" s="267" t="s">
        <v>219</v>
      </c>
      <c r="H35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5" s="195" t="str">
        <f>IF(Sklop2[[#This Row],[ZAHTEVANA SHEMA KAKOVOSTI]]&lt;&gt;"",Sklop2[[#This Row],[Preračunana masa/volumen/kos na enoto kg]],"")</f>
        <v/>
      </c>
      <c r="J35" s="196"/>
      <c r="K35" s="268"/>
      <c r="L35" s="269"/>
      <c r="M35" s="270"/>
      <c r="N35" s="271"/>
      <c r="O35" s="266"/>
      <c r="P35" s="272"/>
      <c r="Q35" s="198">
        <f>+Sklop2[[#This Row],[cena/enota brez DDV v EUR]]*Sklop2[[#This Row],[Stopnja DDV (%)]]</f>
        <v>0</v>
      </c>
      <c r="R35" s="198">
        <f>+Sklop2[[#This Row],[cena/enota brez DDV v EUR]]+Sklop2[[#This Row],[Davek (EUR)]]</f>
        <v>0</v>
      </c>
      <c r="S35" s="198">
        <f>+Sklop2[[#This Row],[cena/enota brez DDV v EUR]]*Sklop2[[#This Row],[Okvirna količina]]</f>
        <v>0</v>
      </c>
      <c r="T35" s="198">
        <f>+Sklop2[[#This Row],[Končna cena/enoto mere (EUR) z DDV]]*Sklop2[[#This Row],[Okvirna količina]]</f>
        <v>0</v>
      </c>
      <c r="U35" s="296"/>
    </row>
    <row r="36" spans="1:22" s="55" customFormat="1">
      <c r="A36" s="79" t="s">
        <v>23</v>
      </c>
      <c r="B36" s="265" t="s">
        <v>584</v>
      </c>
      <c r="C36" s="249" t="s">
        <v>878</v>
      </c>
      <c r="D36" s="77" t="s">
        <v>110</v>
      </c>
      <c r="E36" s="253"/>
      <c r="F36" s="257">
        <v>800</v>
      </c>
      <c r="G36" s="267" t="s">
        <v>219</v>
      </c>
      <c r="H36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6" s="195" t="str">
        <f>IF(Sklop2[[#This Row],[ZAHTEVANA SHEMA KAKOVOSTI]]&lt;&gt;"",Sklop2[[#This Row],[Preračunana masa/volumen/kos na enoto kg]],"")</f>
        <v/>
      </c>
      <c r="J36" s="196"/>
      <c r="K36" s="268"/>
      <c r="L36" s="269"/>
      <c r="M36" s="270"/>
      <c r="N36" s="271"/>
      <c r="O36" s="266"/>
      <c r="P36" s="272"/>
      <c r="Q36" s="198">
        <f>+Sklop2[[#This Row],[cena/enota brez DDV v EUR]]*Sklop2[[#This Row],[Stopnja DDV (%)]]</f>
        <v>0</v>
      </c>
      <c r="R36" s="198">
        <f>+Sklop2[[#This Row],[cena/enota brez DDV v EUR]]+Sklop2[[#This Row],[Davek (EUR)]]</f>
        <v>0</v>
      </c>
      <c r="S36" s="198">
        <f>+Sklop2[[#This Row],[cena/enota brez DDV v EUR]]*Sklop2[[#This Row],[Okvirna količina]]</f>
        <v>0</v>
      </c>
      <c r="T36" s="198">
        <f>+Sklop2[[#This Row],[Končna cena/enoto mere (EUR) z DDV]]*Sklop2[[#This Row],[Okvirna količina]]</f>
        <v>0</v>
      </c>
      <c r="U36" s="296"/>
    </row>
    <row r="37" spans="1:22" s="55" customFormat="1">
      <c r="A37" s="79" t="s">
        <v>24</v>
      </c>
      <c r="B37" s="265" t="s">
        <v>491</v>
      </c>
      <c r="C37" s="249">
        <v>500</v>
      </c>
      <c r="D37" s="77" t="s">
        <v>110</v>
      </c>
      <c r="E37" s="253"/>
      <c r="F37" s="257">
        <v>20</v>
      </c>
      <c r="G37" s="267" t="s">
        <v>219</v>
      </c>
      <c r="H37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195" t="str">
        <f>IF(Sklop2[[#This Row],[ZAHTEVANA SHEMA KAKOVOSTI]]&lt;&gt;"",Sklop2[[#This Row],[Preračunana masa/volumen/kos na enoto kg]],"")</f>
        <v/>
      </c>
      <c r="J37" s="196"/>
      <c r="K37" s="268"/>
      <c r="L37" s="269"/>
      <c r="M37" s="270"/>
      <c r="N37" s="271"/>
      <c r="O37" s="266"/>
      <c r="P37" s="272"/>
      <c r="Q37" s="198">
        <f>+Sklop2[[#This Row],[cena/enota brez DDV v EUR]]*Sklop2[[#This Row],[Stopnja DDV (%)]]</f>
        <v>0</v>
      </c>
      <c r="R37" s="198">
        <f>+Sklop2[[#This Row],[cena/enota brez DDV v EUR]]+Sklop2[[#This Row],[Davek (EUR)]]</f>
        <v>0</v>
      </c>
      <c r="S37" s="198">
        <f>+Sklop2[[#This Row],[cena/enota brez DDV v EUR]]*Sklop2[[#This Row],[Okvirna količina]]</f>
        <v>0</v>
      </c>
      <c r="T37" s="198">
        <f>+Sklop2[[#This Row],[Končna cena/enoto mere (EUR) z DDV]]*Sklop2[[#This Row],[Okvirna količina]]</f>
        <v>0</v>
      </c>
      <c r="U37" s="296"/>
    </row>
    <row r="38" spans="1:22" s="55" customFormat="1">
      <c r="A38" s="79" t="s">
        <v>25</v>
      </c>
      <c r="B38" s="265" t="s">
        <v>492</v>
      </c>
      <c r="C38" s="249" t="s">
        <v>112</v>
      </c>
      <c r="D38" s="77" t="s">
        <v>0</v>
      </c>
      <c r="E38" s="253"/>
      <c r="F38" s="257">
        <v>20</v>
      </c>
      <c r="G38" s="267" t="s">
        <v>219</v>
      </c>
      <c r="H38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195" t="str">
        <f>IF(Sklop2[[#This Row],[ZAHTEVANA SHEMA KAKOVOSTI]]&lt;&gt;"",Sklop2[[#This Row],[Preračunana masa/volumen/kos na enoto kg]],"")</f>
        <v/>
      </c>
      <c r="J38" s="196"/>
      <c r="K38" s="268"/>
      <c r="L38" s="269"/>
      <c r="M38" s="270"/>
      <c r="N38" s="271"/>
      <c r="O38" s="266"/>
      <c r="P38" s="272"/>
      <c r="Q38" s="198">
        <f>+Sklop2[[#This Row],[cena/enota brez DDV v EUR]]*Sklop2[[#This Row],[Stopnja DDV (%)]]</f>
        <v>0</v>
      </c>
      <c r="R38" s="198">
        <f>+Sklop2[[#This Row],[cena/enota brez DDV v EUR]]+Sklop2[[#This Row],[Davek (EUR)]]</f>
        <v>0</v>
      </c>
      <c r="S38" s="198">
        <f>+Sklop2[[#This Row],[cena/enota brez DDV v EUR]]*Sklop2[[#This Row],[Okvirna količina]]</f>
        <v>0</v>
      </c>
      <c r="T38" s="198">
        <f>+Sklop2[[#This Row],[Končna cena/enoto mere (EUR) z DDV]]*Sklop2[[#This Row],[Okvirna količina]]</f>
        <v>0</v>
      </c>
      <c r="U38" s="296"/>
    </row>
    <row r="39" spans="1:22" s="55" customFormat="1">
      <c r="A39" s="79" t="s">
        <v>26</v>
      </c>
      <c r="B39" s="265" t="s">
        <v>493</v>
      </c>
      <c r="C39" s="249" t="s">
        <v>112</v>
      </c>
      <c r="D39" s="77" t="s">
        <v>0</v>
      </c>
      <c r="E39" s="253"/>
      <c r="F39" s="257">
        <v>40</v>
      </c>
      <c r="G39" s="267" t="s">
        <v>0</v>
      </c>
      <c r="H39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9" s="195" t="str">
        <f>IF(Sklop2[[#This Row],[ZAHTEVANA SHEMA KAKOVOSTI]]&lt;&gt;"",Sklop2[[#This Row],[Preračunana masa/volumen/kos na enoto kg]],"")</f>
        <v/>
      </c>
      <c r="J39" s="196"/>
      <c r="K39" s="268"/>
      <c r="L39" s="269"/>
      <c r="M39" s="270"/>
      <c r="N39" s="271"/>
      <c r="O39" s="266"/>
      <c r="P39" s="272"/>
      <c r="Q39" s="198">
        <f>+Sklop2[[#This Row],[cena/enota brez DDV v EUR]]*Sklop2[[#This Row],[Stopnja DDV (%)]]</f>
        <v>0</v>
      </c>
      <c r="R39" s="198">
        <f>+Sklop2[[#This Row],[cena/enota brez DDV v EUR]]+Sklop2[[#This Row],[Davek (EUR)]]</f>
        <v>0</v>
      </c>
      <c r="S39" s="198">
        <f>+Sklop2[[#This Row],[cena/enota brez DDV v EUR]]*Sklop2[[#This Row],[Okvirna količina]]</f>
        <v>0</v>
      </c>
      <c r="T39" s="198">
        <f>+Sklop2[[#This Row],[Končna cena/enoto mere (EUR) z DDV]]*Sklop2[[#This Row],[Okvirna količina]]</f>
        <v>0</v>
      </c>
      <c r="U39" s="296"/>
    </row>
    <row r="40" spans="1:22" s="55" customFormat="1">
      <c r="A40" s="79" t="s">
        <v>27</v>
      </c>
      <c r="B40" s="265" t="s">
        <v>915</v>
      </c>
      <c r="C40" s="249" t="s">
        <v>112</v>
      </c>
      <c r="D40" s="77" t="s">
        <v>0</v>
      </c>
      <c r="E40" s="274"/>
      <c r="F40" s="335">
        <v>15</v>
      </c>
      <c r="G40" s="336" t="s">
        <v>0</v>
      </c>
      <c r="H40" s="25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0" s="195" t="str">
        <f>IF(Sklop2[[#This Row],[ZAHTEVANA SHEMA KAKOVOSTI]]&lt;&gt;"",Sklop2[[#This Row],[Preračunana masa/volumen/kos na enoto kg]],"")</f>
        <v/>
      </c>
      <c r="J40" s="196"/>
      <c r="K40" s="268"/>
      <c r="L40" s="269"/>
      <c r="M40" s="270"/>
      <c r="N40" s="271"/>
      <c r="O40" s="266"/>
      <c r="P40" s="272"/>
      <c r="Q40" s="198">
        <f>+Sklop2[[#This Row],[cena/enota brez DDV v EUR]]*Sklop2[[#This Row],[Stopnja DDV (%)]]</f>
        <v>0</v>
      </c>
      <c r="R40" s="198">
        <f>+Sklop2[[#This Row],[cena/enota brez DDV v EUR]]+Sklop2[[#This Row],[Davek (EUR)]]</f>
        <v>0</v>
      </c>
      <c r="S40" s="198">
        <f>+Sklop2[[#This Row],[cena/enota brez DDV v EUR]]*Sklop2[[#This Row],[Okvirna količina]]</f>
        <v>0</v>
      </c>
      <c r="T40" s="198">
        <f>+Sklop2[[#This Row],[Končna cena/enoto mere (EUR) z DDV]]*Sklop2[[#This Row],[Okvirna količina]]</f>
        <v>0</v>
      </c>
      <c r="U40" s="296"/>
    </row>
    <row r="41" spans="1:22" s="55" customFormat="1" ht="24">
      <c r="A41" s="79" t="s">
        <v>28</v>
      </c>
      <c r="B41" s="327" t="s">
        <v>916</v>
      </c>
      <c r="C41" s="249" t="s">
        <v>112</v>
      </c>
      <c r="D41" s="77" t="s">
        <v>0</v>
      </c>
      <c r="E41" s="329"/>
      <c r="F41" s="337">
        <v>50</v>
      </c>
      <c r="G41" s="338" t="s">
        <v>0</v>
      </c>
      <c r="H4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33" t="str">
        <f>IF(Sklop2[[#This Row],[ZAHTEVANA SHEMA KAKOVOSTI]]&lt;&gt;"",Sklop2[[#This Row],[Preračunana masa/volumen/kos na enoto kg]],"")</f>
        <v/>
      </c>
      <c r="J41" s="330"/>
      <c r="K41" s="234"/>
      <c r="L41" s="331"/>
      <c r="M41" s="332"/>
      <c r="N41" s="333"/>
      <c r="O41" s="241"/>
      <c r="P41" s="334"/>
      <c r="Q41" s="227">
        <f>+Sklop2[[#This Row],[cena/enota brez DDV v EUR]]*Sklop2[[#This Row],[Stopnja DDV (%)]]</f>
        <v>0</v>
      </c>
      <c r="R41" s="227">
        <f>+Sklop2[[#This Row],[cena/enota brez DDV v EUR]]+Sklop2[[#This Row],[Davek (EUR)]]</f>
        <v>0</v>
      </c>
      <c r="S41" s="227">
        <f>+Sklop2[[#This Row],[cena/enota brez DDV v EUR]]*Sklop2[[#This Row],[Okvirna količina]]</f>
        <v>0</v>
      </c>
      <c r="T41" s="227">
        <f>+Sklop2[[#This Row],[Končna cena/enoto mere (EUR) z DDV]]*Sklop2[[#This Row],[Okvirna količina]]</f>
        <v>0</v>
      </c>
      <c r="U41" s="242"/>
    </row>
    <row r="42" spans="1:22">
      <c r="A42" s="297" t="s">
        <v>134</v>
      </c>
      <c r="B42" s="298"/>
      <c r="C42" s="299"/>
      <c r="D42" s="299"/>
      <c r="E42" s="300"/>
      <c r="F42" s="301"/>
      <c r="G42" s="302"/>
      <c r="H42" s="303">
        <f>SUBTOTAL(109,Sklop2[Preračunana masa/volumen/kos na enoto kg])</f>
        <v>4395</v>
      </c>
      <c r="I42" s="303">
        <f>SUBTOTAL(109,Sklop2[Živila iz shem kakovosti (kg)])</f>
        <v>0</v>
      </c>
      <c r="J42" s="301"/>
      <c r="K42" s="304"/>
      <c r="L42" s="304"/>
      <c r="M42" s="305"/>
      <c r="N42" s="306"/>
      <c r="O42" s="306"/>
      <c r="P42" s="306"/>
      <c r="Q42" s="307"/>
      <c r="R42" s="301"/>
      <c r="S42" s="307">
        <f>SUBTOTAL(109,Sklop2[Vrednost za okvirno količino (EUR) brez DDV])</f>
        <v>0</v>
      </c>
      <c r="T42" s="307">
        <f>SUBTOTAL(109,Sklop2[Vrednost za okvirno količino (EUR) z DDV])</f>
        <v>0</v>
      </c>
      <c r="U42" s="308" t="s">
        <v>220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130</v>
      </c>
      <c r="B44" s="16"/>
      <c r="C44" s="28"/>
      <c r="D44" s="28"/>
      <c r="E44" s="101"/>
      <c r="Q44" s="48"/>
      <c r="R44" s="48"/>
      <c r="S44" s="48"/>
      <c r="T44" s="48"/>
    </row>
    <row r="45" spans="1:22">
      <c r="A45" s="11" t="s">
        <v>132</v>
      </c>
      <c r="B45" s="16"/>
      <c r="C45" s="28"/>
      <c r="D45" s="28"/>
      <c r="E45" s="101"/>
    </row>
    <row r="46" spans="1:22">
      <c r="A46" s="96" t="s">
        <v>178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 ht="12.75" customHeight="1">
      <c r="A47" s="110" t="s">
        <v>170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29"/>
      <c r="R47" s="29"/>
    </row>
    <row r="48" spans="1:22">
      <c r="A48" s="111" t="s">
        <v>171</v>
      </c>
      <c r="B48" s="27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113"/>
      <c r="R48" s="113"/>
      <c r="S48" s="113"/>
      <c r="T48" s="113"/>
      <c r="U48" s="113"/>
      <c r="V48" s="113"/>
    </row>
    <row r="49" spans="1:21" ht="12.75" customHeight="1">
      <c r="A49" s="390" t="s">
        <v>209</v>
      </c>
      <c r="B49" s="390"/>
      <c r="C49" s="390"/>
      <c r="D49" s="390"/>
      <c r="E49" s="390"/>
      <c r="F49" s="390"/>
      <c r="G49" s="390"/>
      <c r="H49" s="390"/>
      <c r="I49" s="390"/>
      <c r="J49" s="390"/>
      <c r="K49" s="390"/>
      <c r="L49" s="390"/>
      <c r="N49" s="29"/>
      <c r="O49" s="309" t="s">
        <v>67</v>
      </c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 ht="15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49:U1048576 J53:P1048576 J1:P43 U1:U46" name="Obseg1"/>
    <protectedRange sqref="U47:U48" name="Obseg1_1"/>
    <protectedRange sqref="J44:P48 J50:P52 J49:N49 P49" name="Obseg1_3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11"/>
  <sheetViews>
    <sheetView zoomScale="112" zoomScaleNormal="112" zoomScaleSheetLayoutView="100" workbookViewId="0">
      <selection activeCell="D61" sqref="D6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pred_rekapitulacija'!B16</f>
        <v>MLEKO IN MLEČNI IZDELKI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1" t="s">
        <v>585</v>
      </c>
      <c r="C16" s="77" t="s">
        <v>879</v>
      </c>
      <c r="D16" s="155" t="s">
        <v>74</v>
      </c>
      <c r="E16" s="238" t="s">
        <v>207</v>
      </c>
      <c r="F16" s="238">
        <v>30000</v>
      </c>
      <c r="G16" s="150" t="s">
        <v>74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30000</v>
      </c>
      <c r="I16" s="282">
        <f>IF(Sklop3[[#This Row],[ZAHTEVANA SHEMA KAKOVOSTI]]&lt;&gt;"",Sklop3[[#This Row],[Preračunana masa/volumen/kos na enoto kg]],"")</f>
        <v>30000</v>
      </c>
      <c r="J16" s="283"/>
      <c r="K16" s="284"/>
      <c r="L16" s="284"/>
      <c r="M16" s="284"/>
      <c r="N16" s="285"/>
      <c r="O16" s="285"/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8"/>
    </row>
    <row r="17" spans="1:21" s="55" customFormat="1" ht="24">
      <c r="A17" s="79" t="s">
        <v>3</v>
      </c>
      <c r="B17" s="229" t="s">
        <v>586</v>
      </c>
      <c r="C17" s="230">
        <v>1</v>
      </c>
      <c r="D17" s="155" t="s">
        <v>74</v>
      </c>
      <c r="E17" s="239" t="s">
        <v>207</v>
      </c>
      <c r="F17" s="233">
        <v>800</v>
      </c>
      <c r="G17" s="231" t="s">
        <v>74</v>
      </c>
      <c r="H1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282">
        <f>IF(Sklop3[[#This Row],[ZAHTEVANA SHEMA KAKOVOSTI]]&lt;&gt;"",Sklop3[[#This Row],[Preračunana masa/volumen/kos na enoto kg]],"")</f>
        <v>800</v>
      </c>
      <c r="J17" s="286"/>
      <c r="K17" s="287"/>
      <c r="L17" s="287"/>
      <c r="M17" s="288"/>
      <c r="N17" s="289"/>
      <c r="O17" s="289"/>
      <c r="P17" s="235"/>
      <c r="Q17" s="227">
        <f>+Sklop3[[#This Row],[cena/enota brez DDV v EUR]]*Sklop3[[#This Row],[Stopnja DDV (%)]]</f>
        <v>0</v>
      </c>
      <c r="R17" s="227">
        <f>+Sklop3[[#This Row],[cena/enota brez DDV v EUR]]+Sklop3[[#This Row],[Davek (EUR)]]</f>
        <v>0</v>
      </c>
      <c r="S17" s="227">
        <f>+Sklop3[[#This Row],[cena/enota brez DDV v EUR]]*Sklop3[[#This Row],[Okvirna količina]]</f>
        <v>0</v>
      </c>
      <c r="T17" s="227">
        <f>+Sklop3[[#This Row],[Končna cena/enoto mere (EUR) z DDV]]*Sklop3[[#This Row],[Okvirna količina]]</f>
        <v>0</v>
      </c>
      <c r="U17" s="236"/>
    </row>
    <row r="18" spans="1:21" s="55" customFormat="1" ht="24">
      <c r="A18" s="79" t="s">
        <v>4</v>
      </c>
      <c r="B18" s="229" t="s">
        <v>587</v>
      </c>
      <c r="C18" s="230">
        <v>1</v>
      </c>
      <c r="D18" s="155" t="s">
        <v>74</v>
      </c>
      <c r="E18" s="239" t="s">
        <v>207</v>
      </c>
      <c r="F18" s="233">
        <v>600</v>
      </c>
      <c r="G18" s="231" t="s">
        <v>74</v>
      </c>
      <c r="H1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282">
        <f>IF(Sklop3[[#This Row],[ZAHTEVANA SHEMA KAKOVOSTI]]&lt;&gt;"",Sklop3[[#This Row],[Preračunana masa/volumen/kos na enoto kg]],"")</f>
        <v>600</v>
      </c>
      <c r="J18" s="286"/>
      <c r="K18" s="287"/>
      <c r="L18" s="287"/>
      <c r="M18" s="288"/>
      <c r="N18" s="289"/>
      <c r="O18" s="289"/>
      <c r="P18" s="235"/>
      <c r="Q18" s="227">
        <f>+Sklop3[[#This Row],[cena/enota brez DDV v EUR]]*Sklop3[[#This Row],[Stopnja DDV (%)]]</f>
        <v>0</v>
      </c>
      <c r="R18" s="227">
        <f>+Sklop3[[#This Row],[cena/enota brez DDV v EUR]]+Sklop3[[#This Row],[Davek (EUR)]]</f>
        <v>0</v>
      </c>
      <c r="S18" s="227">
        <f>+Sklop3[[#This Row],[cena/enota brez DDV v EUR]]*Sklop3[[#This Row],[Okvirna količina]]</f>
        <v>0</v>
      </c>
      <c r="T18" s="227">
        <f>+Sklop3[[#This Row],[Končna cena/enoto mere (EUR) z DDV]]*Sklop3[[#This Row],[Okvirna količina]]</f>
        <v>0</v>
      </c>
      <c r="U18" s="236"/>
    </row>
    <row r="19" spans="1:21" s="55" customFormat="1" ht="12">
      <c r="A19" s="79" t="s">
        <v>5</v>
      </c>
      <c r="B19" s="229" t="s">
        <v>588</v>
      </c>
      <c r="C19" s="230">
        <v>200</v>
      </c>
      <c r="D19" s="155" t="s">
        <v>111</v>
      </c>
      <c r="E19" s="239" t="s">
        <v>207</v>
      </c>
      <c r="F19" s="233">
        <v>6000</v>
      </c>
      <c r="G19" s="231" t="s">
        <v>219</v>
      </c>
      <c r="H1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9" s="282">
        <f>IF(Sklop3[[#This Row],[ZAHTEVANA SHEMA KAKOVOSTI]]&lt;&gt;"",Sklop3[[#This Row],[Preračunana masa/volumen/kos na enoto kg]],"")</f>
        <v>1200</v>
      </c>
      <c r="J19" s="286"/>
      <c r="K19" s="287"/>
      <c r="L19" s="287"/>
      <c r="M19" s="288"/>
      <c r="N19" s="289"/>
      <c r="O19" s="289"/>
      <c r="P19" s="235"/>
      <c r="Q19" s="227">
        <f>+Sklop3[[#This Row],[cena/enota brez DDV v EUR]]*Sklop3[[#This Row],[Stopnja DDV (%)]]</f>
        <v>0</v>
      </c>
      <c r="R19" s="227">
        <f>+Sklop3[[#This Row],[cena/enota brez DDV v EUR]]+Sklop3[[#This Row],[Davek (EUR)]]</f>
        <v>0</v>
      </c>
      <c r="S19" s="227">
        <f>+Sklop3[[#This Row],[cena/enota brez DDV v EUR]]*Sklop3[[#This Row],[Okvirna količina]]</f>
        <v>0</v>
      </c>
      <c r="T19" s="227">
        <f>+Sklop3[[#This Row],[Končna cena/enoto mere (EUR) z DDV]]*Sklop3[[#This Row],[Okvirna količina]]</f>
        <v>0</v>
      </c>
      <c r="U19" s="236"/>
    </row>
    <row r="20" spans="1:21" s="55" customFormat="1" ht="12">
      <c r="A20" s="79" t="s">
        <v>6</v>
      </c>
      <c r="B20" s="229" t="s">
        <v>589</v>
      </c>
      <c r="C20" s="230">
        <v>200</v>
      </c>
      <c r="D20" s="155" t="s">
        <v>111</v>
      </c>
      <c r="E20" s="239" t="s">
        <v>207</v>
      </c>
      <c r="F20" s="233">
        <v>1000</v>
      </c>
      <c r="G20" s="231" t="s">
        <v>219</v>
      </c>
      <c r="H2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282">
        <f>IF(Sklop3[[#This Row],[ZAHTEVANA SHEMA KAKOVOSTI]]&lt;&gt;"",Sklop3[[#This Row],[Preračunana masa/volumen/kos na enoto kg]],"")</f>
        <v>200</v>
      </c>
      <c r="J20" s="286"/>
      <c r="K20" s="287"/>
      <c r="L20" s="287"/>
      <c r="M20" s="288"/>
      <c r="N20" s="289"/>
      <c r="O20" s="289"/>
      <c r="P20" s="235"/>
      <c r="Q20" s="227">
        <f>+Sklop3[[#This Row],[cena/enota brez DDV v EUR]]*Sklop3[[#This Row],[Stopnja DDV (%)]]</f>
        <v>0</v>
      </c>
      <c r="R20" s="227">
        <f>+Sklop3[[#This Row],[cena/enota brez DDV v EUR]]+Sklop3[[#This Row],[Davek (EUR)]]</f>
        <v>0</v>
      </c>
      <c r="S20" s="227">
        <f>+Sklop3[[#This Row],[cena/enota brez DDV v EUR]]*Sklop3[[#This Row],[Okvirna količina]]</f>
        <v>0</v>
      </c>
      <c r="T20" s="227">
        <f>+Sklop3[[#This Row],[Končna cena/enoto mere (EUR) z DDV]]*Sklop3[[#This Row],[Okvirna količina]]</f>
        <v>0</v>
      </c>
      <c r="U20" s="236"/>
    </row>
    <row r="21" spans="1:21" s="55" customFormat="1" ht="12">
      <c r="A21" s="79" t="s">
        <v>7</v>
      </c>
      <c r="B21" s="229" t="s">
        <v>590</v>
      </c>
      <c r="C21" s="230">
        <v>1</v>
      </c>
      <c r="D21" s="155" t="s">
        <v>74</v>
      </c>
      <c r="E21" s="239" t="s">
        <v>207</v>
      </c>
      <c r="F21" s="233">
        <v>40</v>
      </c>
      <c r="G21" s="231" t="s">
        <v>74</v>
      </c>
      <c r="H2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282">
        <f>IF(Sklop3[[#This Row],[ZAHTEVANA SHEMA KAKOVOSTI]]&lt;&gt;"",Sklop3[[#This Row],[Preračunana masa/volumen/kos na enoto kg]],"")</f>
        <v>40</v>
      </c>
      <c r="J21" s="286"/>
      <c r="K21" s="287"/>
      <c r="L21" s="287"/>
      <c r="M21" s="288"/>
      <c r="N21" s="289"/>
      <c r="O21" s="289"/>
      <c r="P21" s="235"/>
      <c r="Q21" s="227">
        <f>+Sklop3[[#This Row],[cena/enota brez DDV v EUR]]*Sklop3[[#This Row],[Stopnja DDV (%)]]</f>
        <v>0</v>
      </c>
      <c r="R21" s="227">
        <f>+Sklop3[[#This Row],[cena/enota brez DDV v EUR]]+Sklop3[[#This Row],[Davek (EUR)]]</f>
        <v>0</v>
      </c>
      <c r="S21" s="227">
        <f>+Sklop3[[#This Row],[cena/enota brez DDV v EUR]]*Sklop3[[#This Row],[Okvirna količina]]</f>
        <v>0</v>
      </c>
      <c r="T21" s="227">
        <f>+Sklop3[[#This Row],[Končna cena/enoto mere (EUR) z DDV]]*Sklop3[[#This Row],[Okvirna količina]]</f>
        <v>0</v>
      </c>
      <c r="U21" s="236"/>
    </row>
    <row r="22" spans="1:21" s="55" customFormat="1" ht="24">
      <c r="A22" s="79" t="s">
        <v>8</v>
      </c>
      <c r="B22" s="229" t="s">
        <v>591</v>
      </c>
      <c r="C22" s="230">
        <v>1</v>
      </c>
      <c r="D22" s="155" t="s">
        <v>74</v>
      </c>
      <c r="E22" s="239" t="s">
        <v>207</v>
      </c>
      <c r="F22" s="233">
        <v>800</v>
      </c>
      <c r="G22" s="231" t="s">
        <v>74</v>
      </c>
      <c r="H2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2" s="282">
        <f>IF(Sklop3[[#This Row],[ZAHTEVANA SHEMA KAKOVOSTI]]&lt;&gt;"",Sklop3[[#This Row],[Preračunana masa/volumen/kos na enoto kg]],"")</f>
        <v>800</v>
      </c>
      <c r="J22" s="286"/>
      <c r="K22" s="287"/>
      <c r="L22" s="287"/>
      <c r="M22" s="288"/>
      <c r="N22" s="289"/>
      <c r="O22" s="289"/>
      <c r="P22" s="235"/>
      <c r="Q22" s="227">
        <f>+Sklop3[[#This Row],[cena/enota brez DDV v EUR]]*Sklop3[[#This Row],[Stopnja DDV (%)]]</f>
        <v>0</v>
      </c>
      <c r="R22" s="227">
        <f>+Sklop3[[#This Row],[cena/enota brez DDV v EUR]]+Sklop3[[#This Row],[Davek (EUR)]]</f>
        <v>0</v>
      </c>
      <c r="S22" s="227">
        <f>+Sklop3[[#This Row],[cena/enota brez DDV v EUR]]*Sklop3[[#This Row],[Okvirna količina]]</f>
        <v>0</v>
      </c>
      <c r="T22" s="227">
        <f>+Sklop3[[#This Row],[Končna cena/enoto mere (EUR) z DDV]]*Sklop3[[#This Row],[Okvirna količina]]</f>
        <v>0</v>
      </c>
      <c r="U22" s="236"/>
    </row>
    <row r="23" spans="1:21" s="55" customFormat="1" ht="12">
      <c r="A23" s="79" t="s">
        <v>9</v>
      </c>
      <c r="B23" s="229" t="s">
        <v>592</v>
      </c>
      <c r="C23" s="230">
        <v>1</v>
      </c>
      <c r="D23" s="155" t="s">
        <v>74</v>
      </c>
      <c r="E23" s="239" t="s">
        <v>207</v>
      </c>
      <c r="F23" s="233">
        <v>200</v>
      </c>
      <c r="G23" s="231" t="s">
        <v>74</v>
      </c>
      <c r="H2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282">
        <f>IF(Sklop3[[#This Row],[ZAHTEVANA SHEMA KAKOVOSTI]]&lt;&gt;"",Sklop3[[#This Row],[Preračunana masa/volumen/kos na enoto kg]],"")</f>
        <v>200</v>
      </c>
      <c r="J23" s="286"/>
      <c r="K23" s="287"/>
      <c r="L23" s="287"/>
      <c r="M23" s="288"/>
      <c r="N23" s="289"/>
      <c r="O23" s="289"/>
      <c r="P23" s="235"/>
      <c r="Q23" s="227">
        <f>+Sklop3[[#This Row],[cena/enota brez DDV v EUR]]*Sklop3[[#This Row],[Stopnja DDV (%)]]</f>
        <v>0</v>
      </c>
      <c r="R23" s="227">
        <f>+Sklop3[[#This Row],[cena/enota brez DDV v EUR]]+Sklop3[[#This Row],[Davek (EUR)]]</f>
        <v>0</v>
      </c>
      <c r="S23" s="227">
        <f>+Sklop3[[#This Row],[cena/enota brez DDV v EUR]]*Sklop3[[#This Row],[Okvirna količina]]</f>
        <v>0</v>
      </c>
      <c r="T23" s="227">
        <f>+Sklop3[[#This Row],[Končna cena/enoto mere (EUR) z DDV]]*Sklop3[[#This Row],[Okvirna količina]]</f>
        <v>0</v>
      </c>
      <c r="U23" s="236"/>
    </row>
    <row r="24" spans="1:21" s="55" customFormat="1" ht="12">
      <c r="A24" s="79" t="s">
        <v>10</v>
      </c>
      <c r="B24" s="229" t="s">
        <v>593</v>
      </c>
      <c r="C24" s="230">
        <v>1</v>
      </c>
      <c r="D24" s="155" t="s">
        <v>74</v>
      </c>
      <c r="E24" s="239"/>
      <c r="F24" s="233">
        <v>60</v>
      </c>
      <c r="G24" s="231" t="s">
        <v>74</v>
      </c>
      <c r="H2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282" t="str">
        <f>IF(Sklop3[[#This Row],[ZAHTEVANA SHEMA KAKOVOSTI]]&lt;&gt;"",Sklop3[[#This Row],[Preračunana masa/volumen/kos na enoto kg]],"")</f>
        <v/>
      </c>
      <c r="J24" s="286"/>
      <c r="K24" s="287"/>
      <c r="L24" s="287"/>
      <c r="M24" s="288"/>
      <c r="N24" s="289"/>
      <c r="O24" s="289"/>
      <c r="P24" s="235"/>
      <c r="Q24" s="227">
        <f>+Sklop3[[#This Row],[cena/enota brez DDV v EUR]]*Sklop3[[#This Row],[Stopnja DDV (%)]]</f>
        <v>0</v>
      </c>
      <c r="R24" s="227">
        <f>+Sklop3[[#This Row],[cena/enota brez DDV v EUR]]+Sklop3[[#This Row],[Davek (EUR)]]</f>
        <v>0</v>
      </c>
      <c r="S24" s="227">
        <f>+Sklop3[[#This Row],[cena/enota brez DDV v EUR]]*Sklop3[[#This Row],[Okvirna količina]]</f>
        <v>0</v>
      </c>
      <c r="T24" s="227">
        <f>+Sklop3[[#This Row],[Končna cena/enoto mere (EUR) z DDV]]*Sklop3[[#This Row],[Okvirna količina]]</f>
        <v>0</v>
      </c>
      <c r="U24" s="236"/>
    </row>
    <row r="25" spans="1:21" s="55" customFormat="1" ht="12">
      <c r="A25" s="79" t="s">
        <v>11</v>
      </c>
      <c r="B25" s="229" t="s">
        <v>594</v>
      </c>
      <c r="C25" s="230" t="s">
        <v>880</v>
      </c>
      <c r="D25" s="237" t="s">
        <v>110</v>
      </c>
      <c r="E25" s="239"/>
      <c r="F25" s="233">
        <v>1000</v>
      </c>
      <c r="G25" s="231" t="s">
        <v>74</v>
      </c>
      <c r="H2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5" s="282" t="str">
        <f>IF(Sklop3[[#This Row],[ZAHTEVANA SHEMA KAKOVOSTI]]&lt;&gt;"",Sklop3[[#This Row],[Preračunana masa/volumen/kos na enoto kg]],"")</f>
        <v/>
      </c>
      <c r="J25" s="286"/>
      <c r="K25" s="287"/>
      <c r="L25" s="287"/>
      <c r="M25" s="288"/>
      <c r="N25" s="289"/>
      <c r="O25" s="289"/>
      <c r="P25" s="235"/>
      <c r="Q25" s="227">
        <f>+Sklop3[[#This Row],[cena/enota brez DDV v EUR]]*Sklop3[[#This Row],[Stopnja DDV (%)]]</f>
        <v>0</v>
      </c>
      <c r="R25" s="227">
        <f>+Sklop3[[#This Row],[cena/enota brez DDV v EUR]]+Sklop3[[#This Row],[Davek (EUR)]]</f>
        <v>0</v>
      </c>
      <c r="S25" s="227">
        <f>+Sklop3[[#This Row],[cena/enota brez DDV v EUR]]*Sklop3[[#This Row],[Okvirna količina]]</f>
        <v>0</v>
      </c>
      <c r="T25" s="227">
        <f>+Sklop3[[#This Row],[Končna cena/enoto mere (EUR) z DDV]]*Sklop3[[#This Row],[Okvirna količina]]</f>
        <v>0</v>
      </c>
      <c r="U25" s="236"/>
    </row>
    <row r="26" spans="1:21" s="55" customFormat="1" ht="12">
      <c r="A26" s="79" t="s">
        <v>12</v>
      </c>
      <c r="B26" s="229" t="s">
        <v>595</v>
      </c>
      <c r="C26" s="230">
        <v>400</v>
      </c>
      <c r="D26" s="237" t="s">
        <v>110</v>
      </c>
      <c r="E26" s="239"/>
      <c r="F26" s="233">
        <v>400</v>
      </c>
      <c r="G26" s="231" t="s">
        <v>219</v>
      </c>
      <c r="H2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6" s="282" t="str">
        <f>IF(Sklop3[[#This Row],[ZAHTEVANA SHEMA KAKOVOSTI]]&lt;&gt;"",Sklop3[[#This Row],[Preračunana masa/volumen/kos na enoto kg]],"")</f>
        <v/>
      </c>
      <c r="J26" s="286"/>
      <c r="K26" s="287"/>
      <c r="L26" s="287"/>
      <c r="M26" s="288"/>
      <c r="N26" s="289"/>
      <c r="O26" s="289"/>
      <c r="P26" s="235"/>
      <c r="Q26" s="227">
        <f>+Sklop3[[#This Row],[cena/enota brez DDV v EUR]]*Sklop3[[#This Row],[Stopnja DDV (%)]]</f>
        <v>0</v>
      </c>
      <c r="R26" s="227">
        <f>+Sklop3[[#This Row],[cena/enota brez DDV v EUR]]+Sklop3[[#This Row],[Davek (EUR)]]</f>
        <v>0</v>
      </c>
      <c r="S26" s="227">
        <f>+Sklop3[[#This Row],[cena/enota brez DDV v EUR]]*Sklop3[[#This Row],[Okvirna količina]]</f>
        <v>0</v>
      </c>
      <c r="T26" s="227">
        <f>+Sklop3[[#This Row],[Končna cena/enoto mere (EUR) z DDV]]*Sklop3[[#This Row],[Okvirna količina]]</f>
        <v>0</v>
      </c>
      <c r="U26" s="236"/>
    </row>
    <row r="27" spans="1:21" s="55" customFormat="1" ht="12">
      <c r="A27" s="79" t="s">
        <v>14</v>
      </c>
      <c r="B27" s="229" t="s">
        <v>596</v>
      </c>
      <c r="C27" s="230">
        <v>140</v>
      </c>
      <c r="D27" s="237" t="s">
        <v>110</v>
      </c>
      <c r="E27" s="239"/>
      <c r="F27" s="233">
        <v>260</v>
      </c>
      <c r="G27" s="231" t="s">
        <v>219</v>
      </c>
      <c r="H2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36.400000000000006</v>
      </c>
      <c r="I27" s="282" t="str">
        <f>IF(Sklop3[[#This Row],[ZAHTEVANA SHEMA KAKOVOSTI]]&lt;&gt;"",Sklop3[[#This Row],[Preračunana masa/volumen/kos na enoto kg]],"")</f>
        <v/>
      </c>
      <c r="J27" s="286"/>
      <c r="K27" s="287"/>
      <c r="L27" s="287"/>
      <c r="M27" s="288"/>
      <c r="N27" s="289"/>
      <c r="O27" s="289"/>
      <c r="P27" s="235"/>
      <c r="Q27" s="227">
        <f>+Sklop3[[#This Row],[cena/enota brez DDV v EUR]]*Sklop3[[#This Row],[Stopnja DDV (%)]]</f>
        <v>0</v>
      </c>
      <c r="R27" s="227">
        <f>+Sklop3[[#This Row],[cena/enota brez DDV v EUR]]+Sklop3[[#This Row],[Davek (EUR)]]</f>
        <v>0</v>
      </c>
      <c r="S27" s="227">
        <f>+Sklop3[[#This Row],[cena/enota brez DDV v EUR]]*Sklop3[[#This Row],[Okvirna količina]]</f>
        <v>0</v>
      </c>
      <c r="T27" s="227">
        <f>+Sklop3[[#This Row],[Končna cena/enoto mere (EUR) z DDV]]*Sklop3[[#This Row],[Okvirna količina]]</f>
        <v>0</v>
      </c>
      <c r="U27" s="236"/>
    </row>
    <row r="28" spans="1:21" s="55" customFormat="1" ht="12">
      <c r="A28" s="79" t="s">
        <v>15</v>
      </c>
      <c r="B28" s="229" t="s">
        <v>597</v>
      </c>
      <c r="C28" s="230">
        <v>5</v>
      </c>
      <c r="D28" s="237" t="s">
        <v>0</v>
      </c>
      <c r="E28" s="239" t="s">
        <v>207</v>
      </c>
      <c r="F28" s="233">
        <v>40</v>
      </c>
      <c r="G28" s="231" t="s">
        <v>219</v>
      </c>
      <c r="H2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282">
        <f>IF(Sklop3[[#This Row],[ZAHTEVANA SHEMA KAKOVOSTI]]&lt;&gt;"",Sklop3[[#This Row],[Preračunana masa/volumen/kos na enoto kg]],"")</f>
        <v>200</v>
      </c>
      <c r="J28" s="286"/>
      <c r="K28" s="287"/>
      <c r="L28" s="287"/>
      <c r="M28" s="288"/>
      <c r="N28" s="289"/>
      <c r="O28" s="289"/>
      <c r="P28" s="235"/>
      <c r="Q28" s="227">
        <f>+Sklop3[[#This Row],[cena/enota brez DDV v EUR]]*Sklop3[[#This Row],[Stopnja DDV (%)]]</f>
        <v>0</v>
      </c>
      <c r="R28" s="227">
        <f>+Sklop3[[#This Row],[cena/enota brez DDV v EUR]]+Sklop3[[#This Row],[Davek (EUR)]]</f>
        <v>0</v>
      </c>
      <c r="S28" s="227">
        <f>+Sklop3[[#This Row],[cena/enota brez DDV v EUR]]*Sklop3[[#This Row],[Okvirna količina]]</f>
        <v>0</v>
      </c>
      <c r="T28" s="227">
        <f>+Sklop3[[#This Row],[Končna cena/enoto mere (EUR) z DDV]]*Sklop3[[#This Row],[Okvirna količina]]</f>
        <v>0</v>
      </c>
      <c r="U28" s="236"/>
    </row>
    <row r="29" spans="1:21" s="55" customFormat="1" ht="12">
      <c r="A29" s="79" t="s">
        <v>16</v>
      </c>
      <c r="B29" s="229" t="s">
        <v>598</v>
      </c>
      <c r="C29" s="230">
        <v>500</v>
      </c>
      <c r="D29" s="237" t="s">
        <v>110</v>
      </c>
      <c r="E29" s="239" t="s">
        <v>207</v>
      </c>
      <c r="F29" s="233">
        <v>72</v>
      </c>
      <c r="G29" s="231" t="s">
        <v>219</v>
      </c>
      <c r="H2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9" s="282">
        <f>IF(Sklop3[[#This Row],[ZAHTEVANA SHEMA KAKOVOSTI]]&lt;&gt;"",Sklop3[[#This Row],[Preračunana masa/volumen/kos na enoto kg]],"")</f>
        <v>36</v>
      </c>
      <c r="J29" s="286"/>
      <c r="K29" s="287"/>
      <c r="L29" s="287"/>
      <c r="M29" s="288"/>
      <c r="N29" s="289"/>
      <c r="O29" s="289"/>
      <c r="P29" s="235"/>
      <c r="Q29" s="227">
        <f>+Sklop3[[#This Row],[cena/enota brez DDV v EUR]]*Sklop3[[#This Row],[Stopnja DDV (%)]]</f>
        <v>0</v>
      </c>
      <c r="R29" s="227">
        <f>+Sklop3[[#This Row],[cena/enota brez DDV v EUR]]+Sklop3[[#This Row],[Davek (EUR)]]</f>
        <v>0</v>
      </c>
      <c r="S29" s="227">
        <f>+Sklop3[[#This Row],[cena/enota brez DDV v EUR]]*Sklop3[[#This Row],[Okvirna količina]]</f>
        <v>0</v>
      </c>
      <c r="T29" s="227">
        <f>+Sklop3[[#This Row],[Končna cena/enoto mere (EUR) z DDV]]*Sklop3[[#This Row],[Okvirna količina]]</f>
        <v>0</v>
      </c>
      <c r="U29" s="236"/>
    </row>
    <row r="30" spans="1:21" s="55" customFormat="1" ht="12">
      <c r="A30" s="79" t="s">
        <v>17</v>
      </c>
      <c r="B30" s="229" t="s">
        <v>599</v>
      </c>
      <c r="C30" s="230">
        <v>1000</v>
      </c>
      <c r="D30" s="237" t="s">
        <v>110</v>
      </c>
      <c r="E30" s="239" t="s">
        <v>207</v>
      </c>
      <c r="F30" s="233">
        <v>40</v>
      </c>
      <c r="G30" s="231" t="s">
        <v>0</v>
      </c>
      <c r="H3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282">
        <f>IF(Sklop3[[#This Row],[ZAHTEVANA SHEMA KAKOVOSTI]]&lt;&gt;"",Sklop3[[#This Row],[Preračunana masa/volumen/kos na enoto kg]],"")</f>
        <v>40</v>
      </c>
      <c r="J30" s="286"/>
      <c r="K30" s="287"/>
      <c r="L30" s="287"/>
      <c r="M30" s="288"/>
      <c r="N30" s="289"/>
      <c r="O30" s="289"/>
      <c r="P30" s="235"/>
      <c r="Q30" s="227">
        <f>+Sklop3[[#This Row],[cena/enota brez DDV v EUR]]*Sklop3[[#This Row],[Stopnja DDV (%)]]</f>
        <v>0</v>
      </c>
      <c r="R30" s="227">
        <f>+Sklop3[[#This Row],[cena/enota brez DDV v EUR]]+Sklop3[[#This Row],[Davek (EUR)]]</f>
        <v>0</v>
      </c>
      <c r="S30" s="227">
        <f>+Sklop3[[#This Row],[cena/enota brez DDV v EUR]]*Sklop3[[#This Row],[Okvirna količina]]</f>
        <v>0</v>
      </c>
      <c r="T30" s="227">
        <f>+Sklop3[[#This Row],[Končna cena/enoto mere (EUR) z DDV]]*Sklop3[[#This Row],[Okvirna količina]]</f>
        <v>0</v>
      </c>
      <c r="U30" s="236"/>
    </row>
    <row r="31" spans="1:21" s="55" customFormat="1" ht="12">
      <c r="A31" s="79" t="s">
        <v>18</v>
      </c>
      <c r="B31" s="229" t="s">
        <v>600</v>
      </c>
      <c r="C31" s="230">
        <v>250</v>
      </c>
      <c r="D31" s="237" t="s">
        <v>110</v>
      </c>
      <c r="E31" s="239" t="s">
        <v>207</v>
      </c>
      <c r="F31" s="233">
        <v>4000</v>
      </c>
      <c r="G31" s="231" t="s">
        <v>219</v>
      </c>
      <c r="H3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1" s="282">
        <f>IF(Sklop3[[#This Row],[ZAHTEVANA SHEMA KAKOVOSTI]]&lt;&gt;"",Sklop3[[#This Row],[Preračunana masa/volumen/kos na enoto kg]],"")</f>
        <v>1000</v>
      </c>
      <c r="J31" s="286"/>
      <c r="K31" s="287"/>
      <c r="L31" s="287"/>
      <c r="M31" s="288"/>
      <c r="N31" s="289"/>
      <c r="O31" s="289"/>
      <c r="P31" s="235"/>
      <c r="Q31" s="227">
        <f>+Sklop3[[#This Row],[cena/enota brez DDV v EUR]]*Sklop3[[#This Row],[Stopnja DDV (%)]]</f>
        <v>0</v>
      </c>
      <c r="R31" s="227">
        <f>+Sklop3[[#This Row],[cena/enota brez DDV v EUR]]+Sklop3[[#This Row],[Davek (EUR)]]</f>
        <v>0</v>
      </c>
      <c r="S31" s="227">
        <f>+Sklop3[[#This Row],[cena/enota brez DDV v EUR]]*Sklop3[[#This Row],[Okvirna količina]]</f>
        <v>0</v>
      </c>
      <c r="T31" s="227">
        <f>+Sklop3[[#This Row],[Končna cena/enoto mere (EUR) z DDV]]*Sklop3[[#This Row],[Okvirna količina]]</f>
        <v>0</v>
      </c>
      <c r="U31" s="236"/>
    </row>
    <row r="32" spans="1:21" s="55" customFormat="1" ht="12">
      <c r="A32" s="79" t="s">
        <v>19</v>
      </c>
      <c r="B32" s="229" t="s">
        <v>600</v>
      </c>
      <c r="C32" s="230">
        <v>20</v>
      </c>
      <c r="D32" s="237" t="s">
        <v>110</v>
      </c>
      <c r="E32" s="239"/>
      <c r="F32" s="233">
        <v>200</v>
      </c>
      <c r="G32" s="231" t="s">
        <v>219</v>
      </c>
      <c r="H3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282" t="str">
        <f>IF(Sklop3[[#This Row],[ZAHTEVANA SHEMA KAKOVOSTI]]&lt;&gt;"",Sklop3[[#This Row],[Preračunana masa/volumen/kos na enoto kg]],"")</f>
        <v/>
      </c>
      <c r="J32" s="286"/>
      <c r="K32" s="287"/>
      <c r="L32" s="287"/>
      <c r="M32" s="288"/>
      <c r="N32" s="289"/>
      <c r="O32" s="289"/>
      <c r="P32" s="235"/>
      <c r="Q32" s="227">
        <f>+Sklop3[[#This Row],[cena/enota brez DDV v EUR]]*Sklop3[[#This Row],[Stopnja DDV (%)]]</f>
        <v>0</v>
      </c>
      <c r="R32" s="227">
        <f>+Sklop3[[#This Row],[cena/enota brez DDV v EUR]]+Sklop3[[#This Row],[Davek (EUR)]]</f>
        <v>0</v>
      </c>
      <c r="S32" s="227">
        <f>+Sklop3[[#This Row],[cena/enota brez DDV v EUR]]*Sklop3[[#This Row],[Okvirna količina]]</f>
        <v>0</v>
      </c>
      <c r="T32" s="227">
        <f>+Sklop3[[#This Row],[Končna cena/enoto mere (EUR) z DDV]]*Sklop3[[#This Row],[Okvirna količina]]</f>
        <v>0</v>
      </c>
      <c r="U32" s="236"/>
    </row>
    <row r="33" spans="1:21" s="55" customFormat="1" ht="12">
      <c r="A33" s="79" t="s">
        <v>20</v>
      </c>
      <c r="B33" s="229" t="s">
        <v>601</v>
      </c>
      <c r="C33" s="230">
        <v>250</v>
      </c>
      <c r="D33" s="237" t="s">
        <v>110</v>
      </c>
      <c r="E33" s="239" t="s">
        <v>207</v>
      </c>
      <c r="F33" s="233">
        <v>100</v>
      </c>
      <c r="G33" s="231" t="s">
        <v>219</v>
      </c>
      <c r="H3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3" s="282">
        <f>IF(Sklop3[[#This Row],[ZAHTEVANA SHEMA KAKOVOSTI]]&lt;&gt;"",Sklop3[[#This Row],[Preračunana masa/volumen/kos na enoto kg]],"")</f>
        <v>25</v>
      </c>
      <c r="J33" s="286"/>
      <c r="K33" s="287"/>
      <c r="L33" s="287"/>
      <c r="M33" s="288"/>
      <c r="N33" s="289"/>
      <c r="O33" s="289"/>
      <c r="P33" s="235"/>
      <c r="Q33" s="227">
        <f>+Sklop3[[#This Row],[cena/enota brez DDV v EUR]]*Sklop3[[#This Row],[Stopnja DDV (%)]]</f>
        <v>0</v>
      </c>
      <c r="R33" s="227">
        <f>+Sklop3[[#This Row],[cena/enota brez DDV v EUR]]+Sklop3[[#This Row],[Davek (EUR)]]</f>
        <v>0</v>
      </c>
      <c r="S33" s="227">
        <f>+Sklop3[[#This Row],[cena/enota brez DDV v EUR]]*Sklop3[[#This Row],[Okvirna količina]]</f>
        <v>0</v>
      </c>
      <c r="T33" s="227">
        <f>+Sklop3[[#This Row],[Končna cena/enoto mere (EUR) z DDV]]*Sklop3[[#This Row],[Okvirna količina]]</f>
        <v>0</v>
      </c>
      <c r="U33" s="236"/>
    </row>
    <row r="34" spans="1:21" s="55" customFormat="1" ht="12">
      <c r="A34" s="79" t="s">
        <v>21</v>
      </c>
      <c r="B34" s="229" t="s">
        <v>602</v>
      </c>
      <c r="C34" s="228" t="s">
        <v>217</v>
      </c>
      <c r="D34" s="237" t="s">
        <v>110</v>
      </c>
      <c r="E34" s="239" t="s">
        <v>207</v>
      </c>
      <c r="F34" s="233">
        <v>120</v>
      </c>
      <c r="G34" s="231" t="s">
        <v>0</v>
      </c>
      <c r="H3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282">
        <f>IF(Sklop3[[#This Row],[ZAHTEVANA SHEMA KAKOVOSTI]]&lt;&gt;"",Sklop3[[#This Row],[Preračunana masa/volumen/kos na enoto kg]],"")</f>
        <v>120</v>
      </c>
      <c r="J34" s="286"/>
      <c r="K34" s="287"/>
      <c r="L34" s="287"/>
      <c r="M34" s="288"/>
      <c r="N34" s="289"/>
      <c r="O34" s="289"/>
      <c r="P34" s="235"/>
      <c r="Q34" s="227">
        <f>+Sklop3[[#This Row],[cena/enota brez DDV v EUR]]*Sklop3[[#This Row],[Stopnja DDV (%)]]</f>
        <v>0</v>
      </c>
      <c r="R34" s="227">
        <f>+Sklop3[[#This Row],[cena/enota brez DDV v EUR]]+Sklop3[[#This Row],[Davek (EUR)]]</f>
        <v>0</v>
      </c>
      <c r="S34" s="227">
        <f>+Sklop3[[#This Row],[cena/enota brez DDV v EUR]]*Sklop3[[#This Row],[Okvirna količina]]</f>
        <v>0</v>
      </c>
      <c r="T34" s="227">
        <f>+Sklop3[[#This Row],[Končna cena/enoto mere (EUR) z DDV]]*Sklop3[[#This Row],[Okvirna količina]]</f>
        <v>0</v>
      </c>
      <c r="U34" s="236"/>
    </row>
    <row r="35" spans="1:21" s="55" customFormat="1" ht="12">
      <c r="A35" s="79" t="s">
        <v>22</v>
      </c>
      <c r="B35" s="229" t="s">
        <v>603</v>
      </c>
      <c r="C35" s="228" t="s">
        <v>217</v>
      </c>
      <c r="D35" s="237" t="s">
        <v>110</v>
      </c>
      <c r="E35" s="239" t="s">
        <v>207</v>
      </c>
      <c r="F35" s="233">
        <v>120</v>
      </c>
      <c r="G35" s="231" t="s">
        <v>0</v>
      </c>
      <c r="H3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282">
        <f>IF(Sklop3[[#This Row],[ZAHTEVANA SHEMA KAKOVOSTI]]&lt;&gt;"",Sklop3[[#This Row],[Preračunana masa/volumen/kos na enoto kg]],"")</f>
        <v>120</v>
      </c>
      <c r="J35" s="286"/>
      <c r="K35" s="287"/>
      <c r="L35" s="287"/>
      <c r="M35" s="288"/>
      <c r="N35" s="289"/>
      <c r="O35" s="289"/>
      <c r="P35" s="235"/>
      <c r="Q35" s="227">
        <f>+Sklop3[[#This Row],[cena/enota brez DDV v EUR]]*Sklop3[[#This Row],[Stopnja DDV (%)]]</f>
        <v>0</v>
      </c>
      <c r="R35" s="227">
        <f>+Sklop3[[#This Row],[cena/enota brez DDV v EUR]]+Sklop3[[#This Row],[Davek (EUR)]]</f>
        <v>0</v>
      </c>
      <c r="S35" s="227">
        <f>+Sklop3[[#This Row],[cena/enota brez DDV v EUR]]*Sklop3[[#This Row],[Okvirna količina]]</f>
        <v>0</v>
      </c>
      <c r="T35" s="227">
        <f>+Sklop3[[#This Row],[Končna cena/enoto mere (EUR) z DDV]]*Sklop3[[#This Row],[Okvirna količina]]</f>
        <v>0</v>
      </c>
      <c r="U35" s="236"/>
    </row>
    <row r="36" spans="1:21" s="55" customFormat="1" ht="24">
      <c r="A36" s="79" t="s">
        <v>23</v>
      </c>
      <c r="B36" s="229" t="s">
        <v>604</v>
      </c>
      <c r="C36" s="228">
        <v>180</v>
      </c>
      <c r="D36" s="237" t="s">
        <v>110</v>
      </c>
      <c r="E36" s="239" t="s">
        <v>207</v>
      </c>
      <c r="F36" s="233">
        <v>1000</v>
      </c>
      <c r="G36" s="231" t="s">
        <v>219</v>
      </c>
      <c r="H3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6" s="282">
        <f>IF(Sklop3[[#This Row],[ZAHTEVANA SHEMA KAKOVOSTI]]&lt;&gt;"",Sklop3[[#This Row],[Preračunana masa/volumen/kos na enoto kg]],"")</f>
        <v>180</v>
      </c>
      <c r="J36" s="286"/>
      <c r="K36" s="287"/>
      <c r="L36" s="287"/>
      <c r="M36" s="288"/>
      <c r="N36" s="289"/>
      <c r="O36" s="289"/>
      <c r="P36" s="235"/>
      <c r="Q36" s="227">
        <f>+Sklop3[[#This Row],[cena/enota brez DDV v EUR]]*Sklop3[[#This Row],[Stopnja DDV (%)]]</f>
        <v>0</v>
      </c>
      <c r="R36" s="227">
        <f>+Sklop3[[#This Row],[cena/enota brez DDV v EUR]]+Sklop3[[#This Row],[Davek (EUR)]]</f>
        <v>0</v>
      </c>
      <c r="S36" s="227">
        <f>+Sklop3[[#This Row],[cena/enota brez DDV v EUR]]*Sklop3[[#This Row],[Okvirna količina]]</f>
        <v>0</v>
      </c>
      <c r="T36" s="227">
        <f>+Sklop3[[#This Row],[Končna cena/enoto mere (EUR) z DDV]]*Sklop3[[#This Row],[Okvirna količina]]</f>
        <v>0</v>
      </c>
      <c r="U36" s="236"/>
    </row>
    <row r="37" spans="1:21" s="55" customFormat="1" ht="24">
      <c r="A37" s="79" t="s">
        <v>24</v>
      </c>
      <c r="B37" s="229" t="s">
        <v>605</v>
      </c>
      <c r="C37" s="230" t="s">
        <v>502</v>
      </c>
      <c r="D37" s="237" t="s">
        <v>110</v>
      </c>
      <c r="E37" s="239" t="s">
        <v>207</v>
      </c>
      <c r="F37" s="233">
        <v>400</v>
      </c>
      <c r="G37" s="231" t="s">
        <v>74</v>
      </c>
      <c r="H3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7" s="282">
        <f>IF(Sklop3[[#This Row],[ZAHTEVANA SHEMA KAKOVOSTI]]&lt;&gt;"",Sklop3[[#This Row],[Preračunana masa/volumen/kos na enoto kg]],"")</f>
        <v>400</v>
      </c>
      <c r="J37" s="286"/>
      <c r="K37" s="287"/>
      <c r="L37" s="287"/>
      <c r="M37" s="288"/>
      <c r="N37" s="289"/>
      <c r="O37" s="289"/>
      <c r="P37" s="235"/>
      <c r="Q37" s="227">
        <f>+Sklop3[[#This Row],[cena/enota brez DDV v EUR]]*Sklop3[[#This Row],[Stopnja DDV (%)]]</f>
        <v>0</v>
      </c>
      <c r="R37" s="227">
        <f>+Sklop3[[#This Row],[cena/enota brez DDV v EUR]]+Sklop3[[#This Row],[Davek (EUR)]]</f>
        <v>0</v>
      </c>
      <c r="S37" s="227">
        <f>+Sklop3[[#This Row],[cena/enota brez DDV v EUR]]*Sklop3[[#This Row],[Okvirna količina]]</f>
        <v>0</v>
      </c>
      <c r="T37" s="227">
        <f>+Sklop3[[#This Row],[Končna cena/enoto mere (EUR) z DDV]]*Sklop3[[#This Row],[Okvirna količina]]</f>
        <v>0</v>
      </c>
      <c r="U37" s="236"/>
    </row>
    <row r="38" spans="1:21" s="55" customFormat="1" ht="36">
      <c r="A38" s="79" t="s">
        <v>25</v>
      </c>
      <c r="B38" s="229" t="s">
        <v>606</v>
      </c>
      <c r="C38" s="230">
        <v>160</v>
      </c>
      <c r="D38" s="237" t="s">
        <v>110</v>
      </c>
      <c r="E38" s="239" t="s">
        <v>207</v>
      </c>
      <c r="F38" s="233">
        <v>3400</v>
      </c>
      <c r="G38" s="231" t="s">
        <v>219</v>
      </c>
      <c r="H3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544</v>
      </c>
      <c r="I38" s="282">
        <f>IF(Sklop3[[#This Row],[ZAHTEVANA SHEMA KAKOVOSTI]]&lt;&gt;"",Sklop3[[#This Row],[Preračunana masa/volumen/kos na enoto kg]],"")</f>
        <v>544</v>
      </c>
      <c r="J38" s="286"/>
      <c r="K38" s="287"/>
      <c r="L38" s="287"/>
      <c r="M38" s="288"/>
      <c r="N38" s="289"/>
      <c r="O38" s="289"/>
      <c r="P38" s="235"/>
      <c r="Q38" s="227">
        <f>+Sklop3[[#This Row],[cena/enota brez DDV v EUR]]*Sklop3[[#This Row],[Stopnja DDV (%)]]</f>
        <v>0</v>
      </c>
      <c r="R38" s="227">
        <f>+Sklop3[[#This Row],[cena/enota brez DDV v EUR]]+Sklop3[[#This Row],[Davek (EUR)]]</f>
        <v>0</v>
      </c>
      <c r="S38" s="227">
        <f>+Sklop3[[#This Row],[cena/enota brez DDV v EUR]]*Sklop3[[#This Row],[Okvirna količina]]</f>
        <v>0</v>
      </c>
      <c r="T38" s="227">
        <f>+Sklop3[[#This Row],[Končna cena/enoto mere (EUR) z DDV]]*Sklop3[[#This Row],[Okvirna količina]]</f>
        <v>0</v>
      </c>
      <c r="U38" s="236"/>
    </row>
    <row r="39" spans="1:21" s="55" customFormat="1" ht="24">
      <c r="A39" s="79" t="s">
        <v>26</v>
      </c>
      <c r="B39" s="229" t="s">
        <v>607</v>
      </c>
      <c r="C39" s="230">
        <v>1</v>
      </c>
      <c r="D39" s="237" t="s">
        <v>74</v>
      </c>
      <c r="E39" s="239" t="s">
        <v>207</v>
      </c>
      <c r="F39" s="233">
        <v>1200</v>
      </c>
      <c r="G39" s="231" t="s">
        <v>219</v>
      </c>
      <c r="H3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39" s="282">
        <f>IF(Sklop3[[#This Row],[ZAHTEVANA SHEMA KAKOVOSTI]]&lt;&gt;"",Sklop3[[#This Row],[Preračunana masa/volumen/kos na enoto kg]],"")</f>
        <v>1200</v>
      </c>
      <c r="J39" s="286"/>
      <c r="K39" s="287"/>
      <c r="L39" s="287"/>
      <c r="M39" s="288"/>
      <c r="N39" s="289"/>
      <c r="O39" s="289"/>
      <c r="P39" s="235"/>
      <c r="Q39" s="227">
        <f>+Sklop3[[#This Row],[cena/enota brez DDV v EUR]]*Sklop3[[#This Row],[Stopnja DDV (%)]]</f>
        <v>0</v>
      </c>
      <c r="R39" s="227">
        <f>+Sklop3[[#This Row],[cena/enota brez DDV v EUR]]+Sklop3[[#This Row],[Davek (EUR)]]</f>
        <v>0</v>
      </c>
      <c r="S39" s="227">
        <f>+Sklop3[[#This Row],[cena/enota brez DDV v EUR]]*Sklop3[[#This Row],[Okvirna količina]]</f>
        <v>0</v>
      </c>
      <c r="T39" s="227">
        <f>+Sklop3[[#This Row],[Končna cena/enoto mere (EUR) z DDV]]*Sklop3[[#This Row],[Okvirna količina]]</f>
        <v>0</v>
      </c>
      <c r="U39" s="236"/>
    </row>
    <row r="40" spans="1:21" s="55" customFormat="1" ht="12">
      <c r="A40" s="79" t="s">
        <v>27</v>
      </c>
      <c r="B40" s="229" t="s">
        <v>608</v>
      </c>
      <c r="C40" s="230">
        <v>150</v>
      </c>
      <c r="D40" s="237" t="s">
        <v>110</v>
      </c>
      <c r="E40" s="239"/>
      <c r="F40" s="233">
        <v>800</v>
      </c>
      <c r="G40" s="231" t="s">
        <v>219</v>
      </c>
      <c r="H4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282" t="str">
        <f>IF(Sklop3[[#This Row],[ZAHTEVANA SHEMA KAKOVOSTI]]&lt;&gt;"",Sklop3[[#This Row],[Preračunana masa/volumen/kos na enoto kg]],"")</f>
        <v/>
      </c>
      <c r="J40" s="286"/>
      <c r="K40" s="287"/>
      <c r="L40" s="287"/>
      <c r="M40" s="288"/>
      <c r="N40" s="289"/>
      <c r="O40" s="289"/>
      <c r="P40" s="235"/>
      <c r="Q40" s="227">
        <f>+Sklop3[[#This Row],[cena/enota brez DDV v EUR]]*Sklop3[[#This Row],[Stopnja DDV (%)]]</f>
        <v>0</v>
      </c>
      <c r="R40" s="227">
        <f>+Sklop3[[#This Row],[cena/enota brez DDV v EUR]]+Sklop3[[#This Row],[Davek (EUR)]]</f>
        <v>0</v>
      </c>
      <c r="S40" s="227">
        <f>+Sklop3[[#This Row],[cena/enota brez DDV v EUR]]*Sklop3[[#This Row],[Okvirna količina]]</f>
        <v>0</v>
      </c>
      <c r="T40" s="227">
        <f>+Sklop3[[#This Row],[Končna cena/enoto mere (EUR) z DDV]]*Sklop3[[#This Row],[Okvirna količina]]</f>
        <v>0</v>
      </c>
      <c r="U40" s="236"/>
    </row>
    <row r="41" spans="1:21" s="55" customFormat="1" ht="12">
      <c r="A41" s="79" t="s">
        <v>28</v>
      </c>
      <c r="B41" s="229" t="s">
        <v>609</v>
      </c>
      <c r="C41" s="230">
        <v>100</v>
      </c>
      <c r="D41" s="237" t="s">
        <v>110</v>
      </c>
      <c r="E41" s="239" t="s">
        <v>207</v>
      </c>
      <c r="F41" s="233">
        <v>1600</v>
      </c>
      <c r="G41" s="231" t="s">
        <v>219</v>
      </c>
      <c r="H4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1" s="282">
        <f>IF(Sklop3[[#This Row],[ZAHTEVANA SHEMA KAKOVOSTI]]&lt;&gt;"",Sklop3[[#This Row],[Preračunana masa/volumen/kos na enoto kg]],"")</f>
        <v>160</v>
      </c>
      <c r="J41" s="286"/>
      <c r="K41" s="287"/>
      <c r="L41" s="287"/>
      <c r="M41" s="288"/>
      <c r="N41" s="289"/>
      <c r="O41" s="289"/>
      <c r="P41" s="235"/>
      <c r="Q41" s="227">
        <f>+Sklop3[[#This Row],[cena/enota brez DDV v EUR]]*Sklop3[[#This Row],[Stopnja DDV (%)]]</f>
        <v>0</v>
      </c>
      <c r="R41" s="227">
        <f>+Sklop3[[#This Row],[cena/enota brez DDV v EUR]]+Sklop3[[#This Row],[Davek (EUR)]]</f>
        <v>0</v>
      </c>
      <c r="S41" s="227">
        <f>+Sklop3[[#This Row],[cena/enota brez DDV v EUR]]*Sklop3[[#This Row],[Okvirna količina]]</f>
        <v>0</v>
      </c>
      <c r="T41" s="227">
        <f>+Sklop3[[#This Row],[Končna cena/enoto mere (EUR) z DDV]]*Sklop3[[#This Row],[Okvirna količina]]</f>
        <v>0</v>
      </c>
      <c r="U41" s="236"/>
    </row>
    <row r="42" spans="1:21" s="55" customFormat="1" ht="12">
      <c r="A42" s="79" t="s">
        <v>29</v>
      </c>
      <c r="B42" s="229" t="s">
        <v>610</v>
      </c>
      <c r="C42" s="230">
        <v>100</v>
      </c>
      <c r="D42" s="237" t="s">
        <v>110</v>
      </c>
      <c r="E42" s="239" t="s">
        <v>207</v>
      </c>
      <c r="F42" s="233">
        <v>1600</v>
      </c>
      <c r="G42" s="231" t="s">
        <v>219</v>
      </c>
      <c r="H4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2" s="282">
        <f>IF(Sklop3[[#This Row],[ZAHTEVANA SHEMA KAKOVOSTI]]&lt;&gt;"",Sklop3[[#This Row],[Preračunana masa/volumen/kos na enoto kg]],"")</f>
        <v>160</v>
      </c>
      <c r="J42" s="286"/>
      <c r="K42" s="287"/>
      <c r="L42" s="287"/>
      <c r="M42" s="288"/>
      <c r="N42" s="289"/>
      <c r="O42" s="289"/>
      <c r="P42" s="235"/>
      <c r="Q42" s="227">
        <f>+Sklop3[[#This Row],[cena/enota brez DDV v EUR]]*Sklop3[[#This Row],[Stopnja DDV (%)]]</f>
        <v>0</v>
      </c>
      <c r="R42" s="227">
        <f>+Sklop3[[#This Row],[cena/enota brez DDV v EUR]]+Sklop3[[#This Row],[Davek (EUR)]]</f>
        <v>0</v>
      </c>
      <c r="S42" s="227">
        <f>+Sklop3[[#This Row],[cena/enota brez DDV v EUR]]*Sklop3[[#This Row],[Okvirna količina]]</f>
        <v>0</v>
      </c>
      <c r="T42" s="227">
        <f>+Sklop3[[#This Row],[Končna cena/enoto mere (EUR) z DDV]]*Sklop3[[#This Row],[Okvirna količina]]</f>
        <v>0</v>
      </c>
      <c r="U42" s="236"/>
    </row>
    <row r="43" spans="1:21" s="55" customFormat="1" ht="12">
      <c r="A43" s="79" t="s">
        <v>30</v>
      </c>
      <c r="B43" s="229" t="s">
        <v>611</v>
      </c>
      <c r="C43" s="230">
        <v>150</v>
      </c>
      <c r="D43" s="237" t="s">
        <v>110</v>
      </c>
      <c r="E43" s="239"/>
      <c r="F43" s="233">
        <v>800</v>
      </c>
      <c r="G43" s="231" t="s">
        <v>219</v>
      </c>
      <c r="H4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3" s="282" t="str">
        <f>IF(Sklop3[[#This Row],[ZAHTEVANA SHEMA KAKOVOSTI]]&lt;&gt;"",Sklop3[[#This Row],[Preračunana masa/volumen/kos na enoto kg]],"")</f>
        <v/>
      </c>
      <c r="J43" s="286"/>
      <c r="K43" s="287"/>
      <c r="L43" s="287"/>
      <c r="M43" s="288"/>
      <c r="N43" s="289"/>
      <c r="O43" s="289"/>
      <c r="P43" s="235"/>
      <c r="Q43" s="227">
        <f>+Sklop3[[#This Row],[cena/enota brez DDV v EUR]]*Sklop3[[#This Row],[Stopnja DDV (%)]]</f>
        <v>0</v>
      </c>
      <c r="R43" s="227">
        <f>+Sklop3[[#This Row],[cena/enota brez DDV v EUR]]+Sklop3[[#This Row],[Davek (EUR)]]</f>
        <v>0</v>
      </c>
      <c r="S43" s="227">
        <f>+Sklop3[[#This Row],[cena/enota brez DDV v EUR]]*Sklop3[[#This Row],[Okvirna količina]]</f>
        <v>0</v>
      </c>
      <c r="T43" s="227">
        <f>+Sklop3[[#This Row],[Končna cena/enoto mere (EUR) z DDV]]*Sklop3[[#This Row],[Okvirna količina]]</f>
        <v>0</v>
      </c>
      <c r="U43" s="236"/>
    </row>
    <row r="44" spans="1:21" s="55" customFormat="1" ht="24">
      <c r="A44" s="79" t="s">
        <v>31</v>
      </c>
      <c r="B44" s="229" t="s">
        <v>612</v>
      </c>
      <c r="C44" s="230">
        <v>180</v>
      </c>
      <c r="D44" s="237" t="s">
        <v>111</v>
      </c>
      <c r="E44" s="239"/>
      <c r="F44" s="233">
        <v>800</v>
      </c>
      <c r="G44" s="231" t="s">
        <v>219</v>
      </c>
      <c r="H4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</v>
      </c>
      <c r="I44" s="282" t="str">
        <f>IF(Sklop3[[#This Row],[ZAHTEVANA SHEMA KAKOVOSTI]]&lt;&gt;"",Sklop3[[#This Row],[Preračunana masa/volumen/kos na enoto kg]],"")</f>
        <v/>
      </c>
      <c r="J44" s="286"/>
      <c r="K44" s="287"/>
      <c r="L44" s="287"/>
      <c r="M44" s="288"/>
      <c r="N44" s="289"/>
      <c r="O44" s="289"/>
      <c r="P44" s="235"/>
      <c r="Q44" s="227">
        <f>+Sklop3[[#This Row],[cena/enota brez DDV v EUR]]*Sklop3[[#This Row],[Stopnja DDV (%)]]</f>
        <v>0</v>
      </c>
      <c r="R44" s="227">
        <f>+Sklop3[[#This Row],[cena/enota brez DDV v EUR]]+Sklop3[[#This Row],[Davek (EUR)]]</f>
        <v>0</v>
      </c>
      <c r="S44" s="227">
        <f>+Sklop3[[#This Row],[cena/enota brez DDV v EUR]]*Sklop3[[#This Row],[Okvirna količina]]</f>
        <v>0</v>
      </c>
      <c r="T44" s="227">
        <f>+Sklop3[[#This Row],[Končna cena/enoto mere (EUR) z DDV]]*Sklop3[[#This Row],[Okvirna količina]]</f>
        <v>0</v>
      </c>
      <c r="U44" s="236"/>
    </row>
    <row r="45" spans="1:21" s="55" customFormat="1" ht="12">
      <c r="A45" s="79" t="s">
        <v>32</v>
      </c>
      <c r="B45" s="229" t="s">
        <v>613</v>
      </c>
      <c r="C45" s="230">
        <v>150</v>
      </c>
      <c r="D45" s="237" t="s">
        <v>110</v>
      </c>
      <c r="E45" s="239" t="s">
        <v>207</v>
      </c>
      <c r="F45" s="233">
        <v>100</v>
      </c>
      <c r="G45" s="231" t="s">
        <v>219</v>
      </c>
      <c r="H4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5" s="282">
        <f>IF(Sklop3[[#This Row],[ZAHTEVANA SHEMA KAKOVOSTI]]&lt;&gt;"",Sklop3[[#This Row],[Preračunana masa/volumen/kos na enoto kg]],"")</f>
        <v>15</v>
      </c>
      <c r="J45" s="286"/>
      <c r="K45" s="287"/>
      <c r="L45" s="287"/>
      <c r="M45" s="288"/>
      <c r="N45" s="289"/>
      <c r="O45" s="289"/>
      <c r="P45" s="235"/>
      <c r="Q45" s="227">
        <f>+Sklop3[[#This Row],[cena/enota brez DDV v EUR]]*Sklop3[[#This Row],[Stopnja DDV (%)]]</f>
        <v>0</v>
      </c>
      <c r="R45" s="227">
        <f>+Sklop3[[#This Row],[cena/enota brez DDV v EUR]]+Sklop3[[#This Row],[Davek (EUR)]]</f>
        <v>0</v>
      </c>
      <c r="S45" s="227">
        <f>+Sklop3[[#This Row],[cena/enota brez DDV v EUR]]*Sklop3[[#This Row],[Okvirna količina]]</f>
        <v>0</v>
      </c>
      <c r="T45" s="227">
        <f>+Sklop3[[#This Row],[Končna cena/enoto mere (EUR) z DDV]]*Sklop3[[#This Row],[Okvirna količina]]</f>
        <v>0</v>
      </c>
      <c r="U45" s="236"/>
    </row>
    <row r="46" spans="1:21" s="55" customFormat="1" ht="12">
      <c r="A46" s="79" t="s">
        <v>33</v>
      </c>
      <c r="B46" s="229" t="s">
        <v>614</v>
      </c>
      <c r="C46" s="230">
        <v>150</v>
      </c>
      <c r="D46" s="237" t="s">
        <v>110</v>
      </c>
      <c r="E46" s="239" t="s">
        <v>207</v>
      </c>
      <c r="F46" s="233">
        <v>100</v>
      </c>
      <c r="G46" s="231" t="s">
        <v>219</v>
      </c>
      <c r="H4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6" s="282">
        <f>IF(Sklop3[[#This Row],[ZAHTEVANA SHEMA KAKOVOSTI]]&lt;&gt;"",Sklop3[[#This Row],[Preračunana masa/volumen/kos na enoto kg]],"")</f>
        <v>15</v>
      </c>
      <c r="J46" s="286"/>
      <c r="K46" s="287"/>
      <c r="L46" s="287"/>
      <c r="M46" s="288"/>
      <c r="N46" s="289"/>
      <c r="O46" s="289"/>
      <c r="P46" s="235"/>
      <c r="Q46" s="227">
        <f>+Sklop3[[#This Row],[cena/enota brez DDV v EUR]]*Sklop3[[#This Row],[Stopnja DDV (%)]]</f>
        <v>0</v>
      </c>
      <c r="R46" s="227">
        <f>+Sklop3[[#This Row],[cena/enota brez DDV v EUR]]+Sklop3[[#This Row],[Davek (EUR)]]</f>
        <v>0</v>
      </c>
      <c r="S46" s="227">
        <f>+Sklop3[[#This Row],[cena/enota brez DDV v EUR]]*Sklop3[[#This Row],[Okvirna količina]]</f>
        <v>0</v>
      </c>
      <c r="T46" s="227">
        <f>+Sklop3[[#This Row],[Končna cena/enoto mere (EUR) z DDV]]*Sklop3[[#This Row],[Okvirna količina]]</f>
        <v>0</v>
      </c>
      <c r="U46" s="236"/>
    </row>
    <row r="47" spans="1:21" s="55" customFormat="1" ht="24">
      <c r="A47" s="79" t="s">
        <v>34</v>
      </c>
      <c r="B47" s="229" t="s">
        <v>615</v>
      </c>
      <c r="C47" s="230">
        <v>125</v>
      </c>
      <c r="D47" s="237" t="s">
        <v>110</v>
      </c>
      <c r="E47" s="239" t="s">
        <v>207</v>
      </c>
      <c r="F47" s="233">
        <v>2000</v>
      </c>
      <c r="G47" s="231" t="s">
        <v>219</v>
      </c>
      <c r="H4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7" s="282">
        <f>IF(Sklop3[[#This Row],[ZAHTEVANA SHEMA KAKOVOSTI]]&lt;&gt;"",Sklop3[[#This Row],[Preračunana masa/volumen/kos na enoto kg]],"")</f>
        <v>250</v>
      </c>
      <c r="J47" s="286"/>
      <c r="K47" s="287"/>
      <c r="L47" s="287"/>
      <c r="M47" s="288"/>
      <c r="N47" s="289"/>
      <c r="O47" s="289"/>
      <c r="P47" s="235"/>
      <c r="Q47" s="227">
        <f>+Sklop3[[#This Row],[cena/enota brez DDV v EUR]]*Sklop3[[#This Row],[Stopnja DDV (%)]]</f>
        <v>0</v>
      </c>
      <c r="R47" s="227">
        <f>+Sklop3[[#This Row],[cena/enota brez DDV v EUR]]+Sklop3[[#This Row],[Davek (EUR)]]</f>
        <v>0</v>
      </c>
      <c r="S47" s="227">
        <f>+Sklop3[[#This Row],[cena/enota brez DDV v EUR]]*Sklop3[[#This Row],[Okvirna količina]]</f>
        <v>0</v>
      </c>
      <c r="T47" s="227">
        <f>+Sklop3[[#This Row],[Končna cena/enoto mere (EUR) z DDV]]*Sklop3[[#This Row],[Okvirna količina]]</f>
        <v>0</v>
      </c>
      <c r="U47" s="236"/>
    </row>
    <row r="48" spans="1:21" s="55" customFormat="1" ht="12">
      <c r="A48" s="79" t="s">
        <v>35</v>
      </c>
      <c r="B48" s="229" t="s">
        <v>616</v>
      </c>
      <c r="C48" s="230">
        <v>200</v>
      </c>
      <c r="D48" s="237" t="s">
        <v>110</v>
      </c>
      <c r="E48" s="239"/>
      <c r="F48" s="233">
        <v>800</v>
      </c>
      <c r="G48" s="231" t="s">
        <v>219</v>
      </c>
      <c r="H4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8" s="282" t="str">
        <f>IF(Sklop3[[#This Row],[ZAHTEVANA SHEMA KAKOVOSTI]]&lt;&gt;"",Sklop3[[#This Row],[Preračunana masa/volumen/kos na enoto kg]],"")</f>
        <v/>
      </c>
      <c r="J48" s="286"/>
      <c r="K48" s="287"/>
      <c r="L48" s="287"/>
      <c r="M48" s="288"/>
      <c r="N48" s="289"/>
      <c r="O48" s="289"/>
      <c r="P48" s="235"/>
      <c r="Q48" s="227">
        <f>+Sklop3[[#This Row],[cena/enota brez DDV v EUR]]*Sklop3[[#This Row],[Stopnja DDV (%)]]</f>
        <v>0</v>
      </c>
      <c r="R48" s="227">
        <f>+Sklop3[[#This Row],[cena/enota brez DDV v EUR]]+Sklop3[[#This Row],[Davek (EUR)]]</f>
        <v>0</v>
      </c>
      <c r="S48" s="227">
        <f>+Sklop3[[#This Row],[cena/enota brez DDV v EUR]]*Sklop3[[#This Row],[Okvirna količina]]</f>
        <v>0</v>
      </c>
      <c r="T48" s="227">
        <f>+Sklop3[[#This Row],[Končna cena/enoto mere (EUR) z DDV]]*Sklop3[[#This Row],[Okvirna količina]]</f>
        <v>0</v>
      </c>
      <c r="U48" s="236"/>
    </row>
    <row r="49" spans="1:21" s="55" customFormat="1" ht="12">
      <c r="A49" s="79" t="s">
        <v>36</v>
      </c>
      <c r="B49" s="229" t="s">
        <v>617</v>
      </c>
      <c r="C49" s="230">
        <v>200</v>
      </c>
      <c r="D49" s="237" t="s">
        <v>110</v>
      </c>
      <c r="E49" s="239"/>
      <c r="F49" s="233">
        <v>800</v>
      </c>
      <c r="G49" s="231" t="s">
        <v>219</v>
      </c>
      <c r="H4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9" s="282" t="str">
        <f>IF(Sklop3[[#This Row],[ZAHTEVANA SHEMA KAKOVOSTI]]&lt;&gt;"",Sklop3[[#This Row],[Preračunana masa/volumen/kos na enoto kg]],"")</f>
        <v/>
      </c>
      <c r="J49" s="286"/>
      <c r="K49" s="287"/>
      <c r="L49" s="287"/>
      <c r="M49" s="288"/>
      <c r="N49" s="289"/>
      <c r="O49" s="289"/>
      <c r="P49" s="235"/>
      <c r="Q49" s="227">
        <f>+Sklop3[[#This Row],[cena/enota brez DDV v EUR]]*Sklop3[[#This Row],[Stopnja DDV (%)]]</f>
        <v>0</v>
      </c>
      <c r="R49" s="227">
        <f>+Sklop3[[#This Row],[cena/enota brez DDV v EUR]]+Sklop3[[#This Row],[Davek (EUR)]]</f>
        <v>0</v>
      </c>
      <c r="S49" s="227">
        <f>+Sklop3[[#This Row],[cena/enota brez DDV v EUR]]*Sklop3[[#This Row],[Okvirna količina]]</f>
        <v>0</v>
      </c>
      <c r="T49" s="227">
        <f>+Sklop3[[#This Row],[Končna cena/enoto mere (EUR) z DDV]]*Sklop3[[#This Row],[Okvirna količina]]</f>
        <v>0</v>
      </c>
      <c r="U49" s="236"/>
    </row>
    <row r="50" spans="1:21" s="55" customFormat="1" ht="12">
      <c r="A50" s="79" t="s">
        <v>37</v>
      </c>
      <c r="B50" s="229" t="s">
        <v>618</v>
      </c>
      <c r="C50" s="230">
        <v>120</v>
      </c>
      <c r="D50" s="237" t="s">
        <v>111</v>
      </c>
      <c r="E50" s="239"/>
      <c r="F50" s="233">
        <v>4000</v>
      </c>
      <c r="G50" s="231" t="s">
        <v>219</v>
      </c>
      <c r="H50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0" s="282" t="str">
        <f>IF(Sklop3[[#This Row],[ZAHTEVANA SHEMA KAKOVOSTI]]&lt;&gt;"",Sklop3[[#This Row],[Preračunana masa/volumen/kos na enoto kg]],"")</f>
        <v/>
      </c>
      <c r="J50" s="286"/>
      <c r="K50" s="287"/>
      <c r="L50" s="287"/>
      <c r="M50" s="288"/>
      <c r="N50" s="289"/>
      <c r="O50" s="289"/>
      <c r="P50" s="235"/>
      <c r="Q50" s="227">
        <f>+Sklop3[[#This Row],[cena/enota brez DDV v EUR]]*Sklop3[[#This Row],[Stopnja DDV (%)]]</f>
        <v>0</v>
      </c>
      <c r="R50" s="227">
        <f>+Sklop3[[#This Row],[cena/enota brez DDV v EUR]]+Sklop3[[#This Row],[Davek (EUR)]]</f>
        <v>0</v>
      </c>
      <c r="S50" s="227">
        <f>+Sklop3[[#This Row],[cena/enota brez DDV v EUR]]*Sklop3[[#This Row],[Okvirna količina]]</f>
        <v>0</v>
      </c>
      <c r="T50" s="227">
        <f>+Sklop3[[#This Row],[Končna cena/enoto mere (EUR) z DDV]]*Sklop3[[#This Row],[Okvirna količina]]</f>
        <v>0</v>
      </c>
      <c r="U50" s="236"/>
    </row>
    <row r="51" spans="1:21" s="55" customFormat="1" ht="12">
      <c r="A51" s="79" t="s">
        <v>38</v>
      </c>
      <c r="B51" s="229" t="s">
        <v>619</v>
      </c>
      <c r="C51" s="230">
        <v>120</v>
      </c>
      <c r="D51" s="237" t="s">
        <v>111</v>
      </c>
      <c r="E51" s="239"/>
      <c r="F51" s="233">
        <v>4000</v>
      </c>
      <c r="G51" s="231" t="s">
        <v>219</v>
      </c>
      <c r="H51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1" s="282" t="str">
        <f>IF(Sklop3[[#This Row],[ZAHTEVANA SHEMA KAKOVOSTI]]&lt;&gt;"",Sklop3[[#This Row],[Preračunana masa/volumen/kos na enoto kg]],"")</f>
        <v/>
      </c>
      <c r="J51" s="286"/>
      <c r="K51" s="287"/>
      <c r="L51" s="287"/>
      <c r="M51" s="288"/>
      <c r="N51" s="289"/>
      <c r="O51" s="289"/>
      <c r="P51" s="235"/>
      <c r="Q51" s="227">
        <f>+Sklop3[[#This Row],[cena/enota brez DDV v EUR]]*Sklop3[[#This Row],[Stopnja DDV (%)]]</f>
        <v>0</v>
      </c>
      <c r="R51" s="227">
        <f>+Sklop3[[#This Row],[cena/enota brez DDV v EUR]]+Sklop3[[#This Row],[Davek (EUR)]]</f>
        <v>0</v>
      </c>
      <c r="S51" s="227">
        <f>+Sklop3[[#This Row],[cena/enota brez DDV v EUR]]*Sklop3[[#This Row],[Okvirna količina]]</f>
        <v>0</v>
      </c>
      <c r="T51" s="227">
        <f>+Sklop3[[#This Row],[Končna cena/enoto mere (EUR) z DDV]]*Sklop3[[#This Row],[Okvirna količina]]</f>
        <v>0</v>
      </c>
      <c r="U51" s="236"/>
    </row>
    <row r="52" spans="1:21" s="55" customFormat="1" ht="12">
      <c r="A52" s="79" t="s">
        <v>39</v>
      </c>
      <c r="B52" s="229" t="s">
        <v>620</v>
      </c>
      <c r="C52" s="230">
        <v>120</v>
      </c>
      <c r="D52" s="237" t="s">
        <v>111</v>
      </c>
      <c r="E52" s="239"/>
      <c r="F52" s="233">
        <v>4000</v>
      </c>
      <c r="G52" s="231" t="s">
        <v>219</v>
      </c>
      <c r="H5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2" s="282" t="str">
        <f>IF(Sklop3[[#This Row],[ZAHTEVANA SHEMA KAKOVOSTI]]&lt;&gt;"",Sklop3[[#This Row],[Preračunana masa/volumen/kos na enoto kg]],"")</f>
        <v/>
      </c>
      <c r="J52" s="286"/>
      <c r="K52" s="287"/>
      <c r="L52" s="287"/>
      <c r="M52" s="288"/>
      <c r="N52" s="289"/>
      <c r="O52" s="289"/>
      <c r="P52" s="235"/>
      <c r="Q52" s="227">
        <f>+Sklop3[[#This Row],[cena/enota brez DDV v EUR]]*Sklop3[[#This Row],[Stopnja DDV (%)]]</f>
        <v>0</v>
      </c>
      <c r="R52" s="227">
        <f>+Sklop3[[#This Row],[cena/enota brez DDV v EUR]]+Sklop3[[#This Row],[Davek (EUR)]]</f>
        <v>0</v>
      </c>
      <c r="S52" s="227">
        <f>+Sklop3[[#This Row],[cena/enota brez DDV v EUR]]*Sklop3[[#This Row],[Okvirna količina]]</f>
        <v>0</v>
      </c>
      <c r="T52" s="227">
        <f>+Sklop3[[#This Row],[Končna cena/enoto mere (EUR) z DDV]]*Sklop3[[#This Row],[Okvirna količina]]</f>
        <v>0</v>
      </c>
      <c r="U52" s="236"/>
    </row>
    <row r="53" spans="1:21" s="55" customFormat="1" ht="12">
      <c r="A53" s="79" t="s">
        <v>40</v>
      </c>
      <c r="B53" s="229" t="s">
        <v>621</v>
      </c>
      <c r="C53" s="230">
        <v>125</v>
      </c>
      <c r="D53" s="237" t="s">
        <v>111</v>
      </c>
      <c r="E53" s="239"/>
      <c r="F53" s="233">
        <v>100</v>
      </c>
      <c r="G53" s="231" t="s">
        <v>219</v>
      </c>
      <c r="H5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I53" s="282" t="str">
        <f>IF(Sklop3[[#This Row],[ZAHTEVANA SHEMA KAKOVOSTI]]&lt;&gt;"",Sklop3[[#This Row],[Preračunana masa/volumen/kos na enoto kg]],"")</f>
        <v/>
      </c>
      <c r="J53" s="286"/>
      <c r="K53" s="287"/>
      <c r="L53" s="287"/>
      <c r="M53" s="288"/>
      <c r="N53" s="289"/>
      <c r="O53" s="289"/>
      <c r="P53" s="235"/>
      <c r="Q53" s="227">
        <f>+Sklop3[[#This Row],[cena/enota brez DDV v EUR]]*Sklop3[[#This Row],[Stopnja DDV (%)]]</f>
        <v>0</v>
      </c>
      <c r="R53" s="227">
        <f>+Sklop3[[#This Row],[cena/enota brez DDV v EUR]]+Sklop3[[#This Row],[Davek (EUR)]]</f>
        <v>0</v>
      </c>
      <c r="S53" s="227">
        <f>+Sklop3[[#This Row],[cena/enota brez DDV v EUR]]*Sklop3[[#This Row],[Okvirna količina]]</f>
        <v>0</v>
      </c>
      <c r="T53" s="227">
        <f>+Sklop3[[#This Row],[Končna cena/enoto mere (EUR) z DDV]]*Sklop3[[#This Row],[Okvirna količina]]</f>
        <v>0</v>
      </c>
      <c r="U53" s="236"/>
    </row>
    <row r="54" spans="1:21" s="55" customFormat="1" ht="12">
      <c r="A54" s="79" t="s">
        <v>41</v>
      </c>
      <c r="B54" s="229" t="s">
        <v>622</v>
      </c>
      <c r="C54" s="230">
        <v>70</v>
      </c>
      <c r="D54" s="237" t="s">
        <v>111</v>
      </c>
      <c r="E54" s="239"/>
      <c r="F54" s="233">
        <v>20</v>
      </c>
      <c r="G54" s="231" t="s">
        <v>219</v>
      </c>
      <c r="H5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54" s="282" t="str">
        <f>IF(Sklop3[[#This Row],[ZAHTEVANA SHEMA KAKOVOSTI]]&lt;&gt;"",Sklop3[[#This Row],[Preračunana masa/volumen/kos na enoto kg]],"")</f>
        <v/>
      </c>
      <c r="J54" s="286"/>
      <c r="K54" s="287"/>
      <c r="L54" s="287"/>
      <c r="M54" s="288"/>
      <c r="N54" s="289"/>
      <c r="O54" s="289"/>
      <c r="P54" s="235"/>
      <c r="Q54" s="227">
        <f>+Sklop3[[#This Row],[cena/enota brez DDV v EUR]]*Sklop3[[#This Row],[Stopnja DDV (%)]]</f>
        <v>0</v>
      </c>
      <c r="R54" s="227">
        <f>+Sklop3[[#This Row],[cena/enota brez DDV v EUR]]+Sklop3[[#This Row],[Davek (EUR)]]</f>
        <v>0</v>
      </c>
      <c r="S54" s="227">
        <f>+Sklop3[[#This Row],[cena/enota brez DDV v EUR]]*Sklop3[[#This Row],[Okvirna količina]]</f>
        <v>0</v>
      </c>
      <c r="T54" s="227">
        <f>+Sklop3[[#This Row],[Končna cena/enoto mere (EUR) z DDV]]*Sklop3[[#This Row],[Okvirna količina]]</f>
        <v>0</v>
      </c>
      <c r="U54" s="236"/>
    </row>
    <row r="55" spans="1:21" s="55" customFormat="1" ht="12">
      <c r="A55" s="79" t="s">
        <v>42</v>
      </c>
      <c r="B55" s="229" t="s">
        <v>623</v>
      </c>
      <c r="C55" s="230" t="s">
        <v>223</v>
      </c>
      <c r="D55" s="237" t="s">
        <v>110</v>
      </c>
      <c r="E55" s="379" t="s">
        <v>207</v>
      </c>
      <c r="F55" s="233">
        <v>600</v>
      </c>
      <c r="G55" s="231" t="s">
        <v>0</v>
      </c>
      <c r="H5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55" s="282">
        <f>IF(Sklop3[[#This Row],[ZAHTEVANA SHEMA KAKOVOSTI]]&lt;&gt;"",Sklop3[[#This Row],[Preračunana masa/volumen/kos na enoto kg]],"")</f>
        <v>600</v>
      </c>
      <c r="J55" s="286"/>
      <c r="K55" s="287"/>
      <c r="L55" s="287"/>
      <c r="M55" s="288"/>
      <c r="N55" s="289"/>
      <c r="O55" s="289"/>
      <c r="P55" s="235"/>
      <c r="Q55" s="227">
        <f>+Sklop3[[#This Row],[cena/enota brez DDV v EUR]]*Sklop3[[#This Row],[Stopnja DDV (%)]]</f>
        <v>0</v>
      </c>
      <c r="R55" s="227">
        <f>+Sklop3[[#This Row],[cena/enota brez DDV v EUR]]+Sklop3[[#This Row],[Davek (EUR)]]</f>
        <v>0</v>
      </c>
      <c r="S55" s="227">
        <f>+Sklop3[[#This Row],[cena/enota brez DDV v EUR]]*Sklop3[[#This Row],[Okvirna količina]]</f>
        <v>0</v>
      </c>
      <c r="T55" s="227">
        <f>+Sklop3[[#This Row],[Končna cena/enoto mere (EUR) z DDV]]*Sklop3[[#This Row],[Okvirna količina]]</f>
        <v>0</v>
      </c>
      <c r="U55" s="236"/>
    </row>
    <row r="56" spans="1:21" s="55" customFormat="1" ht="12">
      <c r="A56" s="79" t="s">
        <v>43</v>
      </c>
      <c r="B56" s="229" t="s">
        <v>234</v>
      </c>
      <c r="C56" s="230" t="s">
        <v>112</v>
      </c>
      <c r="D56" s="237" t="s">
        <v>0</v>
      </c>
      <c r="E56" s="239"/>
      <c r="F56" s="233">
        <v>200</v>
      </c>
      <c r="G56" s="231" t="s">
        <v>0</v>
      </c>
      <c r="H5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6" s="282" t="str">
        <f>IF(Sklop3[[#This Row],[ZAHTEVANA SHEMA KAKOVOSTI]]&lt;&gt;"",Sklop3[[#This Row],[Preračunana masa/volumen/kos na enoto kg]],"")</f>
        <v/>
      </c>
      <c r="J56" s="286"/>
      <c r="K56" s="287"/>
      <c r="L56" s="287"/>
      <c r="M56" s="288"/>
      <c r="N56" s="289"/>
      <c r="O56" s="289"/>
      <c r="P56" s="235"/>
      <c r="Q56" s="227">
        <f>+Sklop3[[#This Row],[cena/enota brez DDV v EUR]]*Sklop3[[#This Row],[Stopnja DDV (%)]]</f>
        <v>0</v>
      </c>
      <c r="R56" s="227">
        <f>+Sklop3[[#This Row],[cena/enota brez DDV v EUR]]+Sklop3[[#This Row],[Davek (EUR)]]</f>
        <v>0</v>
      </c>
      <c r="S56" s="227">
        <f>+Sklop3[[#This Row],[cena/enota brez DDV v EUR]]*Sklop3[[#This Row],[Okvirna količina]]</f>
        <v>0</v>
      </c>
      <c r="T56" s="227">
        <f>+Sklop3[[#This Row],[Končna cena/enoto mere (EUR) z DDV]]*Sklop3[[#This Row],[Okvirna količina]]</f>
        <v>0</v>
      </c>
      <c r="U56" s="236"/>
    </row>
    <row r="57" spans="1:21" s="55" customFormat="1" ht="12">
      <c r="A57" s="79" t="s">
        <v>48</v>
      </c>
      <c r="B57" s="229" t="s">
        <v>235</v>
      </c>
      <c r="C57" s="230" t="s">
        <v>112</v>
      </c>
      <c r="D57" s="237" t="s">
        <v>0</v>
      </c>
      <c r="E57" s="239"/>
      <c r="F57" s="233">
        <v>100</v>
      </c>
      <c r="G57" s="231" t="s">
        <v>0</v>
      </c>
      <c r="H5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282" t="str">
        <f>IF(Sklop3[[#This Row],[ZAHTEVANA SHEMA KAKOVOSTI]]&lt;&gt;"",Sklop3[[#This Row],[Preračunana masa/volumen/kos na enoto kg]],"")</f>
        <v/>
      </c>
      <c r="J57" s="286"/>
      <c r="K57" s="287"/>
      <c r="L57" s="287"/>
      <c r="M57" s="288"/>
      <c r="N57" s="289"/>
      <c r="O57" s="289"/>
      <c r="P57" s="235"/>
      <c r="Q57" s="227">
        <f>+Sklop3[[#This Row],[cena/enota brez DDV v EUR]]*Sklop3[[#This Row],[Stopnja DDV (%)]]</f>
        <v>0</v>
      </c>
      <c r="R57" s="227">
        <f>+Sklop3[[#This Row],[cena/enota brez DDV v EUR]]+Sklop3[[#This Row],[Davek (EUR)]]</f>
        <v>0</v>
      </c>
      <c r="S57" s="227">
        <f>+Sklop3[[#This Row],[cena/enota brez DDV v EUR]]*Sklop3[[#This Row],[Okvirna količina]]</f>
        <v>0</v>
      </c>
      <c r="T57" s="227">
        <f>+Sklop3[[#This Row],[Končna cena/enoto mere (EUR) z DDV]]*Sklop3[[#This Row],[Okvirna količina]]</f>
        <v>0</v>
      </c>
      <c r="U57" s="236"/>
    </row>
    <row r="58" spans="1:21" s="55" customFormat="1" ht="12">
      <c r="A58" s="79" t="s">
        <v>44</v>
      </c>
      <c r="B58" s="229" t="s">
        <v>236</v>
      </c>
      <c r="C58" s="230" t="s">
        <v>112</v>
      </c>
      <c r="D58" s="237" t="s">
        <v>0</v>
      </c>
      <c r="E58" s="239"/>
      <c r="F58" s="233">
        <v>30</v>
      </c>
      <c r="G58" s="231" t="s">
        <v>0</v>
      </c>
      <c r="H58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8" s="282" t="str">
        <f>IF(Sklop3[[#This Row],[ZAHTEVANA SHEMA KAKOVOSTI]]&lt;&gt;"",Sklop3[[#This Row],[Preračunana masa/volumen/kos na enoto kg]],"")</f>
        <v/>
      </c>
      <c r="J58" s="286"/>
      <c r="K58" s="287"/>
      <c r="L58" s="287"/>
      <c r="M58" s="288"/>
      <c r="N58" s="289"/>
      <c r="O58" s="289"/>
      <c r="P58" s="235"/>
      <c r="Q58" s="227">
        <f>+Sklop3[[#This Row],[cena/enota brez DDV v EUR]]*Sklop3[[#This Row],[Stopnja DDV (%)]]</f>
        <v>0</v>
      </c>
      <c r="R58" s="227">
        <f>+Sklop3[[#This Row],[cena/enota brez DDV v EUR]]+Sklop3[[#This Row],[Davek (EUR)]]</f>
        <v>0</v>
      </c>
      <c r="S58" s="227">
        <f>+Sklop3[[#This Row],[cena/enota brez DDV v EUR]]*Sklop3[[#This Row],[Okvirna količina]]</f>
        <v>0</v>
      </c>
      <c r="T58" s="227">
        <f>+Sklop3[[#This Row],[Končna cena/enoto mere (EUR) z DDV]]*Sklop3[[#This Row],[Okvirna količina]]</f>
        <v>0</v>
      </c>
      <c r="U58" s="236"/>
    </row>
    <row r="59" spans="1:21" s="55" customFormat="1" ht="12">
      <c r="A59" s="79" t="s">
        <v>45</v>
      </c>
      <c r="B59" s="229" t="s">
        <v>624</v>
      </c>
      <c r="C59" s="230">
        <v>1000</v>
      </c>
      <c r="D59" s="237" t="s">
        <v>110</v>
      </c>
      <c r="E59" s="239"/>
      <c r="F59" s="233">
        <v>20</v>
      </c>
      <c r="G59" s="231" t="s">
        <v>0</v>
      </c>
      <c r="H59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9" s="282" t="str">
        <f>IF(Sklop3[[#This Row],[ZAHTEVANA SHEMA KAKOVOSTI]]&lt;&gt;"",Sklop3[[#This Row],[Preračunana masa/volumen/kos na enoto kg]],"")</f>
        <v/>
      </c>
      <c r="J59" s="286"/>
      <c r="K59" s="287"/>
      <c r="L59" s="287"/>
      <c r="M59" s="288"/>
      <c r="N59" s="289"/>
      <c r="O59" s="289"/>
      <c r="P59" s="235"/>
      <c r="Q59" s="227">
        <f>+Sklop3[[#This Row],[cena/enota brez DDV v EUR]]*Sklop3[[#This Row],[Stopnja DDV (%)]]</f>
        <v>0</v>
      </c>
      <c r="R59" s="227">
        <f>+Sklop3[[#This Row],[cena/enota brez DDV v EUR]]+Sklop3[[#This Row],[Davek (EUR)]]</f>
        <v>0</v>
      </c>
      <c r="S59" s="227">
        <f>+Sklop3[[#This Row],[cena/enota brez DDV v EUR]]*Sklop3[[#This Row],[Okvirna količina]]</f>
        <v>0</v>
      </c>
      <c r="T59" s="227">
        <f>+Sklop3[[#This Row],[Končna cena/enoto mere (EUR) z DDV]]*Sklop3[[#This Row],[Okvirna količina]]</f>
        <v>0</v>
      </c>
      <c r="U59" s="236"/>
    </row>
    <row r="60" spans="1:21" s="55" customFormat="1" ht="12">
      <c r="A60" s="79" t="s">
        <v>49</v>
      </c>
      <c r="B60" s="201" t="s">
        <v>625</v>
      </c>
      <c r="C60" s="75" t="s">
        <v>881</v>
      </c>
      <c r="D60" s="237" t="s">
        <v>110</v>
      </c>
      <c r="E60" s="274"/>
      <c r="F60" s="253">
        <v>20</v>
      </c>
      <c r="G60" s="150" t="s">
        <v>0</v>
      </c>
      <c r="H6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0" s="282" t="str">
        <f>IF(Sklop3[[#This Row],[ZAHTEVANA SHEMA KAKOVOSTI]]&lt;&gt;"",Sklop3[[#This Row],[Preračunana masa/volumen/kos na enoto kg]],"")</f>
        <v/>
      </c>
      <c r="J60" s="290"/>
      <c r="K60" s="284"/>
      <c r="L60" s="284"/>
      <c r="M60" s="284"/>
      <c r="N60" s="285"/>
      <c r="O60" s="285"/>
      <c r="P60" s="91"/>
      <c r="Q60" s="86">
        <f>+Sklop3[[#This Row],[cena/enota brez DDV v EUR]]*Sklop3[[#This Row],[Stopnja DDV (%)]]</f>
        <v>0</v>
      </c>
      <c r="R60" s="86">
        <f>+Sklop3[[#This Row],[cena/enota brez DDV v EUR]]+Sklop3[[#This Row],[Davek (EUR)]]</f>
        <v>0</v>
      </c>
      <c r="S60" s="86">
        <f>+Sklop3[[#This Row],[cena/enota brez DDV v EUR]]*Sklop3[[#This Row],[Okvirna količina]]</f>
        <v>0</v>
      </c>
      <c r="T60" s="86">
        <f>+Sklop3[[#This Row],[Končna cena/enoto mere (EUR) z DDV]]*Sklop3[[#This Row],[Okvirna količina]]</f>
        <v>0</v>
      </c>
      <c r="U60" s="138"/>
    </row>
    <row r="61" spans="1:21" s="55" customFormat="1" ht="12">
      <c r="A61" s="79" t="s">
        <v>50</v>
      </c>
      <c r="B61" s="194" t="s">
        <v>626</v>
      </c>
      <c r="C61" s="75" t="s">
        <v>223</v>
      </c>
      <c r="D61" s="237" t="s">
        <v>110</v>
      </c>
      <c r="E61" s="274" t="s">
        <v>207</v>
      </c>
      <c r="F61" s="253">
        <v>30</v>
      </c>
      <c r="G61" s="150" t="s">
        <v>0</v>
      </c>
      <c r="H6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1" s="282">
        <f>IF(Sklop3[[#This Row],[ZAHTEVANA SHEMA KAKOVOSTI]]&lt;&gt;"",Sklop3[[#This Row],[Preračunana masa/volumen/kos na enoto kg]],"")</f>
        <v>30</v>
      </c>
      <c r="J61" s="290"/>
      <c r="K61" s="284"/>
      <c r="L61" s="284"/>
      <c r="M61" s="284"/>
      <c r="N61" s="285"/>
      <c r="O61" s="285"/>
      <c r="P61" s="91"/>
      <c r="Q61" s="86">
        <f>+Sklop3[[#This Row],[cena/enota brez DDV v EUR]]*Sklop3[[#This Row],[Stopnja DDV (%)]]</f>
        <v>0</v>
      </c>
      <c r="R61" s="86">
        <f>+Sklop3[[#This Row],[cena/enota brez DDV v EUR]]+Sklop3[[#This Row],[Davek (EUR)]]</f>
        <v>0</v>
      </c>
      <c r="S61" s="86">
        <f>+Sklop3[[#This Row],[cena/enota brez DDV v EUR]]*Sklop3[[#This Row],[Okvirna količina]]</f>
        <v>0</v>
      </c>
      <c r="T61" s="86">
        <f>+Sklop3[[#This Row],[Končna cena/enoto mere (EUR) z DDV]]*Sklop3[[#This Row],[Okvirna količina]]</f>
        <v>0</v>
      </c>
      <c r="U61" s="138"/>
    </row>
    <row r="62" spans="1:21" s="55" customFormat="1" ht="12">
      <c r="A62" s="79" t="s">
        <v>46</v>
      </c>
      <c r="B62" s="194" t="s">
        <v>627</v>
      </c>
      <c r="C62" s="75">
        <v>1000</v>
      </c>
      <c r="D62" s="237" t="s">
        <v>110</v>
      </c>
      <c r="E62" s="274"/>
      <c r="F62" s="253">
        <v>4</v>
      </c>
      <c r="G62" s="150" t="s">
        <v>0</v>
      </c>
      <c r="H6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62" s="282" t="str">
        <f>IF(Sklop3[[#This Row],[ZAHTEVANA SHEMA KAKOVOSTI]]&lt;&gt;"",Sklop3[[#This Row],[Preračunana masa/volumen/kos na enoto kg]],"")</f>
        <v/>
      </c>
      <c r="J62" s="290"/>
      <c r="K62" s="284"/>
      <c r="L62" s="284"/>
      <c r="M62" s="284"/>
      <c r="N62" s="285"/>
      <c r="O62" s="285"/>
      <c r="P62" s="91"/>
      <c r="Q62" s="86">
        <f>+Sklop3[[#This Row],[cena/enota brez DDV v EUR]]*Sklop3[[#This Row],[Stopnja DDV (%)]]</f>
        <v>0</v>
      </c>
      <c r="R62" s="86">
        <f>+Sklop3[[#This Row],[cena/enota brez DDV v EUR]]+Sklop3[[#This Row],[Davek (EUR)]]</f>
        <v>0</v>
      </c>
      <c r="S62" s="86">
        <f>+Sklop3[[#This Row],[cena/enota brez DDV v EUR]]*Sklop3[[#This Row],[Okvirna količina]]</f>
        <v>0</v>
      </c>
      <c r="T62" s="86">
        <f>+Sklop3[[#This Row],[Končna cena/enoto mere (EUR) z DDV]]*Sklop3[[#This Row],[Okvirna količina]]</f>
        <v>0</v>
      </c>
      <c r="U62" s="138"/>
    </row>
    <row r="63" spans="1:21" s="55" customFormat="1" ht="12">
      <c r="A63" s="79" t="s">
        <v>47</v>
      </c>
      <c r="B63" s="194" t="s">
        <v>628</v>
      </c>
      <c r="C63" s="75">
        <v>1300</v>
      </c>
      <c r="D63" s="237" t="s">
        <v>110</v>
      </c>
      <c r="E63" s="274"/>
      <c r="F63" s="253">
        <v>5</v>
      </c>
      <c r="G63" s="150" t="s">
        <v>219</v>
      </c>
      <c r="H6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6.5</v>
      </c>
      <c r="I63" s="282" t="str">
        <f>IF(Sklop3[[#This Row],[ZAHTEVANA SHEMA KAKOVOSTI]]&lt;&gt;"",Sklop3[[#This Row],[Preračunana masa/volumen/kos na enoto kg]],"")</f>
        <v/>
      </c>
      <c r="J63" s="290"/>
      <c r="K63" s="284"/>
      <c r="L63" s="284"/>
      <c r="M63" s="284"/>
      <c r="N63" s="285"/>
      <c r="O63" s="285"/>
      <c r="P63" s="91"/>
      <c r="Q63" s="86">
        <f>+Sklop3[[#This Row],[cena/enota brez DDV v EUR]]*Sklop3[[#This Row],[Stopnja DDV (%)]]</f>
        <v>0</v>
      </c>
      <c r="R63" s="86">
        <f>+Sklop3[[#This Row],[cena/enota brez DDV v EUR]]+Sklop3[[#This Row],[Davek (EUR)]]</f>
        <v>0</v>
      </c>
      <c r="S63" s="86">
        <f>+Sklop3[[#This Row],[cena/enota brez DDV v EUR]]*Sklop3[[#This Row],[Okvirna količina]]</f>
        <v>0</v>
      </c>
      <c r="T63" s="86">
        <f>+Sklop3[[#This Row],[Končna cena/enoto mere (EUR) z DDV]]*Sklop3[[#This Row],[Okvirna količina]]</f>
        <v>0</v>
      </c>
      <c r="U63" s="138"/>
    </row>
    <row r="64" spans="1:21" s="55" customFormat="1" ht="12">
      <c r="A64" s="79" t="s">
        <v>52</v>
      </c>
      <c r="B64" s="194" t="s">
        <v>629</v>
      </c>
      <c r="C64" s="75">
        <v>500</v>
      </c>
      <c r="D64" s="237" t="s">
        <v>110</v>
      </c>
      <c r="E64" s="274"/>
      <c r="F64" s="253">
        <v>5</v>
      </c>
      <c r="G64" s="150" t="s">
        <v>219</v>
      </c>
      <c r="H6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64" s="282" t="str">
        <f>IF(Sklop3[[#This Row],[ZAHTEVANA SHEMA KAKOVOSTI]]&lt;&gt;"",Sklop3[[#This Row],[Preračunana masa/volumen/kos na enoto kg]],"")</f>
        <v/>
      </c>
      <c r="J64" s="290"/>
      <c r="K64" s="284"/>
      <c r="L64" s="284"/>
      <c r="M64" s="284"/>
      <c r="N64" s="285"/>
      <c r="O64" s="285"/>
      <c r="P64" s="91"/>
      <c r="Q64" s="86">
        <f>+Sklop3[[#This Row],[cena/enota brez DDV v EUR]]*Sklop3[[#This Row],[Stopnja DDV (%)]]</f>
        <v>0</v>
      </c>
      <c r="R64" s="86">
        <f>+Sklop3[[#This Row],[cena/enota brez DDV v EUR]]+Sklop3[[#This Row],[Davek (EUR)]]</f>
        <v>0</v>
      </c>
      <c r="S64" s="86">
        <f>+Sklop3[[#This Row],[cena/enota brez DDV v EUR]]*Sklop3[[#This Row],[Okvirna količina]]</f>
        <v>0</v>
      </c>
      <c r="T64" s="86">
        <f>+Sklop3[[#This Row],[Končna cena/enoto mere (EUR) z DDV]]*Sklop3[[#This Row],[Okvirna količina]]</f>
        <v>0</v>
      </c>
      <c r="U64" s="138"/>
    </row>
    <row r="65" spans="1:21" s="55" customFormat="1" ht="12">
      <c r="A65" s="79" t="s">
        <v>53</v>
      </c>
      <c r="B65" s="194" t="s">
        <v>630</v>
      </c>
      <c r="C65" s="75">
        <v>300</v>
      </c>
      <c r="D65" s="237" t="s">
        <v>110</v>
      </c>
      <c r="E65" s="162"/>
      <c r="F65" s="253">
        <v>300</v>
      </c>
      <c r="G65" s="150" t="s">
        <v>219</v>
      </c>
      <c r="H6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5" s="282" t="str">
        <f>IF(Sklop3[[#This Row],[ZAHTEVANA SHEMA KAKOVOSTI]]&lt;&gt;"",Sklop3[[#This Row],[Preračunana masa/volumen/kos na enoto kg]],"")</f>
        <v/>
      </c>
      <c r="J65" s="290"/>
      <c r="K65" s="284"/>
      <c r="L65" s="284"/>
      <c r="M65" s="284"/>
      <c r="N65" s="285"/>
      <c r="O65" s="285"/>
      <c r="P65" s="91"/>
      <c r="Q65" s="86">
        <f>+Sklop3[[#This Row],[cena/enota brez DDV v EUR]]*Sklop3[[#This Row],[Stopnja DDV (%)]]</f>
        <v>0</v>
      </c>
      <c r="R65" s="86">
        <f>+Sklop3[[#This Row],[cena/enota brez DDV v EUR]]+Sklop3[[#This Row],[Davek (EUR)]]</f>
        <v>0</v>
      </c>
      <c r="S65" s="86">
        <f>+Sklop3[[#This Row],[cena/enota brez DDV v EUR]]*Sklop3[[#This Row],[Okvirna količina]]</f>
        <v>0</v>
      </c>
      <c r="T65" s="86">
        <f>+Sklop3[[#This Row],[Končna cena/enoto mere (EUR) z DDV]]*Sklop3[[#This Row],[Okvirna količina]]</f>
        <v>0</v>
      </c>
      <c r="U65" s="138"/>
    </row>
    <row r="66" spans="1:21" s="55" customFormat="1" ht="12">
      <c r="A66" s="79" t="s">
        <v>54</v>
      </c>
      <c r="B66" s="194" t="s">
        <v>631</v>
      </c>
      <c r="C66" s="75">
        <v>140</v>
      </c>
      <c r="D66" s="237" t="s">
        <v>110</v>
      </c>
      <c r="E66" s="162" t="s">
        <v>207</v>
      </c>
      <c r="F66" s="253">
        <v>40</v>
      </c>
      <c r="G66" s="150" t="s">
        <v>219</v>
      </c>
      <c r="H6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6" s="282">
        <f>IF(Sklop3[[#This Row],[ZAHTEVANA SHEMA KAKOVOSTI]]&lt;&gt;"",Sklop3[[#This Row],[Preračunana masa/volumen/kos na enoto kg]],"")</f>
        <v>5.6000000000000005</v>
      </c>
      <c r="J66" s="290"/>
      <c r="K66" s="284"/>
      <c r="L66" s="284"/>
      <c r="M66" s="284"/>
      <c r="N66" s="285"/>
      <c r="O66" s="285"/>
      <c r="P66" s="91"/>
      <c r="Q66" s="86">
        <f>+Sklop3[[#This Row],[cena/enota brez DDV v EUR]]*Sklop3[[#This Row],[Stopnja DDV (%)]]</f>
        <v>0</v>
      </c>
      <c r="R66" s="86">
        <f>+Sklop3[[#This Row],[cena/enota brez DDV v EUR]]+Sklop3[[#This Row],[Davek (EUR)]]</f>
        <v>0</v>
      </c>
      <c r="S66" s="86">
        <f>+Sklop3[[#This Row],[cena/enota brez DDV v EUR]]*Sklop3[[#This Row],[Okvirna količina]]</f>
        <v>0</v>
      </c>
      <c r="T66" s="86">
        <f>+Sklop3[[#This Row],[Končna cena/enoto mere (EUR) z DDV]]*Sklop3[[#This Row],[Okvirna količina]]</f>
        <v>0</v>
      </c>
      <c r="U66" s="138"/>
    </row>
    <row r="67" spans="1:21" s="55" customFormat="1" ht="12">
      <c r="A67" s="79" t="s">
        <v>55</v>
      </c>
      <c r="B67" s="194" t="s">
        <v>632</v>
      </c>
      <c r="C67" s="75">
        <v>140</v>
      </c>
      <c r="D67" s="237" t="s">
        <v>110</v>
      </c>
      <c r="E67" s="162" t="s">
        <v>207</v>
      </c>
      <c r="F67" s="253">
        <v>40</v>
      </c>
      <c r="G67" s="150" t="s">
        <v>219</v>
      </c>
      <c r="H6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7" s="282">
        <f>IF(Sklop3[[#This Row],[ZAHTEVANA SHEMA KAKOVOSTI]]&lt;&gt;"",Sklop3[[#This Row],[Preračunana masa/volumen/kos na enoto kg]],"")</f>
        <v>5.6000000000000005</v>
      </c>
      <c r="J67" s="290"/>
      <c r="K67" s="284"/>
      <c r="L67" s="284"/>
      <c r="M67" s="284"/>
      <c r="N67" s="285"/>
      <c r="O67" s="285"/>
      <c r="P67" s="91"/>
      <c r="Q67" s="86">
        <f>+Sklop3[[#This Row],[cena/enota brez DDV v EUR]]*Sklop3[[#This Row],[Stopnja DDV (%)]]</f>
        <v>0</v>
      </c>
      <c r="R67" s="86">
        <f>+Sklop3[[#This Row],[cena/enota brez DDV v EUR]]+Sklop3[[#This Row],[Davek (EUR)]]</f>
        <v>0</v>
      </c>
      <c r="S67" s="86">
        <f>+Sklop3[[#This Row],[cena/enota brez DDV v EUR]]*Sklop3[[#This Row],[Okvirna količina]]</f>
        <v>0</v>
      </c>
      <c r="T67" s="86">
        <f>+Sklop3[[#This Row],[Končna cena/enoto mere (EUR) z DDV]]*Sklop3[[#This Row],[Okvirna količina]]</f>
        <v>0</v>
      </c>
      <c r="U67" s="138"/>
    </row>
    <row r="68" spans="1:21" s="55" customFormat="1" ht="12">
      <c r="A68" s="79" t="s">
        <v>56</v>
      </c>
      <c r="B68" s="194" t="s">
        <v>883</v>
      </c>
      <c r="C68" s="77" t="s">
        <v>882</v>
      </c>
      <c r="D68" s="237" t="s">
        <v>0</v>
      </c>
      <c r="E68" s="162" t="s">
        <v>207</v>
      </c>
      <c r="F68" s="253">
        <v>100</v>
      </c>
      <c r="G68" s="150" t="s">
        <v>0</v>
      </c>
      <c r="H6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8" s="282">
        <f>IF(Sklop3[[#This Row],[ZAHTEVANA SHEMA KAKOVOSTI]]&lt;&gt;"",Sklop3[[#This Row],[Preračunana masa/volumen/kos na enoto kg]],"")</f>
        <v>100</v>
      </c>
      <c r="J68" s="290"/>
      <c r="K68" s="284"/>
      <c r="L68" s="284"/>
      <c r="M68" s="284"/>
      <c r="N68" s="285"/>
      <c r="O68" s="285"/>
      <c r="P68" s="91"/>
      <c r="Q68" s="86">
        <f>+Sklop3[[#This Row],[cena/enota brez DDV v EUR]]*Sklop3[[#This Row],[Stopnja DDV (%)]]</f>
        <v>0</v>
      </c>
      <c r="R68" s="86">
        <f>+Sklop3[[#This Row],[cena/enota brez DDV v EUR]]+Sklop3[[#This Row],[Davek (EUR)]]</f>
        <v>0</v>
      </c>
      <c r="S68" s="86">
        <f>+Sklop3[[#This Row],[cena/enota brez DDV v EUR]]*Sklop3[[#This Row],[Okvirna količina]]</f>
        <v>0</v>
      </c>
      <c r="T68" s="86">
        <f>+Sklop3[[#This Row],[Končna cena/enoto mere (EUR) z DDV]]*Sklop3[[#This Row],[Okvirna količina]]</f>
        <v>0</v>
      </c>
      <c r="U68" s="138"/>
    </row>
    <row r="69" spans="1:21" s="55" customFormat="1" ht="12">
      <c r="A69" s="79" t="s">
        <v>57</v>
      </c>
      <c r="B69" s="194" t="s">
        <v>237</v>
      </c>
      <c r="C69" s="77" t="s">
        <v>112</v>
      </c>
      <c r="D69" s="237" t="s">
        <v>110</v>
      </c>
      <c r="E69" s="162"/>
      <c r="F69" s="253">
        <v>40</v>
      </c>
      <c r="G69" s="150" t="s">
        <v>0</v>
      </c>
      <c r="H6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9" s="282" t="str">
        <f>IF(Sklop3[[#This Row],[ZAHTEVANA SHEMA KAKOVOSTI]]&lt;&gt;"",Sklop3[[#This Row],[Preračunana masa/volumen/kos na enoto kg]],"")</f>
        <v/>
      </c>
      <c r="J69" s="290"/>
      <c r="K69" s="284"/>
      <c r="L69" s="284"/>
      <c r="M69" s="284"/>
      <c r="N69" s="285"/>
      <c r="O69" s="285"/>
      <c r="P69" s="91"/>
      <c r="Q69" s="86">
        <f>+Sklop3[[#This Row],[cena/enota brez DDV v EUR]]*Sklop3[[#This Row],[Stopnja DDV (%)]]</f>
        <v>0</v>
      </c>
      <c r="R69" s="86">
        <f>+Sklop3[[#This Row],[cena/enota brez DDV v EUR]]+Sklop3[[#This Row],[Davek (EUR)]]</f>
        <v>0</v>
      </c>
      <c r="S69" s="86">
        <f>+Sklop3[[#This Row],[cena/enota brez DDV v EUR]]*Sklop3[[#This Row],[Okvirna količina]]</f>
        <v>0</v>
      </c>
      <c r="T69" s="86">
        <f>+Sklop3[[#This Row],[Končna cena/enoto mere (EUR) z DDV]]*Sklop3[[#This Row],[Okvirna količina]]</f>
        <v>0</v>
      </c>
      <c r="U69" s="138"/>
    </row>
    <row r="70" spans="1:21" s="55" customFormat="1" ht="24">
      <c r="A70" s="79" t="s">
        <v>58</v>
      </c>
      <c r="B70" s="256" t="s">
        <v>633</v>
      </c>
      <c r="C70" s="249">
        <v>1</v>
      </c>
      <c r="D70" s="237" t="s">
        <v>74</v>
      </c>
      <c r="E70" s="162" t="s">
        <v>207</v>
      </c>
      <c r="F70" s="195">
        <v>400</v>
      </c>
      <c r="G70" s="258" t="s">
        <v>74</v>
      </c>
      <c r="H70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70" s="282">
        <f>IF(Sklop3[[#This Row],[ZAHTEVANA SHEMA KAKOVOSTI]]&lt;&gt;"",Sklop3[[#This Row],[Preračunana masa/volumen/kos na enoto kg]],"")</f>
        <v>400</v>
      </c>
      <c r="J70" s="291"/>
      <c r="K70" s="292"/>
      <c r="L70" s="292"/>
      <c r="M70" s="293"/>
      <c r="N70" s="294"/>
      <c r="O70" s="294"/>
      <c r="P70" s="199"/>
      <c r="Q70" s="198">
        <f>+Sklop3[[#This Row],[cena/enota brez DDV v EUR]]*Sklop3[[#This Row],[Stopnja DDV (%)]]</f>
        <v>0</v>
      </c>
      <c r="R70" s="198">
        <f>+Sklop3[[#This Row],[cena/enota brez DDV v EUR]]+Sklop3[[#This Row],[Davek (EUR)]]</f>
        <v>0</v>
      </c>
      <c r="S70" s="198">
        <f>+Sklop3[[#This Row],[cena/enota brez DDV v EUR]]*Sklop3[[#This Row],[Okvirna količina]]</f>
        <v>0</v>
      </c>
      <c r="T70" s="198">
        <f>+Sklop3[[#This Row],[Končna cena/enoto mere (EUR) z DDV]]*Sklop3[[#This Row],[Okvirna količina]]</f>
        <v>0</v>
      </c>
      <c r="U70" s="273"/>
    </row>
    <row r="71" spans="1:21" s="55" customFormat="1" ht="24">
      <c r="A71" s="79" t="s">
        <v>59</v>
      </c>
      <c r="B71" s="256" t="s">
        <v>605</v>
      </c>
      <c r="C71" s="249">
        <v>150</v>
      </c>
      <c r="D71" s="237" t="s">
        <v>110</v>
      </c>
      <c r="E71" s="162" t="s">
        <v>207</v>
      </c>
      <c r="F71" s="246">
        <v>4000</v>
      </c>
      <c r="G71" s="247" t="s">
        <v>219</v>
      </c>
      <c r="H71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71" s="282">
        <f>IF(Sklop3[[#This Row],[ZAHTEVANA SHEMA KAKOVOSTI]]&lt;&gt;"",Sklop3[[#This Row],[Preračunana masa/volumen/kos na enoto kg]],"")</f>
        <v>600</v>
      </c>
      <c r="J71" s="291"/>
      <c r="K71" s="292"/>
      <c r="L71" s="292"/>
      <c r="M71" s="293"/>
      <c r="N71" s="294"/>
      <c r="O71" s="294"/>
      <c r="P71" s="199"/>
      <c r="Q71" s="198">
        <f>+Sklop3[[#This Row],[cena/enota brez DDV v EUR]]*Sklop3[[#This Row],[Stopnja DDV (%)]]</f>
        <v>0</v>
      </c>
      <c r="R71" s="198">
        <f>+Sklop3[[#This Row],[cena/enota brez DDV v EUR]]+Sklop3[[#This Row],[Davek (EUR)]]</f>
        <v>0</v>
      </c>
      <c r="S71" s="198">
        <f>+Sklop3[[#This Row],[cena/enota brez DDV v EUR]]*Sklop3[[#This Row],[Okvirna količina]]</f>
        <v>0</v>
      </c>
      <c r="T71" s="198">
        <f>+Sklop3[[#This Row],[Končna cena/enoto mere (EUR) z DDV]]*Sklop3[[#This Row],[Okvirna količina]]</f>
        <v>0</v>
      </c>
      <c r="U71" s="273"/>
    </row>
    <row r="72" spans="1:21" s="55" customFormat="1" ht="24">
      <c r="A72" s="79" t="s">
        <v>60</v>
      </c>
      <c r="B72" s="229" t="s">
        <v>917</v>
      </c>
      <c r="C72" s="230">
        <v>1</v>
      </c>
      <c r="D72" s="328" t="s">
        <v>74</v>
      </c>
      <c r="E72" s="329" t="s">
        <v>207</v>
      </c>
      <c r="F72" s="233">
        <v>2000</v>
      </c>
      <c r="G72" s="245" t="s">
        <v>219</v>
      </c>
      <c r="H72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72" s="339">
        <f>IF(Sklop3[[#This Row],[ZAHTEVANA SHEMA KAKOVOSTI]]&lt;&gt;"",Sklop3[[#This Row],[Preračunana masa/volumen/kos na enoto kg]],"")</f>
        <v>2000</v>
      </c>
      <c r="J72" s="286"/>
      <c r="K72" s="287"/>
      <c r="L72" s="287"/>
      <c r="M72" s="288"/>
      <c r="N72" s="289"/>
      <c r="O72" s="289"/>
      <c r="P72" s="235"/>
      <c r="Q72" s="227">
        <f>+Sklop3[[#This Row],[cena/enota brez DDV v EUR]]*Sklop3[[#This Row],[Stopnja DDV (%)]]</f>
        <v>0</v>
      </c>
      <c r="R72" s="227">
        <f>+Sklop3[[#This Row],[cena/enota brez DDV v EUR]]+Sklop3[[#This Row],[Davek (EUR)]]</f>
        <v>0</v>
      </c>
      <c r="S72" s="227">
        <f>+Sklop3[[#This Row],[cena/enota brez DDV v EUR]]*Sklop3[[#This Row],[Okvirna količina]]</f>
        <v>0</v>
      </c>
      <c r="T72" s="227">
        <f>+Sklop3[[#This Row],[Končna cena/enoto mere (EUR) z DDV]]*Sklop3[[#This Row],[Okvirna količina]]</f>
        <v>0</v>
      </c>
      <c r="U72" s="236"/>
    </row>
    <row r="73" spans="1:21" s="55" customFormat="1" ht="24">
      <c r="A73" s="79" t="s">
        <v>61</v>
      </c>
      <c r="B73" s="229" t="s">
        <v>918</v>
      </c>
      <c r="C73" s="230">
        <v>0.5</v>
      </c>
      <c r="D73" s="328" t="s">
        <v>74</v>
      </c>
      <c r="E73" s="329" t="s">
        <v>207</v>
      </c>
      <c r="F73" s="233">
        <v>2000</v>
      </c>
      <c r="G73" s="245" t="s">
        <v>219</v>
      </c>
      <c r="H73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73" s="339">
        <f>IF(Sklop3[[#This Row],[ZAHTEVANA SHEMA KAKOVOSTI]]&lt;&gt;"",Sklop3[[#This Row],[Preračunana masa/volumen/kos na enoto kg]],"")</f>
        <v>1000</v>
      </c>
      <c r="J73" s="286"/>
      <c r="K73" s="287"/>
      <c r="L73" s="287"/>
      <c r="M73" s="288"/>
      <c r="N73" s="289"/>
      <c r="O73" s="289"/>
      <c r="P73" s="235"/>
      <c r="Q73" s="227">
        <f>+Sklop3[[#This Row],[cena/enota brez DDV v EUR]]*Sklop3[[#This Row],[Stopnja DDV (%)]]</f>
        <v>0</v>
      </c>
      <c r="R73" s="227">
        <f>+Sklop3[[#This Row],[cena/enota brez DDV v EUR]]+Sklop3[[#This Row],[Davek (EUR)]]</f>
        <v>0</v>
      </c>
      <c r="S73" s="227">
        <f>+Sklop3[[#This Row],[cena/enota brez DDV v EUR]]*Sklop3[[#This Row],[Okvirna količina]]</f>
        <v>0</v>
      </c>
      <c r="T73" s="227">
        <f>+Sklop3[[#This Row],[Končna cena/enoto mere (EUR) z DDV]]*Sklop3[[#This Row],[Okvirna količina]]</f>
        <v>0</v>
      </c>
      <c r="U73" s="236"/>
    </row>
    <row r="74" spans="1:21" s="55" customFormat="1" ht="12">
      <c r="A74" s="79" t="s">
        <v>62</v>
      </c>
      <c r="B74" s="229" t="s">
        <v>609</v>
      </c>
      <c r="C74" s="230">
        <v>1</v>
      </c>
      <c r="D74" s="328" t="s">
        <v>0</v>
      </c>
      <c r="E74" s="329" t="s">
        <v>207</v>
      </c>
      <c r="F74" s="233">
        <v>200</v>
      </c>
      <c r="G74" s="245" t="s">
        <v>219</v>
      </c>
      <c r="H74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74" s="339">
        <f>IF(Sklop3[[#This Row],[ZAHTEVANA SHEMA KAKOVOSTI]]&lt;&gt;"",Sklop3[[#This Row],[Preračunana masa/volumen/kos na enoto kg]],"")</f>
        <v>200</v>
      </c>
      <c r="J74" s="286"/>
      <c r="K74" s="287"/>
      <c r="L74" s="287"/>
      <c r="M74" s="288"/>
      <c r="N74" s="289"/>
      <c r="O74" s="289"/>
      <c r="P74" s="235"/>
      <c r="Q74" s="227">
        <f>+Sklop3[[#This Row],[cena/enota brez DDV v EUR]]*Sklop3[[#This Row],[Stopnja DDV (%)]]</f>
        <v>0</v>
      </c>
      <c r="R74" s="227">
        <f>+Sklop3[[#This Row],[cena/enota brez DDV v EUR]]+Sklop3[[#This Row],[Davek (EUR)]]</f>
        <v>0</v>
      </c>
      <c r="S74" s="227">
        <f>+Sklop3[[#This Row],[cena/enota brez DDV v EUR]]*Sklop3[[#This Row],[Okvirna količina]]</f>
        <v>0</v>
      </c>
      <c r="T74" s="227">
        <f>+Sklop3[[#This Row],[Končna cena/enoto mere (EUR) z DDV]]*Sklop3[[#This Row],[Okvirna količina]]</f>
        <v>0</v>
      </c>
      <c r="U74" s="236"/>
    </row>
    <row r="75" spans="1:21" s="55" customFormat="1" ht="12">
      <c r="A75" s="79" t="s">
        <v>68</v>
      </c>
      <c r="B75" s="229" t="s">
        <v>609</v>
      </c>
      <c r="C75" s="230">
        <v>430</v>
      </c>
      <c r="D75" s="328" t="s">
        <v>110</v>
      </c>
      <c r="E75" s="329" t="s">
        <v>207</v>
      </c>
      <c r="F75" s="233">
        <v>400</v>
      </c>
      <c r="G75" s="245" t="s">
        <v>219</v>
      </c>
      <c r="H75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172</v>
      </c>
      <c r="I75" s="339">
        <f>IF(Sklop3[[#This Row],[ZAHTEVANA SHEMA KAKOVOSTI]]&lt;&gt;"",Sklop3[[#This Row],[Preračunana masa/volumen/kos na enoto kg]],"")</f>
        <v>172</v>
      </c>
      <c r="J75" s="286"/>
      <c r="K75" s="287"/>
      <c r="L75" s="287"/>
      <c r="M75" s="288"/>
      <c r="N75" s="289"/>
      <c r="O75" s="289"/>
      <c r="P75" s="235"/>
      <c r="Q75" s="227">
        <f>+Sklop3[[#This Row],[cena/enota brez DDV v EUR]]*Sklop3[[#This Row],[Stopnja DDV (%)]]</f>
        <v>0</v>
      </c>
      <c r="R75" s="227">
        <f>+Sklop3[[#This Row],[cena/enota brez DDV v EUR]]+Sklop3[[#This Row],[Davek (EUR)]]</f>
        <v>0</v>
      </c>
      <c r="S75" s="227">
        <f>+Sklop3[[#This Row],[cena/enota brez DDV v EUR]]*Sklop3[[#This Row],[Okvirna količina]]</f>
        <v>0</v>
      </c>
      <c r="T75" s="227">
        <f>+Sklop3[[#This Row],[Končna cena/enoto mere (EUR) z DDV]]*Sklop3[[#This Row],[Okvirna količina]]</f>
        <v>0</v>
      </c>
      <c r="U75" s="236"/>
    </row>
    <row r="76" spans="1:21" s="55" customFormat="1" ht="12">
      <c r="A76" s="79" t="s">
        <v>69</v>
      </c>
      <c r="B76" s="229" t="s">
        <v>594</v>
      </c>
      <c r="C76" s="230">
        <v>5</v>
      </c>
      <c r="D76" s="328" t="s">
        <v>0</v>
      </c>
      <c r="E76" s="329"/>
      <c r="F76" s="233">
        <v>200</v>
      </c>
      <c r="G76" s="245" t="s">
        <v>219</v>
      </c>
      <c r="H76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76" s="339" t="str">
        <f>IF(Sklop3[[#This Row],[ZAHTEVANA SHEMA KAKOVOSTI]]&lt;&gt;"",Sklop3[[#This Row],[Preračunana masa/volumen/kos na enoto kg]],"")</f>
        <v/>
      </c>
      <c r="J76" s="286"/>
      <c r="K76" s="287"/>
      <c r="L76" s="287"/>
      <c r="M76" s="288"/>
      <c r="N76" s="289"/>
      <c r="O76" s="289"/>
      <c r="P76" s="235"/>
      <c r="Q76" s="227">
        <f>+Sklop3[[#This Row],[cena/enota brez DDV v EUR]]*Sklop3[[#This Row],[Stopnja DDV (%)]]</f>
        <v>0</v>
      </c>
      <c r="R76" s="227">
        <f>+Sklop3[[#This Row],[cena/enota brez DDV v EUR]]+Sklop3[[#This Row],[Davek (EUR)]]</f>
        <v>0</v>
      </c>
      <c r="S76" s="227">
        <f>+Sklop3[[#This Row],[cena/enota brez DDV v EUR]]*Sklop3[[#This Row],[Okvirna količina]]</f>
        <v>0</v>
      </c>
      <c r="T76" s="227">
        <f>+Sklop3[[#This Row],[Končna cena/enoto mere (EUR) z DDV]]*Sklop3[[#This Row],[Okvirna količina]]</f>
        <v>0</v>
      </c>
      <c r="U76" s="236"/>
    </row>
    <row r="77" spans="1:21" s="55" customFormat="1" ht="12">
      <c r="A77" s="79" t="s">
        <v>70</v>
      </c>
      <c r="B77" s="229" t="s">
        <v>626</v>
      </c>
      <c r="C77" s="230">
        <v>2</v>
      </c>
      <c r="D77" s="328" t="s">
        <v>0</v>
      </c>
      <c r="E77" s="329" t="s">
        <v>207</v>
      </c>
      <c r="F77" s="233">
        <v>100</v>
      </c>
      <c r="G77" s="245" t="s">
        <v>219</v>
      </c>
      <c r="H77" s="2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77" s="339">
        <f>IF(Sklop3[[#This Row],[ZAHTEVANA SHEMA KAKOVOSTI]]&lt;&gt;"",Sklop3[[#This Row],[Preračunana masa/volumen/kos na enoto kg]],"")</f>
        <v>200</v>
      </c>
      <c r="J77" s="286"/>
      <c r="K77" s="287"/>
      <c r="L77" s="287"/>
      <c r="M77" s="288"/>
      <c r="N77" s="289"/>
      <c r="O77" s="289"/>
      <c r="P77" s="235"/>
      <c r="Q77" s="227">
        <f>+Sklop3[[#This Row],[cena/enota brez DDV v EUR]]*Sklop3[[#This Row],[Stopnja DDV (%)]]</f>
        <v>0</v>
      </c>
      <c r="R77" s="227">
        <f>+Sklop3[[#This Row],[cena/enota brez DDV v EUR]]+Sklop3[[#This Row],[Davek (EUR)]]</f>
        <v>0</v>
      </c>
      <c r="S77" s="227">
        <f>+Sklop3[[#This Row],[cena/enota brez DDV v EUR]]*Sklop3[[#This Row],[Okvirna količina]]</f>
        <v>0</v>
      </c>
      <c r="T77" s="227">
        <f>+Sklop3[[#This Row],[Končna cena/enoto mere (EUR) z DDV]]*Sklop3[[#This Row],[Okvirna količina]]</f>
        <v>0</v>
      </c>
      <c r="U77" s="236"/>
    </row>
    <row r="78" spans="1:21">
      <c r="A78" s="297" t="s">
        <v>134</v>
      </c>
      <c r="B78" s="298"/>
      <c r="C78" s="299"/>
      <c r="D78" s="299"/>
      <c r="E78" s="300"/>
      <c r="F78" s="301"/>
      <c r="G78" s="302"/>
      <c r="H78" s="303">
        <f>SUBTOTAL(109,Sklop3[Preračunana masa/volumen/kos na enoto kg])</f>
        <v>48549.5</v>
      </c>
      <c r="I78" s="303">
        <f>SUBTOTAL(109,Sklop3[Živila iz shem kakovosti (kg)])</f>
        <v>43618.2</v>
      </c>
      <c r="J78" s="301"/>
      <c r="K78" s="304"/>
      <c r="L78" s="304"/>
      <c r="M78" s="305"/>
      <c r="N78" s="306"/>
      <c r="O78" s="306"/>
      <c r="P78" s="306"/>
      <c r="Q78" s="307"/>
      <c r="R78" s="301"/>
      <c r="S78" s="307">
        <f>SUBTOTAL(109,Sklop3[Vrednost za okvirno količino (EUR) brez DDV])</f>
        <v>0</v>
      </c>
      <c r="T78" s="307">
        <f>SUBTOTAL(109,Sklop3[Vrednost za okvirno količino (EUR) z DDV])</f>
        <v>0</v>
      </c>
      <c r="U78" s="308">
        <f>SUBTOTAL(103,Sklop3[Shema kakovosti
(nacionalne, evropske)
])</f>
        <v>0</v>
      </c>
    </row>
    <row r="79" spans="1:21">
      <c r="A79" s="48"/>
      <c r="B79" s="16"/>
      <c r="C79" s="28"/>
      <c r="D79" s="28"/>
      <c r="E79" s="101"/>
      <c r="Q79" s="48"/>
      <c r="R79" s="48"/>
      <c r="S79" s="48"/>
      <c r="T79" s="48"/>
    </row>
    <row r="80" spans="1:21">
      <c r="A80" s="48" t="s">
        <v>130</v>
      </c>
      <c r="B80" s="16"/>
      <c r="C80" s="28"/>
      <c r="D80" s="28"/>
      <c r="E80" s="101"/>
    </row>
    <row r="81" spans="1:22">
      <c r="A81" s="11" t="s">
        <v>132</v>
      </c>
      <c r="B81" s="16"/>
      <c r="C81" s="28"/>
      <c r="D81" s="28"/>
      <c r="E81" s="101"/>
      <c r="M81" s="54"/>
      <c r="N81" s="29"/>
      <c r="O81" s="29"/>
      <c r="P81" s="29"/>
      <c r="Q81" s="29"/>
      <c r="R81" s="29"/>
    </row>
    <row r="82" spans="1:22">
      <c r="A82" s="96" t="s">
        <v>178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2" ht="12.75" customHeight="1">
      <c r="A83" s="110" t="s">
        <v>170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13"/>
      <c r="N83" s="113"/>
      <c r="O83" s="113"/>
      <c r="P83" s="113"/>
      <c r="Q83" s="113"/>
      <c r="R83" s="113"/>
      <c r="S83" s="113"/>
      <c r="T83" s="113"/>
      <c r="U83" s="113"/>
      <c r="V83" s="113"/>
    </row>
    <row r="84" spans="1:22">
      <c r="A84" s="111" t="s">
        <v>171</v>
      </c>
      <c r="B84" s="27"/>
      <c r="F84" s="68"/>
      <c r="G84" s="68"/>
      <c r="H84" s="29"/>
      <c r="I84" s="29"/>
      <c r="J84" s="29"/>
      <c r="K84" s="29"/>
      <c r="L84" s="54"/>
      <c r="M84" s="112"/>
      <c r="N84" s="112"/>
      <c r="O84" s="112"/>
      <c r="P84" s="112"/>
      <c r="Q84" s="112"/>
      <c r="R84" s="112"/>
      <c r="S84" s="112"/>
      <c r="T84" s="112"/>
      <c r="U84" s="112"/>
      <c r="V84" s="112"/>
    </row>
    <row r="85" spans="1:22" ht="12.75" customHeight="1">
      <c r="A85" s="390" t="s">
        <v>209</v>
      </c>
      <c r="B85" s="390"/>
      <c r="C85" s="390"/>
      <c r="D85" s="390"/>
      <c r="E85" s="390"/>
      <c r="F85" s="390"/>
      <c r="G85" s="390"/>
      <c r="H85" s="390"/>
      <c r="I85" s="390"/>
      <c r="J85" s="390"/>
      <c r="K85" s="390"/>
      <c r="L85" s="390"/>
      <c r="M85" s="112"/>
      <c r="N85" s="112"/>
      <c r="O85" s="112"/>
      <c r="P85" s="112"/>
      <c r="Q85" s="112"/>
      <c r="R85" s="112"/>
      <c r="S85" s="112"/>
      <c r="T85" s="112"/>
      <c r="U85" s="112"/>
      <c r="V85" s="112"/>
    </row>
    <row r="86" spans="1:22" ht="12.75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12"/>
      <c r="N86" s="112"/>
      <c r="O86" s="112"/>
      <c r="P86" s="112"/>
      <c r="Q86" s="112"/>
      <c r="R86" s="112"/>
      <c r="S86" s="112"/>
      <c r="T86" s="112"/>
      <c r="U86" s="112"/>
      <c r="V86" s="112"/>
    </row>
    <row r="87" spans="1:22">
      <c r="A87" s="96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</sheetData>
  <sheetProtection insertRows="0" deleteRows="0"/>
  <protectedRanges>
    <protectedRange sqref="U87:U1048576 J87:P1048576 J1:P79 U1:U81 M80:P81" name="Obseg1"/>
    <protectedRange sqref="U82:U86 M82:P86" name="Obseg1_1"/>
    <protectedRange sqref="J80:L86" name="Obseg1_3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5 B62 B67:B70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6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9"/>
  <sheetViews>
    <sheetView tabSelected="1" zoomScale="106" zoomScaleNormal="106" zoomScaleSheetLayoutView="100" workbookViewId="0">
      <selection activeCell="Q26" sqref="Q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pred_rekapitulacija'!B17</f>
        <v>MESO IN MESNI IZDELKI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194" t="s">
        <v>238</v>
      </c>
      <c r="C16" s="77" t="s">
        <v>112</v>
      </c>
      <c r="D16" s="77" t="s">
        <v>0</v>
      </c>
      <c r="E16" s="238" t="s">
        <v>207</v>
      </c>
      <c r="F16" s="238">
        <v>600</v>
      </c>
      <c r="G16" s="244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0">
        <f>IF(Sklop4[[#This Row],[ZAHTEVANA SHEMA KAKOVOSTI]]&lt;&gt;"",Sklop4[[#This Row],[Preračunana masa/volumen/kos na enoto kg]],"")</f>
        <v>600</v>
      </c>
      <c r="J16" s="192"/>
      <c r="K16" s="161"/>
      <c r="L16" s="161"/>
      <c r="M16" s="160" t="s">
        <v>112</v>
      </c>
      <c r="N16" s="138"/>
      <c r="O16" s="160" t="s">
        <v>112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12">
      <c r="A17" s="79" t="s">
        <v>3</v>
      </c>
      <c r="B17" s="243" t="s">
        <v>239</v>
      </c>
      <c r="C17" s="77" t="s">
        <v>112</v>
      </c>
      <c r="D17" s="77" t="s">
        <v>0</v>
      </c>
      <c r="E17" s="239" t="s">
        <v>207</v>
      </c>
      <c r="F17" s="233">
        <v>460</v>
      </c>
      <c r="G17" s="245" t="s">
        <v>0</v>
      </c>
      <c r="H1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460</v>
      </c>
      <c r="I17" s="233">
        <f>IF(Sklop4[[#This Row],[ZAHTEVANA SHEMA KAKOVOSTI]]&lt;&gt;"",Sklop4[[#This Row],[Preračunana masa/volumen/kos na enoto kg]],"")</f>
        <v>460</v>
      </c>
      <c r="J17" s="240"/>
      <c r="K17" s="234"/>
      <c r="L17" s="234"/>
      <c r="M17" s="160" t="s">
        <v>112</v>
      </c>
      <c r="N17" s="241"/>
      <c r="O17" s="160" t="s">
        <v>112</v>
      </c>
      <c r="P17" s="235"/>
      <c r="Q17" s="227">
        <f>+Sklop4[[#This Row],[cena/enota brez DDV v EUR]]*Sklop4[[#This Row],[Stopnja DDV (%)]]</f>
        <v>0</v>
      </c>
      <c r="R17" s="227">
        <f>+Sklop4[[#This Row],[cena/enota brez DDV v EUR]]+Sklop4[[#This Row],[Davek (EUR)]]</f>
        <v>0</v>
      </c>
      <c r="S17" s="227">
        <f>+Sklop4[[#This Row],[cena/enota brez DDV v EUR]]*Sklop4[[#This Row],[Okvirna količina]]</f>
        <v>0</v>
      </c>
      <c r="T17" s="227">
        <f>+Sklop4[[#This Row],[Končna cena/enoto mere (EUR) z DDV]]*Sklop4[[#This Row],[Okvirna količina]]</f>
        <v>0</v>
      </c>
      <c r="U17" s="242"/>
    </row>
    <row r="18" spans="1:21" s="55" customFormat="1" ht="24">
      <c r="A18" s="79" t="s">
        <v>4</v>
      </c>
      <c r="B18" s="243" t="s">
        <v>240</v>
      </c>
      <c r="C18" s="77" t="s">
        <v>112</v>
      </c>
      <c r="D18" s="77" t="s">
        <v>0</v>
      </c>
      <c r="E18" s="239" t="s">
        <v>207</v>
      </c>
      <c r="F18" s="233">
        <v>3000</v>
      </c>
      <c r="G18" s="245" t="s">
        <v>0</v>
      </c>
      <c r="H1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8" s="233">
        <f>IF(Sklop4[[#This Row],[ZAHTEVANA SHEMA KAKOVOSTI]]&lt;&gt;"",Sklop4[[#This Row],[Preračunana masa/volumen/kos na enoto kg]],"")</f>
        <v>3000</v>
      </c>
      <c r="J18" s="240"/>
      <c r="K18" s="234"/>
      <c r="L18" s="234"/>
      <c r="M18" s="160" t="s">
        <v>112</v>
      </c>
      <c r="N18" s="241"/>
      <c r="O18" s="160" t="s">
        <v>112</v>
      </c>
      <c r="P18" s="235"/>
      <c r="Q18" s="227">
        <f>+Sklop4[[#This Row],[cena/enota brez DDV v EUR]]*Sklop4[[#This Row],[Stopnja DDV (%)]]</f>
        <v>0</v>
      </c>
      <c r="R18" s="227">
        <f>+Sklop4[[#This Row],[cena/enota brez DDV v EUR]]+Sklop4[[#This Row],[Davek (EUR)]]</f>
        <v>0</v>
      </c>
      <c r="S18" s="227">
        <f>+Sklop4[[#This Row],[cena/enota brez DDV v EUR]]*Sklop4[[#This Row],[Okvirna količina]]</f>
        <v>0</v>
      </c>
      <c r="T18" s="227">
        <f>+Sklop4[[#This Row],[Končna cena/enoto mere (EUR) z DDV]]*Sklop4[[#This Row],[Okvirna količina]]</f>
        <v>0</v>
      </c>
      <c r="U18" s="242"/>
    </row>
    <row r="19" spans="1:21" s="55" customFormat="1" ht="12">
      <c r="A19" s="79" t="s">
        <v>5</v>
      </c>
      <c r="B19" s="243" t="s">
        <v>241</v>
      </c>
      <c r="C19" s="77" t="s">
        <v>112</v>
      </c>
      <c r="D19" s="77" t="s">
        <v>0</v>
      </c>
      <c r="E19" s="239" t="s">
        <v>207</v>
      </c>
      <c r="F19" s="233">
        <v>3000</v>
      </c>
      <c r="G19" s="245" t="s">
        <v>0</v>
      </c>
      <c r="H1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9" s="233">
        <f>IF(Sklop4[[#This Row],[ZAHTEVANA SHEMA KAKOVOSTI]]&lt;&gt;"",Sklop4[[#This Row],[Preračunana masa/volumen/kos na enoto kg]],"")</f>
        <v>3000</v>
      </c>
      <c r="J19" s="240"/>
      <c r="K19" s="234"/>
      <c r="L19" s="234"/>
      <c r="M19" s="160" t="s">
        <v>112</v>
      </c>
      <c r="N19" s="241"/>
      <c r="O19" s="160" t="s">
        <v>112</v>
      </c>
      <c r="P19" s="235"/>
      <c r="Q19" s="227">
        <f>+Sklop4[[#This Row],[cena/enota brez DDV v EUR]]*Sklop4[[#This Row],[Stopnja DDV (%)]]</f>
        <v>0</v>
      </c>
      <c r="R19" s="227">
        <f>+Sklop4[[#This Row],[cena/enota brez DDV v EUR]]+Sklop4[[#This Row],[Davek (EUR)]]</f>
        <v>0</v>
      </c>
      <c r="S19" s="227">
        <f>+Sklop4[[#This Row],[cena/enota brez DDV v EUR]]*Sklop4[[#This Row],[Okvirna količina]]</f>
        <v>0</v>
      </c>
      <c r="T19" s="227">
        <f>+Sklop4[[#This Row],[Končna cena/enoto mere (EUR) z DDV]]*Sklop4[[#This Row],[Okvirna količina]]</f>
        <v>0</v>
      </c>
      <c r="U19" s="242"/>
    </row>
    <row r="20" spans="1:21" s="55" customFormat="1" ht="12">
      <c r="A20" s="79" t="s">
        <v>6</v>
      </c>
      <c r="B20" s="243" t="s">
        <v>242</v>
      </c>
      <c r="C20" s="77" t="s">
        <v>112</v>
      </c>
      <c r="D20" s="77" t="s">
        <v>0</v>
      </c>
      <c r="E20" s="239" t="s">
        <v>207</v>
      </c>
      <c r="F20" s="233">
        <v>300</v>
      </c>
      <c r="G20" s="245" t="s">
        <v>0</v>
      </c>
      <c r="H2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233">
        <f>IF(Sklop4[[#This Row],[ZAHTEVANA SHEMA KAKOVOSTI]]&lt;&gt;"",Sklop4[[#This Row],[Preračunana masa/volumen/kos na enoto kg]],"")</f>
        <v>300</v>
      </c>
      <c r="J20" s="240"/>
      <c r="K20" s="234"/>
      <c r="L20" s="234"/>
      <c r="M20" s="160" t="s">
        <v>112</v>
      </c>
      <c r="N20" s="241"/>
      <c r="O20" s="160" t="s">
        <v>112</v>
      </c>
      <c r="P20" s="235"/>
      <c r="Q20" s="227">
        <f>+Sklop4[[#This Row],[cena/enota brez DDV v EUR]]*Sklop4[[#This Row],[Stopnja DDV (%)]]</f>
        <v>0</v>
      </c>
      <c r="R20" s="227">
        <f>+Sklop4[[#This Row],[cena/enota brez DDV v EUR]]+Sklop4[[#This Row],[Davek (EUR)]]</f>
        <v>0</v>
      </c>
      <c r="S20" s="227">
        <f>+Sklop4[[#This Row],[cena/enota brez DDV v EUR]]*Sklop4[[#This Row],[Okvirna količina]]</f>
        <v>0</v>
      </c>
      <c r="T20" s="227">
        <f>+Sklop4[[#This Row],[Končna cena/enoto mere (EUR) z DDV]]*Sklop4[[#This Row],[Okvirna količina]]</f>
        <v>0</v>
      </c>
      <c r="U20" s="242"/>
    </row>
    <row r="21" spans="1:21" s="55" customFormat="1" ht="36">
      <c r="A21" s="79" t="s">
        <v>7</v>
      </c>
      <c r="B21" s="243" t="s">
        <v>243</v>
      </c>
      <c r="C21" s="77" t="s">
        <v>112</v>
      </c>
      <c r="D21" s="77" t="s">
        <v>0</v>
      </c>
      <c r="E21" s="239" t="s">
        <v>207</v>
      </c>
      <c r="F21" s="233">
        <v>100</v>
      </c>
      <c r="G21" s="245" t="s">
        <v>0</v>
      </c>
      <c r="H2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33">
        <f>IF(Sklop4[[#This Row],[ZAHTEVANA SHEMA KAKOVOSTI]]&lt;&gt;"",Sklop4[[#This Row],[Preračunana masa/volumen/kos na enoto kg]],"")</f>
        <v>100</v>
      </c>
      <c r="J21" s="240"/>
      <c r="K21" s="234"/>
      <c r="L21" s="234"/>
      <c r="M21" s="160" t="s">
        <v>112</v>
      </c>
      <c r="N21" s="241"/>
      <c r="O21" s="160" t="s">
        <v>112</v>
      </c>
      <c r="P21" s="235"/>
      <c r="Q21" s="227">
        <f>+Sklop4[[#This Row],[cena/enota brez DDV v EUR]]*Sklop4[[#This Row],[Stopnja DDV (%)]]</f>
        <v>0</v>
      </c>
      <c r="R21" s="227">
        <f>+Sklop4[[#This Row],[cena/enota brez DDV v EUR]]+Sklop4[[#This Row],[Davek (EUR)]]</f>
        <v>0</v>
      </c>
      <c r="S21" s="227">
        <f>+Sklop4[[#This Row],[cena/enota brez DDV v EUR]]*Sklop4[[#This Row],[Okvirna količina]]</f>
        <v>0</v>
      </c>
      <c r="T21" s="227">
        <f>+Sklop4[[#This Row],[Končna cena/enoto mere (EUR) z DDV]]*Sklop4[[#This Row],[Okvirna količina]]</f>
        <v>0</v>
      </c>
      <c r="U21" s="242"/>
    </row>
    <row r="22" spans="1:21" s="55" customFormat="1" ht="36">
      <c r="A22" s="79" t="s">
        <v>8</v>
      </c>
      <c r="B22" s="243" t="s">
        <v>244</v>
      </c>
      <c r="C22" s="77" t="s">
        <v>112</v>
      </c>
      <c r="D22" s="77" t="s">
        <v>0</v>
      </c>
      <c r="E22" s="239" t="s">
        <v>207</v>
      </c>
      <c r="F22" s="233">
        <v>100</v>
      </c>
      <c r="G22" s="245" t="s">
        <v>0</v>
      </c>
      <c r="H2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33">
        <f>IF(Sklop4[[#This Row],[ZAHTEVANA SHEMA KAKOVOSTI]]&lt;&gt;"",Sklop4[[#This Row],[Preračunana masa/volumen/kos na enoto kg]],"")</f>
        <v>100</v>
      </c>
      <c r="J22" s="240"/>
      <c r="K22" s="234"/>
      <c r="L22" s="234"/>
      <c r="M22" s="160" t="s">
        <v>112</v>
      </c>
      <c r="N22" s="241"/>
      <c r="O22" s="160" t="s">
        <v>112</v>
      </c>
      <c r="P22" s="235"/>
      <c r="Q22" s="227">
        <f>+Sklop4[[#This Row],[cena/enota brez DDV v EUR]]*Sklop4[[#This Row],[Stopnja DDV (%)]]</f>
        <v>0</v>
      </c>
      <c r="R22" s="227">
        <f>+Sklop4[[#This Row],[cena/enota brez DDV v EUR]]+Sklop4[[#This Row],[Davek (EUR)]]</f>
        <v>0</v>
      </c>
      <c r="S22" s="227">
        <f>+Sklop4[[#This Row],[cena/enota brez DDV v EUR]]*Sklop4[[#This Row],[Okvirna količina]]</f>
        <v>0</v>
      </c>
      <c r="T22" s="227">
        <f>+Sklop4[[#This Row],[Končna cena/enoto mere (EUR) z DDV]]*Sklop4[[#This Row],[Okvirna količina]]</f>
        <v>0</v>
      </c>
      <c r="U22" s="242"/>
    </row>
    <row r="23" spans="1:21" s="55" customFormat="1" ht="24">
      <c r="A23" s="79" t="s">
        <v>9</v>
      </c>
      <c r="B23" s="243" t="s">
        <v>245</v>
      </c>
      <c r="C23" s="77" t="s">
        <v>112</v>
      </c>
      <c r="D23" s="77" t="s">
        <v>0</v>
      </c>
      <c r="E23" s="239"/>
      <c r="F23" s="233">
        <v>600</v>
      </c>
      <c r="G23" s="245" t="s">
        <v>0</v>
      </c>
      <c r="H2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3" s="233" t="str">
        <f>IF(Sklop4[[#This Row],[ZAHTEVANA SHEMA KAKOVOSTI]]&lt;&gt;"",Sklop4[[#This Row],[Preračunana masa/volumen/kos na enoto kg]],"")</f>
        <v/>
      </c>
      <c r="J23" s="240"/>
      <c r="K23" s="234"/>
      <c r="L23" s="234"/>
      <c r="M23" s="160" t="s">
        <v>112</v>
      </c>
      <c r="N23" s="241"/>
      <c r="O23" s="160" t="s">
        <v>112</v>
      </c>
      <c r="P23" s="235"/>
      <c r="Q23" s="227">
        <f>+Sklop4[[#This Row],[cena/enota brez DDV v EUR]]*Sklop4[[#This Row],[Stopnja DDV (%)]]</f>
        <v>0</v>
      </c>
      <c r="R23" s="227">
        <f>+Sklop4[[#This Row],[cena/enota brez DDV v EUR]]+Sklop4[[#This Row],[Davek (EUR)]]</f>
        <v>0</v>
      </c>
      <c r="S23" s="227">
        <f>+Sklop4[[#This Row],[cena/enota brez DDV v EUR]]*Sklop4[[#This Row],[Okvirna količina]]</f>
        <v>0</v>
      </c>
      <c r="T23" s="227">
        <f>+Sklop4[[#This Row],[Končna cena/enoto mere (EUR) z DDV]]*Sklop4[[#This Row],[Okvirna količina]]</f>
        <v>0</v>
      </c>
      <c r="U23" s="242"/>
    </row>
    <row r="24" spans="1:21" s="55" customFormat="1" ht="24">
      <c r="A24" s="79" t="s">
        <v>10</v>
      </c>
      <c r="B24" s="243" t="s">
        <v>246</v>
      </c>
      <c r="C24" s="77" t="s">
        <v>112</v>
      </c>
      <c r="D24" s="77" t="s">
        <v>0</v>
      </c>
      <c r="E24" s="239"/>
      <c r="F24" s="233">
        <v>400</v>
      </c>
      <c r="G24" s="245" t="s">
        <v>0</v>
      </c>
      <c r="H24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233" t="str">
        <f>IF(Sklop4[[#This Row],[ZAHTEVANA SHEMA KAKOVOSTI]]&lt;&gt;"",Sklop4[[#This Row],[Preračunana masa/volumen/kos na enoto kg]],"")</f>
        <v/>
      </c>
      <c r="J24" s="240"/>
      <c r="K24" s="234"/>
      <c r="L24" s="234"/>
      <c r="M24" s="160" t="s">
        <v>112</v>
      </c>
      <c r="N24" s="241"/>
      <c r="O24" s="160" t="s">
        <v>112</v>
      </c>
      <c r="P24" s="235"/>
      <c r="Q24" s="227">
        <f>+Sklop4[[#This Row],[cena/enota brez DDV v EUR]]*Sklop4[[#This Row],[Stopnja DDV (%)]]</f>
        <v>0</v>
      </c>
      <c r="R24" s="227">
        <f>+Sklop4[[#This Row],[cena/enota brez DDV v EUR]]+Sklop4[[#This Row],[Davek (EUR)]]</f>
        <v>0</v>
      </c>
      <c r="S24" s="227">
        <f>+Sklop4[[#This Row],[cena/enota brez DDV v EUR]]*Sklop4[[#This Row],[Okvirna količina]]</f>
        <v>0</v>
      </c>
      <c r="T24" s="227">
        <f>+Sklop4[[#This Row],[Končna cena/enoto mere (EUR) z DDV]]*Sklop4[[#This Row],[Okvirna količina]]</f>
        <v>0</v>
      </c>
      <c r="U24" s="242"/>
    </row>
    <row r="25" spans="1:21" s="55" customFormat="1" ht="24">
      <c r="A25" s="79" t="s">
        <v>11</v>
      </c>
      <c r="B25" s="243" t="s">
        <v>247</v>
      </c>
      <c r="C25" s="77" t="s">
        <v>112</v>
      </c>
      <c r="D25" s="77" t="s">
        <v>0</v>
      </c>
      <c r="E25" s="239"/>
      <c r="F25" s="233">
        <v>600</v>
      </c>
      <c r="G25" s="245" t="s">
        <v>0</v>
      </c>
      <c r="H25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5" s="233" t="str">
        <f>IF(Sklop4[[#This Row],[ZAHTEVANA SHEMA KAKOVOSTI]]&lt;&gt;"",Sklop4[[#This Row],[Preračunana masa/volumen/kos na enoto kg]],"")</f>
        <v/>
      </c>
      <c r="J25" s="240"/>
      <c r="K25" s="234"/>
      <c r="L25" s="234"/>
      <c r="M25" s="160" t="s">
        <v>112</v>
      </c>
      <c r="N25" s="241"/>
      <c r="O25" s="160" t="s">
        <v>112</v>
      </c>
      <c r="P25" s="235"/>
      <c r="Q25" s="227">
        <f>+Sklop4[[#This Row],[cena/enota brez DDV v EUR]]*Sklop4[[#This Row],[Stopnja DDV (%)]]</f>
        <v>0</v>
      </c>
      <c r="R25" s="227">
        <f>+Sklop4[[#This Row],[cena/enota brez DDV v EUR]]+Sklop4[[#This Row],[Davek (EUR)]]</f>
        <v>0</v>
      </c>
      <c r="S25" s="227">
        <f>+Sklop4[[#This Row],[cena/enota brez DDV v EUR]]*Sklop4[[#This Row],[Okvirna količina]]</f>
        <v>0</v>
      </c>
      <c r="T25" s="227">
        <f>+Sklop4[[#This Row],[Končna cena/enoto mere (EUR) z DDV]]*Sklop4[[#This Row],[Okvirna količina]]</f>
        <v>0</v>
      </c>
      <c r="U25" s="242"/>
    </row>
    <row r="26" spans="1:21" s="55" customFormat="1" ht="24">
      <c r="A26" s="79" t="s">
        <v>12</v>
      </c>
      <c r="B26" s="243" t="s">
        <v>248</v>
      </c>
      <c r="C26" s="77" t="s">
        <v>112</v>
      </c>
      <c r="D26" s="77" t="s">
        <v>0</v>
      </c>
      <c r="E26" s="239"/>
      <c r="F26" s="233">
        <v>700</v>
      </c>
      <c r="G26" s="245" t="s">
        <v>0</v>
      </c>
      <c r="H26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6" s="233" t="str">
        <f>IF(Sklop4[[#This Row],[ZAHTEVANA SHEMA KAKOVOSTI]]&lt;&gt;"",Sklop4[[#This Row],[Preračunana masa/volumen/kos na enoto kg]],"")</f>
        <v/>
      </c>
      <c r="J26" s="240"/>
      <c r="K26" s="234"/>
      <c r="L26" s="234"/>
      <c r="M26" s="160" t="s">
        <v>112</v>
      </c>
      <c r="N26" s="241"/>
      <c r="O26" s="160" t="s">
        <v>112</v>
      </c>
      <c r="P26" s="235"/>
      <c r="Q26" s="227">
        <f>+Sklop4[[#This Row],[cena/enota brez DDV v EUR]]*Sklop4[[#This Row],[Stopnja DDV (%)]]</f>
        <v>0</v>
      </c>
      <c r="R26" s="227">
        <f>+Sklop4[[#This Row],[cena/enota brez DDV v EUR]]+Sklop4[[#This Row],[Davek (EUR)]]</f>
        <v>0</v>
      </c>
      <c r="S26" s="227">
        <f>+Sklop4[[#This Row],[cena/enota brez DDV v EUR]]*Sklop4[[#This Row],[Okvirna količina]]</f>
        <v>0</v>
      </c>
      <c r="T26" s="227">
        <f>+Sklop4[[#This Row],[Končna cena/enoto mere (EUR) z DDV]]*Sklop4[[#This Row],[Okvirna količina]]</f>
        <v>0</v>
      </c>
      <c r="U26" s="242"/>
    </row>
    <row r="27" spans="1:21" s="55" customFormat="1" ht="36">
      <c r="A27" s="79" t="s">
        <v>13</v>
      </c>
      <c r="B27" s="243" t="s">
        <v>249</v>
      </c>
      <c r="C27" s="77" t="s">
        <v>112</v>
      </c>
      <c r="D27" s="77" t="s">
        <v>0</v>
      </c>
      <c r="E27" s="239"/>
      <c r="F27" s="233">
        <v>100</v>
      </c>
      <c r="G27" s="245" t="s">
        <v>0</v>
      </c>
      <c r="H2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233" t="str">
        <f>IF(Sklop4[[#This Row],[ZAHTEVANA SHEMA KAKOVOSTI]]&lt;&gt;"",Sklop4[[#This Row],[Preračunana masa/volumen/kos na enoto kg]],"")</f>
        <v/>
      </c>
      <c r="J27" s="240"/>
      <c r="K27" s="234"/>
      <c r="L27" s="234"/>
      <c r="M27" s="160" t="s">
        <v>112</v>
      </c>
      <c r="N27" s="241"/>
      <c r="O27" s="160" t="s">
        <v>112</v>
      </c>
      <c r="P27" s="235"/>
      <c r="Q27" s="227">
        <f>+Sklop4[[#This Row],[cena/enota brez DDV v EUR]]*Sklop4[[#This Row],[Stopnja DDV (%)]]</f>
        <v>0</v>
      </c>
      <c r="R27" s="227">
        <f>+Sklop4[[#This Row],[cena/enota brez DDV v EUR]]+Sklop4[[#This Row],[Davek (EUR)]]</f>
        <v>0</v>
      </c>
      <c r="S27" s="227">
        <f>+Sklop4[[#This Row],[cena/enota brez DDV v EUR]]*Sklop4[[#This Row],[Okvirna količina]]</f>
        <v>0</v>
      </c>
      <c r="T27" s="227">
        <f>+Sklop4[[#This Row],[Končna cena/enoto mere (EUR) z DDV]]*Sklop4[[#This Row],[Okvirna količina]]</f>
        <v>0</v>
      </c>
      <c r="U27" s="242"/>
    </row>
    <row r="28" spans="1:21" s="55" customFormat="1" ht="12">
      <c r="A28" s="79" t="s">
        <v>14</v>
      </c>
      <c r="B28" s="243" t="s">
        <v>250</v>
      </c>
      <c r="C28" s="77" t="s">
        <v>112</v>
      </c>
      <c r="D28" s="77" t="s">
        <v>0</v>
      </c>
      <c r="E28" s="239"/>
      <c r="F28" s="233">
        <v>80</v>
      </c>
      <c r="G28" s="245" t="s">
        <v>0</v>
      </c>
      <c r="H2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8" s="233" t="str">
        <f>IF(Sklop4[[#This Row],[ZAHTEVANA SHEMA KAKOVOSTI]]&lt;&gt;"",Sklop4[[#This Row],[Preračunana masa/volumen/kos na enoto kg]],"")</f>
        <v/>
      </c>
      <c r="J28" s="240"/>
      <c r="K28" s="234"/>
      <c r="L28" s="234"/>
      <c r="M28" s="160" t="s">
        <v>112</v>
      </c>
      <c r="N28" s="241"/>
      <c r="O28" s="160" t="s">
        <v>112</v>
      </c>
      <c r="P28" s="235"/>
      <c r="Q28" s="227">
        <f>+Sklop4[[#This Row],[cena/enota brez DDV v EUR]]*Sklop4[[#This Row],[Stopnja DDV (%)]]</f>
        <v>0</v>
      </c>
      <c r="R28" s="227">
        <f>+Sklop4[[#This Row],[cena/enota brez DDV v EUR]]+Sklop4[[#This Row],[Davek (EUR)]]</f>
        <v>0</v>
      </c>
      <c r="S28" s="227">
        <f>+Sklop4[[#This Row],[cena/enota brez DDV v EUR]]*Sklop4[[#This Row],[Okvirna količina]]</f>
        <v>0</v>
      </c>
      <c r="T28" s="227">
        <f>+Sklop4[[#This Row],[Končna cena/enoto mere (EUR) z DDV]]*Sklop4[[#This Row],[Okvirna količina]]</f>
        <v>0</v>
      </c>
      <c r="U28" s="242"/>
    </row>
    <row r="29" spans="1:21" s="55" customFormat="1" ht="12">
      <c r="A29" s="79" t="s">
        <v>15</v>
      </c>
      <c r="B29" s="243" t="s">
        <v>251</v>
      </c>
      <c r="C29" s="77" t="s">
        <v>112</v>
      </c>
      <c r="D29" s="77" t="s">
        <v>0</v>
      </c>
      <c r="E29" s="239"/>
      <c r="F29" s="233">
        <v>300</v>
      </c>
      <c r="G29" s="245" t="s">
        <v>0</v>
      </c>
      <c r="H2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233" t="str">
        <f>IF(Sklop4[[#This Row],[ZAHTEVANA SHEMA KAKOVOSTI]]&lt;&gt;"",Sklop4[[#This Row],[Preračunana masa/volumen/kos na enoto kg]],"")</f>
        <v/>
      </c>
      <c r="J29" s="240"/>
      <c r="K29" s="234"/>
      <c r="L29" s="234"/>
      <c r="M29" s="160" t="s">
        <v>112</v>
      </c>
      <c r="N29" s="241"/>
      <c r="O29" s="160" t="s">
        <v>112</v>
      </c>
      <c r="P29" s="235"/>
      <c r="Q29" s="227">
        <f>+Sklop4[[#This Row],[cena/enota brez DDV v EUR]]*Sklop4[[#This Row],[Stopnja DDV (%)]]</f>
        <v>0</v>
      </c>
      <c r="R29" s="227">
        <f>+Sklop4[[#This Row],[cena/enota brez DDV v EUR]]+Sklop4[[#This Row],[Davek (EUR)]]</f>
        <v>0</v>
      </c>
      <c r="S29" s="227">
        <f>+Sklop4[[#This Row],[cena/enota brez DDV v EUR]]*Sklop4[[#This Row],[Okvirna količina]]</f>
        <v>0</v>
      </c>
      <c r="T29" s="227">
        <f>+Sklop4[[#This Row],[Končna cena/enoto mere (EUR) z DDV]]*Sklop4[[#This Row],[Okvirna količina]]</f>
        <v>0</v>
      </c>
      <c r="U29" s="242"/>
    </row>
    <row r="30" spans="1:21" s="55" customFormat="1" ht="24">
      <c r="A30" s="79" t="s">
        <v>16</v>
      </c>
      <c r="B30" s="243" t="s">
        <v>252</v>
      </c>
      <c r="C30" s="77" t="s">
        <v>112</v>
      </c>
      <c r="D30" s="77" t="s">
        <v>0</v>
      </c>
      <c r="E30" s="239" t="s">
        <v>207</v>
      </c>
      <c r="F30" s="233">
        <v>260</v>
      </c>
      <c r="G30" s="245" t="s">
        <v>0</v>
      </c>
      <c r="H3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30" s="233">
        <f>IF(Sklop4[[#This Row],[ZAHTEVANA SHEMA KAKOVOSTI]]&lt;&gt;"",Sklop4[[#This Row],[Preračunana masa/volumen/kos na enoto kg]],"")</f>
        <v>260</v>
      </c>
      <c r="J30" s="240"/>
      <c r="K30" s="234"/>
      <c r="L30" s="234"/>
      <c r="M30" s="160" t="s">
        <v>112</v>
      </c>
      <c r="N30" s="241"/>
      <c r="O30" s="160" t="s">
        <v>112</v>
      </c>
      <c r="P30" s="235"/>
      <c r="Q30" s="227">
        <f>+Sklop4[[#This Row],[cena/enota brez DDV v EUR]]*Sklop4[[#This Row],[Stopnja DDV (%)]]</f>
        <v>0</v>
      </c>
      <c r="R30" s="227">
        <f>+Sklop4[[#This Row],[cena/enota brez DDV v EUR]]+Sklop4[[#This Row],[Davek (EUR)]]</f>
        <v>0</v>
      </c>
      <c r="S30" s="227">
        <f>+Sklop4[[#This Row],[cena/enota brez DDV v EUR]]*Sklop4[[#This Row],[Okvirna količina]]</f>
        <v>0</v>
      </c>
      <c r="T30" s="227">
        <f>+Sklop4[[#This Row],[Končna cena/enoto mere (EUR) z DDV]]*Sklop4[[#This Row],[Okvirna količina]]</f>
        <v>0</v>
      </c>
      <c r="U30" s="242"/>
    </row>
    <row r="31" spans="1:21" s="55" customFormat="1" ht="24">
      <c r="A31" s="79" t="s">
        <v>17</v>
      </c>
      <c r="B31" s="243" t="s">
        <v>253</v>
      </c>
      <c r="C31" s="77" t="s">
        <v>112</v>
      </c>
      <c r="D31" s="77" t="s">
        <v>0</v>
      </c>
      <c r="E31" s="239" t="s">
        <v>207</v>
      </c>
      <c r="F31" s="233">
        <v>500</v>
      </c>
      <c r="G31" s="245" t="s">
        <v>0</v>
      </c>
      <c r="H3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233">
        <f>IF(Sklop4[[#This Row],[ZAHTEVANA SHEMA KAKOVOSTI]]&lt;&gt;"",Sklop4[[#This Row],[Preračunana masa/volumen/kos na enoto kg]],"")</f>
        <v>500</v>
      </c>
      <c r="J31" s="240"/>
      <c r="K31" s="234"/>
      <c r="L31" s="234"/>
      <c r="M31" s="160" t="s">
        <v>112</v>
      </c>
      <c r="N31" s="241"/>
      <c r="O31" s="160" t="s">
        <v>112</v>
      </c>
      <c r="P31" s="235"/>
      <c r="Q31" s="227">
        <f>+Sklop4[[#This Row],[cena/enota brez DDV v EUR]]*Sklop4[[#This Row],[Stopnja DDV (%)]]</f>
        <v>0</v>
      </c>
      <c r="R31" s="227">
        <f>+Sklop4[[#This Row],[cena/enota brez DDV v EUR]]+Sklop4[[#This Row],[Davek (EUR)]]</f>
        <v>0</v>
      </c>
      <c r="S31" s="227">
        <f>+Sklop4[[#This Row],[cena/enota brez DDV v EUR]]*Sklop4[[#This Row],[Okvirna količina]]</f>
        <v>0</v>
      </c>
      <c r="T31" s="227">
        <f>+Sklop4[[#This Row],[Končna cena/enoto mere (EUR) z DDV]]*Sklop4[[#This Row],[Okvirna količina]]</f>
        <v>0</v>
      </c>
      <c r="U31" s="242"/>
    </row>
    <row r="32" spans="1:21" s="55" customFormat="1" ht="12">
      <c r="A32" s="79" t="s">
        <v>18</v>
      </c>
      <c r="B32" s="243" t="s">
        <v>254</v>
      </c>
      <c r="C32" s="77" t="s">
        <v>112</v>
      </c>
      <c r="D32" s="77" t="s">
        <v>0</v>
      </c>
      <c r="E32" s="239" t="s">
        <v>207</v>
      </c>
      <c r="F32" s="233">
        <v>400</v>
      </c>
      <c r="G32" s="245" t="s">
        <v>0</v>
      </c>
      <c r="H3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233">
        <f>IF(Sklop4[[#This Row],[ZAHTEVANA SHEMA KAKOVOSTI]]&lt;&gt;"",Sklop4[[#This Row],[Preračunana masa/volumen/kos na enoto kg]],"")</f>
        <v>400</v>
      </c>
      <c r="J32" s="240"/>
      <c r="K32" s="234"/>
      <c r="L32" s="234"/>
      <c r="M32" s="160" t="s">
        <v>112</v>
      </c>
      <c r="N32" s="241"/>
      <c r="O32" s="160" t="s">
        <v>112</v>
      </c>
      <c r="P32" s="235"/>
      <c r="Q32" s="227">
        <f>+Sklop4[[#This Row],[cena/enota brez DDV v EUR]]*Sklop4[[#This Row],[Stopnja DDV (%)]]</f>
        <v>0</v>
      </c>
      <c r="R32" s="227">
        <f>+Sklop4[[#This Row],[cena/enota brez DDV v EUR]]+Sklop4[[#This Row],[Davek (EUR)]]</f>
        <v>0</v>
      </c>
      <c r="S32" s="227">
        <f>+Sklop4[[#This Row],[cena/enota brez DDV v EUR]]*Sklop4[[#This Row],[Okvirna količina]]</f>
        <v>0</v>
      </c>
      <c r="T32" s="227">
        <f>+Sklop4[[#This Row],[Končna cena/enoto mere (EUR) z DDV]]*Sklop4[[#This Row],[Okvirna količina]]</f>
        <v>0</v>
      </c>
      <c r="U32" s="242"/>
    </row>
    <row r="33" spans="1:21" s="55" customFormat="1" ht="24">
      <c r="A33" s="79" t="s">
        <v>19</v>
      </c>
      <c r="B33" s="243" t="s">
        <v>255</v>
      </c>
      <c r="C33" s="77" t="s">
        <v>112</v>
      </c>
      <c r="D33" s="77" t="s">
        <v>0</v>
      </c>
      <c r="E33" s="239"/>
      <c r="F33" s="233">
        <v>200</v>
      </c>
      <c r="G33" s="245" t="s">
        <v>0</v>
      </c>
      <c r="H3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233" t="str">
        <f>IF(Sklop4[[#This Row],[ZAHTEVANA SHEMA KAKOVOSTI]]&lt;&gt;"",Sklop4[[#This Row],[Preračunana masa/volumen/kos na enoto kg]],"")</f>
        <v/>
      </c>
      <c r="J33" s="240"/>
      <c r="K33" s="234"/>
      <c r="L33" s="234"/>
      <c r="M33" s="160" t="s">
        <v>112</v>
      </c>
      <c r="N33" s="241"/>
      <c r="O33" s="160" t="s">
        <v>112</v>
      </c>
      <c r="P33" s="235"/>
      <c r="Q33" s="227">
        <f>+Sklop4[[#This Row],[cena/enota brez DDV v EUR]]*Sklop4[[#This Row],[Stopnja DDV (%)]]</f>
        <v>0</v>
      </c>
      <c r="R33" s="227">
        <f>+Sklop4[[#This Row],[cena/enota brez DDV v EUR]]+Sklop4[[#This Row],[Davek (EUR)]]</f>
        <v>0</v>
      </c>
      <c r="S33" s="227">
        <f>+Sklop4[[#This Row],[cena/enota brez DDV v EUR]]*Sklop4[[#This Row],[Okvirna količina]]</f>
        <v>0</v>
      </c>
      <c r="T33" s="227">
        <f>+Sklop4[[#This Row],[Končna cena/enoto mere (EUR) z DDV]]*Sklop4[[#This Row],[Okvirna količina]]</f>
        <v>0</v>
      </c>
      <c r="U33" s="242"/>
    </row>
    <row r="34" spans="1:21" s="55" customFormat="1" ht="24">
      <c r="A34" s="79" t="s">
        <v>20</v>
      </c>
      <c r="B34" s="243" t="s">
        <v>256</v>
      </c>
      <c r="C34" s="77" t="s">
        <v>112</v>
      </c>
      <c r="D34" s="77" t="s">
        <v>0</v>
      </c>
      <c r="E34" s="239"/>
      <c r="F34" s="233">
        <v>100</v>
      </c>
      <c r="G34" s="245" t="s">
        <v>0</v>
      </c>
      <c r="H34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233" t="str">
        <f>IF(Sklop4[[#This Row],[ZAHTEVANA SHEMA KAKOVOSTI]]&lt;&gt;"",Sklop4[[#This Row],[Preračunana masa/volumen/kos na enoto kg]],"")</f>
        <v/>
      </c>
      <c r="J34" s="240"/>
      <c r="K34" s="234"/>
      <c r="L34" s="234"/>
      <c r="M34" s="160" t="s">
        <v>112</v>
      </c>
      <c r="N34" s="241"/>
      <c r="O34" s="160" t="s">
        <v>112</v>
      </c>
      <c r="P34" s="235"/>
      <c r="Q34" s="227">
        <f>+Sklop4[[#This Row],[cena/enota brez DDV v EUR]]*Sklop4[[#This Row],[Stopnja DDV (%)]]</f>
        <v>0</v>
      </c>
      <c r="R34" s="227">
        <f>+Sklop4[[#This Row],[cena/enota brez DDV v EUR]]+Sklop4[[#This Row],[Davek (EUR)]]</f>
        <v>0</v>
      </c>
      <c r="S34" s="227">
        <f>+Sklop4[[#This Row],[cena/enota brez DDV v EUR]]*Sklop4[[#This Row],[Okvirna količina]]</f>
        <v>0</v>
      </c>
      <c r="T34" s="227">
        <f>+Sklop4[[#This Row],[Končna cena/enoto mere (EUR) z DDV]]*Sklop4[[#This Row],[Okvirna količina]]</f>
        <v>0</v>
      </c>
      <c r="U34" s="242"/>
    </row>
    <row r="35" spans="1:21" s="55" customFormat="1" ht="24">
      <c r="A35" s="79" t="s">
        <v>21</v>
      </c>
      <c r="B35" s="243" t="s">
        <v>257</v>
      </c>
      <c r="C35" s="77" t="s">
        <v>112</v>
      </c>
      <c r="D35" s="77" t="s">
        <v>0</v>
      </c>
      <c r="E35" s="239"/>
      <c r="F35" s="233">
        <v>100</v>
      </c>
      <c r="G35" s="245" t="s">
        <v>0</v>
      </c>
      <c r="H35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233" t="str">
        <f>IF(Sklop4[[#This Row],[ZAHTEVANA SHEMA KAKOVOSTI]]&lt;&gt;"",Sklop4[[#This Row],[Preračunana masa/volumen/kos na enoto kg]],"")</f>
        <v/>
      </c>
      <c r="J35" s="240"/>
      <c r="K35" s="234"/>
      <c r="L35" s="234"/>
      <c r="M35" s="160" t="s">
        <v>112</v>
      </c>
      <c r="N35" s="241"/>
      <c r="O35" s="160" t="s">
        <v>112</v>
      </c>
      <c r="P35" s="235"/>
      <c r="Q35" s="227">
        <f>+Sklop4[[#This Row],[cena/enota brez DDV v EUR]]*Sklop4[[#This Row],[Stopnja DDV (%)]]</f>
        <v>0</v>
      </c>
      <c r="R35" s="227">
        <f>+Sklop4[[#This Row],[cena/enota brez DDV v EUR]]+Sklop4[[#This Row],[Davek (EUR)]]</f>
        <v>0</v>
      </c>
      <c r="S35" s="227">
        <f>+Sklop4[[#This Row],[cena/enota brez DDV v EUR]]*Sklop4[[#This Row],[Okvirna količina]]</f>
        <v>0</v>
      </c>
      <c r="T35" s="227">
        <f>+Sklop4[[#This Row],[Končna cena/enoto mere (EUR) z DDV]]*Sklop4[[#This Row],[Okvirna količina]]</f>
        <v>0</v>
      </c>
      <c r="U35" s="242"/>
    </row>
    <row r="36" spans="1:21" s="55" customFormat="1" ht="36">
      <c r="A36" s="79" t="s">
        <v>22</v>
      </c>
      <c r="B36" s="243" t="s">
        <v>258</v>
      </c>
      <c r="C36" s="77" t="s">
        <v>112</v>
      </c>
      <c r="D36" s="77" t="s">
        <v>0</v>
      </c>
      <c r="E36" s="239"/>
      <c r="F36" s="233">
        <v>40</v>
      </c>
      <c r="G36" s="245" t="s">
        <v>0</v>
      </c>
      <c r="H36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233" t="str">
        <f>IF(Sklop4[[#This Row],[ZAHTEVANA SHEMA KAKOVOSTI]]&lt;&gt;"",Sklop4[[#This Row],[Preračunana masa/volumen/kos na enoto kg]],"")</f>
        <v/>
      </c>
      <c r="J36" s="240"/>
      <c r="K36" s="234"/>
      <c r="L36" s="234"/>
      <c r="M36" s="160" t="s">
        <v>112</v>
      </c>
      <c r="N36" s="241"/>
      <c r="O36" s="160" t="s">
        <v>112</v>
      </c>
      <c r="P36" s="235"/>
      <c r="Q36" s="227">
        <f>+Sklop4[[#This Row],[cena/enota brez DDV v EUR]]*Sklop4[[#This Row],[Stopnja DDV (%)]]</f>
        <v>0</v>
      </c>
      <c r="R36" s="227">
        <f>+Sklop4[[#This Row],[cena/enota brez DDV v EUR]]+Sklop4[[#This Row],[Davek (EUR)]]</f>
        <v>0</v>
      </c>
      <c r="S36" s="227">
        <f>+Sklop4[[#This Row],[cena/enota brez DDV v EUR]]*Sklop4[[#This Row],[Okvirna količina]]</f>
        <v>0</v>
      </c>
      <c r="T36" s="227">
        <f>+Sklop4[[#This Row],[Končna cena/enoto mere (EUR) z DDV]]*Sklop4[[#This Row],[Okvirna količina]]</f>
        <v>0</v>
      </c>
      <c r="U36" s="242"/>
    </row>
    <row r="37" spans="1:21" s="55" customFormat="1" ht="24">
      <c r="A37" s="79" t="s">
        <v>23</v>
      </c>
      <c r="B37" s="243" t="s">
        <v>259</v>
      </c>
      <c r="C37" s="77" t="s">
        <v>112</v>
      </c>
      <c r="D37" s="77" t="s">
        <v>0</v>
      </c>
      <c r="E37" s="239"/>
      <c r="F37" s="233">
        <v>100</v>
      </c>
      <c r="G37" s="245" t="s">
        <v>0</v>
      </c>
      <c r="H3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33" t="str">
        <f>IF(Sklop4[[#This Row],[ZAHTEVANA SHEMA KAKOVOSTI]]&lt;&gt;"",Sklop4[[#This Row],[Preračunana masa/volumen/kos na enoto kg]],"")</f>
        <v/>
      </c>
      <c r="J37" s="240"/>
      <c r="K37" s="234"/>
      <c r="L37" s="234"/>
      <c r="M37" s="160" t="s">
        <v>112</v>
      </c>
      <c r="N37" s="241"/>
      <c r="O37" s="160" t="s">
        <v>112</v>
      </c>
      <c r="P37" s="235"/>
      <c r="Q37" s="227">
        <f>+Sklop4[[#This Row],[cena/enota brez DDV v EUR]]*Sklop4[[#This Row],[Stopnja DDV (%)]]</f>
        <v>0</v>
      </c>
      <c r="R37" s="227">
        <f>+Sklop4[[#This Row],[cena/enota brez DDV v EUR]]+Sklop4[[#This Row],[Davek (EUR)]]</f>
        <v>0</v>
      </c>
      <c r="S37" s="227">
        <f>+Sklop4[[#This Row],[cena/enota brez DDV v EUR]]*Sklop4[[#This Row],[Okvirna količina]]</f>
        <v>0</v>
      </c>
      <c r="T37" s="227">
        <f>+Sklop4[[#This Row],[Končna cena/enoto mere (EUR) z DDV]]*Sklop4[[#This Row],[Okvirna količina]]</f>
        <v>0</v>
      </c>
      <c r="U37" s="242"/>
    </row>
    <row r="38" spans="1:21" s="55" customFormat="1" ht="12">
      <c r="A38" s="79" t="s">
        <v>24</v>
      </c>
      <c r="B38" s="243" t="s">
        <v>260</v>
      </c>
      <c r="C38" s="77" t="s">
        <v>112</v>
      </c>
      <c r="D38" s="77" t="s">
        <v>0</v>
      </c>
      <c r="E38" s="239"/>
      <c r="F38" s="233">
        <v>20</v>
      </c>
      <c r="G38" s="245" t="s">
        <v>0</v>
      </c>
      <c r="H3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8" s="233" t="str">
        <f>IF(Sklop4[[#This Row],[ZAHTEVANA SHEMA KAKOVOSTI]]&lt;&gt;"",Sklop4[[#This Row],[Preračunana masa/volumen/kos na enoto kg]],"")</f>
        <v/>
      </c>
      <c r="J38" s="240"/>
      <c r="K38" s="234"/>
      <c r="L38" s="234"/>
      <c r="M38" s="160" t="s">
        <v>112</v>
      </c>
      <c r="N38" s="241"/>
      <c r="O38" s="160" t="s">
        <v>112</v>
      </c>
      <c r="P38" s="235"/>
      <c r="Q38" s="227">
        <f>+Sklop4[[#This Row],[cena/enota brez DDV v EUR]]*Sklop4[[#This Row],[Stopnja DDV (%)]]</f>
        <v>0</v>
      </c>
      <c r="R38" s="227">
        <f>+Sklop4[[#This Row],[cena/enota brez DDV v EUR]]+Sklop4[[#This Row],[Davek (EUR)]]</f>
        <v>0</v>
      </c>
      <c r="S38" s="227">
        <f>+Sklop4[[#This Row],[cena/enota brez DDV v EUR]]*Sklop4[[#This Row],[Okvirna količina]]</f>
        <v>0</v>
      </c>
      <c r="T38" s="227">
        <f>+Sklop4[[#This Row],[Končna cena/enoto mere (EUR) z DDV]]*Sklop4[[#This Row],[Okvirna količina]]</f>
        <v>0</v>
      </c>
      <c r="U38" s="242"/>
    </row>
    <row r="39" spans="1:21" s="55" customFormat="1" ht="12">
      <c r="A39" s="79" t="s">
        <v>25</v>
      </c>
      <c r="B39" s="243" t="s">
        <v>261</v>
      </c>
      <c r="C39" s="77" t="s">
        <v>112</v>
      </c>
      <c r="D39" s="77" t="s">
        <v>0</v>
      </c>
      <c r="E39" s="239"/>
      <c r="F39" s="233">
        <v>60</v>
      </c>
      <c r="G39" s="245" t="s">
        <v>0</v>
      </c>
      <c r="H3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9" s="233" t="str">
        <f>IF(Sklop4[[#This Row],[ZAHTEVANA SHEMA KAKOVOSTI]]&lt;&gt;"",Sklop4[[#This Row],[Preračunana masa/volumen/kos na enoto kg]],"")</f>
        <v/>
      </c>
      <c r="J39" s="240"/>
      <c r="K39" s="234"/>
      <c r="L39" s="234"/>
      <c r="M39" s="160" t="s">
        <v>112</v>
      </c>
      <c r="N39" s="241"/>
      <c r="O39" s="160" t="s">
        <v>112</v>
      </c>
      <c r="P39" s="235"/>
      <c r="Q39" s="227">
        <f>+Sklop4[[#This Row],[cena/enota brez DDV v EUR]]*Sklop4[[#This Row],[Stopnja DDV (%)]]</f>
        <v>0</v>
      </c>
      <c r="R39" s="227">
        <f>+Sklop4[[#This Row],[cena/enota brez DDV v EUR]]+Sklop4[[#This Row],[Davek (EUR)]]</f>
        <v>0</v>
      </c>
      <c r="S39" s="227">
        <f>+Sklop4[[#This Row],[cena/enota brez DDV v EUR]]*Sklop4[[#This Row],[Okvirna količina]]</f>
        <v>0</v>
      </c>
      <c r="T39" s="227">
        <f>+Sklop4[[#This Row],[Končna cena/enoto mere (EUR) z DDV]]*Sklop4[[#This Row],[Okvirna količina]]</f>
        <v>0</v>
      </c>
      <c r="U39" s="242"/>
    </row>
    <row r="40" spans="1:21" s="55" customFormat="1" ht="24">
      <c r="A40" s="411" t="s">
        <v>26</v>
      </c>
      <c r="B40" s="412" t="s">
        <v>964</v>
      </c>
      <c r="C40" s="77" t="s">
        <v>112</v>
      </c>
      <c r="D40" s="77" t="s">
        <v>0</v>
      </c>
      <c r="E40" s="239"/>
      <c r="F40" s="233">
        <v>10</v>
      </c>
      <c r="G40" s="245" t="s">
        <v>0</v>
      </c>
      <c r="H4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0" s="233" t="str">
        <f>IF(Sklop4[[#This Row],[ZAHTEVANA SHEMA KAKOVOSTI]]&lt;&gt;"",Sklop4[[#This Row],[Preračunana masa/volumen/kos na enoto kg]],"")</f>
        <v/>
      </c>
      <c r="J40" s="240"/>
      <c r="K40" s="234"/>
      <c r="L40" s="234"/>
      <c r="M40" s="160" t="s">
        <v>112</v>
      </c>
      <c r="N40" s="241"/>
      <c r="O40" s="160" t="s">
        <v>112</v>
      </c>
      <c r="P40" s="235"/>
      <c r="Q40" s="227">
        <f>+Sklop4[[#This Row],[cena/enota brez DDV v EUR]]*Sklop4[[#This Row],[Stopnja DDV (%)]]</f>
        <v>0</v>
      </c>
      <c r="R40" s="227">
        <f>+Sklop4[[#This Row],[cena/enota brez DDV v EUR]]+Sklop4[[#This Row],[Davek (EUR)]]</f>
        <v>0</v>
      </c>
      <c r="S40" s="227">
        <f>+Sklop4[[#This Row],[cena/enota brez DDV v EUR]]*Sklop4[[#This Row],[Okvirna količina]]</f>
        <v>0</v>
      </c>
      <c r="T40" s="227">
        <f>+Sklop4[[#This Row],[Končna cena/enoto mere (EUR) z DDV]]*Sklop4[[#This Row],[Okvirna količina]]</f>
        <v>0</v>
      </c>
      <c r="U40" s="242"/>
    </row>
    <row r="41" spans="1:21" s="55" customFormat="1" ht="12">
      <c r="A41" s="79" t="s">
        <v>27</v>
      </c>
      <c r="B41" s="243" t="s">
        <v>262</v>
      </c>
      <c r="C41" s="77" t="s">
        <v>112</v>
      </c>
      <c r="D41" s="77" t="s">
        <v>0</v>
      </c>
      <c r="E41" s="239"/>
      <c r="F41" s="233">
        <v>20</v>
      </c>
      <c r="G41" s="245" t="s">
        <v>0</v>
      </c>
      <c r="H4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1" s="233" t="str">
        <f>IF(Sklop4[[#This Row],[ZAHTEVANA SHEMA KAKOVOSTI]]&lt;&gt;"",Sklop4[[#This Row],[Preračunana masa/volumen/kos na enoto kg]],"")</f>
        <v/>
      </c>
      <c r="J41" s="240"/>
      <c r="K41" s="234"/>
      <c r="L41" s="234"/>
      <c r="M41" s="160" t="s">
        <v>112</v>
      </c>
      <c r="N41" s="241"/>
      <c r="O41" s="160" t="s">
        <v>112</v>
      </c>
      <c r="P41" s="235"/>
      <c r="Q41" s="227">
        <f>+Sklop4[[#This Row],[cena/enota brez DDV v EUR]]*Sklop4[[#This Row],[Stopnja DDV (%)]]</f>
        <v>0</v>
      </c>
      <c r="R41" s="227">
        <f>+Sklop4[[#This Row],[cena/enota brez DDV v EUR]]+Sklop4[[#This Row],[Davek (EUR)]]</f>
        <v>0</v>
      </c>
      <c r="S41" s="227">
        <f>+Sklop4[[#This Row],[cena/enota brez DDV v EUR]]*Sklop4[[#This Row],[Okvirna količina]]</f>
        <v>0</v>
      </c>
      <c r="T41" s="227">
        <f>+Sklop4[[#This Row],[Končna cena/enoto mere (EUR) z DDV]]*Sklop4[[#This Row],[Okvirna količina]]</f>
        <v>0</v>
      </c>
      <c r="U41" s="242"/>
    </row>
    <row r="42" spans="1:21" s="55" customFormat="1" ht="12">
      <c r="A42" s="79" t="s">
        <v>28</v>
      </c>
      <c r="B42" s="243" t="s">
        <v>263</v>
      </c>
      <c r="C42" s="77" t="s">
        <v>112</v>
      </c>
      <c r="D42" s="77" t="s">
        <v>0</v>
      </c>
      <c r="E42" s="239"/>
      <c r="F42" s="233">
        <v>80</v>
      </c>
      <c r="G42" s="245" t="s">
        <v>0</v>
      </c>
      <c r="H4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2" s="233" t="str">
        <f>IF(Sklop4[[#This Row],[ZAHTEVANA SHEMA KAKOVOSTI]]&lt;&gt;"",Sklop4[[#This Row],[Preračunana masa/volumen/kos na enoto kg]],"")</f>
        <v/>
      </c>
      <c r="J42" s="240"/>
      <c r="K42" s="234"/>
      <c r="L42" s="234"/>
      <c r="M42" s="160" t="s">
        <v>112</v>
      </c>
      <c r="N42" s="241"/>
      <c r="O42" s="160" t="s">
        <v>112</v>
      </c>
      <c r="P42" s="235"/>
      <c r="Q42" s="227">
        <f>+Sklop4[[#This Row],[cena/enota brez DDV v EUR]]*Sklop4[[#This Row],[Stopnja DDV (%)]]</f>
        <v>0</v>
      </c>
      <c r="R42" s="227">
        <f>+Sklop4[[#This Row],[cena/enota brez DDV v EUR]]+Sklop4[[#This Row],[Davek (EUR)]]</f>
        <v>0</v>
      </c>
      <c r="S42" s="227">
        <f>+Sklop4[[#This Row],[cena/enota brez DDV v EUR]]*Sklop4[[#This Row],[Okvirna količina]]</f>
        <v>0</v>
      </c>
      <c r="T42" s="227">
        <f>+Sklop4[[#This Row],[Končna cena/enoto mere (EUR) z DDV]]*Sklop4[[#This Row],[Okvirna količina]]</f>
        <v>0</v>
      </c>
      <c r="U42" s="242"/>
    </row>
    <row r="43" spans="1:21" s="55" customFormat="1" ht="12">
      <c r="A43" s="79" t="s">
        <v>29</v>
      </c>
      <c r="B43" s="243" t="s">
        <v>264</v>
      </c>
      <c r="C43" s="77" t="s">
        <v>112</v>
      </c>
      <c r="D43" s="77" t="s">
        <v>0</v>
      </c>
      <c r="E43" s="239"/>
      <c r="F43" s="233">
        <v>20</v>
      </c>
      <c r="G43" s="245" t="s">
        <v>0</v>
      </c>
      <c r="H4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3" s="233" t="str">
        <f>IF(Sklop4[[#This Row],[ZAHTEVANA SHEMA KAKOVOSTI]]&lt;&gt;"",Sklop4[[#This Row],[Preračunana masa/volumen/kos na enoto kg]],"")</f>
        <v/>
      </c>
      <c r="J43" s="240"/>
      <c r="K43" s="234"/>
      <c r="L43" s="234"/>
      <c r="M43" s="160" t="s">
        <v>112</v>
      </c>
      <c r="N43" s="241"/>
      <c r="O43" s="160" t="s">
        <v>112</v>
      </c>
      <c r="P43" s="235"/>
      <c r="Q43" s="227">
        <f>+Sklop4[[#This Row],[cena/enota brez DDV v EUR]]*Sklop4[[#This Row],[Stopnja DDV (%)]]</f>
        <v>0</v>
      </c>
      <c r="R43" s="227">
        <f>+Sklop4[[#This Row],[cena/enota brez DDV v EUR]]+Sklop4[[#This Row],[Davek (EUR)]]</f>
        <v>0</v>
      </c>
      <c r="S43" s="227">
        <f>+Sklop4[[#This Row],[cena/enota brez DDV v EUR]]*Sklop4[[#This Row],[Okvirna količina]]</f>
        <v>0</v>
      </c>
      <c r="T43" s="227">
        <f>+Sklop4[[#This Row],[Končna cena/enoto mere (EUR) z DDV]]*Sklop4[[#This Row],[Okvirna količina]]</f>
        <v>0</v>
      </c>
      <c r="U43" s="242"/>
    </row>
    <row r="44" spans="1:21" s="55" customFormat="1" ht="12">
      <c r="A44" s="79" t="s">
        <v>30</v>
      </c>
      <c r="B44" s="243" t="s">
        <v>265</v>
      </c>
      <c r="C44" s="77" t="s">
        <v>112</v>
      </c>
      <c r="D44" s="77" t="s">
        <v>0</v>
      </c>
      <c r="E44" s="239"/>
      <c r="F44" s="233">
        <v>60</v>
      </c>
      <c r="G44" s="245" t="s">
        <v>0</v>
      </c>
      <c r="H44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4" s="233" t="str">
        <f>IF(Sklop4[[#This Row],[ZAHTEVANA SHEMA KAKOVOSTI]]&lt;&gt;"",Sklop4[[#This Row],[Preračunana masa/volumen/kos na enoto kg]],"")</f>
        <v/>
      </c>
      <c r="J44" s="240"/>
      <c r="K44" s="234"/>
      <c r="L44" s="234"/>
      <c r="M44" s="160" t="s">
        <v>112</v>
      </c>
      <c r="N44" s="241"/>
      <c r="O44" s="160" t="s">
        <v>112</v>
      </c>
      <c r="P44" s="235"/>
      <c r="Q44" s="227">
        <f>+Sklop4[[#This Row],[cena/enota brez DDV v EUR]]*Sklop4[[#This Row],[Stopnja DDV (%)]]</f>
        <v>0</v>
      </c>
      <c r="R44" s="227">
        <f>+Sklop4[[#This Row],[cena/enota brez DDV v EUR]]+Sklop4[[#This Row],[Davek (EUR)]]</f>
        <v>0</v>
      </c>
      <c r="S44" s="227">
        <f>+Sklop4[[#This Row],[cena/enota brez DDV v EUR]]*Sklop4[[#This Row],[Okvirna količina]]</f>
        <v>0</v>
      </c>
      <c r="T44" s="227">
        <f>+Sklop4[[#This Row],[Končna cena/enoto mere (EUR) z DDV]]*Sklop4[[#This Row],[Okvirna količina]]</f>
        <v>0</v>
      </c>
      <c r="U44" s="242"/>
    </row>
    <row r="45" spans="1:21" s="55" customFormat="1" ht="12">
      <c r="A45" s="79" t="s">
        <v>31</v>
      </c>
      <c r="B45" s="243" t="s">
        <v>266</v>
      </c>
      <c r="C45" s="77" t="s">
        <v>112</v>
      </c>
      <c r="D45" s="77" t="s">
        <v>0</v>
      </c>
      <c r="E45" s="239"/>
      <c r="F45" s="233">
        <v>20</v>
      </c>
      <c r="G45" s="245" t="s">
        <v>0</v>
      </c>
      <c r="H45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233" t="str">
        <f>IF(Sklop4[[#This Row],[ZAHTEVANA SHEMA KAKOVOSTI]]&lt;&gt;"",Sklop4[[#This Row],[Preračunana masa/volumen/kos na enoto kg]],"")</f>
        <v/>
      </c>
      <c r="J45" s="240"/>
      <c r="K45" s="234"/>
      <c r="L45" s="234"/>
      <c r="M45" s="160" t="s">
        <v>112</v>
      </c>
      <c r="N45" s="241"/>
      <c r="O45" s="160" t="s">
        <v>112</v>
      </c>
      <c r="P45" s="235"/>
      <c r="Q45" s="227">
        <f>+Sklop4[[#This Row],[cena/enota brez DDV v EUR]]*Sklop4[[#This Row],[Stopnja DDV (%)]]</f>
        <v>0</v>
      </c>
      <c r="R45" s="227">
        <f>+Sklop4[[#This Row],[cena/enota brez DDV v EUR]]+Sklop4[[#This Row],[Davek (EUR)]]</f>
        <v>0</v>
      </c>
      <c r="S45" s="227">
        <f>+Sklop4[[#This Row],[cena/enota brez DDV v EUR]]*Sklop4[[#This Row],[Okvirna količina]]</f>
        <v>0</v>
      </c>
      <c r="T45" s="227">
        <f>+Sklop4[[#This Row],[Končna cena/enoto mere (EUR) z DDV]]*Sklop4[[#This Row],[Okvirna količina]]</f>
        <v>0</v>
      </c>
      <c r="U45" s="242"/>
    </row>
    <row r="46" spans="1:21" s="55" customFormat="1" ht="12">
      <c r="A46" s="79" t="s">
        <v>32</v>
      </c>
      <c r="B46" s="243" t="s">
        <v>267</v>
      </c>
      <c r="C46" s="77" t="s">
        <v>112</v>
      </c>
      <c r="D46" s="77" t="s">
        <v>0</v>
      </c>
      <c r="E46" s="239"/>
      <c r="F46" s="233">
        <v>200</v>
      </c>
      <c r="G46" s="245" t="s">
        <v>0</v>
      </c>
      <c r="H46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233" t="str">
        <f>IF(Sklop4[[#This Row],[ZAHTEVANA SHEMA KAKOVOSTI]]&lt;&gt;"",Sklop4[[#This Row],[Preračunana masa/volumen/kos na enoto kg]],"")</f>
        <v/>
      </c>
      <c r="J46" s="240"/>
      <c r="K46" s="234"/>
      <c r="L46" s="234"/>
      <c r="M46" s="160" t="s">
        <v>112</v>
      </c>
      <c r="N46" s="241"/>
      <c r="O46" s="160" t="s">
        <v>112</v>
      </c>
      <c r="P46" s="235"/>
      <c r="Q46" s="227">
        <f>+Sklop4[[#This Row],[cena/enota brez DDV v EUR]]*Sklop4[[#This Row],[Stopnja DDV (%)]]</f>
        <v>0</v>
      </c>
      <c r="R46" s="227">
        <f>+Sklop4[[#This Row],[cena/enota brez DDV v EUR]]+Sklop4[[#This Row],[Davek (EUR)]]</f>
        <v>0</v>
      </c>
      <c r="S46" s="227">
        <f>+Sklop4[[#This Row],[cena/enota brez DDV v EUR]]*Sklop4[[#This Row],[Okvirna količina]]</f>
        <v>0</v>
      </c>
      <c r="T46" s="227">
        <f>+Sklop4[[#This Row],[Končna cena/enoto mere (EUR) z DDV]]*Sklop4[[#This Row],[Okvirna količina]]</f>
        <v>0</v>
      </c>
      <c r="U46" s="242"/>
    </row>
    <row r="47" spans="1:21" s="55" customFormat="1" ht="12">
      <c r="A47" s="79" t="s">
        <v>33</v>
      </c>
      <c r="B47" s="243" t="s">
        <v>268</v>
      </c>
      <c r="C47" s="77" t="s">
        <v>112</v>
      </c>
      <c r="D47" s="77" t="s">
        <v>0</v>
      </c>
      <c r="E47" s="239"/>
      <c r="F47" s="233">
        <v>60</v>
      </c>
      <c r="G47" s="245" t="s">
        <v>0</v>
      </c>
      <c r="H47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7" s="233" t="str">
        <f>IF(Sklop4[[#This Row],[ZAHTEVANA SHEMA KAKOVOSTI]]&lt;&gt;"",Sklop4[[#This Row],[Preračunana masa/volumen/kos na enoto kg]],"")</f>
        <v/>
      </c>
      <c r="J47" s="240"/>
      <c r="K47" s="234"/>
      <c r="L47" s="234"/>
      <c r="M47" s="160" t="s">
        <v>112</v>
      </c>
      <c r="N47" s="241"/>
      <c r="O47" s="160" t="s">
        <v>112</v>
      </c>
      <c r="P47" s="235"/>
      <c r="Q47" s="227">
        <f>+Sklop4[[#This Row],[cena/enota brez DDV v EUR]]*Sklop4[[#This Row],[Stopnja DDV (%)]]</f>
        <v>0</v>
      </c>
      <c r="R47" s="227">
        <f>+Sklop4[[#This Row],[cena/enota brez DDV v EUR]]+Sklop4[[#This Row],[Davek (EUR)]]</f>
        <v>0</v>
      </c>
      <c r="S47" s="227">
        <f>+Sklop4[[#This Row],[cena/enota brez DDV v EUR]]*Sklop4[[#This Row],[Okvirna količina]]</f>
        <v>0</v>
      </c>
      <c r="T47" s="227">
        <f>+Sklop4[[#This Row],[Končna cena/enoto mere (EUR) z DDV]]*Sklop4[[#This Row],[Okvirna količina]]</f>
        <v>0</v>
      </c>
      <c r="U47" s="242"/>
    </row>
    <row r="48" spans="1:21" s="55" customFormat="1" ht="12">
      <c r="A48" s="79" t="s">
        <v>34</v>
      </c>
      <c r="B48" s="243" t="s">
        <v>269</v>
      </c>
      <c r="C48" s="77" t="s">
        <v>112</v>
      </c>
      <c r="D48" s="77" t="s">
        <v>0</v>
      </c>
      <c r="E48" s="239"/>
      <c r="F48" s="233">
        <v>200</v>
      </c>
      <c r="G48" s="245" t="s">
        <v>0</v>
      </c>
      <c r="H48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8" s="233" t="str">
        <f>IF(Sklop4[[#This Row],[ZAHTEVANA SHEMA KAKOVOSTI]]&lt;&gt;"",Sklop4[[#This Row],[Preračunana masa/volumen/kos na enoto kg]],"")</f>
        <v/>
      </c>
      <c r="J48" s="240"/>
      <c r="K48" s="234"/>
      <c r="L48" s="234"/>
      <c r="M48" s="160" t="s">
        <v>112</v>
      </c>
      <c r="N48" s="241"/>
      <c r="O48" s="160" t="s">
        <v>112</v>
      </c>
      <c r="P48" s="235"/>
      <c r="Q48" s="227">
        <f>+Sklop4[[#This Row],[cena/enota brez DDV v EUR]]*Sklop4[[#This Row],[Stopnja DDV (%)]]</f>
        <v>0</v>
      </c>
      <c r="R48" s="227">
        <f>+Sklop4[[#This Row],[cena/enota brez DDV v EUR]]+Sklop4[[#This Row],[Davek (EUR)]]</f>
        <v>0</v>
      </c>
      <c r="S48" s="227">
        <f>+Sklop4[[#This Row],[cena/enota brez DDV v EUR]]*Sklop4[[#This Row],[Okvirna količina]]</f>
        <v>0</v>
      </c>
      <c r="T48" s="227">
        <f>+Sklop4[[#This Row],[Končna cena/enoto mere (EUR) z DDV]]*Sklop4[[#This Row],[Okvirna količina]]</f>
        <v>0</v>
      </c>
      <c r="U48" s="242"/>
    </row>
    <row r="49" spans="1:22" s="55" customFormat="1" ht="12">
      <c r="A49" s="79" t="s">
        <v>35</v>
      </c>
      <c r="B49" s="243" t="s">
        <v>270</v>
      </c>
      <c r="C49" s="77" t="s">
        <v>112</v>
      </c>
      <c r="D49" s="77" t="s">
        <v>0</v>
      </c>
      <c r="E49" s="239"/>
      <c r="F49" s="233">
        <v>20</v>
      </c>
      <c r="G49" s="245" t="s">
        <v>0</v>
      </c>
      <c r="H49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9" s="233" t="str">
        <f>IF(Sklop4[[#This Row],[ZAHTEVANA SHEMA KAKOVOSTI]]&lt;&gt;"",Sklop4[[#This Row],[Preračunana masa/volumen/kos na enoto kg]],"")</f>
        <v/>
      </c>
      <c r="J49" s="240"/>
      <c r="K49" s="234"/>
      <c r="L49" s="234"/>
      <c r="M49" s="160" t="s">
        <v>112</v>
      </c>
      <c r="N49" s="241"/>
      <c r="O49" s="160" t="s">
        <v>112</v>
      </c>
      <c r="P49" s="235"/>
      <c r="Q49" s="227">
        <f>+Sklop4[[#This Row],[cena/enota brez DDV v EUR]]*Sklop4[[#This Row],[Stopnja DDV (%)]]</f>
        <v>0</v>
      </c>
      <c r="R49" s="227">
        <f>+Sklop4[[#This Row],[cena/enota brez DDV v EUR]]+Sklop4[[#This Row],[Davek (EUR)]]</f>
        <v>0</v>
      </c>
      <c r="S49" s="227">
        <f>+Sklop4[[#This Row],[cena/enota brez DDV v EUR]]*Sklop4[[#This Row],[Okvirna količina]]</f>
        <v>0</v>
      </c>
      <c r="T49" s="227">
        <f>+Sklop4[[#This Row],[Končna cena/enoto mere (EUR) z DDV]]*Sklop4[[#This Row],[Okvirna količina]]</f>
        <v>0</v>
      </c>
      <c r="U49" s="242"/>
    </row>
    <row r="50" spans="1:22" s="55" customFormat="1" ht="24">
      <c r="A50" s="79" t="s">
        <v>36</v>
      </c>
      <c r="B50" s="243" t="s">
        <v>271</v>
      </c>
      <c r="C50" s="77" t="s">
        <v>112</v>
      </c>
      <c r="D50" s="77" t="s">
        <v>0</v>
      </c>
      <c r="E50" s="239" t="s">
        <v>884</v>
      </c>
      <c r="F50" s="233">
        <v>20</v>
      </c>
      <c r="G50" s="245" t="s">
        <v>0</v>
      </c>
      <c r="H50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0" s="233">
        <f>IF(Sklop4[[#This Row],[ZAHTEVANA SHEMA KAKOVOSTI]]&lt;&gt;"",Sklop4[[#This Row],[Preračunana masa/volumen/kos na enoto kg]],"")</f>
        <v>20</v>
      </c>
      <c r="J50" s="240"/>
      <c r="K50" s="234"/>
      <c r="L50" s="234"/>
      <c r="M50" s="160" t="s">
        <v>112</v>
      </c>
      <c r="N50" s="241"/>
      <c r="O50" s="160" t="s">
        <v>112</v>
      </c>
      <c r="P50" s="235"/>
      <c r="Q50" s="227">
        <f>+Sklop4[[#This Row],[cena/enota brez DDV v EUR]]*Sklop4[[#This Row],[Stopnja DDV (%)]]</f>
        <v>0</v>
      </c>
      <c r="R50" s="227">
        <f>+Sklop4[[#This Row],[cena/enota brez DDV v EUR]]+Sklop4[[#This Row],[Davek (EUR)]]</f>
        <v>0</v>
      </c>
      <c r="S50" s="227">
        <f>+Sklop4[[#This Row],[cena/enota brez DDV v EUR]]*Sklop4[[#This Row],[Okvirna količina]]</f>
        <v>0</v>
      </c>
      <c r="T50" s="227">
        <f>+Sklop4[[#This Row],[Končna cena/enoto mere (EUR) z DDV]]*Sklop4[[#This Row],[Okvirna količina]]</f>
        <v>0</v>
      </c>
      <c r="U50" s="242"/>
    </row>
    <row r="51" spans="1:22" s="55" customFormat="1" ht="12">
      <c r="A51" s="79" t="s">
        <v>37</v>
      </c>
      <c r="B51" s="243" t="s">
        <v>272</v>
      </c>
      <c r="C51" s="77" t="s">
        <v>112</v>
      </c>
      <c r="D51" s="77" t="s">
        <v>0</v>
      </c>
      <c r="E51" s="239"/>
      <c r="F51" s="233">
        <v>60</v>
      </c>
      <c r="G51" s="245" t="s">
        <v>276</v>
      </c>
      <c r="H51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1" s="233" t="str">
        <f>IF(Sklop4[[#This Row],[ZAHTEVANA SHEMA KAKOVOSTI]]&lt;&gt;"",Sklop4[[#This Row],[Preračunana masa/volumen/kos na enoto kg]],"")</f>
        <v/>
      </c>
      <c r="J51" s="240"/>
      <c r="K51" s="234"/>
      <c r="L51" s="234"/>
      <c r="M51" s="160" t="s">
        <v>112</v>
      </c>
      <c r="N51" s="241"/>
      <c r="O51" s="160" t="s">
        <v>112</v>
      </c>
      <c r="P51" s="235"/>
      <c r="Q51" s="227">
        <f>+Sklop4[[#This Row],[cena/enota brez DDV v EUR]]*Sklop4[[#This Row],[Stopnja DDV (%)]]</f>
        <v>0</v>
      </c>
      <c r="R51" s="227">
        <f>+Sklop4[[#This Row],[cena/enota brez DDV v EUR]]+Sklop4[[#This Row],[Davek (EUR)]]</f>
        <v>0</v>
      </c>
      <c r="S51" s="227">
        <f>+Sklop4[[#This Row],[cena/enota brez DDV v EUR]]*Sklop4[[#This Row],[Okvirna količina]]</f>
        <v>0</v>
      </c>
      <c r="T51" s="227">
        <f>+Sklop4[[#This Row],[Končna cena/enoto mere (EUR) z DDV]]*Sklop4[[#This Row],[Okvirna količina]]</f>
        <v>0</v>
      </c>
      <c r="U51" s="242"/>
    </row>
    <row r="52" spans="1:22" s="55" customFormat="1" ht="12">
      <c r="A52" s="79" t="s">
        <v>38</v>
      </c>
      <c r="B52" s="243" t="s">
        <v>273</v>
      </c>
      <c r="C52" s="77" t="s">
        <v>112</v>
      </c>
      <c r="D52" s="77" t="s">
        <v>0</v>
      </c>
      <c r="E52" s="239" t="s">
        <v>207</v>
      </c>
      <c r="F52" s="233">
        <v>500</v>
      </c>
      <c r="G52" s="245" t="s">
        <v>0</v>
      </c>
      <c r="H52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2" s="233">
        <f>IF(Sklop4[[#This Row],[ZAHTEVANA SHEMA KAKOVOSTI]]&lt;&gt;"",Sklop4[[#This Row],[Preračunana masa/volumen/kos na enoto kg]],"")</f>
        <v>500</v>
      </c>
      <c r="J52" s="240"/>
      <c r="K52" s="234"/>
      <c r="L52" s="234"/>
      <c r="M52" s="160" t="s">
        <v>112</v>
      </c>
      <c r="N52" s="241"/>
      <c r="O52" s="160" t="s">
        <v>112</v>
      </c>
      <c r="P52" s="235"/>
      <c r="Q52" s="227">
        <f>+Sklop4[[#This Row],[cena/enota brez DDV v EUR]]*Sklop4[[#This Row],[Stopnja DDV (%)]]</f>
        <v>0</v>
      </c>
      <c r="R52" s="227">
        <f>+Sklop4[[#This Row],[cena/enota brez DDV v EUR]]+Sklop4[[#This Row],[Davek (EUR)]]</f>
        <v>0</v>
      </c>
      <c r="S52" s="227">
        <f>+Sklop4[[#This Row],[cena/enota brez DDV v EUR]]*Sklop4[[#This Row],[Okvirna količina]]</f>
        <v>0</v>
      </c>
      <c r="T52" s="227">
        <f>+Sklop4[[#This Row],[Končna cena/enoto mere (EUR) z DDV]]*Sklop4[[#This Row],[Okvirna količina]]</f>
        <v>0</v>
      </c>
      <c r="U52" s="242"/>
    </row>
    <row r="53" spans="1:22" s="55" customFormat="1" ht="12">
      <c r="A53" s="79" t="s">
        <v>39</v>
      </c>
      <c r="B53" s="243" t="s">
        <v>274</v>
      </c>
      <c r="C53" s="77" t="s">
        <v>112</v>
      </c>
      <c r="D53" s="77" t="s">
        <v>0</v>
      </c>
      <c r="E53" s="239"/>
      <c r="F53" s="233">
        <v>60</v>
      </c>
      <c r="G53" s="245" t="s">
        <v>0</v>
      </c>
      <c r="H53" s="2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3" s="233" t="str">
        <f>IF(Sklop4[[#This Row],[ZAHTEVANA SHEMA KAKOVOSTI]]&lt;&gt;"",Sklop4[[#This Row],[Preračunana masa/volumen/kos na enoto kg]],"")</f>
        <v/>
      </c>
      <c r="J53" s="240"/>
      <c r="K53" s="234"/>
      <c r="L53" s="234"/>
      <c r="M53" s="160" t="s">
        <v>112</v>
      </c>
      <c r="N53" s="241"/>
      <c r="O53" s="160" t="s">
        <v>112</v>
      </c>
      <c r="P53" s="235"/>
      <c r="Q53" s="227">
        <f>+Sklop4[[#This Row],[cena/enota brez DDV v EUR]]*Sklop4[[#This Row],[Stopnja DDV (%)]]</f>
        <v>0</v>
      </c>
      <c r="R53" s="227">
        <f>+Sklop4[[#This Row],[cena/enota brez DDV v EUR]]+Sklop4[[#This Row],[Davek (EUR)]]</f>
        <v>0</v>
      </c>
      <c r="S53" s="227">
        <f>+Sklop4[[#This Row],[cena/enota brez DDV v EUR]]*Sklop4[[#This Row],[Okvirna količina]]</f>
        <v>0</v>
      </c>
      <c r="T53" s="227">
        <f>+Sklop4[[#This Row],[Končna cena/enoto mere (EUR) z DDV]]*Sklop4[[#This Row],[Okvirna količina]]</f>
        <v>0</v>
      </c>
      <c r="U53" s="242"/>
    </row>
    <row r="54" spans="1:22" s="55" customFormat="1" ht="12">
      <c r="A54" s="79" t="s">
        <v>40</v>
      </c>
      <c r="B54" s="145" t="s">
        <v>275</v>
      </c>
      <c r="C54" s="77" t="s">
        <v>112</v>
      </c>
      <c r="D54" s="77" t="s">
        <v>0</v>
      </c>
      <c r="E54" s="238"/>
      <c r="F54" s="246">
        <v>20</v>
      </c>
      <c r="G54" s="247" t="s">
        <v>0</v>
      </c>
      <c r="H54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4" s="115" t="str">
        <f>IF(Sklop4[[#This Row],[ZAHTEVANA SHEMA KAKOVOSTI]]&lt;&gt;"",Sklop4[[#This Row],[Preračunana masa/volumen/kos na enoto kg]],"")</f>
        <v/>
      </c>
      <c r="J54" s="151"/>
      <c r="K54" s="161"/>
      <c r="L54" s="161"/>
      <c r="M54" s="160" t="s">
        <v>112</v>
      </c>
      <c r="N54" s="142"/>
      <c r="O54" s="160" t="s">
        <v>112</v>
      </c>
      <c r="P54" s="157"/>
      <c r="Q54" s="156">
        <f>+Sklop4[[#This Row],[cena/enota brez DDV v EUR]]*Sklop4[[#This Row],[Stopnja DDV (%)]]</f>
        <v>0</v>
      </c>
      <c r="R54" s="156">
        <f>+Sklop4[[#This Row],[cena/enota brez DDV v EUR]]+Sklop4[[#This Row],[Davek (EUR)]]</f>
        <v>0</v>
      </c>
      <c r="S54" s="156">
        <f>+Sklop4[[#This Row],[cena/enota brez DDV v EUR]]*Sklop4[[#This Row],[Okvirna količina]]</f>
        <v>0</v>
      </c>
      <c r="T54" s="133">
        <f>+Sklop4[[#This Row],[Končna cena/enoto mere (EUR) z DDV]]*Sklop4[[#This Row],[Okvirna količina]]</f>
        <v>0</v>
      </c>
      <c r="U54" s="161"/>
    </row>
    <row r="55" spans="1:22" s="55" customFormat="1" ht="12">
      <c r="A55" s="79" t="s">
        <v>41</v>
      </c>
      <c r="B55" s="229" t="s">
        <v>885</v>
      </c>
      <c r="C55" s="77" t="s">
        <v>112</v>
      </c>
      <c r="D55" s="77" t="s">
        <v>0</v>
      </c>
      <c r="E55" s="238"/>
      <c r="F55" s="246">
        <v>100</v>
      </c>
      <c r="G55" s="247" t="s">
        <v>0</v>
      </c>
      <c r="H55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5" s="233" t="str">
        <f>IF(Sklop4[[#This Row],[ZAHTEVANA SHEMA KAKOVOSTI]]&lt;&gt;"",Sklop4[[#This Row],[Preračunana masa/volumen/kos na enoto kg]],"")</f>
        <v/>
      </c>
      <c r="J55" s="240"/>
      <c r="K55" s="234"/>
      <c r="L55" s="234"/>
      <c r="M55" s="160" t="s">
        <v>112</v>
      </c>
      <c r="N55" s="142"/>
      <c r="O55" s="160" t="s">
        <v>112</v>
      </c>
      <c r="P55" s="235"/>
      <c r="Q55" s="227">
        <f>+Sklop4[[#This Row],[cena/enota brez DDV v EUR]]*Sklop4[[#This Row],[Stopnja DDV (%)]]</f>
        <v>0</v>
      </c>
      <c r="R55" s="227">
        <f>+Sklop4[[#This Row],[cena/enota brez DDV v EUR]]+Sklop4[[#This Row],[Davek (EUR)]]</f>
        <v>0</v>
      </c>
      <c r="S55" s="227">
        <f>+Sklop4[[#This Row],[cena/enota brez DDV v EUR]]*Sklop4[[#This Row],[Okvirna količina]]</f>
        <v>0</v>
      </c>
      <c r="T55" s="227">
        <f>+Sklop4[[#This Row],[Končna cena/enoto mere (EUR) z DDV]]*Sklop4[[#This Row],[Okvirna količina]]</f>
        <v>0</v>
      </c>
      <c r="U55" s="242"/>
    </row>
    <row r="56" spans="1:22">
      <c r="A56" s="297" t="s">
        <v>134</v>
      </c>
      <c r="B56" s="298"/>
      <c r="C56" s="299"/>
      <c r="D56" s="299"/>
      <c r="E56" s="300"/>
      <c r="F56" s="301"/>
      <c r="G56" s="302"/>
      <c r="H56" s="303">
        <f>SUBTOTAL(109,Sklop4[Preračunana masa/volumen/kos na enoto kg])</f>
        <v>13570</v>
      </c>
      <c r="I56" s="303">
        <f>SUBTOTAL(109,Sklop4[Živila iz shem kakovosti (kg)])</f>
        <v>9240</v>
      </c>
      <c r="J56" s="301"/>
      <c r="K56" s="304"/>
      <c r="L56" s="304"/>
      <c r="M56" s="305"/>
      <c r="N56" s="306"/>
      <c r="O56" s="306"/>
      <c r="P56" s="306"/>
      <c r="Q56" s="307"/>
      <c r="R56" s="301"/>
      <c r="S56" s="307">
        <f>SUBTOTAL(109,Sklop4[Vrednost za okvirno količino (EUR) brez DDV])</f>
        <v>0</v>
      </c>
      <c r="T56" s="307">
        <f>SUBTOTAL(109,Sklop4[Vrednost za okvirno količino (EUR) z DDV])</f>
        <v>0</v>
      </c>
      <c r="U56" s="308">
        <f>SUBTOTAL(103,Sklop4[Shema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130</v>
      </c>
      <c r="B58" s="16"/>
      <c r="C58" s="28"/>
      <c r="D58" s="28"/>
      <c r="E58" s="101"/>
      <c r="Q58" s="48"/>
      <c r="R58" s="48"/>
      <c r="S58" s="48"/>
      <c r="T58" s="48"/>
    </row>
    <row r="59" spans="1:22">
      <c r="A59" s="11" t="s">
        <v>132</v>
      </c>
      <c r="B59" s="16"/>
      <c r="C59" s="28"/>
      <c r="D59" s="28"/>
      <c r="E59" s="101"/>
    </row>
    <row r="60" spans="1:22">
      <c r="A60" s="96" t="s">
        <v>178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110" t="s">
        <v>170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401" t="s">
        <v>171</v>
      </c>
      <c r="B62" s="401"/>
      <c r="C62" s="401"/>
      <c r="D62" s="401"/>
      <c r="E62" s="401"/>
      <c r="F62" s="401"/>
      <c r="G62" s="401"/>
      <c r="H62" s="401"/>
      <c r="I62" s="401"/>
      <c r="J62" s="401"/>
      <c r="K62" s="401"/>
      <c r="L62" s="401"/>
      <c r="M62" s="401"/>
      <c r="N62" s="401"/>
      <c r="O62" s="401"/>
      <c r="P62" s="401"/>
      <c r="Q62" s="401"/>
      <c r="R62" s="401"/>
      <c r="S62" s="401"/>
      <c r="T62" s="401"/>
      <c r="U62" s="401"/>
      <c r="V62" s="401"/>
    </row>
    <row r="63" spans="1:22" ht="13.5" customHeight="1">
      <c r="A63" s="390"/>
      <c r="B63" s="390"/>
      <c r="C63" s="390"/>
      <c r="D63" s="390"/>
      <c r="E63" s="390"/>
      <c r="F63" s="390"/>
      <c r="G63" s="390"/>
      <c r="H63" s="390"/>
      <c r="I63" s="390"/>
      <c r="J63" s="390"/>
      <c r="K63" s="390"/>
      <c r="L63" s="390"/>
      <c r="N63" s="29"/>
      <c r="O63" s="29"/>
      <c r="P63" s="29"/>
      <c r="Q63" s="29"/>
      <c r="R63" s="29"/>
    </row>
    <row r="64" spans="1:22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U63:U1048576 J65:P1048576 M63:P64 U1:U60 J1:P60" name="Obseg1"/>
    <protectedRange sqref="U61:U62 J61:P62" name="Obseg1_1"/>
    <protectedRange sqref="J63:L64" name="Obseg1_3_1"/>
  </protectedRanges>
  <mergeCells count="9">
    <mergeCell ref="A63:L63"/>
    <mergeCell ref="A62:V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3"/>
  <sheetViews>
    <sheetView zoomScaleNormal="100" zoomScaleSheetLayoutView="100" workbookViewId="0">
      <selection activeCell="Y15" sqref="Y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pred_rekapitulacija'!B18</f>
        <v>PERUTNINA IN IZDELKI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3.5" customHeight="1">
      <c r="A16" s="79" t="s">
        <v>1</v>
      </c>
      <c r="B16" s="194" t="s">
        <v>277</v>
      </c>
      <c r="C16" s="249" t="s">
        <v>112</v>
      </c>
      <c r="D16" s="249" t="s">
        <v>0</v>
      </c>
      <c r="E16" s="253" t="s">
        <v>207</v>
      </c>
      <c r="F16" s="249">
        <v>260</v>
      </c>
      <c r="G16" s="25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16" s="80">
        <f>IF(Sklop5[[#This Row],[ZAHTEVANA SHEMA KAKOVOSTI]]&lt;&gt;"",Sklop5[[#This Row],[Preračunana masa/volumen/kos na enoto kg]],"")</f>
        <v>260</v>
      </c>
      <c r="J16" s="87"/>
      <c r="K16" s="81"/>
      <c r="L16" s="81"/>
      <c r="M16" s="129" t="s">
        <v>112</v>
      </c>
      <c r="N16" s="83"/>
      <c r="O16" s="128" t="s">
        <v>112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194" t="s">
        <v>278</v>
      </c>
      <c r="C17" s="249" t="s">
        <v>112</v>
      </c>
      <c r="D17" s="249" t="s">
        <v>0</v>
      </c>
      <c r="E17" s="253" t="s">
        <v>207</v>
      </c>
      <c r="F17" s="249">
        <v>100</v>
      </c>
      <c r="G17" s="254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5">
        <f>IF(Sklop5[[#This Row],[ZAHTEVANA SHEMA KAKOVOSTI]]&lt;&gt;"",Sklop5[[#This Row],[Preračunana masa/volumen/kos na enoto kg]],"")</f>
        <v>100</v>
      </c>
      <c r="J17" s="130"/>
      <c r="K17" s="131"/>
      <c r="L17" s="131"/>
      <c r="M17" s="129" t="s">
        <v>112</v>
      </c>
      <c r="N17" s="156"/>
      <c r="O17" s="128" t="s">
        <v>112</v>
      </c>
      <c r="P17" s="157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33">
        <f>+Sklop5[[#This Row],[Končna cena/enoto mere (EUR) z DDV]]*Sklop5[[#This Row],[Okvirna količina]]</f>
        <v>0</v>
      </c>
      <c r="U17" s="134"/>
    </row>
    <row r="18" spans="1:21" s="55" customFormat="1" ht="12">
      <c r="A18" s="79" t="s">
        <v>4</v>
      </c>
      <c r="B18" s="144" t="s">
        <v>279</v>
      </c>
      <c r="C18" s="249" t="s">
        <v>112</v>
      </c>
      <c r="D18" s="249" t="s">
        <v>0</v>
      </c>
      <c r="E18" s="253" t="s">
        <v>207</v>
      </c>
      <c r="F18" s="249">
        <v>240</v>
      </c>
      <c r="G18" s="254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8" s="80">
        <f>IF(Sklop5[[#This Row],[ZAHTEVANA SHEMA KAKOVOSTI]]&lt;&gt;"",Sklop5[[#This Row],[Preračunana masa/volumen/kos na enoto kg]],"")</f>
        <v>240</v>
      </c>
      <c r="J18" s="88"/>
      <c r="K18" s="85"/>
      <c r="L18" s="85"/>
      <c r="M18" s="129" t="s">
        <v>112</v>
      </c>
      <c r="N18" s="86"/>
      <c r="O18" s="128" t="s">
        <v>112</v>
      </c>
      <c r="P18" s="91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93"/>
    </row>
    <row r="19" spans="1:21" s="55" customFormat="1" ht="12">
      <c r="A19" s="79" t="s">
        <v>5</v>
      </c>
      <c r="B19" s="248" t="s">
        <v>280</v>
      </c>
      <c r="C19" s="249" t="s">
        <v>112</v>
      </c>
      <c r="D19" s="249" t="s">
        <v>0</v>
      </c>
      <c r="E19" s="253" t="s">
        <v>207</v>
      </c>
      <c r="F19" s="255">
        <v>400</v>
      </c>
      <c r="G19" s="254" t="s">
        <v>0</v>
      </c>
      <c r="H19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195">
        <f>IF(Sklop5[[#This Row],[ZAHTEVANA SHEMA KAKOVOSTI]]&lt;&gt;"",Sklop5[[#This Row],[Preračunana masa/volumen/kos na enoto kg]],"")</f>
        <v>400</v>
      </c>
      <c r="J19" s="196"/>
      <c r="K19" s="197"/>
      <c r="L19" s="197"/>
      <c r="M19" s="129" t="s">
        <v>112</v>
      </c>
      <c r="N19" s="198"/>
      <c r="O19" s="128" t="s">
        <v>112</v>
      </c>
      <c r="P19" s="199"/>
      <c r="Q19" s="198">
        <f>+Sklop5[[#This Row],[cena/enota brez DDV v EUR]]*Sklop5[[#This Row],[Stopnja DDV (%)]]</f>
        <v>0</v>
      </c>
      <c r="R19" s="198">
        <f>+Sklop5[[#This Row],[cena/enota brez DDV v EUR]]+Sklop5[[#This Row],[Davek (EUR)]]</f>
        <v>0</v>
      </c>
      <c r="S19" s="198">
        <f>+Sklop5[[#This Row],[cena/enota brez DDV v EUR]]*Sklop5[[#This Row],[Okvirna količina]]</f>
        <v>0</v>
      </c>
      <c r="T19" s="250">
        <f>+Sklop5[[#This Row],[Končna cena/enoto mere (EUR) z DDV]]*Sklop5[[#This Row],[Okvirna količina]]</f>
        <v>0</v>
      </c>
      <c r="U19" s="251"/>
    </row>
    <row r="20" spans="1:21" s="55" customFormat="1" ht="12">
      <c r="A20" s="79" t="s">
        <v>6</v>
      </c>
      <c r="B20" s="248" t="s">
        <v>281</v>
      </c>
      <c r="C20" s="249" t="s">
        <v>112</v>
      </c>
      <c r="D20" s="249" t="s">
        <v>0</v>
      </c>
      <c r="E20" s="253" t="s">
        <v>207</v>
      </c>
      <c r="F20" s="255">
        <v>100</v>
      </c>
      <c r="G20" s="254" t="s">
        <v>0</v>
      </c>
      <c r="H20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95">
        <f>IF(Sklop5[[#This Row],[ZAHTEVANA SHEMA KAKOVOSTI]]&lt;&gt;"",Sklop5[[#This Row],[Preračunana masa/volumen/kos na enoto kg]],"")</f>
        <v>100</v>
      </c>
      <c r="J20" s="196"/>
      <c r="K20" s="197"/>
      <c r="L20" s="197"/>
      <c r="M20" s="129" t="s">
        <v>112</v>
      </c>
      <c r="N20" s="198"/>
      <c r="O20" s="128" t="s">
        <v>112</v>
      </c>
      <c r="P20" s="199"/>
      <c r="Q20" s="198">
        <f>+Sklop5[[#This Row],[cena/enota brez DDV v EUR]]*Sklop5[[#This Row],[Stopnja DDV (%)]]</f>
        <v>0</v>
      </c>
      <c r="R20" s="198">
        <f>+Sklop5[[#This Row],[cena/enota brez DDV v EUR]]+Sklop5[[#This Row],[Davek (EUR)]]</f>
        <v>0</v>
      </c>
      <c r="S20" s="198">
        <f>+Sklop5[[#This Row],[cena/enota brez DDV v EUR]]*Sklop5[[#This Row],[Okvirna količina]]</f>
        <v>0</v>
      </c>
      <c r="T20" s="250">
        <f>+Sklop5[[#This Row],[Končna cena/enoto mere (EUR) z DDV]]*Sklop5[[#This Row],[Okvirna količina]]</f>
        <v>0</v>
      </c>
      <c r="U20" s="251"/>
    </row>
    <row r="21" spans="1:21" s="55" customFormat="1" ht="24">
      <c r="A21" s="79" t="s">
        <v>7</v>
      </c>
      <c r="B21" s="248" t="s">
        <v>282</v>
      </c>
      <c r="C21" s="249" t="s">
        <v>112</v>
      </c>
      <c r="D21" s="249" t="s">
        <v>0</v>
      </c>
      <c r="E21" s="253" t="s">
        <v>207</v>
      </c>
      <c r="F21" s="255">
        <v>200</v>
      </c>
      <c r="G21" s="254" t="s">
        <v>0</v>
      </c>
      <c r="H21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95">
        <f>IF(Sklop5[[#This Row],[ZAHTEVANA SHEMA KAKOVOSTI]]&lt;&gt;"",Sklop5[[#This Row],[Preračunana masa/volumen/kos na enoto kg]],"")</f>
        <v>200</v>
      </c>
      <c r="J21" s="196"/>
      <c r="K21" s="197"/>
      <c r="L21" s="197"/>
      <c r="M21" s="129" t="s">
        <v>112</v>
      </c>
      <c r="N21" s="198"/>
      <c r="O21" s="128" t="s">
        <v>112</v>
      </c>
      <c r="P21" s="199"/>
      <c r="Q21" s="198">
        <f>+Sklop5[[#This Row],[cena/enota brez DDV v EUR]]*Sklop5[[#This Row],[Stopnja DDV (%)]]</f>
        <v>0</v>
      </c>
      <c r="R21" s="198">
        <f>+Sklop5[[#This Row],[cena/enota brez DDV v EUR]]+Sklop5[[#This Row],[Davek (EUR)]]</f>
        <v>0</v>
      </c>
      <c r="S21" s="198">
        <f>+Sklop5[[#This Row],[cena/enota brez DDV v EUR]]*Sklop5[[#This Row],[Okvirna količina]]</f>
        <v>0</v>
      </c>
      <c r="T21" s="250">
        <f>+Sklop5[[#This Row],[Končna cena/enoto mere (EUR) z DDV]]*Sklop5[[#This Row],[Okvirna količina]]</f>
        <v>0</v>
      </c>
      <c r="U21" s="251"/>
    </row>
    <row r="22" spans="1:21" s="55" customFormat="1" ht="24">
      <c r="A22" s="79" t="s">
        <v>8</v>
      </c>
      <c r="B22" s="248" t="s">
        <v>283</v>
      </c>
      <c r="C22" s="249" t="s">
        <v>112</v>
      </c>
      <c r="D22" s="249" t="s">
        <v>0</v>
      </c>
      <c r="E22" s="253" t="s">
        <v>207</v>
      </c>
      <c r="F22" s="255">
        <v>200</v>
      </c>
      <c r="G22" s="254" t="s">
        <v>0</v>
      </c>
      <c r="H22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95">
        <f>IF(Sklop5[[#This Row],[ZAHTEVANA SHEMA KAKOVOSTI]]&lt;&gt;"",Sklop5[[#This Row],[Preračunana masa/volumen/kos na enoto kg]],"")</f>
        <v>200</v>
      </c>
      <c r="J22" s="196"/>
      <c r="K22" s="197"/>
      <c r="L22" s="197"/>
      <c r="M22" s="129" t="s">
        <v>112</v>
      </c>
      <c r="N22" s="198"/>
      <c r="O22" s="128" t="s">
        <v>112</v>
      </c>
      <c r="P22" s="199"/>
      <c r="Q22" s="198">
        <f>+Sklop5[[#This Row],[cena/enota brez DDV v EUR]]*Sklop5[[#This Row],[Stopnja DDV (%)]]</f>
        <v>0</v>
      </c>
      <c r="R22" s="198">
        <f>+Sklop5[[#This Row],[cena/enota brez DDV v EUR]]+Sklop5[[#This Row],[Davek (EUR)]]</f>
        <v>0</v>
      </c>
      <c r="S22" s="198">
        <f>+Sklop5[[#This Row],[cena/enota brez DDV v EUR]]*Sklop5[[#This Row],[Okvirna količina]]</f>
        <v>0</v>
      </c>
      <c r="T22" s="250">
        <f>+Sklop5[[#This Row],[Končna cena/enoto mere (EUR) z DDV]]*Sklop5[[#This Row],[Okvirna količina]]</f>
        <v>0</v>
      </c>
      <c r="U22" s="251"/>
    </row>
    <row r="23" spans="1:21" s="55" customFormat="1" ht="24">
      <c r="A23" s="79" t="s">
        <v>9</v>
      </c>
      <c r="B23" s="248" t="s">
        <v>306</v>
      </c>
      <c r="C23" s="249" t="s">
        <v>112</v>
      </c>
      <c r="D23" s="249" t="s">
        <v>0</v>
      </c>
      <c r="E23" s="253" t="s">
        <v>207</v>
      </c>
      <c r="F23" s="255">
        <v>100</v>
      </c>
      <c r="G23" s="254" t="s">
        <v>0</v>
      </c>
      <c r="H23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95">
        <f>IF(Sklop5[[#This Row],[ZAHTEVANA SHEMA KAKOVOSTI]]&lt;&gt;"",Sklop5[[#This Row],[Preračunana masa/volumen/kos na enoto kg]],"")</f>
        <v>100</v>
      </c>
      <c r="J23" s="196"/>
      <c r="K23" s="197"/>
      <c r="L23" s="197"/>
      <c r="M23" s="129" t="s">
        <v>112</v>
      </c>
      <c r="N23" s="198"/>
      <c r="O23" s="128" t="s">
        <v>112</v>
      </c>
      <c r="P23" s="199"/>
      <c r="Q23" s="198">
        <f>+Sklop5[[#This Row],[cena/enota brez DDV v EUR]]*Sklop5[[#This Row],[Stopnja DDV (%)]]</f>
        <v>0</v>
      </c>
      <c r="R23" s="198">
        <f>+Sklop5[[#This Row],[cena/enota brez DDV v EUR]]+Sklop5[[#This Row],[Davek (EUR)]]</f>
        <v>0</v>
      </c>
      <c r="S23" s="198">
        <f>+Sklop5[[#This Row],[cena/enota brez DDV v EUR]]*Sklop5[[#This Row],[Okvirna količina]]</f>
        <v>0</v>
      </c>
      <c r="T23" s="250">
        <f>+Sklop5[[#This Row],[Končna cena/enoto mere (EUR) z DDV]]*Sklop5[[#This Row],[Okvirna količina]]</f>
        <v>0</v>
      </c>
      <c r="U23" s="251"/>
    </row>
    <row r="24" spans="1:21" s="55" customFormat="1" ht="12">
      <c r="A24" s="79" t="s">
        <v>10</v>
      </c>
      <c r="B24" s="248" t="s">
        <v>284</v>
      </c>
      <c r="C24" s="249" t="s">
        <v>112</v>
      </c>
      <c r="D24" s="249" t="s">
        <v>0</v>
      </c>
      <c r="E24" s="253" t="s">
        <v>207</v>
      </c>
      <c r="F24" s="255">
        <v>300</v>
      </c>
      <c r="G24" s="254" t="s">
        <v>0</v>
      </c>
      <c r="H24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95">
        <f>IF(Sklop5[[#This Row],[ZAHTEVANA SHEMA KAKOVOSTI]]&lt;&gt;"",Sklop5[[#This Row],[Preračunana masa/volumen/kos na enoto kg]],"")</f>
        <v>300</v>
      </c>
      <c r="J24" s="196"/>
      <c r="K24" s="197"/>
      <c r="L24" s="197"/>
      <c r="M24" s="129" t="s">
        <v>112</v>
      </c>
      <c r="N24" s="198"/>
      <c r="O24" s="128" t="s">
        <v>112</v>
      </c>
      <c r="P24" s="199"/>
      <c r="Q24" s="198">
        <f>+Sklop5[[#This Row],[cena/enota brez DDV v EUR]]*Sklop5[[#This Row],[Stopnja DDV (%)]]</f>
        <v>0</v>
      </c>
      <c r="R24" s="198">
        <f>+Sklop5[[#This Row],[cena/enota brez DDV v EUR]]+Sklop5[[#This Row],[Davek (EUR)]]</f>
        <v>0</v>
      </c>
      <c r="S24" s="198">
        <f>+Sklop5[[#This Row],[cena/enota brez DDV v EUR]]*Sklop5[[#This Row],[Okvirna količina]]</f>
        <v>0</v>
      </c>
      <c r="T24" s="250">
        <f>+Sklop5[[#This Row],[Končna cena/enoto mere (EUR) z DDV]]*Sklop5[[#This Row],[Okvirna količina]]</f>
        <v>0</v>
      </c>
      <c r="U24" s="251"/>
    </row>
    <row r="25" spans="1:21" s="55" customFormat="1" ht="12">
      <c r="A25" s="79" t="s">
        <v>11</v>
      </c>
      <c r="B25" s="248" t="s">
        <v>285</v>
      </c>
      <c r="C25" s="249" t="s">
        <v>112</v>
      </c>
      <c r="D25" s="249" t="s">
        <v>0</v>
      </c>
      <c r="E25" s="253" t="s">
        <v>207</v>
      </c>
      <c r="F25" s="255">
        <v>300</v>
      </c>
      <c r="G25" s="254" t="s">
        <v>0</v>
      </c>
      <c r="H25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95">
        <f>IF(Sklop5[[#This Row],[ZAHTEVANA SHEMA KAKOVOSTI]]&lt;&gt;"",Sklop5[[#This Row],[Preračunana masa/volumen/kos na enoto kg]],"")</f>
        <v>300</v>
      </c>
      <c r="J25" s="196"/>
      <c r="K25" s="197"/>
      <c r="L25" s="197"/>
      <c r="M25" s="129" t="s">
        <v>112</v>
      </c>
      <c r="N25" s="198"/>
      <c r="O25" s="128" t="s">
        <v>112</v>
      </c>
      <c r="P25" s="199"/>
      <c r="Q25" s="198">
        <f>+Sklop5[[#This Row],[cena/enota brez DDV v EUR]]*Sklop5[[#This Row],[Stopnja DDV (%)]]</f>
        <v>0</v>
      </c>
      <c r="R25" s="198">
        <f>+Sklop5[[#This Row],[cena/enota brez DDV v EUR]]+Sklop5[[#This Row],[Davek (EUR)]]</f>
        <v>0</v>
      </c>
      <c r="S25" s="198">
        <f>+Sklop5[[#This Row],[cena/enota brez DDV v EUR]]*Sklop5[[#This Row],[Okvirna količina]]</f>
        <v>0</v>
      </c>
      <c r="T25" s="250">
        <f>+Sklop5[[#This Row],[Končna cena/enoto mere (EUR) z DDV]]*Sklop5[[#This Row],[Okvirna količina]]</f>
        <v>0</v>
      </c>
      <c r="U25" s="251"/>
    </row>
    <row r="26" spans="1:21" s="55" customFormat="1" ht="12">
      <c r="A26" s="79" t="s">
        <v>12</v>
      </c>
      <c r="B26" s="248" t="s">
        <v>286</v>
      </c>
      <c r="C26" s="249" t="s">
        <v>112</v>
      </c>
      <c r="D26" s="249" t="s">
        <v>0</v>
      </c>
      <c r="E26" s="253" t="s">
        <v>207</v>
      </c>
      <c r="F26" s="255">
        <v>100</v>
      </c>
      <c r="G26" s="254" t="s">
        <v>0</v>
      </c>
      <c r="H26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95">
        <f>IF(Sklop5[[#This Row],[ZAHTEVANA SHEMA KAKOVOSTI]]&lt;&gt;"",Sklop5[[#This Row],[Preračunana masa/volumen/kos na enoto kg]],"")</f>
        <v>100</v>
      </c>
      <c r="J26" s="196"/>
      <c r="K26" s="197"/>
      <c r="L26" s="197"/>
      <c r="M26" s="129" t="s">
        <v>112</v>
      </c>
      <c r="N26" s="198"/>
      <c r="O26" s="128" t="s">
        <v>112</v>
      </c>
      <c r="P26" s="199"/>
      <c r="Q26" s="198">
        <f>+Sklop5[[#This Row],[cena/enota brez DDV v EUR]]*Sklop5[[#This Row],[Stopnja DDV (%)]]</f>
        <v>0</v>
      </c>
      <c r="R26" s="198">
        <f>+Sklop5[[#This Row],[cena/enota brez DDV v EUR]]+Sklop5[[#This Row],[Davek (EUR)]]</f>
        <v>0</v>
      </c>
      <c r="S26" s="198">
        <f>+Sklop5[[#This Row],[cena/enota brez DDV v EUR]]*Sklop5[[#This Row],[Okvirna količina]]</f>
        <v>0</v>
      </c>
      <c r="T26" s="250">
        <f>+Sklop5[[#This Row],[Končna cena/enoto mere (EUR) z DDV]]*Sklop5[[#This Row],[Okvirna količina]]</f>
        <v>0</v>
      </c>
      <c r="U26" s="251"/>
    </row>
    <row r="27" spans="1:21" s="55" customFormat="1" ht="12">
      <c r="A27" s="79" t="s">
        <v>13</v>
      </c>
      <c r="B27" s="248" t="s">
        <v>287</v>
      </c>
      <c r="C27" s="249" t="s">
        <v>112</v>
      </c>
      <c r="D27" s="249" t="s">
        <v>0</v>
      </c>
      <c r="E27" s="253" t="s">
        <v>207</v>
      </c>
      <c r="F27" s="255">
        <v>100</v>
      </c>
      <c r="G27" s="254" t="s">
        <v>0</v>
      </c>
      <c r="H27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95">
        <f>IF(Sklop5[[#This Row],[ZAHTEVANA SHEMA KAKOVOSTI]]&lt;&gt;"",Sklop5[[#This Row],[Preračunana masa/volumen/kos na enoto kg]],"")</f>
        <v>100</v>
      </c>
      <c r="J27" s="196"/>
      <c r="K27" s="197"/>
      <c r="L27" s="197"/>
      <c r="M27" s="129" t="s">
        <v>112</v>
      </c>
      <c r="N27" s="198"/>
      <c r="O27" s="128" t="s">
        <v>112</v>
      </c>
      <c r="P27" s="199"/>
      <c r="Q27" s="198">
        <f>+Sklop5[[#This Row],[cena/enota brez DDV v EUR]]*Sklop5[[#This Row],[Stopnja DDV (%)]]</f>
        <v>0</v>
      </c>
      <c r="R27" s="198">
        <f>+Sklop5[[#This Row],[cena/enota brez DDV v EUR]]+Sklop5[[#This Row],[Davek (EUR)]]</f>
        <v>0</v>
      </c>
      <c r="S27" s="198">
        <f>+Sklop5[[#This Row],[cena/enota brez DDV v EUR]]*Sklop5[[#This Row],[Okvirna količina]]</f>
        <v>0</v>
      </c>
      <c r="T27" s="250">
        <f>+Sklop5[[#This Row],[Končna cena/enoto mere (EUR) z DDV]]*Sklop5[[#This Row],[Okvirna količina]]</f>
        <v>0</v>
      </c>
      <c r="U27" s="251"/>
    </row>
    <row r="28" spans="1:21" s="55" customFormat="1" ht="24">
      <c r="A28" s="79" t="s">
        <v>14</v>
      </c>
      <c r="B28" s="248" t="s">
        <v>288</v>
      </c>
      <c r="C28" s="249" t="s">
        <v>112</v>
      </c>
      <c r="D28" s="249" t="s">
        <v>0</v>
      </c>
      <c r="E28" s="253"/>
      <c r="F28" s="255">
        <v>100</v>
      </c>
      <c r="G28" s="254" t="s">
        <v>0</v>
      </c>
      <c r="H28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8" s="195" t="str">
        <f>IF(Sklop5[[#This Row],[ZAHTEVANA SHEMA KAKOVOSTI]]&lt;&gt;"",Sklop5[[#This Row],[Preračunana masa/volumen/kos na enoto kg]],"")</f>
        <v/>
      </c>
      <c r="J28" s="196"/>
      <c r="K28" s="197"/>
      <c r="L28" s="197"/>
      <c r="M28" s="129" t="s">
        <v>112</v>
      </c>
      <c r="N28" s="198"/>
      <c r="O28" s="128" t="s">
        <v>112</v>
      </c>
      <c r="P28" s="199"/>
      <c r="Q28" s="198">
        <f>+Sklop5[[#This Row],[cena/enota brez DDV v EUR]]*Sklop5[[#This Row],[Stopnja DDV (%)]]</f>
        <v>0</v>
      </c>
      <c r="R28" s="198">
        <f>+Sklop5[[#This Row],[cena/enota brez DDV v EUR]]+Sklop5[[#This Row],[Davek (EUR)]]</f>
        <v>0</v>
      </c>
      <c r="S28" s="198">
        <f>+Sklop5[[#This Row],[cena/enota brez DDV v EUR]]*Sklop5[[#This Row],[Okvirna količina]]</f>
        <v>0</v>
      </c>
      <c r="T28" s="250">
        <f>+Sklop5[[#This Row],[Končna cena/enoto mere (EUR) z DDV]]*Sklop5[[#This Row],[Okvirna količina]]</f>
        <v>0</v>
      </c>
      <c r="U28" s="251"/>
    </row>
    <row r="29" spans="1:21" s="55" customFormat="1" ht="12">
      <c r="A29" s="79" t="s">
        <v>15</v>
      </c>
      <c r="B29" s="248" t="s">
        <v>289</v>
      </c>
      <c r="C29" s="249" t="s">
        <v>112</v>
      </c>
      <c r="D29" s="249" t="s">
        <v>0</v>
      </c>
      <c r="E29" s="253" t="s">
        <v>207</v>
      </c>
      <c r="F29" s="255">
        <v>140</v>
      </c>
      <c r="G29" s="254" t="s">
        <v>0</v>
      </c>
      <c r="H29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9" s="195">
        <f>IF(Sklop5[[#This Row],[ZAHTEVANA SHEMA KAKOVOSTI]]&lt;&gt;"",Sklop5[[#This Row],[Preračunana masa/volumen/kos na enoto kg]],"")</f>
        <v>140</v>
      </c>
      <c r="J29" s="196"/>
      <c r="K29" s="197"/>
      <c r="L29" s="197"/>
      <c r="M29" s="129" t="s">
        <v>112</v>
      </c>
      <c r="N29" s="198"/>
      <c r="O29" s="128" t="s">
        <v>112</v>
      </c>
      <c r="P29" s="199"/>
      <c r="Q29" s="198">
        <f>+Sklop5[[#This Row],[cena/enota brez DDV v EUR]]*Sklop5[[#This Row],[Stopnja DDV (%)]]</f>
        <v>0</v>
      </c>
      <c r="R29" s="198">
        <f>+Sklop5[[#This Row],[cena/enota brez DDV v EUR]]+Sklop5[[#This Row],[Davek (EUR)]]</f>
        <v>0</v>
      </c>
      <c r="S29" s="198">
        <f>+Sklop5[[#This Row],[cena/enota brez DDV v EUR]]*Sklop5[[#This Row],[Okvirna količina]]</f>
        <v>0</v>
      </c>
      <c r="T29" s="250">
        <f>+Sklop5[[#This Row],[Končna cena/enoto mere (EUR) z DDV]]*Sklop5[[#This Row],[Okvirna količina]]</f>
        <v>0</v>
      </c>
      <c r="U29" s="251"/>
    </row>
    <row r="30" spans="1:21" s="55" customFormat="1" ht="12">
      <c r="A30" s="79" t="s">
        <v>16</v>
      </c>
      <c r="B30" s="248" t="s">
        <v>290</v>
      </c>
      <c r="C30" s="249" t="s">
        <v>112</v>
      </c>
      <c r="D30" s="249" t="s">
        <v>0</v>
      </c>
      <c r="E30" s="253" t="s">
        <v>207</v>
      </c>
      <c r="F30" s="255">
        <v>100</v>
      </c>
      <c r="G30" s="254" t="s">
        <v>0</v>
      </c>
      <c r="H30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95">
        <f>IF(Sklop5[[#This Row],[ZAHTEVANA SHEMA KAKOVOSTI]]&lt;&gt;"",Sklop5[[#This Row],[Preračunana masa/volumen/kos na enoto kg]],"")</f>
        <v>100</v>
      </c>
      <c r="J30" s="196"/>
      <c r="K30" s="197"/>
      <c r="L30" s="197"/>
      <c r="M30" s="129" t="s">
        <v>112</v>
      </c>
      <c r="N30" s="198"/>
      <c r="O30" s="128" t="s">
        <v>112</v>
      </c>
      <c r="P30" s="199"/>
      <c r="Q30" s="198">
        <f>+Sklop5[[#This Row],[cena/enota brez DDV v EUR]]*Sklop5[[#This Row],[Stopnja DDV (%)]]</f>
        <v>0</v>
      </c>
      <c r="R30" s="198">
        <f>+Sklop5[[#This Row],[cena/enota brez DDV v EUR]]+Sklop5[[#This Row],[Davek (EUR)]]</f>
        <v>0</v>
      </c>
      <c r="S30" s="198">
        <f>+Sklop5[[#This Row],[cena/enota brez DDV v EUR]]*Sklop5[[#This Row],[Okvirna količina]]</f>
        <v>0</v>
      </c>
      <c r="T30" s="250">
        <f>+Sklop5[[#This Row],[Končna cena/enoto mere (EUR) z DDV]]*Sklop5[[#This Row],[Okvirna količina]]</f>
        <v>0</v>
      </c>
      <c r="U30" s="251"/>
    </row>
    <row r="31" spans="1:21" s="55" customFormat="1" ht="12">
      <c r="A31" s="79" t="s">
        <v>17</v>
      </c>
      <c r="B31" s="248" t="s">
        <v>307</v>
      </c>
      <c r="C31" s="249" t="s">
        <v>112</v>
      </c>
      <c r="D31" s="249" t="s">
        <v>0</v>
      </c>
      <c r="E31" s="253"/>
      <c r="F31" s="255">
        <v>40</v>
      </c>
      <c r="G31" s="254" t="s">
        <v>0</v>
      </c>
      <c r="H31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1" s="195" t="str">
        <f>IF(Sklop5[[#This Row],[ZAHTEVANA SHEMA KAKOVOSTI]]&lt;&gt;"",Sklop5[[#This Row],[Preračunana masa/volumen/kos na enoto kg]],"")</f>
        <v/>
      </c>
      <c r="J31" s="196"/>
      <c r="K31" s="197"/>
      <c r="L31" s="197"/>
      <c r="M31" s="129" t="s">
        <v>112</v>
      </c>
      <c r="N31" s="198"/>
      <c r="O31" s="128" t="s">
        <v>112</v>
      </c>
      <c r="P31" s="199"/>
      <c r="Q31" s="198">
        <f>+Sklop5[[#This Row],[cena/enota brez DDV v EUR]]*Sklop5[[#This Row],[Stopnja DDV (%)]]</f>
        <v>0</v>
      </c>
      <c r="R31" s="198">
        <f>+Sklop5[[#This Row],[cena/enota brez DDV v EUR]]+Sklop5[[#This Row],[Davek (EUR)]]</f>
        <v>0</v>
      </c>
      <c r="S31" s="198">
        <f>+Sklop5[[#This Row],[cena/enota brez DDV v EUR]]*Sklop5[[#This Row],[Okvirna količina]]</f>
        <v>0</v>
      </c>
      <c r="T31" s="250">
        <f>+Sklop5[[#This Row],[Končna cena/enoto mere (EUR) z DDV]]*Sklop5[[#This Row],[Okvirna količina]]</f>
        <v>0</v>
      </c>
      <c r="U31" s="251"/>
    </row>
    <row r="32" spans="1:21" s="55" customFormat="1" ht="12">
      <c r="A32" s="79" t="s">
        <v>18</v>
      </c>
      <c r="B32" s="248" t="s">
        <v>291</v>
      </c>
      <c r="C32" s="249" t="s">
        <v>112</v>
      </c>
      <c r="D32" s="249" t="s">
        <v>0</v>
      </c>
      <c r="E32" s="253"/>
      <c r="F32" s="255">
        <v>40</v>
      </c>
      <c r="G32" s="254" t="s">
        <v>0</v>
      </c>
      <c r="H32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2" s="195" t="str">
        <f>IF(Sklop5[[#This Row],[ZAHTEVANA SHEMA KAKOVOSTI]]&lt;&gt;"",Sklop5[[#This Row],[Preračunana masa/volumen/kos na enoto kg]],"")</f>
        <v/>
      </c>
      <c r="J32" s="196"/>
      <c r="K32" s="197"/>
      <c r="L32" s="197"/>
      <c r="M32" s="129" t="s">
        <v>112</v>
      </c>
      <c r="N32" s="198"/>
      <c r="O32" s="128" t="s">
        <v>112</v>
      </c>
      <c r="P32" s="199"/>
      <c r="Q32" s="198">
        <f>+Sklop5[[#This Row],[cena/enota brez DDV v EUR]]*Sklop5[[#This Row],[Stopnja DDV (%)]]</f>
        <v>0</v>
      </c>
      <c r="R32" s="198">
        <f>+Sklop5[[#This Row],[cena/enota brez DDV v EUR]]+Sklop5[[#This Row],[Davek (EUR)]]</f>
        <v>0</v>
      </c>
      <c r="S32" s="198">
        <f>+Sklop5[[#This Row],[cena/enota brez DDV v EUR]]*Sklop5[[#This Row],[Okvirna količina]]</f>
        <v>0</v>
      </c>
      <c r="T32" s="250">
        <f>+Sklop5[[#This Row],[Končna cena/enoto mere (EUR) z DDV]]*Sklop5[[#This Row],[Okvirna količina]]</f>
        <v>0</v>
      </c>
      <c r="U32" s="251"/>
    </row>
    <row r="33" spans="1:21" s="55" customFormat="1" ht="12">
      <c r="A33" s="79" t="s">
        <v>19</v>
      </c>
      <c r="B33" s="248" t="s">
        <v>292</v>
      </c>
      <c r="C33" s="249" t="s">
        <v>112</v>
      </c>
      <c r="D33" s="249" t="s">
        <v>0</v>
      </c>
      <c r="E33" s="253"/>
      <c r="F33" s="255">
        <v>80</v>
      </c>
      <c r="G33" s="254" t="s">
        <v>0</v>
      </c>
      <c r="H33" s="2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3" s="195" t="str">
        <f>IF(Sklop5[[#This Row],[ZAHTEVANA SHEMA KAKOVOSTI]]&lt;&gt;"",Sklop5[[#This Row],[Preračunana masa/volumen/kos na enoto kg]],"")</f>
        <v/>
      </c>
      <c r="J33" s="196"/>
      <c r="K33" s="197"/>
      <c r="L33" s="197"/>
      <c r="M33" s="129" t="s">
        <v>112</v>
      </c>
      <c r="N33" s="198"/>
      <c r="O33" s="128" t="s">
        <v>112</v>
      </c>
      <c r="P33" s="199"/>
      <c r="Q33" s="198">
        <f>+Sklop5[[#This Row],[cena/enota brez DDV v EUR]]*Sklop5[[#This Row],[Stopnja DDV (%)]]</f>
        <v>0</v>
      </c>
      <c r="R33" s="198">
        <f>+Sklop5[[#This Row],[cena/enota brez DDV v EUR]]+Sklop5[[#This Row],[Davek (EUR)]]</f>
        <v>0</v>
      </c>
      <c r="S33" s="198">
        <f>+Sklop5[[#This Row],[cena/enota brez DDV v EUR]]*Sklop5[[#This Row],[Okvirna količina]]</f>
        <v>0</v>
      </c>
      <c r="T33" s="250">
        <f>+Sklop5[[#This Row],[Končna cena/enoto mere (EUR) z DDV]]*Sklop5[[#This Row],[Okvirna količina]]</f>
        <v>0</v>
      </c>
      <c r="U33" s="251"/>
    </row>
    <row r="34" spans="1:21" s="55" customFormat="1" ht="24">
      <c r="A34" s="79" t="s">
        <v>20</v>
      </c>
      <c r="B34" s="145" t="s">
        <v>293</v>
      </c>
      <c r="C34" s="249" t="s">
        <v>112</v>
      </c>
      <c r="D34" s="249" t="s">
        <v>0</v>
      </c>
      <c r="E34" s="253"/>
      <c r="F34" s="249">
        <v>140</v>
      </c>
      <c r="G34" s="254" t="s">
        <v>0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4" s="115" t="str">
        <f>IF(Sklop5[[#This Row],[ZAHTEVANA SHEMA KAKOVOSTI]]&lt;&gt;"",Sklop5[[#This Row],[Preračunana masa/volumen/kos na enoto kg]],"")</f>
        <v/>
      </c>
      <c r="J34" s="130"/>
      <c r="K34" s="131"/>
      <c r="L34" s="131"/>
      <c r="M34" s="129" t="s">
        <v>112</v>
      </c>
      <c r="N34" s="156"/>
      <c r="O34" s="128" t="s">
        <v>112</v>
      </c>
      <c r="P34" s="157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133">
        <f>+Sklop5[[#This Row],[Končna cena/enoto mere (EUR) z DDV]]*Sklop5[[#This Row],[Okvirna količina]]</f>
        <v>0</v>
      </c>
      <c r="U34" s="134"/>
    </row>
    <row r="35" spans="1:21" s="55" customFormat="1" ht="24">
      <c r="A35" s="79" t="s">
        <v>21</v>
      </c>
      <c r="B35" s="144" t="s">
        <v>294</v>
      </c>
      <c r="C35" s="249" t="s">
        <v>112</v>
      </c>
      <c r="D35" s="249" t="s">
        <v>0</v>
      </c>
      <c r="E35" s="253"/>
      <c r="F35" s="249">
        <v>100</v>
      </c>
      <c r="G35" s="254" t="s">
        <v>0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15" t="str">
        <f>IF(Sklop5[[#This Row],[ZAHTEVANA SHEMA KAKOVOSTI]]&lt;&gt;"",Sklop5[[#This Row],[Preračunana masa/volumen/kos na enoto kg]],"")</f>
        <v/>
      </c>
      <c r="J35" s="130"/>
      <c r="K35" s="131"/>
      <c r="L35" s="131"/>
      <c r="M35" s="129" t="s">
        <v>112</v>
      </c>
      <c r="N35" s="156"/>
      <c r="O35" s="128" t="s">
        <v>112</v>
      </c>
      <c r="P35" s="157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133">
        <f>+Sklop5[[#This Row],[Končna cena/enoto mere (EUR) z DDV]]*Sklop5[[#This Row],[Okvirna količina]]</f>
        <v>0</v>
      </c>
      <c r="U35" s="134"/>
    </row>
    <row r="36" spans="1:21" s="55" customFormat="1" ht="12">
      <c r="A36" s="79" t="s">
        <v>22</v>
      </c>
      <c r="B36" s="193" t="s">
        <v>295</v>
      </c>
      <c r="C36" s="249" t="s">
        <v>112</v>
      </c>
      <c r="D36" s="249" t="s">
        <v>0</v>
      </c>
      <c r="E36" s="253"/>
      <c r="F36" s="249">
        <v>260</v>
      </c>
      <c r="G36" s="254" t="s">
        <v>0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36" s="115" t="str">
        <f>IF(Sklop5[[#This Row],[ZAHTEVANA SHEMA KAKOVOSTI]]&lt;&gt;"",Sklop5[[#This Row],[Preračunana masa/volumen/kos na enoto kg]],"")</f>
        <v/>
      </c>
      <c r="J36" s="130"/>
      <c r="K36" s="131"/>
      <c r="L36" s="131"/>
      <c r="M36" s="129" t="s">
        <v>112</v>
      </c>
      <c r="N36" s="156"/>
      <c r="O36" s="128" t="s">
        <v>112</v>
      </c>
      <c r="P36" s="157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133">
        <f>+Sklop5[[#This Row],[Končna cena/enoto mere (EUR) z DDV]]*Sklop5[[#This Row],[Okvirna količina]]</f>
        <v>0</v>
      </c>
      <c r="U36" s="134"/>
    </row>
    <row r="37" spans="1:21" s="55" customFormat="1" ht="24">
      <c r="A37" s="79" t="s">
        <v>23</v>
      </c>
      <c r="B37" s="163" t="s">
        <v>296</v>
      </c>
      <c r="C37" s="249" t="s">
        <v>112</v>
      </c>
      <c r="D37" s="249" t="s">
        <v>0</v>
      </c>
      <c r="E37" s="253"/>
      <c r="F37" s="255">
        <v>540</v>
      </c>
      <c r="G37" s="254" t="s">
        <v>0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37" s="115" t="str">
        <f>IF(Sklop5[[#This Row],[ZAHTEVANA SHEMA KAKOVOSTI]]&lt;&gt;"",Sklop5[[#This Row],[Preračunana masa/volumen/kos na enoto kg]],"")</f>
        <v/>
      </c>
      <c r="J37" s="130"/>
      <c r="K37" s="131"/>
      <c r="L37" s="131"/>
      <c r="M37" s="129" t="s">
        <v>112</v>
      </c>
      <c r="N37" s="156"/>
      <c r="O37" s="128" t="s">
        <v>112</v>
      </c>
      <c r="P37" s="157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133">
        <f>+Sklop5[[#This Row],[Končna cena/enoto mere (EUR) z DDV]]*Sklop5[[#This Row],[Okvirna količina]]</f>
        <v>0</v>
      </c>
      <c r="U37" s="134"/>
    </row>
    <row r="38" spans="1:21" s="55" customFormat="1" ht="12">
      <c r="A38" s="79" t="s">
        <v>24</v>
      </c>
      <c r="B38" s="163" t="s">
        <v>297</v>
      </c>
      <c r="C38" s="249" t="s">
        <v>112</v>
      </c>
      <c r="D38" s="249" t="s">
        <v>0</v>
      </c>
      <c r="E38" s="253"/>
      <c r="F38" s="255">
        <v>300</v>
      </c>
      <c r="G38" s="254" t="s">
        <v>0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15" t="str">
        <f>IF(Sklop5[[#This Row],[ZAHTEVANA SHEMA KAKOVOSTI]]&lt;&gt;"",Sklop5[[#This Row],[Preračunana masa/volumen/kos na enoto kg]],"")</f>
        <v/>
      </c>
      <c r="J38" s="130"/>
      <c r="K38" s="131"/>
      <c r="L38" s="131"/>
      <c r="M38" s="129" t="s">
        <v>112</v>
      </c>
      <c r="N38" s="156"/>
      <c r="O38" s="128" t="s">
        <v>112</v>
      </c>
      <c r="P38" s="157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133">
        <f>+Sklop5[[#This Row],[Končna cena/enoto mere (EUR) z DDV]]*Sklop5[[#This Row],[Okvirna količina]]</f>
        <v>0</v>
      </c>
      <c r="U38" s="134"/>
    </row>
    <row r="39" spans="1:21" s="55" customFormat="1" ht="12">
      <c r="A39" s="79" t="s">
        <v>25</v>
      </c>
      <c r="B39" s="163" t="s">
        <v>308</v>
      </c>
      <c r="C39" s="249" t="s">
        <v>112</v>
      </c>
      <c r="D39" s="249" t="s">
        <v>0</v>
      </c>
      <c r="E39" s="253"/>
      <c r="F39" s="255">
        <v>100</v>
      </c>
      <c r="G39" s="254" t="s">
        <v>0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15" t="str">
        <f>IF(Sklop5[[#This Row],[ZAHTEVANA SHEMA KAKOVOSTI]]&lt;&gt;"",Sklop5[[#This Row],[Preračunana masa/volumen/kos na enoto kg]],"")</f>
        <v/>
      </c>
      <c r="J39" s="130"/>
      <c r="K39" s="131"/>
      <c r="L39" s="131"/>
      <c r="M39" s="129" t="s">
        <v>112</v>
      </c>
      <c r="N39" s="156"/>
      <c r="O39" s="128" t="s">
        <v>112</v>
      </c>
      <c r="P39" s="157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133">
        <f>+Sklop5[[#This Row],[Končna cena/enoto mere (EUR) z DDV]]*Sklop5[[#This Row],[Okvirna količina]]</f>
        <v>0</v>
      </c>
      <c r="U39" s="134"/>
    </row>
    <row r="40" spans="1:21" s="55" customFormat="1" ht="24">
      <c r="A40" s="79" t="s">
        <v>26</v>
      </c>
      <c r="B40" s="163" t="s">
        <v>298</v>
      </c>
      <c r="C40" s="249" t="s">
        <v>112</v>
      </c>
      <c r="D40" s="249" t="s">
        <v>0</v>
      </c>
      <c r="E40" s="253"/>
      <c r="F40" s="255">
        <v>80</v>
      </c>
      <c r="G40" s="254" t="s">
        <v>0</v>
      </c>
      <c r="H4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115" t="str">
        <f>IF(Sklop5[[#This Row],[ZAHTEVANA SHEMA KAKOVOSTI]]&lt;&gt;"",Sklop5[[#This Row],[Preračunana masa/volumen/kos na enoto kg]],"")</f>
        <v/>
      </c>
      <c r="J40" s="130"/>
      <c r="K40" s="131"/>
      <c r="L40" s="131"/>
      <c r="M40" s="129" t="s">
        <v>112</v>
      </c>
      <c r="N40" s="156"/>
      <c r="O40" s="128" t="s">
        <v>112</v>
      </c>
      <c r="P40" s="157"/>
      <c r="Q40" s="156">
        <f>+Sklop5[[#This Row],[cena/enota brez DDV v EUR]]*Sklop5[[#This Row],[Stopnja DDV (%)]]</f>
        <v>0</v>
      </c>
      <c r="R40" s="156">
        <f>+Sklop5[[#This Row],[cena/enota brez DDV v EUR]]+Sklop5[[#This Row],[Davek (EUR)]]</f>
        <v>0</v>
      </c>
      <c r="S40" s="156">
        <f>+Sklop5[[#This Row],[cena/enota brez DDV v EUR]]*Sklop5[[#This Row],[Okvirna količina]]</f>
        <v>0</v>
      </c>
      <c r="T40" s="133">
        <f>+Sklop5[[#This Row],[Končna cena/enoto mere (EUR) z DDV]]*Sklop5[[#This Row],[Okvirna količina]]</f>
        <v>0</v>
      </c>
      <c r="U40" s="134"/>
    </row>
    <row r="41" spans="1:21" s="55" customFormat="1" ht="24">
      <c r="A41" s="79" t="s">
        <v>27</v>
      </c>
      <c r="B41" s="163" t="s">
        <v>299</v>
      </c>
      <c r="C41" s="249" t="s">
        <v>112</v>
      </c>
      <c r="D41" s="249" t="s">
        <v>0</v>
      </c>
      <c r="E41" s="159"/>
      <c r="F41" s="149">
        <v>40</v>
      </c>
      <c r="G41" s="254" t="s">
        <v>0</v>
      </c>
      <c r="H4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1" s="115" t="str">
        <f>IF(Sklop5[[#This Row],[ZAHTEVANA SHEMA KAKOVOSTI]]&lt;&gt;"",Sklop5[[#This Row],[Preračunana masa/volumen/kos na enoto kg]],"")</f>
        <v/>
      </c>
      <c r="J41" s="130"/>
      <c r="K41" s="131"/>
      <c r="L41" s="131"/>
      <c r="M41" s="129" t="s">
        <v>112</v>
      </c>
      <c r="N41" s="156"/>
      <c r="O41" s="128" t="s">
        <v>112</v>
      </c>
      <c r="P41" s="157"/>
      <c r="Q41" s="156">
        <f>+Sklop5[[#This Row],[cena/enota brez DDV v EUR]]*Sklop5[[#This Row],[Stopnja DDV (%)]]</f>
        <v>0</v>
      </c>
      <c r="R41" s="156">
        <f>+Sklop5[[#This Row],[cena/enota brez DDV v EUR]]+Sklop5[[#This Row],[Davek (EUR)]]</f>
        <v>0</v>
      </c>
      <c r="S41" s="156">
        <f>+Sklop5[[#This Row],[cena/enota brez DDV v EUR]]*Sklop5[[#This Row],[Okvirna količina]]</f>
        <v>0</v>
      </c>
      <c r="T41" s="133">
        <f>+Sklop5[[#This Row],[Končna cena/enoto mere (EUR) z DDV]]*Sklop5[[#This Row],[Okvirna količina]]</f>
        <v>0</v>
      </c>
      <c r="U41" s="134"/>
    </row>
    <row r="42" spans="1:21" s="55" customFormat="1" ht="12">
      <c r="A42" s="79" t="s">
        <v>28</v>
      </c>
      <c r="B42" s="163" t="s">
        <v>300</v>
      </c>
      <c r="C42" s="249" t="s">
        <v>112</v>
      </c>
      <c r="D42" s="249" t="s">
        <v>0</v>
      </c>
      <c r="E42" s="159"/>
      <c r="F42" s="149">
        <v>140</v>
      </c>
      <c r="G42" s="254" t="s">
        <v>0</v>
      </c>
      <c r="H4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2" s="115" t="str">
        <f>IF(Sklop5[[#This Row],[ZAHTEVANA SHEMA KAKOVOSTI]]&lt;&gt;"",Sklop5[[#This Row],[Preračunana masa/volumen/kos na enoto kg]],"")</f>
        <v/>
      </c>
      <c r="J42" s="130"/>
      <c r="K42" s="131"/>
      <c r="L42" s="131"/>
      <c r="M42" s="129" t="s">
        <v>112</v>
      </c>
      <c r="N42" s="156"/>
      <c r="O42" s="128" t="s">
        <v>112</v>
      </c>
      <c r="P42" s="157"/>
      <c r="Q42" s="156">
        <f>+Sklop5[[#This Row],[cena/enota brez DDV v EUR]]*Sklop5[[#This Row],[Stopnja DDV (%)]]</f>
        <v>0</v>
      </c>
      <c r="R42" s="156">
        <f>+Sklop5[[#This Row],[cena/enota brez DDV v EUR]]+Sklop5[[#This Row],[Davek (EUR)]]</f>
        <v>0</v>
      </c>
      <c r="S42" s="156">
        <f>+Sklop5[[#This Row],[cena/enota brez DDV v EUR]]*Sklop5[[#This Row],[Okvirna količina]]</f>
        <v>0</v>
      </c>
      <c r="T42" s="133">
        <f>+Sklop5[[#This Row],[Končna cena/enoto mere (EUR) z DDV]]*Sklop5[[#This Row],[Okvirna količina]]</f>
        <v>0</v>
      </c>
      <c r="U42" s="134"/>
    </row>
    <row r="43" spans="1:21" s="55" customFormat="1" ht="24">
      <c r="A43" s="79" t="s">
        <v>29</v>
      </c>
      <c r="B43" s="163" t="s">
        <v>301</v>
      </c>
      <c r="C43" s="249" t="s">
        <v>112</v>
      </c>
      <c r="D43" s="249" t="s">
        <v>0</v>
      </c>
      <c r="E43" s="159"/>
      <c r="F43" s="149">
        <v>100</v>
      </c>
      <c r="G43" s="254" t="s">
        <v>0</v>
      </c>
      <c r="H4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115" t="str">
        <f>IF(Sklop5[[#This Row],[ZAHTEVANA SHEMA KAKOVOSTI]]&lt;&gt;"",Sklop5[[#This Row],[Preračunana masa/volumen/kos na enoto kg]],"")</f>
        <v/>
      </c>
      <c r="J43" s="130"/>
      <c r="K43" s="131"/>
      <c r="L43" s="131"/>
      <c r="M43" s="129" t="s">
        <v>112</v>
      </c>
      <c r="N43" s="156"/>
      <c r="O43" s="128" t="s">
        <v>112</v>
      </c>
      <c r="P43" s="157"/>
      <c r="Q43" s="156">
        <f>+Sklop5[[#This Row],[cena/enota brez DDV v EUR]]*Sklop5[[#This Row],[Stopnja DDV (%)]]</f>
        <v>0</v>
      </c>
      <c r="R43" s="156">
        <f>+Sklop5[[#This Row],[cena/enota brez DDV v EUR]]+Sklop5[[#This Row],[Davek (EUR)]]</f>
        <v>0</v>
      </c>
      <c r="S43" s="156">
        <f>+Sklop5[[#This Row],[cena/enota brez DDV v EUR]]*Sklop5[[#This Row],[Okvirna količina]]</f>
        <v>0</v>
      </c>
      <c r="T43" s="133">
        <f>+Sklop5[[#This Row],[Končna cena/enoto mere (EUR) z DDV]]*Sklop5[[#This Row],[Okvirna količina]]</f>
        <v>0</v>
      </c>
      <c r="U43" s="134"/>
    </row>
    <row r="44" spans="1:21" s="55" customFormat="1" ht="12">
      <c r="A44" s="79" t="s">
        <v>30</v>
      </c>
      <c r="B44" s="193" t="s">
        <v>302</v>
      </c>
      <c r="C44" s="249" t="s">
        <v>112</v>
      </c>
      <c r="D44" s="249" t="s">
        <v>0</v>
      </c>
      <c r="E44" s="162"/>
      <c r="F44" s="155">
        <v>60</v>
      </c>
      <c r="G44" s="254" t="s">
        <v>0</v>
      </c>
      <c r="H4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4" s="115" t="str">
        <f>IF(Sklop5[[#This Row],[ZAHTEVANA SHEMA KAKOVOSTI]]&lt;&gt;"",Sklop5[[#This Row],[Preračunana masa/volumen/kos na enoto kg]],"")</f>
        <v/>
      </c>
      <c r="J44" s="130"/>
      <c r="K44" s="131"/>
      <c r="L44" s="131"/>
      <c r="M44" s="129" t="s">
        <v>112</v>
      </c>
      <c r="N44" s="156"/>
      <c r="O44" s="128" t="s">
        <v>112</v>
      </c>
      <c r="P44" s="157"/>
      <c r="Q44" s="156">
        <f>+Sklop5[[#This Row],[cena/enota brez DDV v EUR]]*Sklop5[[#This Row],[Stopnja DDV (%)]]</f>
        <v>0</v>
      </c>
      <c r="R44" s="156">
        <f>+Sklop5[[#This Row],[cena/enota brez DDV v EUR]]+Sklop5[[#This Row],[Davek (EUR)]]</f>
        <v>0</v>
      </c>
      <c r="S44" s="156">
        <f>+Sklop5[[#This Row],[cena/enota brez DDV v EUR]]*Sklop5[[#This Row],[Okvirna količina]]</f>
        <v>0</v>
      </c>
      <c r="T44" s="133">
        <f>+Sklop5[[#This Row],[Končna cena/enoto mere (EUR) z DDV]]*Sklop5[[#This Row],[Okvirna količina]]</f>
        <v>0</v>
      </c>
      <c r="U44" s="134"/>
    </row>
    <row r="45" spans="1:21" s="55" customFormat="1" ht="12">
      <c r="A45" s="79" t="s">
        <v>31</v>
      </c>
      <c r="B45" s="193" t="s">
        <v>303</v>
      </c>
      <c r="C45" s="249" t="s">
        <v>112</v>
      </c>
      <c r="D45" s="249" t="s">
        <v>0</v>
      </c>
      <c r="E45" s="162"/>
      <c r="F45" s="155">
        <v>60</v>
      </c>
      <c r="G45" s="254" t="s">
        <v>0</v>
      </c>
      <c r="H4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5" s="115" t="str">
        <f>IF(Sklop5[[#This Row],[ZAHTEVANA SHEMA KAKOVOSTI]]&lt;&gt;"",Sklop5[[#This Row],[Preračunana masa/volumen/kos na enoto kg]],"")</f>
        <v/>
      </c>
      <c r="J45" s="130"/>
      <c r="K45" s="131"/>
      <c r="L45" s="131"/>
      <c r="M45" s="129" t="s">
        <v>112</v>
      </c>
      <c r="N45" s="156"/>
      <c r="O45" s="128" t="s">
        <v>112</v>
      </c>
      <c r="P45" s="157"/>
      <c r="Q45" s="156">
        <f>+Sklop5[[#This Row],[cena/enota brez DDV v EUR]]*Sklop5[[#This Row],[Stopnja DDV (%)]]</f>
        <v>0</v>
      </c>
      <c r="R45" s="156">
        <f>+Sklop5[[#This Row],[cena/enota brez DDV v EUR]]+Sklop5[[#This Row],[Davek (EUR)]]</f>
        <v>0</v>
      </c>
      <c r="S45" s="156">
        <f>+Sklop5[[#This Row],[cena/enota brez DDV v EUR]]*Sklop5[[#This Row],[Okvirna količina]]</f>
        <v>0</v>
      </c>
      <c r="T45" s="133">
        <f>+Sklop5[[#This Row],[Končna cena/enoto mere (EUR) z DDV]]*Sklop5[[#This Row],[Okvirna količina]]</f>
        <v>0</v>
      </c>
      <c r="U45" s="134"/>
    </row>
    <row r="46" spans="1:21" s="55" customFormat="1" ht="12">
      <c r="A46" s="79" t="s">
        <v>32</v>
      </c>
      <c r="B46" s="194" t="s">
        <v>304</v>
      </c>
      <c r="C46" s="249" t="s">
        <v>112</v>
      </c>
      <c r="D46" s="249" t="s">
        <v>0</v>
      </c>
      <c r="E46" s="162"/>
      <c r="F46" s="155">
        <v>60</v>
      </c>
      <c r="G46" s="254" t="s">
        <v>0</v>
      </c>
      <c r="H4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6" s="115" t="str">
        <f>IF(Sklop5[[#This Row],[ZAHTEVANA SHEMA KAKOVOSTI]]&lt;&gt;"",Sklop5[[#This Row],[Preračunana masa/volumen/kos na enoto kg]],"")</f>
        <v/>
      </c>
      <c r="J46" s="130"/>
      <c r="K46" s="131"/>
      <c r="L46" s="131"/>
      <c r="M46" s="129" t="s">
        <v>112</v>
      </c>
      <c r="N46" s="156"/>
      <c r="O46" s="128" t="s">
        <v>112</v>
      </c>
      <c r="P46" s="157"/>
      <c r="Q46" s="156">
        <f>+Sklop5[[#This Row],[cena/enota brez DDV v EUR]]*Sklop5[[#This Row],[Stopnja DDV (%)]]</f>
        <v>0</v>
      </c>
      <c r="R46" s="156">
        <f>+Sklop5[[#This Row],[cena/enota brez DDV v EUR]]+Sklop5[[#This Row],[Davek (EUR)]]</f>
        <v>0</v>
      </c>
      <c r="S46" s="156">
        <f>+Sklop5[[#This Row],[cena/enota brez DDV v EUR]]*Sklop5[[#This Row],[Okvirna količina]]</f>
        <v>0</v>
      </c>
      <c r="T46" s="133">
        <f>+Sklop5[[#This Row],[Končna cena/enoto mere (EUR) z DDV]]*Sklop5[[#This Row],[Okvirna količina]]</f>
        <v>0</v>
      </c>
      <c r="U46" s="134"/>
    </row>
    <row r="47" spans="1:21" s="55" customFormat="1" ht="12">
      <c r="A47" s="79" t="s">
        <v>33</v>
      </c>
      <c r="B47" s="194" t="s">
        <v>305</v>
      </c>
      <c r="C47" s="249" t="s">
        <v>112</v>
      </c>
      <c r="D47" s="249" t="s">
        <v>0</v>
      </c>
      <c r="E47" s="162"/>
      <c r="F47" s="155">
        <v>100</v>
      </c>
      <c r="G47" s="254" t="s">
        <v>0</v>
      </c>
      <c r="H4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115" t="str">
        <f>IF(Sklop5[[#This Row],[ZAHTEVANA SHEMA KAKOVOSTI]]&lt;&gt;"",Sklop5[[#This Row],[Preračunana masa/volumen/kos na enoto kg]],"")</f>
        <v/>
      </c>
      <c r="J47" s="130"/>
      <c r="K47" s="131"/>
      <c r="L47" s="131"/>
      <c r="M47" s="129" t="s">
        <v>112</v>
      </c>
      <c r="N47" s="156"/>
      <c r="O47" s="128" t="s">
        <v>112</v>
      </c>
      <c r="P47" s="157"/>
      <c r="Q47" s="156">
        <f>+Sklop5[[#This Row],[cena/enota brez DDV v EUR]]*Sklop5[[#This Row],[Stopnja DDV (%)]]</f>
        <v>0</v>
      </c>
      <c r="R47" s="156">
        <f>+Sklop5[[#This Row],[cena/enota brez DDV v EUR]]+Sklop5[[#This Row],[Davek (EUR)]]</f>
        <v>0</v>
      </c>
      <c r="S47" s="156">
        <f>+Sklop5[[#This Row],[cena/enota brez DDV v EUR]]*Sklop5[[#This Row],[Okvirna količina]]</f>
        <v>0</v>
      </c>
      <c r="T47" s="133">
        <f>+Sklop5[[#This Row],[Končna cena/enoto mere (EUR) z DDV]]*Sklop5[[#This Row],[Okvirna količina]]</f>
        <v>0</v>
      </c>
      <c r="U47" s="134"/>
    </row>
    <row r="48" spans="1:21" s="55" customFormat="1" ht="24">
      <c r="A48" s="79" t="s">
        <v>34</v>
      </c>
      <c r="B48" s="194" t="s">
        <v>309</v>
      </c>
      <c r="C48" s="249" t="s">
        <v>112</v>
      </c>
      <c r="D48" s="249" t="s">
        <v>0</v>
      </c>
      <c r="E48" s="238"/>
      <c r="F48" s="228">
        <v>60</v>
      </c>
      <c r="G48" s="347" t="s">
        <v>0</v>
      </c>
      <c r="H4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8" s="115" t="str">
        <f>IF(Sklop5[[#This Row],[ZAHTEVANA SHEMA KAKOVOSTI]]&lt;&gt;"",Sklop5[[#This Row],[Preračunana masa/volumen/kos na enoto kg]],"")</f>
        <v/>
      </c>
      <c r="J48" s="130"/>
      <c r="K48" s="131"/>
      <c r="L48" s="131"/>
      <c r="M48" s="129" t="s">
        <v>112</v>
      </c>
      <c r="N48" s="156"/>
      <c r="O48" s="128" t="s">
        <v>112</v>
      </c>
      <c r="P48" s="157"/>
      <c r="Q48" s="156">
        <f>+Sklop5[[#This Row],[cena/enota brez DDV v EUR]]*Sklop5[[#This Row],[Stopnja DDV (%)]]</f>
        <v>0</v>
      </c>
      <c r="R48" s="156">
        <f>+Sklop5[[#This Row],[cena/enota brez DDV v EUR]]+Sklop5[[#This Row],[Davek (EUR)]]</f>
        <v>0</v>
      </c>
      <c r="S48" s="156">
        <f>+Sklop5[[#This Row],[cena/enota brez DDV v EUR]]*Sklop5[[#This Row],[Okvirna količina]]</f>
        <v>0</v>
      </c>
      <c r="T48" s="133">
        <f>+Sklop5[[#This Row],[Končna cena/enoto mere (EUR) z DDV]]*Sklop5[[#This Row],[Okvirna količina]]</f>
        <v>0</v>
      </c>
      <c r="U48" s="134"/>
    </row>
    <row r="49" spans="1:22" s="55" customFormat="1" ht="12">
      <c r="A49" s="79" t="s">
        <v>35</v>
      </c>
      <c r="B49" s="229" t="s">
        <v>919</v>
      </c>
      <c r="C49" s="249" t="s">
        <v>112</v>
      </c>
      <c r="D49" s="328" t="s">
        <v>0</v>
      </c>
      <c r="E49" s="239"/>
      <c r="F49" s="348">
        <v>100</v>
      </c>
      <c r="G49" s="342" t="s">
        <v>0</v>
      </c>
      <c r="H49" s="2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233" t="str">
        <f>IF(Sklop5[[#This Row],[ZAHTEVANA SHEMA KAKOVOSTI]]&lt;&gt;"",Sklop5[[#This Row],[Preračunana masa/volumen/kos na enoto kg]],"")</f>
        <v/>
      </c>
      <c r="J49" s="330"/>
      <c r="K49" s="343"/>
      <c r="L49" s="343"/>
      <c r="M49" s="129" t="s">
        <v>112</v>
      </c>
      <c r="N49" s="156"/>
      <c r="O49" s="128" t="s">
        <v>112</v>
      </c>
      <c r="P49" s="235"/>
      <c r="Q49" s="227">
        <f>+Sklop5[[#This Row],[cena/enota brez DDV v EUR]]*Sklop5[[#This Row],[Stopnja DDV (%)]]</f>
        <v>0</v>
      </c>
      <c r="R49" s="227">
        <f>+Sklop5[[#This Row],[cena/enota brez DDV v EUR]]+Sklop5[[#This Row],[Davek (EUR)]]</f>
        <v>0</v>
      </c>
      <c r="S49" s="227">
        <f>+Sklop5[[#This Row],[cena/enota brez DDV v EUR]]*Sklop5[[#This Row],[Okvirna količina]]</f>
        <v>0</v>
      </c>
      <c r="T49" s="345">
        <f>+Sklop5[[#This Row],[Končna cena/enoto mere (EUR) z DDV]]*Sklop5[[#This Row],[Okvirna količina]]</f>
        <v>0</v>
      </c>
      <c r="U49" s="346"/>
    </row>
    <row r="50" spans="1:22">
      <c r="A50" s="297" t="s">
        <v>134</v>
      </c>
      <c r="B50" s="298"/>
      <c r="C50" s="299"/>
      <c r="D50" s="299"/>
      <c r="E50" s="300"/>
      <c r="F50" s="301"/>
      <c r="G50" s="302"/>
      <c r="H50" s="303">
        <f>SUBTOTAL(109,Sklop5[Preračunana masa/volumen/kos na enoto kg])</f>
        <v>5140</v>
      </c>
      <c r="I50" s="303">
        <f>SUBTOTAL(109,Sklop5[Živila iz shem kakovosti (kg)])</f>
        <v>2640</v>
      </c>
      <c r="J50" s="301"/>
      <c r="K50" s="304"/>
      <c r="L50" s="304"/>
      <c r="M50" s="305"/>
      <c r="N50" s="306"/>
      <c r="O50" s="306"/>
      <c r="P50" s="306"/>
      <c r="Q50" s="307"/>
      <c r="R50" s="301"/>
      <c r="S50" s="307">
        <f>SUBTOTAL(109,Sklop5[Vrednost za okvirno količino (EUR) brez DDV])</f>
        <v>0</v>
      </c>
      <c r="T50" s="307">
        <f>SUBTOTAL(109,Sklop5[Vrednost za okvirno količino (EUR) z DDV])</f>
        <v>0</v>
      </c>
      <c r="U50" s="308">
        <f>SUBTOTAL(103,Sklop5[Shema kakovosti
(nacionalne, evropske)
])</f>
        <v>0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130</v>
      </c>
      <c r="B52" s="16"/>
      <c r="C52" s="28"/>
      <c r="D52" s="28"/>
      <c r="E52" s="101"/>
      <c r="Q52" s="48"/>
      <c r="R52" s="48"/>
      <c r="S52" s="48"/>
      <c r="T52" s="48"/>
    </row>
    <row r="53" spans="1:22">
      <c r="A53" s="11" t="s">
        <v>132</v>
      </c>
      <c r="B53" s="16"/>
      <c r="C53" s="28"/>
      <c r="D53" s="28"/>
      <c r="E53" s="101"/>
    </row>
    <row r="54" spans="1:22">
      <c r="A54" s="96" t="s">
        <v>178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110" t="s">
        <v>170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>
      <c r="A56" s="401" t="s">
        <v>171</v>
      </c>
      <c r="B56" s="401"/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</row>
    <row r="57" spans="1:22" ht="12.75" customHeight="1">
      <c r="A57" s="390" t="s">
        <v>209</v>
      </c>
      <c r="B57" s="390"/>
      <c r="C57" s="390"/>
      <c r="D57" s="390"/>
      <c r="E57" s="390"/>
      <c r="F57" s="390"/>
      <c r="G57" s="390"/>
      <c r="H57" s="390"/>
      <c r="I57" s="390"/>
      <c r="J57" s="390"/>
      <c r="K57" s="390"/>
      <c r="L57" s="390"/>
      <c r="M57" s="54"/>
      <c r="N57" s="29"/>
      <c r="O57" s="29"/>
      <c r="P57" s="29"/>
      <c r="Q57" s="29"/>
      <c r="R57" s="29"/>
    </row>
    <row r="58" spans="1:22">
      <c r="E58" s="106"/>
      <c r="N58" s="29"/>
      <c r="O58" s="29"/>
      <c r="P58" s="29"/>
      <c r="Q58" s="29"/>
      <c r="R58" s="29"/>
    </row>
    <row r="59" spans="1:22">
      <c r="A59" s="96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U1:U1048576 J58:P1048576 M57:P57 J1:P56" name="Obseg1"/>
    <protectedRange sqref="J57:L57" name="Obseg1_3_1_1"/>
  </protectedRanges>
  <mergeCells count="9">
    <mergeCell ref="A57:L57"/>
    <mergeCell ref="B13:K13"/>
    <mergeCell ref="A56:V5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zoomScale="90" zoomScaleNormal="90" zoomScaleSheetLayoutView="100" workbookViewId="0">
      <selection activeCell="AB28" sqref="AB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pred_rekapitulacija'!B19</f>
        <v>JAJCA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3.75" customHeight="1">
      <c r="A16" s="79" t="s">
        <v>1</v>
      </c>
      <c r="B16" s="201" t="s">
        <v>310</v>
      </c>
      <c r="C16" s="77">
        <v>63</v>
      </c>
      <c r="D16" s="77" t="s">
        <v>110</v>
      </c>
      <c r="E16" s="162"/>
      <c r="F16" s="155">
        <v>29000</v>
      </c>
      <c r="G16" s="104" t="s">
        <v>216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1827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2">
      <c r="A17" s="215" t="s">
        <v>134</v>
      </c>
      <c r="B17" s="216"/>
      <c r="C17" s="217"/>
      <c r="D17" s="217"/>
      <c r="E17" s="218"/>
      <c r="F17" s="219"/>
      <c r="G17" s="220"/>
      <c r="H17" s="221">
        <f>SUBTOTAL(109,Sklop6[Preračunana masa/volumen/kos na enoto kg])</f>
        <v>1827</v>
      </c>
      <c r="I17" s="221">
        <f>SUBTOTAL(109,Sklop6[Živila iz shem kakovosti (kg)])</f>
        <v>0</v>
      </c>
      <c r="J17" s="219"/>
      <c r="K17" s="222"/>
      <c r="L17" s="222"/>
      <c r="M17" s="223"/>
      <c r="N17" s="224"/>
      <c r="O17" s="224"/>
      <c r="P17" s="224"/>
      <c r="Q17" s="225"/>
      <c r="R17" s="219"/>
      <c r="S17" s="225">
        <f>SUBTOTAL(109,Sklop6[Vrednost za okvirno količino (EUR) brez DDV])</f>
        <v>0</v>
      </c>
      <c r="T17" s="225">
        <f>SUBTOTAL(109,Sklop6[Vrednost za okvirno količino (EUR) z DDV])</f>
        <v>0</v>
      </c>
      <c r="U17" s="226">
        <f>SUBTOTAL(103,Sklop6[Shema kakovosti
(nacionalne, evropske)
])</f>
        <v>0</v>
      </c>
    </row>
    <row r="18" spans="1:22" s="326" customFormat="1" ht="27" customHeight="1">
      <c r="A18" s="314"/>
      <c r="B18" s="315"/>
      <c r="C18" s="316"/>
      <c r="D18" s="316"/>
      <c r="E18" s="317"/>
      <c r="F18" s="318"/>
      <c r="G18" s="319"/>
      <c r="H18" s="320"/>
      <c r="I18" s="320"/>
      <c r="J18" s="318"/>
      <c r="K18" s="321"/>
      <c r="L18" s="321"/>
      <c r="M18" s="322"/>
      <c r="N18" s="323"/>
      <c r="O18" s="323"/>
      <c r="P18" s="323"/>
      <c r="Q18" s="324"/>
      <c r="R18" s="318"/>
      <c r="S18" s="324"/>
      <c r="T18" s="324"/>
      <c r="U18" s="325"/>
    </row>
    <row r="19" spans="1:22" ht="15">
      <c r="A19" s="6" t="s">
        <v>886</v>
      </c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130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132</v>
      </c>
      <c r="B21" s="16"/>
      <c r="C21" s="28"/>
      <c r="D21" s="28"/>
      <c r="E21" s="101"/>
    </row>
    <row r="22" spans="1:22">
      <c r="A22" s="96" t="s">
        <v>178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170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401" t="s">
        <v>171</v>
      </c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113"/>
      <c r="N24" s="113"/>
      <c r="O24" s="113"/>
      <c r="P24" s="113"/>
      <c r="Q24" s="113"/>
      <c r="R24" s="113"/>
      <c r="S24" s="113"/>
      <c r="T24" s="113"/>
      <c r="U24" s="113"/>
      <c r="V24" s="113"/>
    </row>
    <row r="25" spans="1:22" ht="12.75" customHeight="1">
      <c r="A25" s="390"/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112"/>
      <c r="N25" s="112"/>
      <c r="O25" s="112"/>
      <c r="P25" s="112"/>
      <c r="Q25" s="112"/>
      <c r="R25" s="112"/>
      <c r="S25" s="112"/>
      <c r="T25" s="112"/>
      <c r="U25" s="112"/>
      <c r="V25" s="112"/>
    </row>
    <row r="26" spans="1:22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27:U1048576 J27:P1048576 U1:U23 J1:P23" name="Obseg1"/>
    <protectedRange sqref="J24:P24 U24:U26 M25:P26" name="Obseg1_2"/>
    <protectedRange sqref="J25:L26" name="Obseg1_3_1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8"/>
  <sheetViews>
    <sheetView topLeftCell="A6" zoomScale="98" zoomScaleNormal="98" zoomScaleSheetLayoutView="100" workbookViewId="0">
      <selection activeCell="AA42" sqref="AA4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pred_rekapitulacija'!B20</f>
        <v>RIBE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01" t="s">
        <v>311</v>
      </c>
      <c r="C16" s="155" t="s">
        <v>112</v>
      </c>
      <c r="D16" s="77" t="s">
        <v>0</v>
      </c>
      <c r="E16" s="100"/>
      <c r="F16" s="80">
        <v>200</v>
      </c>
      <c r="G16" s="104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2" s="55" customFormat="1" ht="24">
      <c r="A17" s="79" t="s">
        <v>3</v>
      </c>
      <c r="B17" s="201" t="s">
        <v>312</v>
      </c>
      <c r="C17" s="155" t="s">
        <v>112</v>
      </c>
      <c r="D17" s="77" t="s">
        <v>0</v>
      </c>
      <c r="E17" s="159"/>
      <c r="F17" s="115">
        <v>60</v>
      </c>
      <c r="G17" s="104" t="s">
        <v>0</v>
      </c>
      <c r="H1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61"/>
    </row>
    <row r="18" spans="1:22" s="55" customFormat="1" ht="12">
      <c r="A18" s="79" t="s">
        <v>4</v>
      </c>
      <c r="B18" s="194" t="s">
        <v>313</v>
      </c>
      <c r="C18" s="155" t="s">
        <v>112</v>
      </c>
      <c r="D18" s="77" t="s">
        <v>0</v>
      </c>
      <c r="E18" s="159"/>
      <c r="F18" s="115">
        <v>60</v>
      </c>
      <c r="G18" s="104" t="s">
        <v>0</v>
      </c>
      <c r="H1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61"/>
    </row>
    <row r="19" spans="1:22" s="55" customFormat="1" ht="24">
      <c r="A19" s="79" t="s">
        <v>5</v>
      </c>
      <c r="B19" s="194" t="s">
        <v>314</v>
      </c>
      <c r="C19" s="155" t="s">
        <v>112</v>
      </c>
      <c r="D19" s="77" t="s">
        <v>0</v>
      </c>
      <c r="E19" s="159"/>
      <c r="F19" s="115">
        <v>40</v>
      </c>
      <c r="G19" s="104" t="s">
        <v>0</v>
      </c>
      <c r="H1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61"/>
    </row>
    <row r="20" spans="1:22" s="55" customFormat="1" ht="24">
      <c r="A20" s="79" t="s">
        <v>6</v>
      </c>
      <c r="B20" s="194" t="s">
        <v>315</v>
      </c>
      <c r="C20" s="155" t="s">
        <v>112</v>
      </c>
      <c r="D20" s="77" t="s">
        <v>0</v>
      </c>
      <c r="E20" s="159"/>
      <c r="F20" s="115">
        <v>400</v>
      </c>
      <c r="G20" s="104" t="s">
        <v>0</v>
      </c>
      <c r="H2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80" t="str">
        <f>IF(Sklop7[[#This Row],[ZAHTEVANA SHEMA KAKOVOSTI]]&lt;&gt;"",Sklop7[[#This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+Sklop7[[#This Row],[cena/enota brez DDV v EUR]]*Sklop7[[#This Row],[Stopnja DDV (%)]]</f>
        <v>0</v>
      </c>
      <c r="R20" s="86">
        <f>+Sklop7[[#This Row],[cena/enota brez DDV v EUR]]+Sklop7[[#This Row],[Davek (EUR)]]</f>
        <v>0</v>
      </c>
      <c r="S20" s="86">
        <f>+Sklop7[[#This Row],[cena/enota brez DDV v EUR]]*Sklop7[[#This Row],[Okvirna količina]]</f>
        <v>0</v>
      </c>
      <c r="T20" s="86">
        <f>+Sklop7[[#This Row],[Končna cena/enoto mere (EUR) z DDV]]*Sklop7[[#This Row],[Okvirna količina]]</f>
        <v>0</v>
      </c>
      <c r="U20" s="161"/>
    </row>
    <row r="21" spans="1:22" s="55" customFormat="1" ht="12">
      <c r="A21" s="79" t="s">
        <v>7</v>
      </c>
      <c r="B21" s="194" t="s">
        <v>316</v>
      </c>
      <c r="C21" s="155" t="s">
        <v>112</v>
      </c>
      <c r="D21" s="77" t="s">
        <v>0</v>
      </c>
      <c r="E21" s="159"/>
      <c r="F21" s="115">
        <v>400</v>
      </c>
      <c r="G21" s="104" t="s">
        <v>0</v>
      </c>
      <c r="H2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80" t="str">
        <f>IF(Sklop7[[#This Row],[ZAHTEVANA SHEMA KAKOVOSTI]]&lt;&gt;"",Sklop7[[#This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+Sklop7[[#This Row],[cena/enota brez DDV v EUR]]*Sklop7[[#This Row],[Stopnja DDV (%)]]</f>
        <v>0</v>
      </c>
      <c r="R21" s="86">
        <f>+Sklop7[[#This Row],[cena/enota brez DDV v EUR]]+Sklop7[[#This Row],[Davek (EUR)]]</f>
        <v>0</v>
      </c>
      <c r="S21" s="86">
        <f>+Sklop7[[#This Row],[cena/enota brez DDV v EUR]]*Sklop7[[#This Row],[Okvirna količina]]</f>
        <v>0</v>
      </c>
      <c r="T21" s="86">
        <f>+Sklop7[[#This Row],[Končna cena/enoto mere (EUR) z DDV]]*Sklop7[[#This Row],[Okvirna količina]]</f>
        <v>0</v>
      </c>
      <c r="U21" s="161"/>
    </row>
    <row r="22" spans="1:22" s="55" customFormat="1" ht="12">
      <c r="A22" s="79" t="s">
        <v>8</v>
      </c>
      <c r="B22" s="194" t="s">
        <v>317</v>
      </c>
      <c r="C22" s="155" t="s">
        <v>112</v>
      </c>
      <c r="D22" s="77" t="s">
        <v>0</v>
      </c>
      <c r="E22" s="159"/>
      <c r="F22" s="115">
        <v>20</v>
      </c>
      <c r="G22" s="104" t="s">
        <v>0</v>
      </c>
      <c r="H2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80" t="str">
        <f>IF(Sklop7[[#This Row],[ZAHTEVANA SHEMA KAKOVOSTI]]&lt;&gt;"",Sklop7[[#This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+Sklop7[[#This Row],[cena/enota brez DDV v EUR]]*Sklop7[[#This Row],[Stopnja DDV (%)]]</f>
        <v>0</v>
      </c>
      <c r="R22" s="86">
        <f>+Sklop7[[#This Row],[cena/enota brez DDV v EUR]]+Sklop7[[#This Row],[Davek (EUR)]]</f>
        <v>0</v>
      </c>
      <c r="S22" s="86">
        <f>+Sklop7[[#This Row],[cena/enota brez DDV v EUR]]*Sklop7[[#This Row],[Okvirna količina]]</f>
        <v>0</v>
      </c>
      <c r="T22" s="86">
        <f>+Sklop7[[#This Row],[Končna cena/enoto mere (EUR) z DDV]]*Sklop7[[#This Row],[Okvirna količina]]</f>
        <v>0</v>
      </c>
      <c r="U22" s="161"/>
    </row>
    <row r="23" spans="1:22" s="55" customFormat="1" ht="12">
      <c r="A23" s="79" t="s">
        <v>9</v>
      </c>
      <c r="B23" s="194" t="s">
        <v>318</v>
      </c>
      <c r="C23" s="155" t="s">
        <v>112</v>
      </c>
      <c r="D23" s="77" t="s">
        <v>0</v>
      </c>
      <c r="E23" s="253"/>
      <c r="F23" s="195">
        <v>20</v>
      </c>
      <c r="G23" s="262" t="s">
        <v>0</v>
      </c>
      <c r="H2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80" t="str">
        <f>IF(Sklop7[[#This Row],[ZAHTEVANA SHEMA KAKOVOSTI]]&lt;&gt;"",Sklop7[[#This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+Sklop7[[#This Row],[cena/enota brez DDV v EUR]]*Sklop7[[#This Row],[Stopnja DDV (%)]]</f>
        <v>0</v>
      </c>
      <c r="R23" s="86">
        <f>+Sklop7[[#This Row],[cena/enota brez DDV v EUR]]+Sklop7[[#This Row],[Davek (EUR)]]</f>
        <v>0</v>
      </c>
      <c r="S23" s="86">
        <f>+Sklop7[[#This Row],[cena/enota brez DDV v EUR]]*Sklop7[[#This Row],[Okvirna količina]]</f>
        <v>0</v>
      </c>
      <c r="T23" s="86">
        <f>+Sklop7[[#This Row],[Končna cena/enoto mere (EUR) z DDV]]*Sklop7[[#This Row],[Okvirna količina]]</f>
        <v>0</v>
      </c>
      <c r="U23" s="161"/>
    </row>
    <row r="24" spans="1:22" s="55" customFormat="1" ht="12">
      <c r="A24" s="79" t="s">
        <v>10</v>
      </c>
      <c r="B24" s="194" t="s">
        <v>494</v>
      </c>
      <c r="C24" s="155" t="s">
        <v>112</v>
      </c>
      <c r="D24" s="77" t="s">
        <v>0</v>
      </c>
      <c r="E24" s="253"/>
      <c r="F24" s="195">
        <v>300</v>
      </c>
      <c r="G24" s="262" t="s">
        <v>0</v>
      </c>
      <c r="H24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195" t="str">
        <f>IF(Sklop7[[#This Row],[ZAHTEVANA SHEMA KAKOVOSTI]]&lt;&gt;"",Sklop7[[#This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+Sklop7[[#This Row],[cena/enota brez DDV v EUR]]*Sklop7[[#This Row],[Stopnja DDV (%)]]</f>
        <v>0</v>
      </c>
      <c r="R24" s="198">
        <f>+Sklop7[[#This Row],[cena/enota brez DDV v EUR]]+Sklop7[[#This Row],[Davek (EUR)]]</f>
        <v>0</v>
      </c>
      <c r="S24" s="198">
        <f>+Sklop7[[#This Row],[cena/enota brez DDV v EUR]]*Sklop7[[#This Row],[Okvirna količina]]</f>
        <v>0</v>
      </c>
      <c r="T24" s="198">
        <f>+Sklop7[[#This Row],[Končna cena/enoto mere (EUR) z DDV]]*Sklop7[[#This Row],[Okvirna količina]]</f>
        <v>0</v>
      </c>
      <c r="U24" s="259"/>
    </row>
    <row r="25" spans="1:22">
      <c r="A25" s="297" t="s">
        <v>134</v>
      </c>
      <c r="B25" s="298"/>
      <c r="C25" s="299"/>
      <c r="D25" s="299"/>
      <c r="E25" s="300"/>
      <c r="F25" s="301"/>
      <c r="G25" s="302"/>
      <c r="H25" s="303">
        <f>SUBTOTAL(109,Sklop7[Preračunana masa/volumen/kos na enoto kg])</f>
        <v>1500</v>
      </c>
      <c r="I25" s="303">
        <f>SUBTOTAL(109,Sklop7[Živila iz shem kakovosti (kg)])</f>
        <v>0</v>
      </c>
      <c r="J25" s="301"/>
      <c r="K25" s="304"/>
      <c r="L25" s="304"/>
      <c r="M25" s="305"/>
      <c r="N25" s="306"/>
      <c r="O25" s="306"/>
      <c r="P25" s="306"/>
      <c r="Q25" s="307"/>
      <c r="R25" s="301"/>
      <c r="S25" s="307">
        <f>SUBTOTAL(109,Sklop7[Vrednost za okvirno količino (EUR) brez DDV])</f>
        <v>0</v>
      </c>
      <c r="T25" s="307">
        <f>SUBTOTAL(109,Sklop7[Vrednost za okvirno količino (EUR) z DDV])</f>
        <v>0</v>
      </c>
      <c r="U25" s="308">
        <f>SUBTOTAL(103,Sklop7[Shema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130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132</v>
      </c>
      <c r="B28" s="16"/>
      <c r="C28" s="28"/>
      <c r="D28" s="28"/>
      <c r="E28" s="101"/>
    </row>
    <row r="29" spans="1:22">
      <c r="A29" s="96" t="s">
        <v>178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170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01" t="s">
        <v>171</v>
      </c>
      <c r="B31" s="401"/>
      <c r="C31" s="401"/>
      <c r="D31" s="401"/>
      <c r="E31" s="401"/>
      <c r="F31" s="401"/>
      <c r="G31" s="401"/>
      <c r="H31" s="401"/>
      <c r="I31" s="401"/>
      <c r="J31" s="401"/>
      <c r="K31" s="401"/>
      <c r="L31" s="401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390"/>
      <c r="B32" s="390"/>
      <c r="C32" s="390"/>
      <c r="D32" s="390"/>
      <c r="E32" s="390"/>
      <c r="F32" s="390"/>
      <c r="G32" s="390"/>
      <c r="H32" s="390"/>
      <c r="I32" s="390"/>
      <c r="J32" s="390"/>
      <c r="K32" s="390"/>
      <c r="L32" s="39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>
      <c r="A34" s="96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1:U33 J33:P33 M31:P32" name="Obseg1_2"/>
    <protectedRange sqref="J32:L32" name="Obseg1_1"/>
    <protectedRange sqref="J30:L30" name="Obseg1"/>
    <protectedRange sqref="J31:L31" name="Obseg1_2_1"/>
  </protectedRanges>
  <mergeCells count="9">
    <mergeCell ref="A32:L32"/>
    <mergeCell ref="B13:K13"/>
    <mergeCell ref="C2:J2"/>
    <mergeCell ref="C3:J3"/>
    <mergeCell ref="C6:J6"/>
    <mergeCell ref="C7:J7"/>
    <mergeCell ref="C8:J8"/>
    <mergeCell ref="C9:J9"/>
    <mergeCell ref="A31:L3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4 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0"/>
  <sheetViews>
    <sheetView topLeftCell="A14" zoomScaleNormal="100" zoomScaleSheetLayoutView="100" workbookViewId="0">
      <selection activeCell="T56" sqref="T56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pred_rekapitulacija'!B21</f>
        <v>ZAMRZNJENA ZELENJAVA IN SADJE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68" t="s">
        <v>1</v>
      </c>
      <c r="B16" s="169" t="s">
        <v>634</v>
      </c>
      <c r="C16" s="77" t="s">
        <v>496</v>
      </c>
      <c r="D16" s="77" t="s">
        <v>0</v>
      </c>
      <c r="E16" s="100"/>
      <c r="F16" s="205">
        <v>60</v>
      </c>
      <c r="G16" s="146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0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8"/>
      <c r="O16" s="138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8"/>
    </row>
    <row r="17" spans="1:21" s="55" customFormat="1" ht="12">
      <c r="A17" s="168" t="s">
        <v>3</v>
      </c>
      <c r="B17" s="169" t="s">
        <v>635</v>
      </c>
      <c r="C17" s="77" t="s">
        <v>496</v>
      </c>
      <c r="D17" s="77" t="s">
        <v>0</v>
      </c>
      <c r="E17" s="100"/>
      <c r="F17" s="205">
        <v>240</v>
      </c>
      <c r="G17" s="146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7" s="80" t="str">
        <f>IF(Sklop8[[#This Row],[ZAHTEVANA SHEMA KAKOVOSTI]]&lt;&gt;"",Sklop8[[#This Row],[Preračunana masa/volumen/kos na enoto kg]],"")</f>
        <v/>
      </c>
      <c r="J17" s="88"/>
      <c r="K17" s="278"/>
      <c r="L17" s="100"/>
      <c r="M17" s="100"/>
      <c r="N17" s="140"/>
      <c r="O17" s="138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38"/>
    </row>
    <row r="18" spans="1:21" s="55" customFormat="1" ht="12">
      <c r="A18" s="168" t="s">
        <v>4</v>
      </c>
      <c r="B18" s="169" t="s">
        <v>636</v>
      </c>
      <c r="C18" s="77" t="s">
        <v>496</v>
      </c>
      <c r="D18" s="77" t="s">
        <v>0</v>
      </c>
      <c r="E18" s="100"/>
      <c r="F18" s="206">
        <v>640</v>
      </c>
      <c r="G18" s="148" t="s">
        <v>0</v>
      </c>
      <c r="H1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18" s="115" t="str">
        <f>IF(Sklop8[[#This Row],[ZAHTEVANA SHEMA KAKOVOSTI]]&lt;&gt;"",Sklop8[[#This Row],[Preračunana masa/volumen/kos na enoto kg]],"")</f>
        <v/>
      </c>
      <c r="J18" s="130"/>
      <c r="K18" s="152"/>
      <c r="L18" s="100"/>
      <c r="M18" s="100"/>
      <c r="N18" s="142"/>
      <c r="O18" s="138"/>
      <c r="P18" s="157"/>
      <c r="Q18" s="156">
        <f>+Sklop8[[#This Row],[cena/enota brez DDV v EUR]]*Sklop8[[#This Row],[Stopnja DDV (%)]]</f>
        <v>0</v>
      </c>
      <c r="R18" s="156">
        <f>+Sklop8[[#This Row],[cena/enota brez DDV v EUR]]+Sklop8[[#This Row],[Davek (EUR)]]</f>
        <v>0</v>
      </c>
      <c r="S18" s="156">
        <f>+Sklop8[[#This Row],[cena/enota brez DDV v EUR]]*Sklop8[[#This Row],[Okvirna količina]]</f>
        <v>0</v>
      </c>
      <c r="T18" s="133">
        <f>+Sklop8[[#This Row],[Končna cena/enoto mere (EUR) z DDV]]*Sklop8[[#This Row],[Okvirna količina]]</f>
        <v>0</v>
      </c>
      <c r="U18" s="138"/>
    </row>
    <row r="19" spans="1:21" s="55" customFormat="1" ht="12">
      <c r="A19" s="168" t="s">
        <v>5</v>
      </c>
      <c r="B19" s="169" t="s">
        <v>887</v>
      </c>
      <c r="C19" s="77" t="s">
        <v>496</v>
      </c>
      <c r="D19" s="77" t="s">
        <v>0</v>
      </c>
      <c r="E19" s="100"/>
      <c r="F19" s="206">
        <v>760</v>
      </c>
      <c r="G19" s="148" t="s">
        <v>0</v>
      </c>
      <c r="H1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19" s="115" t="str">
        <f>IF(Sklop8[[#This Row],[ZAHTEVANA SHEMA KAKOVOSTI]]&lt;&gt;"",Sklop8[[#This Row],[Preračunana masa/volumen/kos na enoto kg]],"")</f>
        <v/>
      </c>
      <c r="J19" s="130"/>
      <c r="K19" s="152"/>
      <c r="L19" s="100"/>
      <c r="M19" s="100"/>
      <c r="N19" s="142"/>
      <c r="O19" s="138"/>
      <c r="P19" s="157"/>
      <c r="Q19" s="156">
        <f>+Sklop8[[#This Row],[cena/enota brez DDV v EUR]]*Sklop8[[#This Row],[Stopnja DDV (%)]]</f>
        <v>0</v>
      </c>
      <c r="R19" s="156">
        <f>+Sklop8[[#This Row],[cena/enota brez DDV v EUR]]+Sklop8[[#This Row],[Davek (EUR)]]</f>
        <v>0</v>
      </c>
      <c r="S19" s="156">
        <f>+Sklop8[[#This Row],[cena/enota brez DDV v EUR]]*Sklop8[[#This Row],[Okvirna količina]]</f>
        <v>0</v>
      </c>
      <c r="T19" s="133">
        <f>+Sklop8[[#This Row],[Končna cena/enoto mere (EUR) z DDV]]*Sklop8[[#This Row],[Okvirna količina]]</f>
        <v>0</v>
      </c>
      <c r="U19" s="138"/>
    </row>
    <row r="20" spans="1:21" s="55" customFormat="1" ht="12">
      <c r="A20" s="168" t="s">
        <v>6</v>
      </c>
      <c r="B20" s="169" t="s">
        <v>637</v>
      </c>
      <c r="C20" s="77" t="s">
        <v>496</v>
      </c>
      <c r="D20" s="77" t="s">
        <v>0</v>
      </c>
      <c r="E20" s="100"/>
      <c r="F20" s="206">
        <v>200</v>
      </c>
      <c r="G20" s="148" t="s">
        <v>0</v>
      </c>
      <c r="H2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15" t="str">
        <f>IF(Sklop8[[#This Row],[ZAHTEVANA SHEMA KAKOVOSTI]]&lt;&gt;"",Sklop8[[#This Row],[Preračunana masa/volumen/kos na enoto kg]],"")</f>
        <v/>
      </c>
      <c r="J20" s="130"/>
      <c r="K20" s="152"/>
      <c r="L20" s="100"/>
      <c r="M20" s="100"/>
      <c r="N20" s="142"/>
      <c r="O20" s="138"/>
      <c r="P20" s="157"/>
      <c r="Q20" s="156">
        <f>+Sklop8[[#This Row],[cena/enota brez DDV v EUR]]*Sklop8[[#This Row],[Stopnja DDV (%)]]</f>
        <v>0</v>
      </c>
      <c r="R20" s="156">
        <f>+Sklop8[[#This Row],[cena/enota brez DDV v EUR]]+Sklop8[[#This Row],[Davek (EUR)]]</f>
        <v>0</v>
      </c>
      <c r="S20" s="156">
        <f>+Sklop8[[#This Row],[cena/enota brez DDV v EUR]]*Sklop8[[#This Row],[Okvirna količina]]</f>
        <v>0</v>
      </c>
      <c r="T20" s="133">
        <f>+Sklop8[[#This Row],[Končna cena/enoto mere (EUR) z DDV]]*Sklop8[[#This Row],[Okvirna količina]]</f>
        <v>0</v>
      </c>
      <c r="U20" s="138"/>
    </row>
    <row r="21" spans="1:21" s="55" customFormat="1" ht="12">
      <c r="A21" s="168" t="s">
        <v>7</v>
      </c>
      <c r="B21" s="169" t="s">
        <v>638</v>
      </c>
      <c r="C21" s="77" t="s">
        <v>496</v>
      </c>
      <c r="D21" s="77" t="s">
        <v>0</v>
      </c>
      <c r="E21" s="100"/>
      <c r="F21" s="206">
        <v>60</v>
      </c>
      <c r="G21" s="148" t="s">
        <v>0</v>
      </c>
      <c r="H2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115" t="str">
        <f>IF(Sklop8[[#This Row],[ZAHTEVANA SHEMA KAKOVOSTI]]&lt;&gt;"",Sklop8[[#This Row],[Preračunana masa/volumen/kos na enoto kg]],"")</f>
        <v/>
      </c>
      <c r="J21" s="130"/>
      <c r="K21" s="152"/>
      <c r="L21" s="100"/>
      <c r="M21" s="100"/>
      <c r="N21" s="142"/>
      <c r="O21" s="138"/>
      <c r="P21" s="157"/>
      <c r="Q21" s="156">
        <f>+Sklop8[[#This Row],[cena/enota brez DDV v EUR]]*Sklop8[[#This Row],[Stopnja DDV (%)]]</f>
        <v>0</v>
      </c>
      <c r="R21" s="156">
        <f>+Sklop8[[#This Row],[cena/enota brez DDV v EUR]]+Sklop8[[#This Row],[Davek (EUR)]]</f>
        <v>0</v>
      </c>
      <c r="S21" s="156">
        <f>+Sklop8[[#This Row],[cena/enota brez DDV v EUR]]*Sklop8[[#This Row],[Okvirna količina]]</f>
        <v>0</v>
      </c>
      <c r="T21" s="133">
        <f>+Sklop8[[#This Row],[Končna cena/enoto mere (EUR) z DDV]]*Sklop8[[#This Row],[Okvirna količina]]</f>
        <v>0</v>
      </c>
      <c r="U21" s="138"/>
    </row>
    <row r="22" spans="1:21" s="55" customFormat="1" ht="24">
      <c r="A22" s="168" t="s">
        <v>8</v>
      </c>
      <c r="B22" s="169" t="s">
        <v>639</v>
      </c>
      <c r="C22" s="77" t="s">
        <v>496</v>
      </c>
      <c r="D22" s="77" t="s">
        <v>0</v>
      </c>
      <c r="E22" s="100"/>
      <c r="F22" s="206">
        <v>800</v>
      </c>
      <c r="G22" s="148" t="s">
        <v>0</v>
      </c>
      <c r="H2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2" s="115" t="str">
        <f>IF(Sklop8[[#This Row],[ZAHTEVANA SHEMA KAKOVOSTI]]&lt;&gt;"",Sklop8[[#This Row],[Preračunana masa/volumen/kos na enoto kg]],"")</f>
        <v/>
      </c>
      <c r="J22" s="130"/>
      <c r="K22" s="152"/>
      <c r="L22" s="100"/>
      <c r="M22" s="100"/>
      <c r="N22" s="142"/>
      <c r="O22" s="138"/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33">
        <f>+Sklop8[[#This Row],[Končna cena/enoto mere (EUR) z DDV]]*Sklop8[[#This Row],[Okvirna količina]]</f>
        <v>0</v>
      </c>
      <c r="U22" s="138"/>
    </row>
    <row r="23" spans="1:21" s="55" customFormat="1" ht="12">
      <c r="A23" s="168" t="s">
        <v>9</v>
      </c>
      <c r="B23" s="169" t="s">
        <v>640</v>
      </c>
      <c r="C23" s="77" t="s">
        <v>496</v>
      </c>
      <c r="D23" s="77" t="s">
        <v>0</v>
      </c>
      <c r="E23" s="100"/>
      <c r="F23" s="206">
        <v>20</v>
      </c>
      <c r="G23" s="148" t="s">
        <v>0</v>
      </c>
      <c r="H2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5" t="str">
        <f>IF(Sklop8[[#This Row],[ZAHTEVANA SHEMA KAKOVOSTI]]&lt;&gt;"",Sklop8[[#This Row],[Preračunana masa/volumen/kos na enoto kg]],"")</f>
        <v/>
      </c>
      <c r="J23" s="130"/>
      <c r="K23" s="152"/>
      <c r="L23" s="100"/>
      <c r="M23" s="100"/>
      <c r="N23" s="142"/>
      <c r="O23" s="138"/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33">
        <f>+Sklop8[[#This Row],[Končna cena/enoto mere (EUR) z DDV]]*Sklop8[[#This Row],[Okvirna količina]]</f>
        <v>0</v>
      </c>
      <c r="U23" s="138"/>
    </row>
    <row r="24" spans="1:21" s="55" customFormat="1" ht="12">
      <c r="A24" s="168" t="s">
        <v>10</v>
      </c>
      <c r="B24" s="169" t="s">
        <v>641</v>
      </c>
      <c r="C24" s="77" t="s">
        <v>496</v>
      </c>
      <c r="D24" s="77" t="s">
        <v>0</v>
      </c>
      <c r="E24" s="100"/>
      <c r="F24" s="206">
        <v>20</v>
      </c>
      <c r="G24" s="148" t="s">
        <v>0</v>
      </c>
      <c r="H2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15" t="str">
        <f>IF(Sklop8[[#This Row],[ZAHTEVANA SHEMA KAKOVOSTI]]&lt;&gt;"",Sklop8[[#This Row],[Preračunana masa/volumen/kos na enoto kg]],"")</f>
        <v/>
      </c>
      <c r="J24" s="130"/>
      <c r="K24" s="152"/>
      <c r="L24" s="100"/>
      <c r="M24" s="100"/>
      <c r="N24" s="142"/>
      <c r="O24" s="138"/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33">
        <f>+Sklop8[[#This Row],[Končna cena/enoto mere (EUR) z DDV]]*Sklop8[[#This Row],[Okvirna količina]]</f>
        <v>0</v>
      </c>
      <c r="U24" s="138"/>
    </row>
    <row r="25" spans="1:21" s="55" customFormat="1" ht="12">
      <c r="A25" s="168" t="s">
        <v>11</v>
      </c>
      <c r="B25" s="170" t="s">
        <v>642</v>
      </c>
      <c r="C25" s="77" t="s">
        <v>496</v>
      </c>
      <c r="D25" s="77" t="s">
        <v>0</v>
      </c>
      <c r="E25" s="100"/>
      <c r="F25" s="206">
        <v>120</v>
      </c>
      <c r="G25" s="148" t="s">
        <v>0</v>
      </c>
      <c r="H2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15" t="str">
        <f>IF(Sklop8[[#This Row],[ZAHTEVANA SHEMA KAKOVOSTI]]&lt;&gt;"",Sklop8[[#This Row],[Preračunana masa/volumen/kos na enoto kg]],"")</f>
        <v/>
      </c>
      <c r="J25" s="130"/>
      <c r="K25" s="152"/>
      <c r="L25" s="100"/>
      <c r="M25" s="100"/>
      <c r="N25" s="142"/>
      <c r="O25" s="138"/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33">
        <f>+Sklop8[[#This Row],[Končna cena/enoto mere (EUR) z DDV]]*Sklop8[[#This Row],[Okvirna količina]]</f>
        <v>0</v>
      </c>
      <c r="U25" s="138"/>
    </row>
    <row r="26" spans="1:21" s="55" customFormat="1" ht="12">
      <c r="A26" s="168" t="s">
        <v>12</v>
      </c>
      <c r="B26" s="170" t="s">
        <v>643</v>
      </c>
      <c r="C26" s="77" t="s">
        <v>496</v>
      </c>
      <c r="D26" s="77" t="s">
        <v>0</v>
      </c>
      <c r="E26" s="100"/>
      <c r="F26" s="206">
        <v>80</v>
      </c>
      <c r="G26" s="148" t="s">
        <v>0</v>
      </c>
      <c r="H2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115" t="str">
        <f>IF(Sklop8[[#This Row],[ZAHTEVANA SHEMA KAKOVOSTI]]&lt;&gt;"",Sklop8[[#This Row],[Preračunana masa/volumen/kos na enoto kg]],"")</f>
        <v/>
      </c>
      <c r="J26" s="130"/>
      <c r="K26" s="152"/>
      <c r="L26" s="100"/>
      <c r="M26" s="100"/>
      <c r="N26" s="142"/>
      <c r="O26" s="138"/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33">
        <f>+Sklop8[[#This Row],[Končna cena/enoto mere (EUR) z DDV]]*Sklop8[[#This Row],[Okvirna količina]]</f>
        <v>0</v>
      </c>
      <c r="U26" s="138"/>
    </row>
    <row r="27" spans="1:21" s="55" customFormat="1" ht="12">
      <c r="A27" s="168" t="s">
        <v>13</v>
      </c>
      <c r="B27" s="169" t="s">
        <v>644</v>
      </c>
      <c r="C27" s="77" t="s">
        <v>496</v>
      </c>
      <c r="D27" s="77" t="s">
        <v>0</v>
      </c>
      <c r="E27" s="100"/>
      <c r="F27" s="206">
        <v>360</v>
      </c>
      <c r="G27" s="148" t="s">
        <v>0</v>
      </c>
      <c r="H2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7" s="115" t="str">
        <f>IF(Sklop8[[#This Row],[ZAHTEVANA SHEMA KAKOVOSTI]]&lt;&gt;"",Sklop8[[#This Row],[Preračunana masa/volumen/kos na enoto kg]],"")</f>
        <v/>
      </c>
      <c r="J27" s="130"/>
      <c r="K27" s="152"/>
      <c r="L27" s="100"/>
      <c r="M27" s="100"/>
      <c r="N27" s="142"/>
      <c r="O27" s="138"/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33">
        <f>+Sklop8[[#This Row],[Končna cena/enoto mere (EUR) z DDV]]*Sklop8[[#This Row],[Okvirna količina]]</f>
        <v>0</v>
      </c>
      <c r="U27" s="138"/>
    </row>
    <row r="28" spans="1:21" s="55" customFormat="1" ht="12">
      <c r="A28" s="168" t="s">
        <v>14</v>
      </c>
      <c r="B28" s="171" t="s">
        <v>319</v>
      </c>
      <c r="C28" s="77" t="s">
        <v>496</v>
      </c>
      <c r="D28" s="77" t="s">
        <v>0</v>
      </c>
      <c r="E28" s="100"/>
      <c r="F28" s="206">
        <v>120</v>
      </c>
      <c r="G28" s="148" t="s">
        <v>0</v>
      </c>
      <c r="H2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8" s="115" t="str">
        <f>IF(Sklop8[[#This Row],[ZAHTEVANA SHEMA KAKOVOSTI]]&lt;&gt;"",Sklop8[[#This Row],[Preračunana masa/volumen/kos na enoto kg]],"")</f>
        <v/>
      </c>
      <c r="J28" s="130"/>
      <c r="K28" s="152"/>
      <c r="L28" s="100"/>
      <c r="M28" s="100"/>
      <c r="N28" s="142"/>
      <c r="O28" s="138"/>
      <c r="P28" s="157"/>
      <c r="Q28" s="156">
        <f>+Sklop8[[#This Row],[cena/enota brez DDV v EUR]]*Sklop8[[#This Row],[Stopnja DDV (%)]]</f>
        <v>0</v>
      </c>
      <c r="R28" s="156">
        <f>+Sklop8[[#This Row],[cena/enota brez DDV v EUR]]+Sklop8[[#This Row],[Davek (EUR)]]</f>
        <v>0</v>
      </c>
      <c r="S28" s="156">
        <f>+Sklop8[[#This Row],[cena/enota brez DDV v EUR]]*Sklop8[[#This Row],[Okvirna količina]]</f>
        <v>0</v>
      </c>
      <c r="T28" s="133">
        <f>+Sklop8[[#This Row],[Končna cena/enoto mere (EUR) z DDV]]*Sklop8[[#This Row],[Okvirna količina]]</f>
        <v>0</v>
      </c>
      <c r="U28" s="138"/>
    </row>
    <row r="29" spans="1:21" s="55" customFormat="1" ht="12">
      <c r="A29" s="168" t="s">
        <v>15</v>
      </c>
      <c r="B29" s="172" t="s">
        <v>645</v>
      </c>
      <c r="C29" s="77" t="s">
        <v>496</v>
      </c>
      <c r="D29" s="77" t="s">
        <v>0</v>
      </c>
      <c r="E29" s="100"/>
      <c r="F29" s="206">
        <v>60</v>
      </c>
      <c r="G29" s="148" t="s">
        <v>0</v>
      </c>
      <c r="H2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9" s="115" t="str">
        <f>IF(Sklop8[[#This Row],[ZAHTEVANA SHEMA KAKOVOSTI]]&lt;&gt;"",Sklop8[[#This Row],[Preračunana masa/volumen/kos na enoto kg]],"")</f>
        <v/>
      </c>
      <c r="J29" s="130"/>
      <c r="K29" s="152"/>
      <c r="L29" s="100"/>
      <c r="M29" s="100"/>
      <c r="N29" s="142"/>
      <c r="O29" s="138"/>
      <c r="P29" s="157"/>
      <c r="Q29" s="156">
        <f>+Sklop8[[#This Row],[cena/enota brez DDV v EUR]]*Sklop8[[#This Row],[Stopnja DDV (%)]]</f>
        <v>0</v>
      </c>
      <c r="R29" s="156">
        <f>+Sklop8[[#This Row],[cena/enota brez DDV v EUR]]+Sklop8[[#This Row],[Davek (EUR)]]</f>
        <v>0</v>
      </c>
      <c r="S29" s="156">
        <f>+Sklop8[[#This Row],[cena/enota brez DDV v EUR]]*Sklop8[[#This Row],[Okvirna količina]]</f>
        <v>0</v>
      </c>
      <c r="T29" s="133">
        <f>+Sklop8[[#This Row],[Končna cena/enoto mere (EUR) z DDV]]*Sklop8[[#This Row],[Okvirna količina]]</f>
        <v>0</v>
      </c>
      <c r="U29" s="138"/>
    </row>
    <row r="30" spans="1:21" s="55" customFormat="1" ht="12">
      <c r="A30" s="168" t="s">
        <v>16</v>
      </c>
      <c r="B30" s="172" t="s">
        <v>646</v>
      </c>
      <c r="C30" s="77" t="s">
        <v>496</v>
      </c>
      <c r="D30" s="77" t="s">
        <v>0</v>
      </c>
      <c r="E30" s="100"/>
      <c r="F30" s="206">
        <v>20</v>
      </c>
      <c r="G30" s="148" t="s">
        <v>0</v>
      </c>
      <c r="H3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115" t="str">
        <f>IF(Sklop8[[#This Row],[ZAHTEVANA SHEMA KAKOVOSTI]]&lt;&gt;"",Sklop8[[#This Row],[Preračunana masa/volumen/kos na enoto kg]],"")</f>
        <v/>
      </c>
      <c r="J30" s="130"/>
      <c r="K30" s="152"/>
      <c r="L30" s="100"/>
      <c r="M30" s="100"/>
      <c r="N30" s="142"/>
      <c r="O30" s="138"/>
      <c r="P30" s="157"/>
      <c r="Q30" s="156">
        <f>+Sklop8[[#This Row],[cena/enota brez DDV v EUR]]*Sklop8[[#This Row],[Stopnja DDV (%)]]</f>
        <v>0</v>
      </c>
      <c r="R30" s="156">
        <f>+Sklop8[[#This Row],[cena/enota brez DDV v EUR]]+Sklop8[[#This Row],[Davek (EUR)]]</f>
        <v>0</v>
      </c>
      <c r="S30" s="156">
        <f>+Sklop8[[#This Row],[cena/enota brez DDV v EUR]]*Sklop8[[#This Row],[Okvirna količina]]</f>
        <v>0</v>
      </c>
      <c r="T30" s="133">
        <f>+Sklop8[[#This Row],[Končna cena/enoto mere (EUR) z DDV]]*Sklop8[[#This Row],[Okvirna količina]]</f>
        <v>0</v>
      </c>
      <c r="U30" s="138"/>
    </row>
    <row r="31" spans="1:21" s="55" customFormat="1" ht="12">
      <c r="A31" s="168" t="s">
        <v>17</v>
      </c>
      <c r="B31" s="169" t="s">
        <v>647</v>
      </c>
      <c r="C31" s="77" t="s">
        <v>496</v>
      </c>
      <c r="D31" s="77" t="s">
        <v>0</v>
      </c>
      <c r="E31" s="100"/>
      <c r="F31" s="206">
        <v>20</v>
      </c>
      <c r="G31" s="148" t="s">
        <v>0</v>
      </c>
      <c r="H3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115" t="str">
        <f>IF(Sklop8[[#This Row],[ZAHTEVANA SHEMA KAKOVOSTI]]&lt;&gt;"",Sklop8[[#This Row],[Preračunana masa/volumen/kos na enoto kg]],"")</f>
        <v/>
      </c>
      <c r="J31" s="130"/>
      <c r="K31" s="152"/>
      <c r="L31" s="100"/>
      <c r="M31" s="100"/>
      <c r="N31" s="142"/>
      <c r="O31" s="138"/>
      <c r="P31" s="157"/>
      <c r="Q31" s="156">
        <f>+Sklop8[[#This Row],[cena/enota brez DDV v EUR]]*Sklop8[[#This Row],[Stopnja DDV (%)]]</f>
        <v>0</v>
      </c>
      <c r="R31" s="156">
        <f>+Sklop8[[#This Row],[cena/enota brez DDV v EUR]]+Sklop8[[#This Row],[Davek (EUR)]]</f>
        <v>0</v>
      </c>
      <c r="S31" s="156">
        <f>+Sklop8[[#This Row],[cena/enota brez DDV v EUR]]*Sklop8[[#This Row],[Okvirna količina]]</f>
        <v>0</v>
      </c>
      <c r="T31" s="133">
        <f>+Sklop8[[#This Row],[Končna cena/enoto mere (EUR) z DDV]]*Sklop8[[#This Row],[Okvirna količina]]</f>
        <v>0</v>
      </c>
      <c r="U31" s="138"/>
    </row>
    <row r="32" spans="1:21" s="55" customFormat="1" ht="12">
      <c r="A32" s="168" t="s">
        <v>18</v>
      </c>
      <c r="B32" s="173" t="s">
        <v>648</v>
      </c>
      <c r="C32" s="77" t="s">
        <v>496</v>
      </c>
      <c r="D32" s="77" t="s">
        <v>0</v>
      </c>
      <c r="E32" s="100"/>
      <c r="F32" s="206">
        <v>20</v>
      </c>
      <c r="G32" s="148" t="s">
        <v>0</v>
      </c>
      <c r="H3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115" t="str">
        <f>IF(Sklop8[[#This Row],[ZAHTEVANA SHEMA KAKOVOSTI]]&lt;&gt;"",Sklop8[[#This Row],[Preračunana masa/volumen/kos na enoto kg]],"")</f>
        <v/>
      </c>
      <c r="J32" s="130"/>
      <c r="K32" s="152"/>
      <c r="L32" s="100"/>
      <c r="M32" s="100"/>
      <c r="N32" s="142"/>
      <c r="O32" s="138"/>
      <c r="P32" s="157"/>
      <c r="Q32" s="156">
        <f>+Sklop8[[#This Row],[cena/enota brez DDV v EUR]]*Sklop8[[#This Row],[Stopnja DDV (%)]]</f>
        <v>0</v>
      </c>
      <c r="R32" s="156">
        <f>+Sklop8[[#This Row],[cena/enota brez DDV v EUR]]+Sklop8[[#This Row],[Davek (EUR)]]</f>
        <v>0</v>
      </c>
      <c r="S32" s="156">
        <f>+Sklop8[[#This Row],[cena/enota brez DDV v EUR]]*Sklop8[[#This Row],[Okvirna količina]]</f>
        <v>0</v>
      </c>
      <c r="T32" s="133">
        <f>+Sklop8[[#This Row],[Končna cena/enoto mere (EUR) z DDV]]*Sklop8[[#This Row],[Okvirna količina]]</f>
        <v>0</v>
      </c>
      <c r="U32" s="138"/>
    </row>
    <row r="33" spans="1:22" s="55" customFormat="1" ht="12">
      <c r="A33" s="168" t="s">
        <v>19</v>
      </c>
      <c r="B33" s="169" t="s">
        <v>649</v>
      </c>
      <c r="C33" s="77" t="s">
        <v>496</v>
      </c>
      <c r="D33" s="77" t="s">
        <v>0</v>
      </c>
      <c r="E33" s="100"/>
      <c r="F33" s="352">
        <v>40</v>
      </c>
      <c r="G33" s="353" t="s">
        <v>0</v>
      </c>
      <c r="H3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5" t="str">
        <f>IF(Sklop8[[#This Row],[ZAHTEVANA SHEMA KAKOVOSTI]]&lt;&gt;"",Sklop8[[#This Row],[Preračunana masa/volumen/kos na enoto kg]],"")</f>
        <v/>
      </c>
      <c r="J33" s="130"/>
      <c r="K33" s="152"/>
      <c r="L33" s="100"/>
      <c r="M33" s="100"/>
      <c r="N33" s="142"/>
      <c r="O33" s="138"/>
      <c r="P33" s="157"/>
      <c r="Q33" s="156">
        <f>+Sklop8[[#This Row],[cena/enota brez DDV v EUR]]*Sklop8[[#This Row],[Stopnja DDV (%)]]</f>
        <v>0</v>
      </c>
      <c r="R33" s="156">
        <f>+Sklop8[[#This Row],[cena/enota brez DDV v EUR]]+Sklop8[[#This Row],[Davek (EUR)]]</f>
        <v>0</v>
      </c>
      <c r="S33" s="156">
        <f>+Sklop8[[#This Row],[cena/enota brez DDV v EUR]]*Sklop8[[#This Row],[Okvirna količina]]</f>
        <v>0</v>
      </c>
      <c r="T33" s="133">
        <f>+Sklop8[[#This Row],[Končna cena/enoto mere (EUR) z DDV]]*Sklop8[[#This Row],[Okvirna količina]]</f>
        <v>0</v>
      </c>
      <c r="U33" s="138"/>
    </row>
    <row r="34" spans="1:22" s="55" customFormat="1" ht="12">
      <c r="A34" s="349" t="s">
        <v>20</v>
      </c>
      <c r="B34" s="350" t="s">
        <v>920</v>
      </c>
      <c r="C34" s="77" t="s">
        <v>496</v>
      </c>
      <c r="D34" s="77" t="s">
        <v>0</v>
      </c>
      <c r="E34" s="329"/>
      <c r="F34" s="351">
        <v>80</v>
      </c>
      <c r="G34" s="354" t="s">
        <v>0</v>
      </c>
      <c r="H34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233" t="str">
        <f>IF(Sklop8[[#This Row],[ZAHTEVANA SHEMA KAKOVOSTI]]&lt;&gt;"",Sklop8[[#This Row],[Preračunana masa/volumen/kos na enoto kg]],"")</f>
        <v/>
      </c>
      <c r="J34" s="330"/>
      <c r="K34" s="234"/>
      <c r="L34" s="234"/>
      <c r="M34" s="344"/>
      <c r="N34" s="241"/>
      <c r="O34" s="241"/>
      <c r="P34" s="235"/>
      <c r="Q34" s="227">
        <f>+Sklop8[[#This Row],[cena/enota brez DDV v EUR]]*Sklop8[[#This Row],[Stopnja DDV (%)]]</f>
        <v>0</v>
      </c>
      <c r="R34" s="227">
        <f>+Sklop8[[#This Row],[cena/enota brez DDV v EUR]]+Sklop8[[#This Row],[Davek (EUR)]]</f>
        <v>0</v>
      </c>
      <c r="S34" s="227">
        <f>+Sklop8[[#This Row],[cena/enota brez DDV v EUR]]*Sklop8[[#This Row],[Okvirna količina]]</f>
        <v>0</v>
      </c>
      <c r="T34" s="227">
        <f>+Sklop8[[#This Row],[Končna cena/enoto mere (EUR) z DDV]]*Sklop8[[#This Row],[Okvirna količina]]</f>
        <v>0</v>
      </c>
      <c r="U34" s="236"/>
    </row>
    <row r="35" spans="1:22" s="55" customFormat="1" ht="12">
      <c r="A35" s="349" t="s">
        <v>21</v>
      </c>
      <c r="B35" s="350" t="s">
        <v>921</v>
      </c>
      <c r="C35" s="77" t="s">
        <v>496</v>
      </c>
      <c r="D35" s="77" t="s">
        <v>0</v>
      </c>
      <c r="E35" s="329"/>
      <c r="F35" s="351">
        <v>20</v>
      </c>
      <c r="G35" s="354" t="s">
        <v>0</v>
      </c>
      <c r="H35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233" t="str">
        <f>IF(Sklop8[[#This Row],[ZAHTEVANA SHEMA KAKOVOSTI]]&lt;&gt;"",Sklop8[[#This Row],[Preračunana masa/volumen/kos na enoto kg]],"")</f>
        <v/>
      </c>
      <c r="J35" s="330"/>
      <c r="K35" s="234"/>
      <c r="L35" s="234"/>
      <c r="M35" s="344"/>
      <c r="N35" s="241"/>
      <c r="O35" s="241"/>
      <c r="P35" s="235"/>
      <c r="Q35" s="227">
        <f>+Sklop8[[#This Row],[cena/enota brez DDV v EUR]]*Sklop8[[#This Row],[Stopnja DDV (%)]]</f>
        <v>0</v>
      </c>
      <c r="R35" s="227">
        <f>+Sklop8[[#This Row],[cena/enota brez DDV v EUR]]+Sklop8[[#This Row],[Davek (EUR)]]</f>
        <v>0</v>
      </c>
      <c r="S35" s="227">
        <f>+Sklop8[[#This Row],[cena/enota brez DDV v EUR]]*Sklop8[[#This Row],[Okvirna količina]]</f>
        <v>0</v>
      </c>
      <c r="T35" s="227">
        <f>+Sklop8[[#This Row],[Končna cena/enoto mere (EUR) z DDV]]*Sklop8[[#This Row],[Okvirna količina]]</f>
        <v>0</v>
      </c>
      <c r="U35" s="236"/>
    </row>
    <row r="36" spans="1:22" s="55" customFormat="1" ht="12">
      <c r="A36" s="349" t="s">
        <v>22</v>
      </c>
      <c r="B36" s="350" t="s">
        <v>922</v>
      </c>
      <c r="C36" s="77" t="s">
        <v>496</v>
      </c>
      <c r="D36" s="77" t="s">
        <v>0</v>
      </c>
      <c r="E36" s="329"/>
      <c r="F36" s="351">
        <v>20</v>
      </c>
      <c r="G36" s="354" t="s">
        <v>0</v>
      </c>
      <c r="H36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6" s="233" t="str">
        <f>IF(Sklop8[[#This Row],[ZAHTEVANA SHEMA KAKOVOSTI]]&lt;&gt;"",Sklop8[[#This Row],[Preračunana masa/volumen/kos na enoto kg]],"")</f>
        <v/>
      </c>
      <c r="J36" s="330"/>
      <c r="K36" s="234"/>
      <c r="L36" s="234"/>
      <c r="M36" s="344"/>
      <c r="N36" s="241"/>
      <c r="O36" s="241"/>
      <c r="P36" s="235"/>
      <c r="Q36" s="227">
        <f>+Sklop8[[#This Row],[cena/enota brez DDV v EUR]]*Sklop8[[#This Row],[Stopnja DDV (%)]]</f>
        <v>0</v>
      </c>
      <c r="R36" s="227">
        <f>+Sklop8[[#This Row],[cena/enota brez DDV v EUR]]+Sklop8[[#This Row],[Davek (EUR)]]</f>
        <v>0</v>
      </c>
      <c r="S36" s="227">
        <f>+Sklop8[[#This Row],[cena/enota brez DDV v EUR]]*Sklop8[[#This Row],[Okvirna količina]]</f>
        <v>0</v>
      </c>
      <c r="T36" s="227">
        <f>+Sklop8[[#This Row],[Končna cena/enoto mere (EUR) z DDV]]*Sklop8[[#This Row],[Okvirna količina]]</f>
        <v>0</v>
      </c>
      <c r="U36" s="236"/>
    </row>
    <row r="37" spans="1:22" s="55" customFormat="1" ht="12">
      <c r="A37" s="349" t="s">
        <v>23</v>
      </c>
      <c r="B37" s="350" t="s">
        <v>923</v>
      </c>
      <c r="C37" s="77" t="s">
        <v>496</v>
      </c>
      <c r="D37" s="77" t="s">
        <v>0</v>
      </c>
      <c r="E37" s="329"/>
      <c r="F37" s="351">
        <v>20</v>
      </c>
      <c r="G37" s="354" t="s">
        <v>0</v>
      </c>
      <c r="H37" s="2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233" t="str">
        <f>IF(Sklop8[[#This Row],[ZAHTEVANA SHEMA KAKOVOSTI]]&lt;&gt;"",Sklop8[[#This Row],[Preračunana masa/volumen/kos na enoto kg]],"")</f>
        <v/>
      </c>
      <c r="J37" s="330"/>
      <c r="K37" s="234"/>
      <c r="L37" s="234"/>
      <c r="M37" s="344"/>
      <c r="N37" s="241"/>
      <c r="O37" s="241"/>
      <c r="P37" s="235"/>
      <c r="Q37" s="227">
        <f>+Sklop8[[#This Row],[cena/enota brez DDV v EUR]]*Sklop8[[#This Row],[Stopnja DDV (%)]]</f>
        <v>0</v>
      </c>
      <c r="R37" s="227">
        <f>+Sklop8[[#This Row],[cena/enota brez DDV v EUR]]+Sklop8[[#This Row],[Davek (EUR)]]</f>
        <v>0</v>
      </c>
      <c r="S37" s="227">
        <f>+Sklop8[[#This Row],[cena/enota brez DDV v EUR]]*Sklop8[[#This Row],[Okvirna količina]]</f>
        <v>0</v>
      </c>
      <c r="T37" s="227">
        <f>+Sklop8[[#This Row],[Končna cena/enoto mere (EUR) z DDV]]*Sklop8[[#This Row],[Okvirna količina]]</f>
        <v>0</v>
      </c>
      <c r="U37" s="236"/>
    </row>
    <row r="38" spans="1:22">
      <c r="A38" s="297" t="s">
        <v>134</v>
      </c>
      <c r="B38" s="298"/>
      <c r="C38" s="299"/>
      <c r="D38" s="299"/>
      <c r="E38" s="300"/>
      <c r="F38" s="301"/>
      <c r="G38" s="302"/>
      <c r="H38" s="303">
        <f>SUBTOTAL(109,Sklop8[Preračunana masa/volumen/kos na enoto kg])</f>
        <v>3780</v>
      </c>
      <c r="I38" s="303">
        <f>SUBTOTAL(109,Sklop8[Živila iz shem kakovosti (kg)])</f>
        <v>0</v>
      </c>
      <c r="J38" s="301"/>
      <c r="K38" s="304"/>
      <c r="L38" s="304"/>
      <c r="M38" s="305"/>
      <c r="N38" s="306"/>
      <c r="O38" s="306"/>
      <c r="P38" s="306"/>
      <c r="Q38" s="307"/>
      <c r="R38" s="301"/>
      <c r="S38" s="307">
        <f>SUBTOTAL(109,Sklop8[Vrednost za okvirno količino (EUR) brez DDV])</f>
        <v>0</v>
      </c>
      <c r="T38" s="307">
        <f>SUBTOTAL(109,Sklop8[Vrednost za okvirno količino (EUR) z DDV])</f>
        <v>0</v>
      </c>
      <c r="U38" s="308">
        <f>SUBTOTAL(103,Sklop8[Shema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130</v>
      </c>
      <c r="B40" s="16"/>
      <c r="C40" s="28"/>
      <c r="D40" s="28"/>
      <c r="E40" s="101"/>
      <c r="Q40" s="48"/>
      <c r="R40" s="48"/>
      <c r="S40" s="48"/>
      <c r="T40" s="48"/>
    </row>
    <row r="41" spans="1:22">
      <c r="A41" s="11" t="s">
        <v>132</v>
      </c>
      <c r="B41" s="16"/>
      <c r="C41" s="28"/>
      <c r="D41" s="28"/>
      <c r="E41" s="101"/>
    </row>
    <row r="42" spans="1:22">
      <c r="A42" s="96" t="s">
        <v>178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110" t="s">
        <v>170</v>
      </c>
      <c r="F43" s="68"/>
      <c r="G43" s="68"/>
      <c r="H43" s="29"/>
      <c r="I43" s="29"/>
      <c r="J43" s="29"/>
      <c r="K43" s="29"/>
      <c r="L43" s="54"/>
      <c r="M43" s="113"/>
      <c r="N43" s="113"/>
      <c r="O43" s="113"/>
      <c r="P43" s="113"/>
      <c r="Q43" s="113"/>
      <c r="R43" s="113"/>
      <c r="S43" s="113"/>
      <c r="T43" s="113"/>
      <c r="U43" s="113"/>
      <c r="V43" s="113"/>
    </row>
    <row r="44" spans="1:22" ht="12.75" customHeight="1">
      <c r="A44" s="401" t="s">
        <v>171</v>
      </c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113"/>
      <c r="N44" s="113"/>
      <c r="O44" s="113"/>
      <c r="P44" s="113"/>
      <c r="Q44" s="113"/>
      <c r="R44" s="113"/>
      <c r="S44" s="113"/>
      <c r="T44" s="113"/>
      <c r="U44" s="113"/>
      <c r="V44" s="113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A46" s="96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U46:U1048576 J46:P1048576 J1:P15 J16 J38:P42 U1:U42 N16:P37 J17:K37" name="Obseg1"/>
    <protectedRange sqref="U43:U45 M43:P45" name="Obseg1_2"/>
    <protectedRange sqref="J45:L45" name="Obseg1_3_1_1_2"/>
    <protectedRange sqref="J43:L43" name="Obseg1_1"/>
    <protectedRange sqref="J44:L44" name="Obseg1_2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5"/>
  <sheetViews>
    <sheetView topLeftCell="A34" zoomScale="96" zoomScaleNormal="96" zoomScaleSheetLayoutView="100" workbookViewId="0">
      <selection activeCell="A89" sqref="A89:L89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pred_rekapitulacija'!B22</f>
        <v>TESTENINE, MLEVSKI IZDELKI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1" t="s">
        <v>650</v>
      </c>
      <c r="C16" s="279" t="s">
        <v>497</v>
      </c>
      <c r="D16" s="249" t="s">
        <v>0</v>
      </c>
      <c r="E16" s="253"/>
      <c r="F16" s="261">
        <v>80</v>
      </c>
      <c r="G16" s="262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1"/>
    </row>
    <row r="17" spans="1:21" s="55" customFormat="1" ht="12">
      <c r="A17" s="79" t="s">
        <v>3</v>
      </c>
      <c r="B17" s="201" t="s">
        <v>651</v>
      </c>
      <c r="C17" s="249" t="s">
        <v>497</v>
      </c>
      <c r="D17" s="249" t="s">
        <v>0</v>
      </c>
      <c r="E17" s="253"/>
      <c r="F17" s="261">
        <v>80</v>
      </c>
      <c r="G17" s="262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1"/>
    </row>
    <row r="18" spans="1:21" s="55" customFormat="1" ht="12">
      <c r="A18" s="79" t="s">
        <v>4</v>
      </c>
      <c r="B18" s="256" t="s">
        <v>653</v>
      </c>
      <c r="C18" s="279" t="s">
        <v>497</v>
      </c>
      <c r="D18" s="249" t="s">
        <v>0</v>
      </c>
      <c r="E18" s="253"/>
      <c r="F18" s="195">
        <v>40</v>
      </c>
      <c r="G18" s="263" t="s">
        <v>0</v>
      </c>
      <c r="H1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195" t="str">
        <f>IF(Sklop9[[#This Row],[ZAHTEVANA SHEMA KAKOVOSTI]]&lt;&gt;"",Sklop9[[#This Row],[Preračunana masa/volumen/kos na enoto kg]],"")</f>
        <v/>
      </c>
      <c r="J18" s="196"/>
      <c r="K18" s="197"/>
      <c r="L18" s="197"/>
      <c r="M18" s="200"/>
      <c r="N18" s="198"/>
      <c r="O18" s="198"/>
      <c r="P18" s="199"/>
      <c r="Q18" s="198">
        <f>+Sklop9[[#This Row],[cena/enota brez DDV v EUR]]*Sklop9[[#This Row],[Stopnja DDV (%)]]</f>
        <v>0</v>
      </c>
      <c r="R18" s="198">
        <f>+Sklop9[[#This Row],[cena/enota brez DDV v EUR]]+Sklop9[[#This Row],[Davek (EUR)]]</f>
        <v>0</v>
      </c>
      <c r="S18" s="198">
        <f>+Sklop9[[#This Row],[cena/enota brez DDV v EUR]]*Sklop9[[#This Row],[Okvirna količina]]</f>
        <v>0</v>
      </c>
      <c r="T18" s="198">
        <f>+Sklop9[[#This Row],[Končna cena/enoto mere (EUR) z DDV]]*Sklop9[[#This Row],[Okvirna količina]]</f>
        <v>0</v>
      </c>
      <c r="U18" s="259"/>
    </row>
    <row r="19" spans="1:21" s="55" customFormat="1" ht="12">
      <c r="A19" s="79" t="s">
        <v>5</v>
      </c>
      <c r="B19" s="256" t="s">
        <v>652</v>
      </c>
      <c r="C19" s="249" t="s">
        <v>497</v>
      </c>
      <c r="D19" s="249" t="s">
        <v>0</v>
      </c>
      <c r="E19" s="253"/>
      <c r="F19" s="195">
        <v>40</v>
      </c>
      <c r="G19" s="263" t="s">
        <v>0</v>
      </c>
      <c r="H1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195" t="str">
        <f>IF(Sklop9[[#This Row],[ZAHTEVANA SHEMA KAKOVOSTI]]&lt;&gt;"",Sklop9[[#This Row],[Preračunana masa/volumen/kos na enoto kg]],"")</f>
        <v/>
      </c>
      <c r="J19" s="196"/>
      <c r="K19" s="197"/>
      <c r="L19" s="197"/>
      <c r="M19" s="200"/>
      <c r="N19" s="198"/>
      <c r="O19" s="198"/>
      <c r="P19" s="199"/>
      <c r="Q19" s="198">
        <f>+Sklop9[[#This Row],[cena/enota brez DDV v EUR]]*Sklop9[[#This Row],[Stopnja DDV (%)]]</f>
        <v>0</v>
      </c>
      <c r="R19" s="198">
        <f>+Sklop9[[#This Row],[cena/enota brez DDV v EUR]]+Sklop9[[#This Row],[Davek (EUR)]]</f>
        <v>0</v>
      </c>
      <c r="S19" s="198">
        <f>+Sklop9[[#This Row],[cena/enota brez DDV v EUR]]*Sklop9[[#This Row],[Okvirna količina]]</f>
        <v>0</v>
      </c>
      <c r="T19" s="198">
        <f>+Sklop9[[#This Row],[Končna cena/enoto mere (EUR) z DDV]]*Sklop9[[#This Row],[Okvirna količina]]</f>
        <v>0</v>
      </c>
      <c r="U19" s="259"/>
    </row>
    <row r="20" spans="1:21" s="55" customFormat="1" ht="12">
      <c r="A20" s="79" t="s">
        <v>6</v>
      </c>
      <c r="B20" s="256" t="s">
        <v>654</v>
      </c>
      <c r="C20" s="279" t="s">
        <v>497</v>
      </c>
      <c r="D20" s="249" t="s">
        <v>0</v>
      </c>
      <c r="E20" s="253"/>
      <c r="F20" s="195">
        <v>40</v>
      </c>
      <c r="G20" s="263" t="s">
        <v>0</v>
      </c>
      <c r="H2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195" t="str">
        <f>IF(Sklop9[[#This Row],[ZAHTEVANA SHEMA KAKOVOSTI]]&lt;&gt;"",Sklop9[[#This Row],[Preračunana masa/volumen/kos na enoto kg]],"")</f>
        <v/>
      </c>
      <c r="J20" s="196"/>
      <c r="K20" s="197"/>
      <c r="L20" s="197"/>
      <c r="M20" s="200"/>
      <c r="N20" s="198"/>
      <c r="O20" s="198"/>
      <c r="P20" s="199"/>
      <c r="Q20" s="198">
        <f>+Sklop9[[#This Row],[cena/enota brez DDV v EUR]]*Sklop9[[#This Row],[Stopnja DDV (%)]]</f>
        <v>0</v>
      </c>
      <c r="R20" s="198">
        <f>+Sklop9[[#This Row],[cena/enota brez DDV v EUR]]+Sklop9[[#This Row],[Davek (EUR)]]</f>
        <v>0</v>
      </c>
      <c r="S20" s="198">
        <f>+Sklop9[[#This Row],[cena/enota brez DDV v EUR]]*Sklop9[[#This Row],[Okvirna količina]]</f>
        <v>0</v>
      </c>
      <c r="T20" s="198">
        <f>+Sklop9[[#This Row],[Končna cena/enoto mere (EUR) z DDV]]*Sklop9[[#This Row],[Okvirna količina]]</f>
        <v>0</v>
      </c>
      <c r="U20" s="259"/>
    </row>
    <row r="21" spans="1:21" s="55" customFormat="1" ht="12">
      <c r="A21" s="79" t="s">
        <v>7</v>
      </c>
      <c r="B21" s="256" t="s">
        <v>655</v>
      </c>
      <c r="C21" s="249" t="s">
        <v>497</v>
      </c>
      <c r="D21" s="249" t="s">
        <v>0</v>
      </c>
      <c r="E21" s="253"/>
      <c r="F21" s="195">
        <v>80</v>
      </c>
      <c r="G21" s="263" t="s">
        <v>0</v>
      </c>
      <c r="H2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195" t="str">
        <f>IF(Sklop9[[#This Row],[ZAHTEVANA SHEMA KAKOVOSTI]]&lt;&gt;"",Sklop9[[#This Row],[Preračunana masa/volumen/kos na enoto kg]],"")</f>
        <v/>
      </c>
      <c r="J21" s="196"/>
      <c r="K21" s="197"/>
      <c r="L21" s="197"/>
      <c r="M21" s="200"/>
      <c r="N21" s="198"/>
      <c r="O21" s="198"/>
      <c r="P21" s="199"/>
      <c r="Q21" s="198">
        <f>+Sklop9[[#This Row],[cena/enota brez DDV v EUR]]*Sklop9[[#This Row],[Stopnja DDV (%)]]</f>
        <v>0</v>
      </c>
      <c r="R21" s="198">
        <f>+Sklop9[[#This Row],[cena/enota brez DDV v EUR]]+Sklop9[[#This Row],[Davek (EUR)]]</f>
        <v>0</v>
      </c>
      <c r="S21" s="198">
        <f>+Sklop9[[#This Row],[cena/enota brez DDV v EUR]]*Sklop9[[#This Row],[Okvirna količina]]</f>
        <v>0</v>
      </c>
      <c r="T21" s="198">
        <f>+Sklop9[[#This Row],[Končna cena/enoto mere (EUR) z DDV]]*Sklop9[[#This Row],[Okvirna količina]]</f>
        <v>0</v>
      </c>
      <c r="U21" s="259"/>
    </row>
    <row r="22" spans="1:21" s="55" customFormat="1" ht="12">
      <c r="A22" s="79" t="s">
        <v>8</v>
      </c>
      <c r="B22" s="256" t="s">
        <v>656</v>
      </c>
      <c r="C22" s="279" t="s">
        <v>497</v>
      </c>
      <c r="D22" s="249" t="s">
        <v>0</v>
      </c>
      <c r="E22" s="253"/>
      <c r="F22" s="195">
        <v>40</v>
      </c>
      <c r="G22" s="263" t="s">
        <v>0</v>
      </c>
      <c r="H2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195" t="str">
        <f>IF(Sklop9[[#This Row],[ZAHTEVANA SHEMA KAKOVOSTI]]&lt;&gt;"",Sklop9[[#This Row],[Preračunana masa/volumen/kos na enoto kg]],"")</f>
        <v/>
      </c>
      <c r="J22" s="196"/>
      <c r="K22" s="197"/>
      <c r="L22" s="197"/>
      <c r="M22" s="200"/>
      <c r="N22" s="198"/>
      <c r="O22" s="198"/>
      <c r="P22" s="199"/>
      <c r="Q22" s="198">
        <f>+Sklop9[[#This Row],[cena/enota brez DDV v EUR]]*Sklop9[[#This Row],[Stopnja DDV (%)]]</f>
        <v>0</v>
      </c>
      <c r="R22" s="198">
        <f>+Sklop9[[#This Row],[cena/enota brez DDV v EUR]]+Sklop9[[#This Row],[Davek (EUR)]]</f>
        <v>0</v>
      </c>
      <c r="S22" s="198">
        <f>+Sklop9[[#This Row],[cena/enota brez DDV v EUR]]*Sklop9[[#This Row],[Okvirna količina]]</f>
        <v>0</v>
      </c>
      <c r="T22" s="198">
        <f>+Sklop9[[#This Row],[Končna cena/enoto mere (EUR) z DDV]]*Sklop9[[#This Row],[Okvirna količina]]</f>
        <v>0</v>
      </c>
      <c r="U22" s="259"/>
    </row>
    <row r="23" spans="1:21" s="55" customFormat="1" ht="24">
      <c r="A23" s="79" t="s">
        <v>9</v>
      </c>
      <c r="B23" s="256" t="s">
        <v>657</v>
      </c>
      <c r="C23" s="249" t="s">
        <v>497</v>
      </c>
      <c r="D23" s="249" t="s">
        <v>0</v>
      </c>
      <c r="E23" s="253"/>
      <c r="F23" s="195">
        <v>80</v>
      </c>
      <c r="G23" s="263" t="s">
        <v>0</v>
      </c>
      <c r="H2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195" t="str">
        <f>IF(Sklop9[[#This Row],[ZAHTEVANA SHEMA KAKOVOSTI]]&lt;&gt;"",Sklop9[[#This Row],[Preračunana masa/volumen/kos na enoto kg]],"")</f>
        <v/>
      </c>
      <c r="J23" s="196"/>
      <c r="K23" s="197"/>
      <c r="L23" s="197"/>
      <c r="M23" s="200"/>
      <c r="N23" s="198"/>
      <c r="O23" s="198"/>
      <c r="P23" s="199"/>
      <c r="Q23" s="198">
        <f>+Sklop9[[#This Row],[cena/enota brez DDV v EUR]]*Sklop9[[#This Row],[Stopnja DDV (%)]]</f>
        <v>0</v>
      </c>
      <c r="R23" s="198">
        <f>+Sklop9[[#This Row],[cena/enota brez DDV v EUR]]+Sklop9[[#This Row],[Davek (EUR)]]</f>
        <v>0</v>
      </c>
      <c r="S23" s="198">
        <f>+Sklop9[[#This Row],[cena/enota brez DDV v EUR]]*Sklop9[[#This Row],[Okvirna količina]]</f>
        <v>0</v>
      </c>
      <c r="T23" s="198">
        <f>+Sklop9[[#This Row],[Končna cena/enoto mere (EUR) z DDV]]*Sklop9[[#This Row],[Okvirna količina]]</f>
        <v>0</v>
      </c>
      <c r="U23" s="259"/>
    </row>
    <row r="24" spans="1:21" s="55" customFormat="1" ht="24">
      <c r="A24" s="79" t="s">
        <v>10</v>
      </c>
      <c r="B24" s="256" t="s">
        <v>658</v>
      </c>
      <c r="C24" s="249" t="s">
        <v>498</v>
      </c>
      <c r="D24" s="249" t="s">
        <v>0</v>
      </c>
      <c r="E24" s="253"/>
      <c r="F24" s="195">
        <v>120</v>
      </c>
      <c r="G24" s="263" t="s">
        <v>0</v>
      </c>
      <c r="H2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195" t="str">
        <f>IF(Sklop9[[#This Row],[ZAHTEVANA SHEMA KAKOVOSTI]]&lt;&gt;"",Sklop9[[#This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+Sklop9[[#This Row],[cena/enota brez DDV v EUR]]*Sklop9[[#This Row],[Stopnja DDV (%)]]</f>
        <v>0</v>
      </c>
      <c r="R24" s="198">
        <f>+Sklop9[[#This Row],[cena/enota brez DDV v EUR]]+Sklop9[[#This Row],[Davek (EUR)]]</f>
        <v>0</v>
      </c>
      <c r="S24" s="198">
        <f>+Sklop9[[#This Row],[cena/enota brez DDV v EUR]]*Sklop9[[#This Row],[Okvirna količina]]</f>
        <v>0</v>
      </c>
      <c r="T24" s="198">
        <f>+Sklop9[[#This Row],[Končna cena/enoto mere (EUR) z DDV]]*Sklop9[[#This Row],[Okvirna količina]]</f>
        <v>0</v>
      </c>
      <c r="U24" s="259"/>
    </row>
    <row r="25" spans="1:21" s="55" customFormat="1" ht="12">
      <c r="A25" s="79" t="s">
        <v>11</v>
      </c>
      <c r="B25" s="256" t="s">
        <v>659</v>
      </c>
      <c r="C25" s="249" t="s">
        <v>497</v>
      </c>
      <c r="D25" s="249" t="s">
        <v>0</v>
      </c>
      <c r="E25" s="253"/>
      <c r="F25" s="195">
        <v>200</v>
      </c>
      <c r="G25" s="263" t="s">
        <v>0</v>
      </c>
      <c r="H2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195" t="str">
        <f>IF(Sklop9[[#This Row],[ZAHTEVANA SHEMA KAKOVOSTI]]&lt;&gt;"",Sklop9[[#This Row],[Preračunana masa/volumen/kos na enoto kg]],"")</f>
        <v/>
      </c>
      <c r="J25" s="196"/>
      <c r="K25" s="197"/>
      <c r="L25" s="197"/>
      <c r="M25" s="200"/>
      <c r="N25" s="198"/>
      <c r="O25" s="198"/>
      <c r="P25" s="199"/>
      <c r="Q25" s="198">
        <f>+Sklop9[[#This Row],[cena/enota brez DDV v EUR]]*Sklop9[[#This Row],[Stopnja DDV (%)]]</f>
        <v>0</v>
      </c>
      <c r="R25" s="198">
        <f>+Sklop9[[#This Row],[cena/enota brez DDV v EUR]]+Sklop9[[#This Row],[Davek (EUR)]]</f>
        <v>0</v>
      </c>
      <c r="S25" s="198">
        <f>+Sklop9[[#This Row],[cena/enota brez DDV v EUR]]*Sklop9[[#This Row],[Okvirna količina]]</f>
        <v>0</v>
      </c>
      <c r="T25" s="198">
        <f>+Sklop9[[#This Row],[Končna cena/enoto mere (EUR) z DDV]]*Sklop9[[#This Row],[Okvirna količina]]</f>
        <v>0</v>
      </c>
      <c r="U25" s="259"/>
    </row>
    <row r="26" spans="1:21" s="55" customFormat="1" ht="12">
      <c r="A26" s="79" t="s">
        <v>12</v>
      </c>
      <c r="B26" s="256" t="s">
        <v>660</v>
      </c>
      <c r="C26" s="249" t="s">
        <v>497</v>
      </c>
      <c r="D26" s="249" t="s">
        <v>0</v>
      </c>
      <c r="E26" s="253"/>
      <c r="F26" s="195">
        <v>140</v>
      </c>
      <c r="G26" s="263" t="s">
        <v>0</v>
      </c>
      <c r="H2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6" s="195" t="str">
        <f>IF(Sklop9[[#This Row],[ZAHTEVANA SHEMA KAKOVOSTI]]&lt;&gt;"",Sklop9[[#This Row],[Preračunana masa/volumen/kos na enoto kg]],"")</f>
        <v/>
      </c>
      <c r="J26" s="196"/>
      <c r="K26" s="197"/>
      <c r="L26" s="197"/>
      <c r="M26" s="200"/>
      <c r="N26" s="198"/>
      <c r="O26" s="198"/>
      <c r="P26" s="199"/>
      <c r="Q26" s="198">
        <f>+Sklop9[[#This Row],[cena/enota brez DDV v EUR]]*Sklop9[[#This Row],[Stopnja DDV (%)]]</f>
        <v>0</v>
      </c>
      <c r="R26" s="198">
        <f>+Sklop9[[#This Row],[cena/enota brez DDV v EUR]]+Sklop9[[#This Row],[Davek (EUR)]]</f>
        <v>0</v>
      </c>
      <c r="S26" s="198">
        <f>+Sklop9[[#This Row],[cena/enota brez DDV v EUR]]*Sklop9[[#This Row],[Okvirna količina]]</f>
        <v>0</v>
      </c>
      <c r="T26" s="198">
        <f>+Sklop9[[#This Row],[Končna cena/enoto mere (EUR) z DDV]]*Sklop9[[#This Row],[Okvirna količina]]</f>
        <v>0</v>
      </c>
      <c r="U26" s="259"/>
    </row>
    <row r="27" spans="1:21" s="55" customFormat="1" ht="12">
      <c r="A27" s="79" t="s">
        <v>13</v>
      </c>
      <c r="B27" s="256" t="s">
        <v>661</v>
      </c>
      <c r="C27" s="249" t="s">
        <v>497</v>
      </c>
      <c r="D27" s="249" t="s">
        <v>0</v>
      </c>
      <c r="E27" s="253"/>
      <c r="F27" s="195">
        <v>80</v>
      </c>
      <c r="G27" s="263" t="s">
        <v>0</v>
      </c>
      <c r="H2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195" t="str">
        <f>IF(Sklop9[[#This Row],[ZAHTEVANA SHEMA KAKOVOSTI]]&lt;&gt;"",Sklop9[[#This Row],[Preračunana masa/volumen/kos na enoto kg]],"")</f>
        <v/>
      </c>
      <c r="J27" s="196"/>
      <c r="K27" s="197"/>
      <c r="L27" s="197"/>
      <c r="M27" s="200"/>
      <c r="N27" s="198"/>
      <c r="O27" s="198"/>
      <c r="P27" s="199"/>
      <c r="Q27" s="198">
        <f>+Sklop9[[#This Row],[cena/enota brez DDV v EUR]]*Sklop9[[#This Row],[Stopnja DDV (%)]]</f>
        <v>0</v>
      </c>
      <c r="R27" s="198">
        <f>+Sklop9[[#This Row],[cena/enota brez DDV v EUR]]+Sklop9[[#This Row],[Davek (EUR)]]</f>
        <v>0</v>
      </c>
      <c r="S27" s="198">
        <f>+Sklop9[[#This Row],[cena/enota brez DDV v EUR]]*Sklop9[[#This Row],[Okvirna količina]]</f>
        <v>0</v>
      </c>
      <c r="T27" s="198">
        <f>+Sklop9[[#This Row],[Končna cena/enoto mere (EUR) z DDV]]*Sklop9[[#This Row],[Okvirna količina]]</f>
        <v>0</v>
      </c>
      <c r="U27" s="259"/>
    </row>
    <row r="28" spans="1:21" s="55" customFormat="1" ht="12">
      <c r="A28" s="79" t="s">
        <v>14</v>
      </c>
      <c r="B28" s="256" t="s">
        <v>662</v>
      </c>
      <c r="C28" s="249" t="s">
        <v>497</v>
      </c>
      <c r="D28" s="249" t="s">
        <v>0</v>
      </c>
      <c r="E28" s="253"/>
      <c r="F28" s="195">
        <v>80</v>
      </c>
      <c r="G28" s="263" t="s">
        <v>0</v>
      </c>
      <c r="H2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195" t="str">
        <f>IF(Sklop9[[#This Row],[ZAHTEVANA SHEMA KAKOVOSTI]]&lt;&gt;"",Sklop9[[#This Row],[Preračunana masa/volumen/kos na enoto kg]],"")</f>
        <v/>
      </c>
      <c r="J28" s="196"/>
      <c r="K28" s="197"/>
      <c r="L28" s="197"/>
      <c r="M28" s="200"/>
      <c r="N28" s="198"/>
      <c r="O28" s="198"/>
      <c r="P28" s="199"/>
      <c r="Q28" s="198">
        <f>+Sklop9[[#This Row],[cena/enota brez DDV v EUR]]*Sklop9[[#This Row],[Stopnja DDV (%)]]</f>
        <v>0</v>
      </c>
      <c r="R28" s="198">
        <f>+Sklop9[[#This Row],[cena/enota brez DDV v EUR]]+Sklop9[[#This Row],[Davek (EUR)]]</f>
        <v>0</v>
      </c>
      <c r="S28" s="198">
        <f>+Sklop9[[#This Row],[cena/enota brez DDV v EUR]]*Sklop9[[#This Row],[Okvirna količina]]</f>
        <v>0</v>
      </c>
      <c r="T28" s="198">
        <f>+Sklop9[[#This Row],[Končna cena/enoto mere (EUR) z DDV]]*Sklop9[[#This Row],[Okvirna količina]]</f>
        <v>0</v>
      </c>
      <c r="U28" s="259"/>
    </row>
    <row r="29" spans="1:21" s="55" customFormat="1" ht="12">
      <c r="A29" s="79" t="s">
        <v>15</v>
      </c>
      <c r="B29" s="256" t="s">
        <v>663</v>
      </c>
      <c r="C29" s="249" t="s">
        <v>497</v>
      </c>
      <c r="D29" s="249" t="s">
        <v>0</v>
      </c>
      <c r="E29" s="253"/>
      <c r="F29" s="195">
        <v>120</v>
      </c>
      <c r="G29" s="263" t="s">
        <v>0</v>
      </c>
      <c r="H2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9" s="195" t="str">
        <f>IF(Sklop9[[#This Row],[ZAHTEVANA SHEMA KAKOVOSTI]]&lt;&gt;"",Sklop9[[#This Row],[Preračunana masa/volumen/kos na enoto kg]],"")</f>
        <v/>
      </c>
      <c r="J29" s="196"/>
      <c r="K29" s="197"/>
      <c r="L29" s="197"/>
      <c r="M29" s="200"/>
      <c r="N29" s="198"/>
      <c r="O29" s="198"/>
      <c r="P29" s="199"/>
      <c r="Q29" s="198">
        <f>+Sklop9[[#This Row],[cena/enota brez DDV v EUR]]*Sklop9[[#This Row],[Stopnja DDV (%)]]</f>
        <v>0</v>
      </c>
      <c r="R29" s="198">
        <f>+Sklop9[[#This Row],[cena/enota brez DDV v EUR]]+Sklop9[[#This Row],[Davek (EUR)]]</f>
        <v>0</v>
      </c>
      <c r="S29" s="198">
        <f>+Sklop9[[#This Row],[cena/enota brez DDV v EUR]]*Sklop9[[#This Row],[Okvirna količina]]</f>
        <v>0</v>
      </c>
      <c r="T29" s="198">
        <f>+Sklop9[[#This Row],[Končna cena/enoto mere (EUR) z DDV]]*Sklop9[[#This Row],[Okvirna količina]]</f>
        <v>0</v>
      </c>
      <c r="U29" s="259"/>
    </row>
    <row r="30" spans="1:21" s="55" customFormat="1" ht="12">
      <c r="A30" s="79" t="s">
        <v>16</v>
      </c>
      <c r="B30" s="256" t="s">
        <v>664</v>
      </c>
      <c r="C30" s="249" t="s">
        <v>497</v>
      </c>
      <c r="D30" s="249" t="s">
        <v>0</v>
      </c>
      <c r="E30" s="253"/>
      <c r="F30" s="195">
        <v>120</v>
      </c>
      <c r="G30" s="263" t="s">
        <v>0</v>
      </c>
      <c r="H3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195" t="str">
        <f>IF(Sklop9[[#This Row],[ZAHTEVANA SHEMA KAKOVOSTI]]&lt;&gt;"",Sklop9[[#This Row],[Preračunana masa/volumen/kos na enoto kg]],"")</f>
        <v/>
      </c>
      <c r="J30" s="196"/>
      <c r="K30" s="197"/>
      <c r="L30" s="197"/>
      <c r="M30" s="200"/>
      <c r="N30" s="198"/>
      <c r="O30" s="198"/>
      <c r="P30" s="199"/>
      <c r="Q30" s="198">
        <f>+Sklop9[[#This Row],[cena/enota brez DDV v EUR]]*Sklop9[[#This Row],[Stopnja DDV (%)]]</f>
        <v>0</v>
      </c>
      <c r="R30" s="198">
        <f>+Sklop9[[#This Row],[cena/enota brez DDV v EUR]]+Sklop9[[#This Row],[Davek (EUR)]]</f>
        <v>0</v>
      </c>
      <c r="S30" s="198">
        <f>+Sklop9[[#This Row],[cena/enota brez DDV v EUR]]*Sklop9[[#This Row],[Okvirna količina]]</f>
        <v>0</v>
      </c>
      <c r="T30" s="198">
        <f>+Sklop9[[#This Row],[Končna cena/enoto mere (EUR) z DDV]]*Sklop9[[#This Row],[Okvirna količina]]</f>
        <v>0</v>
      </c>
      <c r="U30" s="259"/>
    </row>
    <row r="31" spans="1:21" s="55" customFormat="1" ht="12">
      <c r="A31" s="79" t="s">
        <v>17</v>
      </c>
      <c r="B31" s="256" t="s">
        <v>665</v>
      </c>
      <c r="C31" s="249">
        <v>0.5</v>
      </c>
      <c r="D31" s="249" t="s">
        <v>0</v>
      </c>
      <c r="E31" s="253"/>
      <c r="F31" s="195">
        <v>40</v>
      </c>
      <c r="G31" s="263" t="s">
        <v>216</v>
      </c>
      <c r="H3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195" t="str">
        <f>IF(Sklop9[[#This Row],[ZAHTEVANA SHEMA KAKOVOSTI]]&lt;&gt;"",Sklop9[[#This Row],[Preračunana masa/volumen/kos na enoto kg]],"")</f>
        <v/>
      </c>
      <c r="J31" s="196"/>
      <c r="K31" s="197"/>
      <c r="L31" s="197"/>
      <c r="M31" s="200"/>
      <c r="N31" s="198"/>
      <c r="O31" s="198"/>
      <c r="P31" s="199"/>
      <c r="Q31" s="198">
        <f>+Sklop9[[#This Row],[cena/enota brez DDV v EUR]]*Sklop9[[#This Row],[Stopnja DDV (%)]]</f>
        <v>0</v>
      </c>
      <c r="R31" s="198">
        <f>+Sklop9[[#This Row],[cena/enota brez DDV v EUR]]+Sklop9[[#This Row],[Davek (EUR)]]</f>
        <v>0</v>
      </c>
      <c r="S31" s="198">
        <f>+Sklop9[[#This Row],[cena/enota brez DDV v EUR]]*Sklop9[[#This Row],[Okvirna količina]]</f>
        <v>0</v>
      </c>
      <c r="T31" s="198">
        <f>+Sklop9[[#This Row],[Končna cena/enoto mere (EUR) z DDV]]*Sklop9[[#This Row],[Okvirna količina]]</f>
        <v>0</v>
      </c>
      <c r="U31" s="259"/>
    </row>
    <row r="32" spans="1:21" s="55" customFormat="1" ht="12">
      <c r="A32" s="79" t="s">
        <v>18</v>
      </c>
      <c r="B32" s="256" t="s">
        <v>666</v>
      </c>
      <c r="C32" s="249" t="s">
        <v>497</v>
      </c>
      <c r="D32" s="249" t="s">
        <v>0</v>
      </c>
      <c r="E32" s="253"/>
      <c r="F32" s="195">
        <v>200</v>
      </c>
      <c r="G32" s="263" t="s">
        <v>0</v>
      </c>
      <c r="H3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195" t="str">
        <f>IF(Sklop9[[#This Row],[ZAHTEVANA SHEMA KAKOVOSTI]]&lt;&gt;"",Sklop9[[#This Row],[Preračunana masa/volumen/kos na enoto kg]],"")</f>
        <v/>
      </c>
      <c r="J32" s="196"/>
      <c r="K32" s="197"/>
      <c r="L32" s="197"/>
      <c r="M32" s="200"/>
      <c r="N32" s="198"/>
      <c r="O32" s="198"/>
      <c r="P32" s="199"/>
      <c r="Q32" s="198">
        <f>+Sklop9[[#This Row],[cena/enota brez DDV v EUR]]*Sklop9[[#This Row],[Stopnja DDV (%)]]</f>
        <v>0</v>
      </c>
      <c r="R32" s="198">
        <f>+Sklop9[[#This Row],[cena/enota brez DDV v EUR]]+Sklop9[[#This Row],[Davek (EUR)]]</f>
        <v>0</v>
      </c>
      <c r="S32" s="198">
        <f>+Sklop9[[#This Row],[cena/enota brez DDV v EUR]]*Sklop9[[#This Row],[Okvirna količina]]</f>
        <v>0</v>
      </c>
      <c r="T32" s="198">
        <f>+Sklop9[[#This Row],[Končna cena/enoto mere (EUR) z DDV]]*Sklop9[[#This Row],[Okvirna količina]]</f>
        <v>0</v>
      </c>
      <c r="U32" s="259"/>
    </row>
    <row r="33" spans="1:21" s="55" customFormat="1" ht="12">
      <c r="A33" s="79" t="s">
        <v>19</v>
      </c>
      <c r="B33" s="256" t="s">
        <v>667</v>
      </c>
      <c r="C33" s="249" t="s">
        <v>497</v>
      </c>
      <c r="D33" s="249" t="s">
        <v>0</v>
      </c>
      <c r="E33" s="253"/>
      <c r="F33" s="195">
        <v>240</v>
      </c>
      <c r="G33" s="263" t="s">
        <v>0</v>
      </c>
      <c r="H3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195" t="str">
        <f>IF(Sklop9[[#This Row],[ZAHTEVANA SHEMA KAKOVOSTI]]&lt;&gt;"",Sklop9[[#This Row],[Preračunana masa/volumen/kos na enoto kg]],"")</f>
        <v/>
      </c>
      <c r="J33" s="196"/>
      <c r="K33" s="197"/>
      <c r="L33" s="197"/>
      <c r="M33" s="200"/>
      <c r="N33" s="198"/>
      <c r="O33" s="198"/>
      <c r="P33" s="199"/>
      <c r="Q33" s="198">
        <f>+Sklop9[[#This Row],[cena/enota brez DDV v EUR]]*Sklop9[[#This Row],[Stopnja DDV (%)]]</f>
        <v>0</v>
      </c>
      <c r="R33" s="198">
        <f>+Sklop9[[#This Row],[cena/enota brez DDV v EUR]]+Sklop9[[#This Row],[Davek (EUR)]]</f>
        <v>0</v>
      </c>
      <c r="S33" s="198">
        <f>+Sklop9[[#This Row],[cena/enota brez DDV v EUR]]*Sklop9[[#This Row],[Okvirna količina]]</f>
        <v>0</v>
      </c>
      <c r="T33" s="198">
        <f>+Sklop9[[#This Row],[Končna cena/enoto mere (EUR) z DDV]]*Sklop9[[#This Row],[Okvirna količina]]</f>
        <v>0</v>
      </c>
      <c r="U33" s="259"/>
    </row>
    <row r="34" spans="1:21" s="55" customFormat="1" ht="12">
      <c r="A34" s="79" t="s">
        <v>20</v>
      </c>
      <c r="B34" s="256" t="s">
        <v>668</v>
      </c>
      <c r="C34" s="249" t="s">
        <v>497</v>
      </c>
      <c r="D34" s="249" t="s">
        <v>0</v>
      </c>
      <c r="E34" s="253"/>
      <c r="F34" s="195">
        <v>120</v>
      </c>
      <c r="G34" s="263" t="s">
        <v>0</v>
      </c>
      <c r="H3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4" s="195" t="str">
        <f>IF(Sklop9[[#This Row],[ZAHTEVANA SHEMA KAKOVOSTI]]&lt;&gt;"",Sklop9[[#This Row],[Preračunana masa/volumen/kos na enoto kg]],"")</f>
        <v/>
      </c>
      <c r="J34" s="196"/>
      <c r="K34" s="197"/>
      <c r="L34" s="197"/>
      <c r="M34" s="200"/>
      <c r="N34" s="198"/>
      <c r="O34" s="198"/>
      <c r="P34" s="199"/>
      <c r="Q34" s="198">
        <f>+Sklop9[[#This Row],[cena/enota brez DDV v EUR]]*Sklop9[[#This Row],[Stopnja DDV (%)]]</f>
        <v>0</v>
      </c>
      <c r="R34" s="198">
        <f>+Sklop9[[#This Row],[cena/enota brez DDV v EUR]]+Sklop9[[#This Row],[Davek (EUR)]]</f>
        <v>0</v>
      </c>
      <c r="S34" s="198">
        <f>+Sklop9[[#This Row],[cena/enota brez DDV v EUR]]*Sklop9[[#This Row],[Okvirna količina]]</f>
        <v>0</v>
      </c>
      <c r="T34" s="198">
        <f>+Sklop9[[#This Row],[Končna cena/enoto mere (EUR) z DDV]]*Sklop9[[#This Row],[Okvirna količina]]</f>
        <v>0</v>
      </c>
      <c r="U34" s="259"/>
    </row>
    <row r="35" spans="1:21" s="55" customFormat="1" ht="12">
      <c r="A35" s="79" t="s">
        <v>21</v>
      </c>
      <c r="B35" s="256" t="s">
        <v>669</v>
      </c>
      <c r="C35" s="249" t="s">
        <v>497</v>
      </c>
      <c r="D35" s="249" t="s">
        <v>0</v>
      </c>
      <c r="E35" s="253"/>
      <c r="F35" s="195">
        <v>80</v>
      </c>
      <c r="G35" s="263" t="s">
        <v>0</v>
      </c>
      <c r="H3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5" s="195" t="str">
        <f>IF(Sklop9[[#This Row],[ZAHTEVANA SHEMA KAKOVOSTI]]&lt;&gt;"",Sklop9[[#This Row],[Preračunana masa/volumen/kos na enoto kg]],"")</f>
        <v/>
      </c>
      <c r="J35" s="196"/>
      <c r="K35" s="197"/>
      <c r="L35" s="197"/>
      <c r="M35" s="200"/>
      <c r="N35" s="198"/>
      <c r="O35" s="198"/>
      <c r="P35" s="199"/>
      <c r="Q35" s="198">
        <f>+Sklop9[[#This Row],[cena/enota brez DDV v EUR]]*Sklop9[[#This Row],[Stopnja DDV (%)]]</f>
        <v>0</v>
      </c>
      <c r="R35" s="198">
        <f>+Sklop9[[#This Row],[cena/enota brez DDV v EUR]]+Sklop9[[#This Row],[Davek (EUR)]]</f>
        <v>0</v>
      </c>
      <c r="S35" s="198">
        <f>+Sklop9[[#This Row],[cena/enota brez DDV v EUR]]*Sklop9[[#This Row],[Okvirna količina]]</f>
        <v>0</v>
      </c>
      <c r="T35" s="198">
        <f>+Sklop9[[#This Row],[Končna cena/enoto mere (EUR) z DDV]]*Sklop9[[#This Row],[Okvirna količina]]</f>
        <v>0</v>
      </c>
      <c r="U35" s="259"/>
    </row>
    <row r="36" spans="1:21" s="55" customFormat="1" ht="12">
      <c r="A36" s="79" t="s">
        <v>22</v>
      </c>
      <c r="B36" s="256" t="s">
        <v>670</v>
      </c>
      <c r="C36" s="249" t="s">
        <v>497</v>
      </c>
      <c r="D36" s="249" t="s">
        <v>0</v>
      </c>
      <c r="E36" s="253"/>
      <c r="F36" s="195">
        <v>80</v>
      </c>
      <c r="G36" s="263" t="s">
        <v>0</v>
      </c>
      <c r="H3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195" t="str">
        <f>IF(Sklop9[[#This Row],[ZAHTEVANA SHEMA KAKOVOSTI]]&lt;&gt;"",Sklop9[[#This Row],[Preračunana masa/volumen/kos na enoto kg]],"")</f>
        <v/>
      </c>
      <c r="J36" s="196"/>
      <c r="K36" s="197"/>
      <c r="L36" s="197"/>
      <c r="M36" s="200"/>
      <c r="N36" s="198"/>
      <c r="O36" s="198"/>
      <c r="P36" s="199"/>
      <c r="Q36" s="198">
        <f>+Sklop9[[#This Row],[cena/enota brez DDV v EUR]]*Sklop9[[#This Row],[Stopnja DDV (%)]]</f>
        <v>0</v>
      </c>
      <c r="R36" s="198">
        <f>+Sklop9[[#This Row],[cena/enota brez DDV v EUR]]+Sklop9[[#This Row],[Davek (EUR)]]</f>
        <v>0</v>
      </c>
      <c r="S36" s="198">
        <f>+Sklop9[[#This Row],[cena/enota brez DDV v EUR]]*Sklop9[[#This Row],[Okvirna količina]]</f>
        <v>0</v>
      </c>
      <c r="T36" s="198">
        <f>+Sklop9[[#This Row],[Končna cena/enoto mere (EUR) z DDV]]*Sklop9[[#This Row],[Okvirna količina]]</f>
        <v>0</v>
      </c>
      <c r="U36" s="259"/>
    </row>
    <row r="37" spans="1:21" s="55" customFormat="1" ht="12">
      <c r="A37" s="79" t="s">
        <v>23</v>
      </c>
      <c r="B37" s="256" t="s">
        <v>320</v>
      </c>
      <c r="C37" s="249">
        <v>1</v>
      </c>
      <c r="D37" s="249" t="s">
        <v>0</v>
      </c>
      <c r="E37" s="253"/>
      <c r="F37" s="195">
        <v>20</v>
      </c>
      <c r="G37" s="263" t="s">
        <v>0</v>
      </c>
      <c r="H3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195" t="str">
        <f>IF(Sklop9[[#This Row],[ZAHTEVANA SHEMA KAKOVOSTI]]&lt;&gt;"",Sklop9[[#This Row],[Preračunana masa/volumen/kos na enoto kg]],"")</f>
        <v/>
      </c>
      <c r="J37" s="196"/>
      <c r="K37" s="197"/>
      <c r="L37" s="197"/>
      <c r="M37" s="200"/>
      <c r="N37" s="198"/>
      <c r="O37" s="198"/>
      <c r="P37" s="199"/>
      <c r="Q37" s="198">
        <f>+Sklop9[[#This Row],[cena/enota brez DDV v EUR]]*Sklop9[[#This Row],[Stopnja DDV (%)]]</f>
        <v>0</v>
      </c>
      <c r="R37" s="198">
        <f>+Sklop9[[#This Row],[cena/enota brez DDV v EUR]]+Sklop9[[#This Row],[Davek (EUR)]]</f>
        <v>0</v>
      </c>
      <c r="S37" s="198">
        <f>+Sklop9[[#This Row],[cena/enota brez DDV v EUR]]*Sklop9[[#This Row],[Okvirna količina]]</f>
        <v>0</v>
      </c>
      <c r="T37" s="198">
        <f>+Sklop9[[#This Row],[Končna cena/enoto mere (EUR) z DDV]]*Sklop9[[#This Row],[Okvirna količina]]</f>
        <v>0</v>
      </c>
      <c r="U37" s="259"/>
    </row>
    <row r="38" spans="1:21" s="55" customFormat="1" ht="12">
      <c r="A38" s="79" t="s">
        <v>24</v>
      </c>
      <c r="B38" s="256" t="s">
        <v>321</v>
      </c>
      <c r="C38" s="249">
        <v>1</v>
      </c>
      <c r="D38" s="249" t="s">
        <v>0</v>
      </c>
      <c r="E38" s="253"/>
      <c r="F38" s="195">
        <v>240</v>
      </c>
      <c r="G38" s="263" t="s">
        <v>0</v>
      </c>
      <c r="H3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8" s="195" t="str">
        <f>IF(Sklop9[[#This Row],[ZAHTEVANA SHEMA KAKOVOSTI]]&lt;&gt;"",Sklop9[[#This Row],[Preračunana masa/volumen/kos na enoto kg]],"")</f>
        <v/>
      </c>
      <c r="J38" s="196"/>
      <c r="K38" s="197"/>
      <c r="L38" s="197"/>
      <c r="M38" s="200"/>
      <c r="N38" s="198"/>
      <c r="O38" s="198"/>
      <c r="P38" s="199"/>
      <c r="Q38" s="198">
        <f>+Sklop9[[#This Row],[cena/enota brez DDV v EUR]]*Sklop9[[#This Row],[Stopnja DDV (%)]]</f>
        <v>0</v>
      </c>
      <c r="R38" s="198">
        <f>+Sklop9[[#This Row],[cena/enota brez DDV v EUR]]+Sklop9[[#This Row],[Davek (EUR)]]</f>
        <v>0</v>
      </c>
      <c r="S38" s="198">
        <f>+Sklop9[[#This Row],[cena/enota brez DDV v EUR]]*Sklop9[[#This Row],[Okvirna količina]]</f>
        <v>0</v>
      </c>
      <c r="T38" s="198">
        <f>+Sklop9[[#This Row],[Končna cena/enoto mere (EUR) z DDV]]*Sklop9[[#This Row],[Okvirna količina]]</f>
        <v>0</v>
      </c>
      <c r="U38" s="259"/>
    </row>
    <row r="39" spans="1:21" s="55" customFormat="1" ht="12">
      <c r="A39" s="79" t="s">
        <v>25</v>
      </c>
      <c r="B39" s="256" t="s">
        <v>671</v>
      </c>
      <c r="C39" s="249">
        <v>500</v>
      </c>
      <c r="D39" s="249" t="s">
        <v>110</v>
      </c>
      <c r="E39" s="253"/>
      <c r="F39" s="195">
        <v>60</v>
      </c>
      <c r="G39" s="263" t="s">
        <v>216</v>
      </c>
      <c r="H3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9" s="195" t="str">
        <f>IF(Sklop9[[#This Row],[ZAHTEVANA SHEMA KAKOVOSTI]]&lt;&gt;"",Sklop9[[#This Row],[Preračunana masa/volumen/kos na enoto kg]],"")</f>
        <v/>
      </c>
      <c r="J39" s="196"/>
      <c r="K39" s="197"/>
      <c r="L39" s="197"/>
      <c r="M39" s="200"/>
      <c r="N39" s="198"/>
      <c r="O39" s="198"/>
      <c r="P39" s="199"/>
      <c r="Q39" s="198">
        <f>+Sklop9[[#This Row],[cena/enota brez DDV v EUR]]*Sklop9[[#This Row],[Stopnja DDV (%)]]</f>
        <v>0</v>
      </c>
      <c r="R39" s="198">
        <f>+Sklop9[[#This Row],[cena/enota brez DDV v EUR]]+Sklop9[[#This Row],[Davek (EUR)]]</f>
        <v>0</v>
      </c>
      <c r="S39" s="198">
        <f>+Sklop9[[#This Row],[cena/enota brez DDV v EUR]]*Sklop9[[#This Row],[Okvirna količina]]</f>
        <v>0</v>
      </c>
      <c r="T39" s="198">
        <f>+Sklop9[[#This Row],[Končna cena/enoto mere (EUR) z DDV]]*Sklop9[[#This Row],[Okvirna količina]]</f>
        <v>0</v>
      </c>
      <c r="U39" s="259"/>
    </row>
    <row r="40" spans="1:21" s="55" customFormat="1" ht="12">
      <c r="A40" s="79" t="s">
        <v>26</v>
      </c>
      <c r="B40" s="256" t="s">
        <v>672</v>
      </c>
      <c r="C40" s="249">
        <v>500</v>
      </c>
      <c r="D40" s="249" t="s">
        <v>110</v>
      </c>
      <c r="E40" s="253"/>
      <c r="F40" s="195">
        <v>60</v>
      </c>
      <c r="G40" s="263" t="s">
        <v>216</v>
      </c>
      <c r="H4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195" t="str">
        <f>IF(Sklop9[[#This Row],[ZAHTEVANA SHEMA KAKOVOSTI]]&lt;&gt;"",Sklop9[[#This Row],[Preračunana masa/volumen/kos na enoto kg]],"")</f>
        <v/>
      </c>
      <c r="J40" s="196"/>
      <c r="K40" s="197"/>
      <c r="L40" s="197"/>
      <c r="M40" s="200"/>
      <c r="N40" s="198"/>
      <c r="O40" s="198"/>
      <c r="P40" s="199"/>
      <c r="Q40" s="198">
        <f>+Sklop9[[#This Row],[cena/enota brez DDV v EUR]]*Sklop9[[#This Row],[Stopnja DDV (%)]]</f>
        <v>0</v>
      </c>
      <c r="R40" s="198">
        <f>+Sklop9[[#This Row],[cena/enota brez DDV v EUR]]+Sklop9[[#This Row],[Davek (EUR)]]</f>
        <v>0</v>
      </c>
      <c r="S40" s="198">
        <f>+Sklop9[[#This Row],[cena/enota brez DDV v EUR]]*Sklop9[[#This Row],[Okvirna količina]]</f>
        <v>0</v>
      </c>
      <c r="T40" s="198">
        <f>+Sklop9[[#This Row],[Končna cena/enoto mere (EUR) z DDV]]*Sklop9[[#This Row],[Okvirna količina]]</f>
        <v>0</v>
      </c>
      <c r="U40" s="259"/>
    </row>
    <row r="41" spans="1:21" s="55" customFormat="1" ht="12">
      <c r="A41" s="79" t="s">
        <v>27</v>
      </c>
      <c r="B41" s="256" t="s">
        <v>673</v>
      </c>
      <c r="C41" s="249">
        <v>1</v>
      </c>
      <c r="D41" s="249" t="s">
        <v>0</v>
      </c>
      <c r="E41" s="253"/>
      <c r="F41" s="195">
        <v>20</v>
      </c>
      <c r="G41" s="263" t="s">
        <v>0</v>
      </c>
      <c r="H4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195" t="str">
        <f>IF(Sklop9[[#This Row],[ZAHTEVANA SHEMA KAKOVOSTI]]&lt;&gt;"",Sklop9[[#This Row],[Preračunana masa/volumen/kos na enoto kg]],"")</f>
        <v/>
      </c>
      <c r="J41" s="196"/>
      <c r="K41" s="197"/>
      <c r="L41" s="197"/>
      <c r="M41" s="200"/>
      <c r="N41" s="198"/>
      <c r="O41" s="198"/>
      <c r="P41" s="199"/>
      <c r="Q41" s="198">
        <f>+Sklop9[[#This Row],[cena/enota brez DDV v EUR]]*Sklop9[[#This Row],[Stopnja DDV (%)]]</f>
        <v>0</v>
      </c>
      <c r="R41" s="198">
        <f>+Sklop9[[#This Row],[cena/enota brez DDV v EUR]]+Sklop9[[#This Row],[Davek (EUR)]]</f>
        <v>0</v>
      </c>
      <c r="S41" s="198">
        <f>+Sklop9[[#This Row],[cena/enota brez DDV v EUR]]*Sklop9[[#This Row],[Okvirna količina]]</f>
        <v>0</v>
      </c>
      <c r="T41" s="198">
        <f>+Sklop9[[#This Row],[Končna cena/enoto mere (EUR) z DDV]]*Sklop9[[#This Row],[Okvirna količina]]</f>
        <v>0</v>
      </c>
      <c r="U41" s="259"/>
    </row>
    <row r="42" spans="1:21" s="55" customFormat="1" ht="12">
      <c r="A42" s="79" t="s">
        <v>28</v>
      </c>
      <c r="B42" s="256" t="s">
        <v>674</v>
      </c>
      <c r="C42" s="249">
        <v>1</v>
      </c>
      <c r="D42" s="249" t="s">
        <v>0</v>
      </c>
      <c r="E42" s="253"/>
      <c r="F42" s="195">
        <v>6</v>
      </c>
      <c r="G42" s="263" t="s">
        <v>0</v>
      </c>
      <c r="H4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2" s="195" t="str">
        <f>IF(Sklop9[[#This Row],[ZAHTEVANA SHEMA KAKOVOSTI]]&lt;&gt;"",Sklop9[[#This Row],[Preračunana masa/volumen/kos na enoto kg]],"")</f>
        <v/>
      </c>
      <c r="J42" s="196"/>
      <c r="K42" s="197"/>
      <c r="L42" s="197"/>
      <c r="M42" s="200"/>
      <c r="N42" s="198"/>
      <c r="O42" s="198"/>
      <c r="P42" s="199"/>
      <c r="Q42" s="198">
        <f>+Sklop9[[#This Row],[cena/enota brez DDV v EUR]]*Sklop9[[#This Row],[Stopnja DDV (%)]]</f>
        <v>0</v>
      </c>
      <c r="R42" s="198">
        <f>+Sklop9[[#This Row],[cena/enota brez DDV v EUR]]+Sklop9[[#This Row],[Davek (EUR)]]</f>
        <v>0</v>
      </c>
      <c r="S42" s="198">
        <f>+Sklop9[[#This Row],[cena/enota brez DDV v EUR]]*Sklop9[[#This Row],[Okvirna količina]]</f>
        <v>0</v>
      </c>
      <c r="T42" s="198">
        <f>+Sklop9[[#This Row],[Končna cena/enoto mere (EUR) z DDV]]*Sklop9[[#This Row],[Okvirna količina]]</f>
        <v>0</v>
      </c>
      <c r="U42" s="259"/>
    </row>
    <row r="43" spans="1:21" s="55" customFormat="1" ht="12">
      <c r="A43" s="79" t="s">
        <v>29</v>
      </c>
      <c r="B43" s="256" t="s">
        <v>675</v>
      </c>
      <c r="C43" s="249">
        <v>1</v>
      </c>
      <c r="D43" s="249" t="s">
        <v>0</v>
      </c>
      <c r="E43" s="253"/>
      <c r="F43" s="195">
        <v>600</v>
      </c>
      <c r="G43" s="263" t="s">
        <v>0</v>
      </c>
      <c r="H4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3" s="195" t="str">
        <f>IF(Sklop9[[#This Row],[ZAHTEVANA SHEMA KAKOVOSTI]]&lt;&gt;"",Sklop9[[#This Row],[Preračunana masa/volumen/kos na enoto kg]],"")</f>
        <v/>
      </c>
      <c r="J43" s="196"/>
      <c r="K43" s="197"/>
      <c r="L43" s="197"/>
      <c r="M43" s="200"/>
      <c r="N43" s="198"/>
      <c r="O43" s="198"/>
      <c r="P43" s="199"/>
      <c r="Q43" s="198">
        <f>+Sklop9[[#This Row],[cena/enota brez DDV v EUR]]*Sklop9[[#This Row],[Stopnja DDV (%)]]</f>
        <v>0</v>
      </c>
      <c r="R43" s="198">
        <f>+Sklop9[[#This Row],[cena/enota brez DDV v EUR]]+Sklop9[[#This Row],[Davek (EUR)]]</f>
        <v>0</v>
      </c>
      <c r="S43" s="198">
        <f>+Sklop9[[#This Row],[cena/enota brez DDV v EUR]]*Sklop9[[#This Row],[Okvirna količina]]</f>
        <v>0</v>
      </c>
      <c r="T43" s="198">
        <f>+Sklop9[[#This Row],[Končna cena/enoto mere (EUR) z DDV]]*Sklop9[[#This Row],[Okvirna količina]]</f>
        <v>0</v>
      </c>
      <c r="U43" s="259"/>
    </row>
    <row r="44" spans="1:21" s="55" customFormat="1" ht="12">
      <c r="A44" s="79" t="s">
        <v>30</v>
      </c>
      <c r="B44" s="256" t="s">
        <v>322</v>
      </c>
      <c r="C44" s="249">
        <v>1</v>
      </c>
      <c r="D44" s="249" t="s">
        <v>0</v>
      </c>
      <c r="E44" s="253"/>
      <c r="F44" s="195">
        <v>800</v>
      </c>
      <c r="G44" s="263" t="s">
        <v>0</v>
      </c>
      <c r="H4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4" s="195" t="str">
        <f>IF(Sklop9[[#This Row],[ZAHTEVANA SHEMA KAKOVOSTI]]&lt;&gt;"",Sklop9[[#This Row],[Preračunana masa/volumen/kos na enoto kg]],"")</f>
        <v/>
      </c>
      <c r="J44" s="196"/>
      <c r="K44" s="197"/>
      <c r="L44" s="197"/>
      <c r="M44" s="200"/>
      <c r="N44" s="198"/>
      <c r="O44" s="198"/>
      <c r="P44" s="199"/>
      <c r="Q44" s="198">
        <f>+Sklop9[[#This Row],[cena/enota brez DDV v EUR]]*Sklop9[[#This Row],[Stopnja DDV (%)]]</f>
        <v>0</v>
      </c>
      <c r="R44" s="198">
        <f>+Sklop9[[#This Row],[cena/enota brez DDV v EUR]]+Sklop9[[#This Row],[Davek (EUR)]]</f>
        <v>0</v>
      </c>
      <c r="S44" s="198">
        <f>+Sklop9[[#This Row],[cena/enota brez DDV v EUR]]*Sklop9[[#This Row],[Okvirna količina]]</f>
        <v>0</v>
      </c>
      <c r="T44" s="198">
        <f>+Sklop9[[#This Row],[Končna cena/enoto mere (EUR) z DDV]]*Sklop9[[#This Row],[Okvirna količina]]</f>
        <v>0</v>
      </c>
      <c r="U44" s="259"/>
    </row>
    <row r="45" spans="1:21" s="55" customFormat="1" ht="24">
      <c r="A45" s="79" t="s">
        <v>31</v>
      </c>
      <c r="B45" s="256" t="s">
        <v>676</v>
      </c>
      <c r="C45" s="249">
        <v>1</v>
      </c>
      <c r="D45" s="249" t="s">
        <v>0</v>
      </c>
      <c r="E45" s="253"/>
      <c r="F45" s="195">
        <v>80</v>
      </c>
      <c r="G45" s="263" t="s">
        <v>0</v>
      </c>
      <c r="H45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195" t="str">
        <f>IF(Sklop9[[#This Row],[ZAHTEVANA SHEMA KAKOVOSTI]]&lt;&gt;"",Sklop9[[#This Row],[Preračunana masa/volumen/kos na enoto kg]],"")</f>
        <v/>
      </c>
      <c r="J45" s="196"/>
      <c r="K45" s="197"/>
      <c r="L45" s="197"/>
      <c r="M45" s="200"/>
      <c r="N45" s="198"/>
      <c r="O45" s="198"/>
      <c r="P45" s="199"/>
      <c r="Q45" s="198">
        <f>+Sklop9[[#This Row],[cena/enota brez DDV v EUR]]*Sklop9[[#This Row],[Stopnja DDV (%)]]</f>
        <v>0</v>
      </c>
      <c r="R45" s="198">
        <f>+Sklop9[[#This Row],[cena/enota brez DDV v EUR]]+Sklop9[[#This Row],[Davek (EUR)]]</f>
        <v>0</v>
      </c>
      <c r="S45" s="198">
        <f>+Sklop9[[#This Row],[cena/enota brez DDV v EUR]]*Sklop9[[#This Row],[Okvirna količina]]</f>
        <v>0</v>
      </c>
      <c r="T45" s="198">
        <f>+Sklop9[[#This Row],[Končna cena/enoto mere (EUR) z DDV]]*Sklop9[[#This Row],[Okvirna količina]]</f>
        <v>0</v>
      </c>
      <c r="U45" s="259"/>
    </row>
    <row r="46" spans="1:21" s="55" customFormat="1" ht="24">
      <c r="A46" s="79" t="s">
        <v>32</v>
      </c>
      <c r="B46" s="256" t="s">
        <v>323</v>
      </c>
      <c r="C46" s="249">
        <v>1</v>
      </c>
      <c r="D46" s="249" t="s">
        <v>0</v>
      </c>
      <c r="E46" s="253"/>
      <c r="F46" s="195">
        <v>20</v>
      </c>
      <c r="G46" s="263" t="s">
        <v>0</v>
      </c>
      <c r="H46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6" s="195" t="str">
        <f>IF(Sklop9[[#This Row],[ZAHTEVANA SHEMA KAKOVOSTI]]&lt;&gt;"",Sklop9[[#This Row],[Preračunana masa/volumen/kos na enoto kg]],"")</f>
        <v/>
      </c>
      <c r="J46" s="196"/>
      <c r="K46" s="197"/>
      <c r="L46" s="197"/>
      <c r="M46" s="200"/>
      <c r="N46" s="198"/>
      <c r="O46" s="198"/>
      <c r="P46" s="199"/>
      <c r="Q46" s="198">
        <f>+Sklop9[[#This Row],[cena/enota brez DDV v EUR]]*Sklop9[[#This Row],[Stopnja DDV (%)]]</f>
        <v>0</v>
      </c>
      <c r="R46" s="198">
        <f>+Sklop9[[#This Row],[cena/enota brez DDV v EUR]]+Sklop9[[#This Row],[Davek (EUR)]]</f>
        <v>0</v>
      </c>
      <c r="S46" s="198">
        <f>+Sklop9[[#This Row],[cena/enota brez DDV v EUR]]*Sklop9[[#This Row],[Okvirna količina]]</f>
        <v>0</v>
      </c>
      <c r="T46" s="198">
        <f>+Sklop9[[#This Row],[Končna cena/enoto mere (EUR) z DDV]]*Sklop9[[#This Row],[Okvirna količina]]</f>
        <v>0</v>
      </c>
      <c r="U46" s="259"/>
    </row>
    <row r="47" spans="1:21" s="55" customFormat="1" ht="12">
      <c r="A47" s="79" t="s">
        <v>33</v>
      </c>
      <c r="B47" s="256" t="s">
        <v>678</v>
      </c>
      <c r="C47" s="249">
        <v>1</v>
      </c>
      <c r="D47" s="249" t="s">
        <v>0</v>
      </c>
      <c r="E47" s="253"/>
      <c r="F47" s="195">
        <v>600</v>
      </c>
      <c r="G47" s="263" t="s">
        <v>0</v>
      </c>
      <c r="H47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7" s="195" t="str">
        <f>IF(Sklop9[[#This Row],[ZAHTEVANA SHEMA KAKOVOSTI]]&lt;&gt;"",Sklop9[[#This Row],[Preračunana masa/volumen/kos na enoto kg]],"")</f>
        <v/>
      </c>
      <c r="J47" s="196"/>
      <c r="K47" s="197"/>
      <c r="L47" s="197"/>
      <c r="M47" s="200"/>
      <c r="N47" s="198"/>
      <c r="O47" s="198"/>
      <c r="P47" s="199"/>
      <c r="Q47" s="198">
        <f>+Sklop9[[#This Row],[cena/enota brez DDV v EUR]]*Sklop9[[#This Row],[Stopnja DDV (%)]]</f>
        <v>0</v>
      </c>
      <c r="R47" s="198">
        <f>+Sklop9[[#This Row],[cena/enota brez DDV v EUR]]+Sklop9[[#This Row],[Davek (EUR)]]</f>
        <v>0</v>
      </c>
      <c r="S47" s="198">
        <f>+Sklop9[[#This Row],[cena/enota brez DDV v EUR]]*Sklop9[[#This Row],[Okvirna količina]]</f>
        <v>0</v>
      </c>
      <c r="T47" s="198">
        <f>+Sklop9[[#This Row],[Končna cena/enoto mere (EUR) z DDV]]*Sklop9[[#This Row],[Okvirna količina]]</f>
        <v>0</v>
      </c>
      <c r="U47" s="259"/>
    </row>
    <row r="48" spans="1:21" s="55" customFormat="1" ht="12">
      <c r="A48" s="79" t="s">
        <v>34</v>
      </c>
      <c r="B48" s="256" t="s">
        <v>677</v>
      </c>
      <c r="C48" s="249">
        <v>1</v>
      </c>
      <c r="D48" s="249" t="s">
        <v>0</v>
      </c>
      <c r="E48" s="253"/>
      <c r="F48" s="195">
        <v>400</v>
      </c>
      <c r="G48" s="263" t="s">
        <v>0</v>
      </c>
      <c r="H48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8" s="195" t="str">
        <f>IF(Sklop9[[#This Row],[ZAHTEVANA SHEMA KAKOVOSTI]]&lt;&gt;"",Sklop9[[#This Row],[Preračunana masa/volumen/kos na enoto kg]],"")</f>
        <v/>
      </c>
      <c r="J48" s="196"/>
      <c r="K48" s="197"/>
      <c r="L48" s="197"/>
      <c r="M48" s="200"/>
      <c r="N48" s="198"/>
      <c r="O48" s="198"/>
      <c r="P48" s="199"/>
      <c r="Q48" s="198">
        <f>+Sklop9[[#This Row],[cena/enota brez DDV v EUR]]*Sklop9[[#This Row],[Stopnja DDV (%)]]</f>
        <v>0</v>
      </c>
      <c r="R48" s="198">
        <f>+Sklop9[[#This Row],[cena/enota brez DDV v EUR]]+Sklop9[[#This Row],[Davek (EUR)]]</f>
        <v>0</v>
      </c>
      <c r="S48" s="198">
        <f>+Sklop9[[#This Row],[cena/enota brez DDV v EUR]]*Sklop9[[#This Row],[Okvirna količina]]</f>
        <v>0</v>
      </c>
      <c r="T48" s="198">
        <f>+Sklop9[[#This Row],[Končna cena/enoto mere (EUR) z DDV]]*Sklop9[[#This Row],[Okvirna količina]]</f>
        <v>0</v>
      </c>
      <c r="U48" s="259"/>
    </row>
    <row r="49" spans="1:21" s="55" customFormat="1" ht="12">
      <c r="A49" s="79" t="s">
        <v>35</v>
      </c>
      <c r="B49" s="256" t="s">
        <v>679</v>
      </c>
      <c r="C49" s="249">
        <v>1</v>
      </c>
      <c r="D49" s="249" t="s">
        <v>0</v>
      </c>
      <c r="E49" s="253"/>
      <c r="F49" s="195">
        <v>40</v>
      </c>
      <c r="G49" s="263" t="s">
        <v>0</v>
      </c>
      <c r="H49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9" s="195" t="str">
        <f>IF(Sklop9[[#This Row],[ZAHTEVANA SHEMA KAKOVOSTI]]&lt;&gt;"",Sklop9[[#This Row],[Preračunana masa/volumen/kos na enoto kg]],"")</f>
        <v/>
      </c>
      <c r="J49" s="196"/>
      <c r="K49" s="197"/>
      <c r="L49" s="197"/>
      <c r="M49" s="200"/>
      <c r="N49" s="198"/>
      <c r="O49" s="198"/>
      <c r="P49" s="199"/>
      <c r="Q49" s="198">
        <f>+Sklop9[[#This Row],[cena/enota brez DDV v EUR]]*Sklop9[[#This Row],[Stopnja DDV (%)]]</f>
        <v>0</v>
      </c>
      <c r="R49" s="198">
        <f>+Sklop9[[#This Row],[cena/enota brez DDV v EUR]]+Sklop9[[#This Row],[Davek (EUR)]]</f>
        <v>0</v>
      </c>
      <c r="S49" s="198">
        <f>+Sklop9[[#This Row],[cena/enota brez DDV v EUR]]*Sklop9[[#This Row],[Okvirna količina]]</f>
        <v>0</v>
      </c>
      <c r="T49" s="198">
        <f>+Sklop9[[#This Row],[Končna cena/enoto mere (EUR) z DDV]]*Sklop9[[#This Row],[Okvirna količina]]</f>
        <v>0</v>
      </c>
      <c r="U49" s="259"/>
    </row>
    <row r="50" spans="1:21" s="55" customFormat="1" ht="12">
      <c r="A50" s="79" t="s">
        <v>36</v>
      </c>
      <c r="B50" s="256" t="s">
        <v>680</v>
      </c>
      <c r="C50" s="249">
        <v>1</v>
      </c>
      <c r="D50" s="249" t="s">
        <v>0</v>
      </c>
      <c r="E50" s="253"/>
      <c r="F50" s="195">
        <v>60</v>
      </c>
      <c r="G50" s="263" t="s">
        <v>0</v>
      </c>
      <c r="H50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95" t="str">
        <f>IF(Sklop9[[#This Row],[ZAHTEVANA SHEMA KAKOVOSTI]]&lt;&gt;"",Sklop9[[#This Row],[Preračunana masa/volumen/kos na enoto kg]],"")</f>
        <v/>
      </c>
      <c r="J50" s="196"/>
      <c r="K50" s="197"/>
      <c r="L50" s="197"/>
      <c r="M50" s="200"/>
      <c r="N50" s="198"/>
      <c r="O50" s="198"/>
      <c r="P50" s="199"/>
      <c r="Q50" s="198">
        <f>+Sklop9[[#This Row],[cena/enota brez DDV v EUR]]*Sklop9[[#This Row],[Stopnja DDV (%)]]</f>
        <v>0</v>
      </c>
      <c r="R50" s="198">
        <f>+Sklop9[[#This Row],[cena/enota brez DDV v EUR]]+Sklop9[[#This Row],[Davek (EUR)]]</f>
        <v>0</v>
      </c>
      <c r="S50" s="198">
        <f>+Sklop9[[#This Row],[cena/enota brez DDV v EUR]]*Sklop9[[#This Row],[Okvirna količina]]</f>
        <v>0</v>
      </c>
      <c r="T50" s="198">
        <f>+Sklop9[[#This Row],[Končna cena/enoto mere (EUR) z DDV]]*Sklop9[[#This Row],[Okvirna količina]]</f>
        <v>0</v>
      </c>
      <c r="U50" s="259"/>
    </row>
    <row r="51" spans="1:21" s="55" customFormat="1" ht="12">
      <c r="A51" s="79" t="s">
        <v>37</v>
      </c>
      <c r="B51" s="256" t="s">
        <v>681</v>
      </c>
      <c r="C51" s="249">
        <v>1</v>
      </c>
      <c r="D51" s="249" t="s">
        <v>0</v>
      </c>
      <c r="E51" s="253"/>
      <c r="F51" s="195">
        <v>50</v>
      </c>
      <c r="G51" s="263" t="s">
        <v>0</v>
      </c>
      <c r="H51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1" s="195" t="str">
        <f>IF(Sklop9[[#This Row],[ZAHTEVANA SHEMA KAKOVOSTI]]&lt;&gt;"",Sklop9[[#This Row],[Preračunana masa/volumen/kos na enoto kg]],"")</f>
        <v/>
      </c>
      <c r="J51" s="196"/>
      <c r="K51" s="197"/>
      <c r="L51" s="197"/>
      <c r="M51" s="200"/>
      <c r="N51" s="198"/>
      <c r="O51" s="198"/>
      <c r="P51" s="199"/>
      <c r="Q51" s="198">
        <f>+Sklop9[[#This Row],[cena/enota brez DDV v EUR]]*Sklop9[[#This Row],[Stopnja DDV (%)]]</f>
        <v>0</v>
      </c>
      <c r="R51" s="198">
        <f>+Sklop9[[#This Row],[cena/enota brez DDV v EUR]]+Sklop9[[#This Row],[Davek (EUR)]]</f>
        <v>0</v>
      </c>
      <c r="S51" s="198">
        <f>+Sklop9[[#This Row],[cena/enota brez DDV v EUR]]*Sklop9[[#This Row],[Okvirna količina]]</f>
        <v>0</v>
      </c>
      <c r="T51" s="198">
        <f>+Sklop9[[#This Row],[Končna cena/enoto mere (EUR) z DDV]]*Sklop9[[#This Row],[Okvirna količina]]</f>
        <v>0</v>
      </c>
      <c r="U51" s="259"/>
    </row>
    <row r="52" spans="1:21" s="55" customFormat="1" ht="12">
      <c r="A52" s="79" t="s">
        <v>38</v>
      </c>
      <c r="B52" s="256" t="s">
        <v>682</v>
      </c>
      <c r="C52" s="249">
        <v>1</v>
      </c>
      <c r="D52" s="249" t="s">
        <v>0</v>
      </c>
      <c r="E52" s="253"/>
      <c r="F52" s="195">
        <v>100</v>
      </c>
      <c r="G52" s="263" t="s">
        <v>0</v>
      </c>
      <c r="H52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195" t="str">
        <f>IF(Sklop9[[#This Row],[ZAHTEVANA SHEMA KAKOVOSTI]]&lt;&gt;"",Sklop9[[#This Row],[Preračunana masa/volumen/kos na enoto kg]],"")</f>
        <v/>
      </c>
      <c r="J52" s="196"/>
      <c r="K52" s="197"/>
      <c r="L52" s="197"/>
      <c r="M52" s="200"/>
      <c r="N52" s="198"/>
      <c r="O52" s="198"/>
      <c r="P52" s="199"/>
      <c r="Q52" s="198">
        <f>+Sklop9[[#This Row],[cena/enota brez DDV v EUR]]*Sklop9[[#This Row],[Stopnja DDV (%)]]</f>
        <v>0</v>
      </c>
      <c r="R52" s="198">
        <f>+Sklop9[[#This Row],[cena/enota brez DDV v EUR]]+Sklop9[[#This Row],[Davek (EUR)]]</f>
        <v>0</v>
      </c>
      <c r="S52" s="198">
        <f>+Sklop9[[#This Row],[cena/enota brez DDV v EUR]]*Sklop9[[#This Row],[Okvirna količina]]</f>
        <v>0</v>
      </c>
      <c r="T52" s="198">
        <f>+Sklop9[[#This Row],[Končna cena/enoto mere (EUR) z DDV]]*Sklop9[[#This Row],[Okvirna količina]]</f>
        <v>0</v>
      </c>
      <c r="U52" s="259"/>
    </row>
    <row r="53" spans="1:21" s="55" customFormat="1" ht="12">
      <c r="A53" s="79" t="s">
        <v>39</v>
      </c>
      <c r="B53" s="256" t="s">
        <v>683</v>
      </c>
      <c r="C53" s="249">
        <v>1</v>
      </c>
      <c r="D53" s="249" t="s">
        <v>0</v>
      </c>
      <c r="E53" s="253"/>
      <c r="F53" s="195">
        <v>40</v>
      </c>
      <c r="G53" s="263" t="s">
        <v>0</v>
      </c>
      <c r="H53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3" s="195" t="str">
        <f>IF(Sklop9[[#This Row],[ZAHTEVANA SHEMA KAKOVOSTI]]&lt;&gt;"",Sklop9[[#This Row],[Preračunana masa/volumen/kos na enoto kg]],"")</f>
        <v/>
      </c>
      <c r="J53" s="196"/>
      <c r="K53" s="197"/>
      <c r="L53" s="197"/>
      <c r="M53" s="200"/>
      <c r="N53" s="198"/>
      <c r="O53" s="198"/>
      <c r="P53" s="199"/>
      <c r="Q53" s="198">
        <f>+Sklop9[[#This Row],[cena/enota brez DDV v EUR]]*Sklop9[[#This Row],[Stopnja DDV (%)]]</f>
        <v>0</v>
      </c>
      <c r="R53" s="198">
        <f>+Sklop9[[#This Row],[cena/enota brez DDV v EUR]]+Sklop9[[#This Row],[Davek (EUR)]]</f>
        <v>0</v>
      </c>
      <c r="S53" s="198">
        <f>+Sklop9[[#This Row],[cena/enota brez DDV v EUR]]*Sklop9[[#This Row],[Okvirna količina]]</f>
        <v>0</v>
      </c>
      <c r="T53" s="198">
        <f>+Sklop9[[#This Row],[Končna cena/enoto mere (EUR) z DDV]]*Sklop9[[#This Row],[Okvirna količina]]</f>
        <v>0</v>
      </c>
      <c r="U53" s="259"/>
    </row>
    <row r="54" spans="1:21" s="55" customFormat="1" ht="12">
      <c r="A54" s="79" t="s">
        <v>40</v>
      </c>
      <c r="B54" s="256" t="s">
        <v>684</v>
      </c>
      <c r="C54" s="249">
        <v>1</v>
      </c>
      <c r="D54" s="249" t="s">
        <v>0</v>
      </c>
      <c r="E54" s="253" t="s">
        <v>797</v>
      </c>
      <c r="F54" s="195">
        <v>100</v>
      </c>
      <c r="G54" s="263" t="s">
        <v>0</v>
      </c>
      <c r="H54" s="25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4" s="195">
        <f>IF(Sklop9[[#This Row],[ZAHTEVANA SHEMA KAKOVOSTI]]&lt;&gt;"",Sklop9[[#This Row],[Preračunana masa/volumen/kos na enoto kg]],"")</f>
        <v>100</v>
      </c>
      <c r="J54" s="196"/>
      <c r="K54" s="197"/>
      <c r="L54" s="197"/>
      <c r="M54" s="200"/>
      <c r="N54" s="198"/>
      <c r="O54" s="198"/>
      <c r="P54" s="199"/>
      <c r="Q54" s="198">
        <f>+Sklop9[[#This Row],[cena/enota brez DDV v EUR]]*Sklop9[[#This Row],[Stopnja DDV (%)]]</f>
        <v>0</v>
      </c>
      <c r="R54" s="198">
        <f>+Sklop9[[#This Row],[cena/enota brez DDV v EUR]]+Sklop9[[#This Row],[Davek (EUR)]]</f>
        <v>0</v>
      </c>
      <c r="S54" s="198">
        <f>+Sklop9[[#This Row],[cena/enota brez DDV v EUR]]*Sklop9[[#This Row],[Okvirna količina]]</f>
        <v>0</v>
      </c>
      <c r="T54" s="198">
        <f>+Sklop9[[#This Row],[Končna cena/enoto mere (EUR) z DDV]]*Sklop9[[#This Row],[Okvirna količina]]</f>
        <v>0</v>
      </c>
      <c r="U54" s="259"/>
    </row>
    <row r="55" spans="1:21" s="55" customFormat="1" ht="12">
      <c r="A55" s="79" t="s">
        <v>41</v>
      </c>
      <c r="B55" s="194" t="s">
        <v>685</v>
      </c>
      <c r="C55" s="249">
        <v>1</v>
      </c>
      <c r="D55" s="249" t="s">
        <v>0</v>
      </c>
      <c r="E55" s="253"/>
      <c r="F55" s="261">
        <v>300</v>
      </c>
      <c r="G55" s="262" t="s">
        <v>0</v>
      </c>
      <c r="H5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5" s="80" t="str">
        <f>IF(Sklop9[[#This Row],[ZAHTEVANA SHEMA KAKOVOSTI]]&lt;&gt;"",Sklop9[[#This Row],[Preračunana masa/volumen/kos na enoto kg]],"")</f>
        <v/>
      </c>
      <c r="J55" s="88"/>
      <c r="K55" s="85"/>
      <c r="L55" s="85"/>
      <c r="M55" s="90"/>
      <c r="N55" s="86"/>
      <c r="O55" s="86"/>
      <c r="P55" s="91"/>
      <c r="Q55" s="86">
        <f>+Sklop9[[#This Row],[cena/enota brez DDV v EUR]]*Sklop9[[#This Row],[Stopnja DDV (%)]]</f>
        <v>0</v>
      </c>
      <c r="R55" s="86">
        <f>+Sklop9[[#This Row],[cena/enota brez DDV v EUR]]+Sklop9[[#This Row],[Davek (EUR)]]</f>
        <v>0</v>
      </c>
      <c r="S55" s="86">
        <f>+Sklop9[[#This Row],[cena/enota brez DDV v EUR]]*Sklop9[[#This Row],[Okvirna količina]]</f>
        <v>0</v>
      </c>
      <c r="T55" s="86">
        <f>+Sklop9[[#This Row],[Končna cena/enoto mere (EUR) z DDV]]*Sklop9[[#This Row],[Okvirna količina]]</f>
        <v>0</v>
      </c>
      <c r="U55" s="161"/>
    </row>
    <row r="56" spans="1:21" s="55" customFormat="1" ht="12">
      <c r="A56" s="79" t="s">
        <v>42</v>
      </c>
      <c r="B56" s="194" t="s">
        <v>888</v>
      </c>
      <c r="C56" s="249">
        <v>1</v>
      </c>
      <c r="D56" s="249" t="s">
        <v>0</v>
      </c>
      <c r="E56" s="253"/>
      <c r="F56" s="261">
        <v>480</v>
      </c>
      <c r="G56" s="262" t="s">
        <v>0</v>
      </c>
      <c r="H5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56" s="80" t="str">
        <f>IF(Sklop9[[#This Row],[ZAHTEVANA SHEMA KAKOVOSTI]]&lt;&gt;"",Sklop9[[#This Row],[Preračunana masa/volumen/kos na enoto kg]],"")</f>
        <v/>
      </c>
      <c r="J56" s="88"/>
      <c r="K56" s="85"/>
      <c r="L56" s="85"/>
      <c r="M56" s="90"/>
      <c r="N56" s="86"/>
      <c r="O56" s="86"/>
      <c r="P56" s="91"/>
      <c r="Q56" s="86">
        <f>+Sklop9[[#This Row],[cena/enota brez DDV v EUR]]*Sklop9[[#This Row],[Stopnja DDV (%)]]</f>
        <v>0</v>
      </c>
      <c r="R56" s="86">
        <f>+Sklop9[[#This Row],[cena/enota brez DDV v EUR]]+Sklop9[[#This Row],[Davek (EUR)]]</f>
        <v>0</v>
      </c>
      <c r="S56" s="86">
        <f>+Sklop9[[#This Row],[cena/enota brez DDV v EUR]]*Sklop9[[#This Row],[Okvirna količina]]</f>
        <v>0</v>
      </c>
      <c r="T56" s="86">
        <f>+Sklop9[[#This Row],[Končna cena/enoto mere (EUR) z DDV]]*Sklop9[[#This Row],[Okvirna količina]]</f>
        <v>0</v>
      </c>
      <c r="U56" s="161"/>
    </row>
    <row r="57" spans="1:21" s="55" customFormat="1" ht="12">
      <c r="A57" s="79" t="s">
        <v>43</v>
      </c>
      <c r="B57" s="194" t="s">
        <v>324</v>
      </c>
      <c r="C57" s="249">
        <v>1</v>
      </c>
      <c r="D57" s="249" t="s">
        <v>0</v>
      </c>
      <c r="E57" s="253"/>
      <c r="F57" s="261">
        <v>200</v>
      </c>
      <c r="G57" s="262" t="s">
        <v>0</v>
      </c>
      <c r="H5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7" s="80" t="str">
        <f>IF(Sklop9[[#This Row],[ZAHTEVANA SHEMA KAKOVOSTI]]&lt;&gt;"",Sklop9[[#This Row],[Preračunana masa/volumen/kos na enoto kg]],"")</f>
        <v/>
      </c>
      <c r="J57" s="88"/>
      <c r="K57" s="85"/>
      <c r="L57" s="85"/>
      <c r="M57" s="90"/>
      <c r="N57" s="86"/>
      <c r="O57" s="86"/>
      <c r="P57" s="91"/>
      <c r="Q57" s="86">
        <f>+Sklop9[[#This Row],[cena/enota brez DDV v EUR]]*Sklop9[[#This Row],[Stopnja DDV (%)]]</f>
        <v>0</v>
      </c>
      <c r="R57" s="86">
        <f>+Sklop9[[#This Row],[cena/enota brez DDV v EUR]]+Sklop9[[#This Row],[Davek (EUR)]]</f>
        <v>0</v>
      </c>
      <c r="S57" s="86">
        <f>+Sklop9[[#This Row],[cena/enota brez DDV v EUR]]*Sklop9[[#This Row],[Okvirna količina]]</f>
        <v>0</v>
      </c>
      <c r="T57" s="86">
        <f>+Sklop9[[#This Row],[Končna cena/enoto mere (EUR) z DDV]]*Sklop9[[#This Row],[Okvirna količina]]</f>
        <v>0</v>
      </c>
      <c r="U57" s="161"/>
    </row>
    <row r="58" spans="1:21" s="55" customFormat="1" ht="12">
      <c r="A58" s="79" t="s">
        <v>48</v>
      </c>
      <c r="B58" s="194" t="s">
        <v>686</v>
      </c>
      <c r="C58" s="249">
        <v>1</v>
      </c>
      <c r="D58" s="249" t="s">
        <v>0</v>
      </c>
      <c r="E58" s="253" t="s">
        <v>797</v>
      </c>
      <c r="F58" s="261">
        <v>200</v>
      </c>
      <c r="G58" s="262" t="s">
        <v>0</v>
      </c>
      <c r="H5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8" s="80">
        <f>IF(Sklop9[[#This Row],[ZAHTEVANA SHEMA KAKOVOSTI]]&lt;&gt;"",Sklop9[[#This Row],[Preračunana masa/volumen/kos na enoto kg]],"")</f>
        <v>200</v>
      </c>
      <c r="J58" s="88"/>
      <c r="K58" s="85"/>
      <c r="L58" s="85"/>
      <c r="M58" s="90"/>
      <c r="N58" s="86"/>
      <c r="O58" s="86"/>
      <c r="P58" s="91"/>
      <c r="Q58" s="86">
        <f>+Sklop9[[#This Row],[cena/enota brez DDV v EUR]]*Sklop9[[#This Row],[Stopnja DDV (%)]]</f>
        <v>0</v>
      </c>
      <c r="R58" s="86">
        <f>+Sklop9[[#This Row],[cena/enota brez DDV v EUR]]+Sklop9[[#This Row],[Davek (EUR)]]</f>
        <v>0</v>
      </c>
      <c r="S58" s="86">
        <f>+Sklop9[[#This Row],[cena/enota brez DDV v EUR]]*Sklop9[[#This Row],[Okvirna količina]]</f>
        <v>0</v>
      </c>
      <c r="T58" s="86">
        <f>+Sklop9[[#This Row],[Končna cena/enoto mere (EUR) z DDV]]*Sklop9[[#This Row],[Okvirna količina]]</f>
        <v>0</v>
      </c>
      <c r="U58" s="161"/>
    </row>
    <row r="59" spans="1:21" s="55" customFormat="1" ht="12">
      <c r="A59" s="79" t="s">
        <v>44</v>
      </c>
      <c r="B59" s="194" t="s">
        <v>687</v>
      </c>
      <c r="C59" s="249">
        <v>1</v>
      </c>
      <c r="D59" s="249" t="s">
        <v>0</v>
      </c>
      <c r="E59" s="253"/>
      <c r="F59" s="261">
        <v>40</v>
      </c>
      <c r="G59" s="262" t="s">
        <v>0</v>
      </c>
      <c r="H5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80" t="str">
        <f>IF(Sklop9[[#This Row],[ZAHTEVANA SHEMA KAKOVOSTI]]&lt;&gt;"",Sklop9[[#This Row],[Preračunana masa/volumen/kos na enoto kg]],"")</f>
        <v/>
      </c>
      <c r="J59" s="88"/>
      <c r="K59" s="85"/>
      <c r="L59" s="85"/>
      <c r="M59" s="90"/>
      <c r="N59" s="86"/>
      <c r="O59" s="86"/>
      <c r="P59" s="91"/>
      <c r="Q59" s="86">
        <f>+Sklop9[[#This Row],[cena/enota brez DDV v EUR]]*Sklop9[[#This Row],[Stopnja DDV (%)]]</f>
        <v>0</v>
      </c>
      <c r="R59" s="86">
        <f>+Sklop9[[#This Row],[cena/enota brez DDV v EUR]]+Sklop9[[#This Row],[Davek (EUR)]]</f>
        <v>0</v>
      </c>
      <c r="S59" s="86">
        <f>+Sklop9[[#This Row],[cena/enota brez DDV v EUR]]*Sklop9[[#This Row],[Okvirna količina]]</f>
        <v>0</v>
      </c>
      <c r="T59" s="86">
        <f>+Sklop9[[#This Row],[Končna cena/enoto mere (EUR) z DDV]]*Sklop9[[#This Row],[Okvirna količina]]</f>
        <v>0</v>
      </c>
      <c r="U59" s="161"/>
    </row>
    <row r="60" spans="1:21" s="55" customFormat="1" ht="12">
      <c r="A60" s="79" t="s">
        <v>45</v>
      </c>
      <c r="B60" s="194" t="s">
        <v>688</v>
      </c>
      <c r="C60" s="249">
        <v>1</v>
      </c>
      <c r="D60" s="249" t="s">
        <v>0</v>
      </c>
      <c r="E60" s="253"/>
      <c r="F60" s="261">
        <v>200</v>
      </c>
      <c r="G60" s="262" t="s">
        <v>0</v>
      </c>
      <c r="H6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0" s="80" t="str">
        <f>IF(Sklop9[[#This Row],[ZAHTEVANA SHEMA KAKOVOSTI]]&lt;&gt;"",Sklop9[[#This Row],[Preračunana masa/volumen/kos na enoto kg]],"")</f>
        <v/>
      </c>
      <c r="J60" s="88"/>
      <c r="K60" s="85"/>
      <c r="L60" s="85"/>
      <c r="M60" s="90"/>
      <c r="N60" s="86"/>
      <c r="O60" s="86"/>
      <c r="P60" s="91"/>
      <c r="Q60" s="86">
        <f>+Sklop9[[#This Row],[cena/enota brez DDV v EUR]]*Sklop9[[#This Row],[Stopnja DDV (%)]]</f>
        <v>0</v>
      </c>
      <c r="R60" s="86">
        <f>+Sklop9[[#This Row],[cena/enota brez DDV v EUR]]+Sklop9[[#This Row],[Davek (EUR)]]</f>
        <v>0</v>
      </c>
      <c r="S60" s="86">
        <f>+Sklop9[[#This Row],[cena/enota brez DDV v EUR]]*Sklop9[[#This Row],[Okvirna količina]]</f>
        <v>0</v>
      </c>
      <c r="T60" s="86">
        <f>+Sklop9[[#This Row],[Končna cena/enoto mere (EUR) z DDV]]*Sklop9[[#This Row],[Okvirna količina]]</f>
        <v>0</v>
      </c>
      <c r="U60" s="161"/>
    </row>
    <row r="61" spans="1:21" s="55" customFormat="1" ht="12">
      <c r="A61" s="79" t="s">
        <v>49</v>
      </c>
      <c r="B61" s="194" t="s">
        <v>689</v>
      </c>
      <c r="C61" s="249">
        <v>1</v>
      </c>
      <c r="D61" s="249" t="s">
        <v>0</v>
      </c>
      <c r="E61" s="253" t="s">
        <v>797</v>
      </c>
      <c r="F61" s="261">
        <v>100</v>
      </c>
      <c r="G61" s="262" t="s">
        <v>0</v>
      </c>
      <c r="H6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1" s="80">
        <f>IF(Sklop9[[#This Row],[ZAHTEVANA SHEMA KAKOVOSTI]]&lt;&gt;"",Sklop9[[#This Row],[Preračunana masa/volumen/kos na enoto kg]],"")</f>
        <v>100</v>
      </c>
      <c r="J61" s="88"/>
      <c r="K61" s="85"/>
      <c r="L61" s="85"/>
      <c r="M61" s="90"/>
      <c r="N61" s="86"/>
      <c r="O61" s="86"/>
      <c r="P61" s="91"/>
      <c r="Q61" s="86">
        <f>+Sklop9[[#This Row],[cena/enota brez DDV v EUR]]*Sklop9[[#This Row],[Stopnja DDV (%)]]</f>
        <v>0</v>
      </c>
      <c r="R61" s="86">
        <f>+Sklop9[[#This Row],[cena/enota brez DDV v EUR]]+Sklop9[[#This Row],[Davek (EUR)]]</f>
        <v>0</v>
      </c>
      <c r="S61" s="86">
        <f>+Sklop9[[#This Row],[cena/enota brez DDV v EUR]]*Sklop9[[#This Row],[Okvirna količina]]</f>
        <v>0</v>
      </c>
      <c r="T61" s="86">
        <f>+Sklop9[[#This Row],[Končna cena/enoto mere (EUR) z DDV]]*Sklop9[[#This Row],[Okvirna količina]]</f>
        <v>0</v>
      </c>
      <c r="U61" s="161"/>
    </row>
    <row r="62" spans="1:21" s="55" customFormat="1" ht="12">
      <c r="A62" s="79" t="s">
        <v>50</v>
      </c>
      <c r="B62" s="194" t="s">
        <v>690</v>
      </c>
      <c r="C62" s="249">
        <v>1</v>
      </c>
      <c r="D62" s="249" t="s">
        <v>0</v>
      </c>
      <c r="E62" s="253"/>
      <c r="F62" s="261">
        <v>80</v>
      </c>
      <c r="G62" s="262" t="s">
        <v>0</v>
      </c>
      <c r="H6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2" s="80" t="str">
        <f>IF(Sklop9[[#This Row],[ZAHTEVANA SHEMA KAKOVOSTI]]&lt;&gt;"",Sklop9[[#This Row],[Preračunana masa/volumen/kos na enoto kg]],"")</f>
        <v/>
      </c>
      <c r="J62" s="88"/>
      <c r="K62" s="85"/>
      <c r="L62" s="85"/>
      <c r="M62" s="90"/>
      <c r="N62" s="86"/>
      <c r="O62" s="86"/>
      <c r="P62" s="91"/>
      <c r="Q62" s="86">
        <f>+Sklop9[[#This Row],[cena/enota brez DDV v EUR]]*Sklop9[[#This Row],[Stopnja DDV (%)]]</f>
        <v>0</v>
      </c>
      <c r="R62" s="86">
        <f>+Sklop9[[#This Row],[cena/enota brez DDV v EUR]]+Sklop9[[#This Row],[Davek (EUR)]]</f>
        <v>0</v>
      </c>
      <c r="S62" s="86">
        <f>+Sklop9[[#This Row],[cena/enota brez DDV v EUR]]*Sklop9[[#This Row],[Okvirna količina]]</f>
        <v>0</v>
      </c>
      <c r="T62" s="86">
        <f>+Sklop9[[#This Row],[Končna cena/enoto mere (EUR) z DDV]]*Sklop9[[#This Row],[Okvirna količina]]</f>
        <v>0</v>
      </c>
      <c r="U62" s="161"/>
    </row>
    <row r="63" spans="1:21" s="55" customFormat="1" ht="12">
      <c r="A63" s="79" t="s">
        <v>46</v>
      </c>
      <c r="B63" s="194" t="s">
        <v>691</v>
      </c>
      <c r="C63" s="249">
        <v>2</v>
      </c>
      <c r="D63" s="249" t="s">
        <v>0</v>
      </c>
      <c r="E63" s="253"/>
      <c r="F63" s="261">
        <v>220</v>
      </c>
      <c r="G63" s="262" t="s">
        <v>0</v>
      </c>
      <c r="H6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63" s="80" t="str">
        <f>IF(Sklop9[[#This Row],[ZAHTEVANA SHEMA KAKOVOSTI]]&lt;&gt;"",Sklop9[[#This Row],[Preračunana masa/volumen/kos na enoto kg]],"")</f>
        <v/>
      </c>
      <c r="J63" s="88"/>
      <c r="K63" s="85"/>
      <c r="L63" s="85"/>
      <c r="M63" s="90"/>
      <c r="N63" s="86"/>
      <c r="O63" s="86"/>
      <c r="P63" s="91"/>
      <c r="Q63" s="86">
        <f>+Sklop9[[#This Row],[cena/enota brez DDV v EUR]]*Sklop9[[#This Row],[Stopnja DDV (%)]]</f>
        <v>0</v>
      </c>
      <c r="R63" s="86">
        <f>+Sklop9[[#This Row],[cena/enota brez DDV v EUR]]+Sklop9[[#This Row],[Davek (EUR)]]</f>
        <v>0</v>
      </c>
      <c r="S63" s="86">
        <f>+Sklop9[[#This Row],[cena/enota brez DDV v EUR]]*Sklop9[[#This Row],[Okvirna količina]]</f>
        <v>0</v>
      </c>
      <c r="T63" s="86">
        <f>+Sklop9[[#This Row],[Končna cena/enoto mere (EUR) z DDV]]*Sklop9[[#This Row],[Okvirna količina]]</f>
        <v>0</v>
      </c>
      <c r="U63" s="161"/>
    </row>
    <row r="64" spans="1:21" s="55" customFormat="1" ht="12">
      <c r="A64" s="79" t="s">
        <v>51</v>
      </c>
      <c r="B64" s="145" t="s">
        <v>692</v>
      </c>
      <c r="C64" s="249" t="s">
        <v>889</v>
      </c>
      <c r="D64" s="249" t="s">
        <v>110</v>
      </c>
      <c r="E64" s="253"/>
      <c r="F64" s="195">
        <v>600</v>
      </c>
      <c r="G64" s="263" t="s">
        <v>0</v>
      </c>
      <c r="H64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4" s="115" t="str">
        <f>IF(Sklop9[[#This Row],[ZAHTEVANA SHEMA KAKOVOSTI]]&lt;&gt;"",Sklop9[[#This Row],[Preračunana masa/volumen/kos na enoto kg]],"")</f>
        <v/>
      </c>
      <c r="J64" s="130"/>
      <c r="K64" s="131"/>
      <c r="L64" s="131"/>
      <c r="M64" s="132"/>
      <c r="N64" s="156"/>
      <c r="O64" s="156"/>
      <c r="P64" s="157"/>
      <c r="Q64" s="156">
        <f>+Sklop9[[#This Row],[cena/enota brez DDV v EUR]]*Sklop9[[#This Row],[Stopnja DDV (%)]]</f>
        <v>0</v>
      </c>
      <c r="R64" s="156">
        <f>+Sklop9[[#This Row],[cena/enota brez DDV v EUR]]+Sklop9[[#This Row],[Davek (EUR)]]</f>
        <v>0</v>
      </c>
      <c r="S64" s="156">
        <f>+Sklop9[[#This Row],[cena/enota brez DDV v EUR]]*Sklop9[[#This Row],[Okvirna količina]]</f>
        <v>0</v>
      </c>
      <c r="T64" s="133">
        <f>+Sklop9[[#This Row],[Končna cena/enoto mere (EUR) z DDV]]*Sklop9[[#This Row],[Okvirna količina]]</f>
        <v>0</v>
      </c>
      <c r="U64" s="158"/>
    </row>
    <row r="65" spans="1:21" s="55" customFormat="1" ht="12">
      <c r="A65" s="79" t="s">
        <v>47</v>
      </c>
      <c r="B65" s="145" t="s">
        <v>693</v>
      </c>
      <c r="C65" s="249">
        <v>100</v>
      </c>
      <c r="D65" s="249" t="s">
        <v>110</v>
      </c>
      <c r="E65" s="253"/>
      <c r="F65" s="195">
        <v>200</v>
      </c>
      <c r="G65" s="263" t="s">
        <v>216</v>
      </c>
      <c r="H65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5" s="115" t="str">
        <f>IF(Sklop9[[#This Row],[ZAHTEVANA SHEMA KAKOVOSTI]]&lt;&gt;"",Sklop9[[#This Row],[Preračunana masa/volumen/kos na enoto kg]],"")</f>
        <v/>
      </c>
      <c r="J65" s="130"/>
      <c r="K65" s="131"/>
      <c r="L65" s="131"/>
      <c r="M65" s="132"/>
      <c r="N65" s="156"/>
      <c r="O65" s="156"/>
      <c r="P65" s="157"/>
      <c r="Q65" s="156">
        <f>+Sklop9[[#This Row],[cena/enota brez DDV v EUR]]*Sklop9[[#This Row],[Stopnja DDV (%)]]</f>
        <v>0</v>
      </c>
      <c r="R65" s="156">
        <f>+Sklop9[[#This Row],[cena/enota brez DDV v EUR]]+Sklop9[[#This Row],[Davek (EUR)]]</f>
        <v>0</v>
      </c>
      <c r="S65" s="156">
        <f>+Sklop9[[#This Row],[cena/enota brez DDV v EUR]]*Sklop9[[#This Row],[Okvirna količina]]</f>
        <v>0</v>
      </c>
      <c r="T65" s="133">
        <f>+Sklop9[[#This Row],[Končna cena/enoto mere (EUR) z DDV]]*Sklop9[[#This Row],[Okvirna količina]]</f>
        <v>0</v>
      </c>
      <c r="U65" s="158"/>
    </row>
    <row r="66" spans="1:21" s="55" customFormat="1" ht="12">
      <c r="A66" s="79" t="s">
        <v>52</v>
      </c>
      <c r="B66" s="145" t="s">
        <v>695</v>
      </c>
      <c r="C66" s="249">
        <v>100</v>
      </c>
      <c r="D66" s="249" t="s">
        <v>110</v>
      </c>
      <c r="E66" s="253"/>
      <c r="F66" s="195">
        <v>200</v>
      </c>
      <c r="G66" s="263" t="s">
        <v>216</v>
      </c>
      <c r="H66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6" s="115" t="str">
        <f>IF(Sklop9[[#This Row],[ZAHTEVANA SHEMA KAKOVOSTI]]&lt;&gt;"",Sklop9[[#This Row],[Preračunana masa/volumen/kos na enoto kg]],"")</f>
        <v/>
      </c>
      <c r="J66" s="130"/>
      <c r="K66" s="131"/>
      <c r="L66" s="131"/>
      <c r="M66" s="132"/>
      <c r="N66" s="156"/>
      <c r="O66" s="156"/>
      <c r="P66" s="157"/>
      <c r="Q66" s="156">
        <f>+Sklop9[[#This Row],[cena/enota brez DDV v EUR]]*Sklop9[[#This Row],[Stopnja DDV (%)]]</f>
        <v>0</v>
      </c>
      <c r="R66" s="156">
        <f>+Sklop9[[#This Row],[cena/enota brez DDV v EUR]]+Sklop9[[#This Row],[Davek (EUR)]]</f>
        <v>0</v>
      </c>
      <c r="S66" s="156">
        <f>+Sklop9[[#This Row],[cena/enota brez DDV v EUR]]*Sklop9[[#This Row],[Okvirna količina]]</f>
        <v>0</v>
      </c>
      <c r="T66" s="133">
        <f>+Sklop9[[#This Row],[Končna cena/enoto mere (EUR) z DDV]]*Sklop9[[#This Row],[Okvirna količina]]</f>
        <v>0</v>
      </c>
      <c r="U66" s="158"/>
    </row>
    <row r="67" spans="1:21" s="55" customFormat="1" ht="12">
      <c r="A67" s="79" t="s">
        <v>53</v>
      </c>
      <c r="B67" s="145" t="s">
        <v>694</v>
      </c>
      <c r="C67" s="249">
        <v>330</v>
      </c>
      <c r="D67" s="249" t="s">
        <v>110</v>
      </c>
      <c r="E67" s="253"/>
      <c r="F67" s="195">
        <v>30</v>
      </c>
      <c r="G67" s="263" t="s">
        <v>216</v>
      </c>
      <c r="H67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9.9</v>
      </c>
      <c r="I67" s="115" t="str">
        <f>IF(Sklop9[[#This Row],[ZAHTEVANA SHEMA KAKOVOSTI]]&lt;&gt;"",Sklop9[[#This Row],[Preračunana masa/volumen/kos na enoto kg]],"")</f>
        <v/>
      </c>
      <c r="J67" s="130"/>
      <c r="K67" s="131"/>
      <c r="L67" s="131"/>
      <c r="M67" s="132"/>
      <c r="N67" s="156"/>
      <c r="O67" s="156"/>
      <c r="P67" s="157"/>
      <c r="Q67" s="156">
        <f>+Sklop9[[#This Row],[cena/enota brez DDV v EUR]]*Sklop9[[#This Row],[Stopnja DDV (%)]]</f>
        <v>0</v>
      </c>
      <c r="R67" s="156">
        <f>+Sklop9[[#This Row],[cena/enota brez DDV v EUR]]+Sklop9[[#This Row],[Davek (EUR)]]</f>
        <v>0</v>
      </c>
      <c r="S67" s="156">
        <f>+Sklop9[[#This Row],[cena/enota brez DDV v EUR]]*Sklop9[[#This Row],[Okvirna količina]]</f>
        <v>0</v>
      </c>
      <c r="T67" s="133">
        <f>+Sklop9[[#This Row],[Končna cena/enoto mere (EUR) z DDV]]*Sklop9[[#This Row],[Okvirna količina]]</f>
        <v>0</v>
      </c>
      <c r="U67" s="158"/>
    </row>
    <row r="68" spans="1:21" s="55" customFormat="1" ht="12">
      <c r="A68" s="79" t="s">
        <v>54</v>
      </c>
      <c r="B68" s="145" t="s">
        <v>696</v>
      </c>
      <c r="C68" s="155">
        <v>160</v>
      </c>
      <c r="D68" s="249" t="s">
        <v>110</v>
      </c>
      <c r="E68" s="159"/>
      <c r="F68" s="115">
        <v>40</v>
      </c>
      <c r="G68" s="136" t="s">
        <v>216</v>
      </c>
      <c r="H68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6.4</v>
      </c>
      <c r="I68" s="115" t="str">
        <f>IF(Sklop9[[#This Row],[ZAHTEVANA SHEMA KAKOVOSTI]]&lt;&gt;"",Sklop9[[#This Row],[Preračunana masa/volumen/kos na enoto kg]],"")</f>
        <v/>
      </c>
      <c r="J68" s="130"/>
      <c r="K68" s="131"/>
      <c r="L68" s="131"/>
      <c r="M68" s="132"/>
      <c r="N68" s="156"/>
      <c r="O68" s="156"/>
      <c r="P68" s="157"/>
      <c r="Q68" s="156">
        <f>+Sklop9[[#This Row],[cena/enota brez DDV v EUR]]*Sklop9[[#This Row],[Stopnja DDV (%)]]</f>
        <v>0</v>
      </c>
      <c r="R68" s="156">
        <f>+Sklop9[[#This Row],[cena/enota brez DDV v EUR]]+Sklop9[[#This Row],[Davek (EUR)]]</f>
        <v>0</v>
      </c>
      <c r="S68" s="156">
        <f>+Sklop9[[#This Row],[cena/enota brez DDV v EUR]]*Sklop9[[#This Row],[Okvirna količina]]</f>
        <v>0</v>
      </c>
      <c r="T68" s="133">
        <f>+Sklop9[[#This Row],[Končna cena/enoto mere (EUR) z DDV]]*Sklop9[[#This Row],[Okvirna količina]]</f>
        <v>0</v>
      </c>
      <c r="U68" s="158"/>
    </row>
    <row r="69" spans="1:21" s="55" customFormat="1" ht="12">
      <c r="A69" s="79" t="s">
        <v>55</v>
      </c>
      <c r="B69" s="194" t="s">
        <v>697</v>
      </c>
      <c r="C69" s="155" t="s">
        <v>890</v>
      </c>
      <c r="D69" s="249" t="s">
        <v>0</v>
      </c>
      <c r="E69" s="100"/>
      <c r="F69" s="260">
        <v>40</v>
      </c>
      <c r="G69" s="104" t="s">
        <v>0</v>
      </c>
      <c r="H6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9" s="80" t="str">
        <f>IF(Sklop9[[#This Row],[ZAHTEVANA SHEMA KAKOVOSTI]]&lt;&gt;"",Sklop9[[#This Row],[Preračunana masa/volumen/kos na enoto kg]],"")</f>
        <v/>
      </c>
      <c r="J69" s="88"/>
      <c r="K69" s="85"/>
      <c r="L69" s="85"/>
      <c r="M69" s="90"/>
      <c r="N69" s="86"/>
      <c r="O69" s="86"/>
      <c r="P69" s="91"/>
      <c r="Q69" s="86">
        <f>+Sklop9[[#This Row],[cena/enota brez DDV v EUR]]*Sklop9[[#This Row],[Stopnja DDV (%)]]</f>
        <v>0</v>
      </c>
      <c r="R69" s="86">
        <f>+Sklop9[[#This Row],[cena/enota brez DDV v EUR]]+Sklop9[[#This Row],[Davek (EUR)]]</f>
        <v>0</v>
      </c>
      <c r="S69" s="86">
        <f>+Sklop9[[#This Row],[cena/enota brez DDV v EUR]]*Sklop9[[#This Row],[Okvirna količina]]</f>
        <v>0</v>
      </c>
      <c r="T69" s="86">
        <f>+Sklop9[[#This Row],[Končna cena/enoto mere (EUR) z DDV]]*Sklop9[[#This Row],[Okvirna količina]]</f>
        <v>0</v>
      </c>
      <c r="U69" s="161"/>
    </row>
    <row r="70" spans="1:21" s="55" customFormat="1" ht="12">
      <c r="A70" s="79" t="s">
        <v>56</v>
      </c>
      <c r="B70" s="194" t="s">
        <v>698</v>
      </c>
      <c r="C70" s="155" t="s">
        <v>891</v>
      </c>
      <c r="D70" s="249" t="s">
        <v>0</v>
      </c>
      <c r="E70" s="100"/>
      <c r="F70" s="260">
        <v>40</v>
      </c>
      <c r="G70" s="104" t="s">
        <v>0</v>
      </c>
      <c r="H7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0" s="80" t="str">
        <f>IF(Sklop9[[#This Row],[ZAHTEVANA SHEMA KAKOVOSTI]]&lt;&gt;"",Sklop9[[#This Row],[Preračunana masa/volumen/kos na enoto kg]],"")</f>
        <v/>
      </c>
      <c r="J70" s="88"/>
      <c r="K70" s="85"/>
      <c r="L70" s="85"/>
      <c r="M70" s="90"/>
      <c r="N70" s="86"/>
      <c r="O70" s="86"/>
      <c r="P70" s="91"/>
      <c r="Q70" s="86">
        <f>+Sklop9[[#This Row],[cena/enota brez DDV v EUR]]*Sklop9[[#This Row],[Stopnja DDV (%)]]</f>
        <v>0</v>
      </c>
      <c r="R70" s="86">
        <f>+Sklop9[[#This Row],[cena/enota brez DDV v EUR]]+Sklop9[[#This Row],[Davek (EUR)]]</f>
        <v>0</v>
      </c>
      <c r="S70" s="86">
        <f>+Sklop9[[#This Row],[cena/enota brez DDV v EUR]]*Sklop9[[#This Row],[Okvirna količina]]</f>
        <v>0</v>
      </c>
      <c r="T70" s="86">
        <f>+Sklop9[[#This Row],[Končna cena/enoto mere (EUR) z DDV]]*Sklop9[[#This Row],[Okvirna količina]]</f>
        <v>0</v>
      </c>
      <c r="U70" s="161"/>
    </row>
    <row r="71" spans="1:21" s="55" customFormat="1" ht="12">
      <c r="A71" s="79" t="s">
        <v>57</v>
      </c>
      <c r="B71" s="194" t="s">
        <v>699</v>
      </c>
      <c r="C71" s="155">
        <v>250</v>
      </c>
      <c r="D71" s="249" t="s">
        <v>110</v>
      </c>
      <c r="E71" s="100"/>
      <c r="F71" s="260">
        <v>200</v>
      </c>
      <c r="G71" s="104" t="s">
        <v>216</v>
      </c>
      <c r="H7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1" s="80" t="str">
        <f>IF(Sklop9[[#This Row],[ZAHTEVANA SHEMA KAKOVOSTI]]&lt;&gt;"",Sklop9[[#This Row],[Preračunana masa/volumen/kos na enoto kg]],"")</f>
        <v/>
      </c>
      <c r="J71" s="88"/>
      <c r="K71" s="85"/>
      <c r="L71" s="85"/>
      <c r="M71" s="90"/>
      <c r="N71" s="86"/>
      <c r="O71" s="86"/>
      <c r="P71" s="91"/>
      <c r="Q71" s="86">
        <f>+Sklop9[[#This Row],[cena/enota brez DDV v EUR]]*Sklop9[[#This Row],[Stopnja DDV (%)]]</f>
        <v>0</v>
      </c>
      <c r="R71" s="86">
        <f>+Sklop9[[#This Row],[cena/enota brez DDV v EUR]]+Sklop9[[#This Row],[Davek (EUR)]]</f>
        <v>0</v>
      </c>
      <c r="S71" s="86">
        <f>+Sklop9[[#This Row],[cena/enota brez DDV v EUR]]*Sklop9[[#This Row],[Okvirna količina]]</f>
        <v>0</v>
      </c>
      <c r="T71" s="86">
        <f>+Sklop9[[#This Row],[Končna cena/enoto mere (EUR) z DDV]]*Sklop9[[#This Row],[Okvirna količina]]</f>
        <v>0</v>
      </c>
      <c r="U71" s="161"/>
    </row>
    <row r="72" spans="1:21" s="55" customFormat="1" ht="12">
      <c r="A72" s="79" t="s">
        <v>58</v>
      </c>
      <c r="B72" s="194" t="s">
        <v>700</v>
      </c>
      <c r="C72" s="155">
        <v>1</v>
      </c>
      <c r="D72" s="77" t="s">
        <v>0</v>
      </c>
      <c r="E72" s="162"/>
      <c r="F72" s="357">
        <v>200</v>
      </c>
      <c r="G72" s="150" t="s">
        <v>0</v>
      </c>
      <c r="H7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2" s="80" t="str">
        <f>IF(Sklop9[[#This Row],[ZAHTEVANA SHEMA KAKOVOSTI]]&lt;&gt;"",Sklop9[[#This Row],[Preračunana masa/volumen/kos na enoto kg]],"")</f>
        <v/>
      </c>
      <c r="J72" s="88"/>
      <c r="K72" s="85"/>
      <c r="L72" s="85"/>
      <c r="M72" s="90"/>
      <c r="N72" s="86"/>
      <c r="O72" s="86"/>
      <c r="P72" s="91"/>
      <c r="Q72" s="86">
        <f>+Sklop9[[#This Row],[cena/enota brez DDV v EUR]]*Sklop9[[#This Row],[Stopnja DDV (%)]]</f>
        <v>0</v>
      </c>
      <c r="R72" s="86">
        <f>+Sklop9[[#This Row],[cena/enota brez DDV v EUR]]+Sklop9[[#This Row],[Davek (EUR)]]</f>
        <v>0</v>
      </c>
      <c r="S72" s="86">
        <f>+Sklop9[[#This Row],[cena/enota brez DDV v EUR]]*Sklop9[[#This Row],[Okvirna količina]]</f>
        <v>0</v>
      </c>
      <c r="T72" s="86">
        <f>+Sklop9[[#This Row],[Končna cena/enoto mere (EUR) z DDV]]*Sklop9[[#This Row],[Okvirna količina]]</f>
        <v>0</v>
      </c>
      <c r="U72" s="161"/>
    </row>
    <row r="73" spans="1:21" s="55" customFormat="1" ht="12">
      <c r="A73" s="79" t="s">
        <v>59</v>
      </c>
      <c r="B73" s="194" t="s">
        <v>701</v>
      </c>
      <c r="C73" s="155">
        <v>800</v>
      </c>
      <c r="D73" s="77" t="s">
        <v>110</v>
      </c>
      <c r="E73" s="162"/>
      <c r="F73" s="357">
        <v>200</v>
      </c>
      <c r="G73" s="150" t="s">
        <v>216</v>
      </c>
      <c r="H7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73" s="80" t="str">
        <f>IF(Sklop9[[#This Row],[ZAHTEVANA SHEMA KAKOVOSTI]]&lt;&gt;"",Sklop9[[#This Row],[Preračunana masa/volumen/kos na enoto kg]],"")</f>
        <v/>
      </c>
      <c r="J73" s="88"/>
      <c r="K73" s="85"/>
      <c r="L73" s="85"/>
      <c r="M73" s="90"/>
      <c r="N73" s="86"/>
      <c r="O73" s="86"/>
      <c r="P73" s="91"/>
      <c r="Q73" s="86">
        <f>+Sklop9[[#This Row],[cena/enota brez DDV v EUR]]*Sklop9[[#This Row],[Stopnja DDV (%)]]</f>
        <v>0</v>
      </c>
      <c r="R73" s="86">
        <f>+Sklop9[[#This Row],[cena/enota brez DDV v EUR]]+Sklop9[[#This Row],[Davek (EUR)]]</f>
        <v>0</v>
      </c>
      <c r="S73" s="86">
        <f>+Sklop9[[#This Row],[cena/enota brez DDV v EUR]]*Sklop9[[#This Row],[Okvirna količina]]</f>
        <v>0</v>
      </c>
      <c r="T73" s="86">
        <f>+Sklop9[[#This Row],[Končna cena/enoto mere (EUR) z DDV]]*Sklop9[[#This Row],[Okvirna količina]]</f>
        <v>0</v>
      </c>
      <c r="U73" s="161"/>
    </row>
    <row r="74" spans="1:21" s="55" customFormat="1" ht="12">
      <c r="A74" s="79" t="s">
        <v>60</v>
      </c>
      <c r="B74" s="229" t="s">
        <v>924</v>
      </c>
      <c r="C74" s="230">
        <v>500</v>
      </c>
      <c r="D74" s="328" t="s">
        <v>110</v>
      </c>
      <c r="E74" s="329" t="s">
        <v>797</v>
      </c>
      <c r="F74" s="233">
        <v>50</v>
      </c>
      <c r="G74" s="231" t="s">
        <v>216</v>
      </c>
      <c r="H74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4" s="233">
        <f>IF(Sklop9[[#This Row],[ZAHTEVANA SHEMA KAKOVOSTI]]&lt;&gt;"",Sklop9[[#This Row],[Preračunana masa/volumen/kos na enoto kg]],"")</f>
        <v>25</v>
      </c>
      <c r="J74" s="330"/>
      <c r="K74" s="343"/>
      <c r="L74" s="343"/>
      <c r="M74" s="344"/>
      <c r="N74" s="227"/>
      <c r="O74" s="227"/>
      <c r="P74" s="235"/>
      <c r="Q74" s="227">
        <f>+Sklop9[[#This Row],[cena/enota brez DDV v EUR]]*Sklop9[[#This Row],[Stopnja DDV (%)]]</f>
        <v>0</v>
      </c>
      <c r="R74" s="227">
        <f>+Sklop9[[#This Row],[cena/enota brez DDV v EUR]]+Sklop9[[#This Row],[Davek (EUR)]]</f>
        <v>0</v>
      </c>
      <c r="S74" s="227">
        <f>+Sklop9[[#This Row],[cena/enota brez DDV v EUR]]*Sklop9[[#This Row],[Okvirna količina]]</f>
        <v>0</v>
      </c>
      <c r="T74" s="227">
        <f>+Sklop9[[#This Row],[Končna cena/enoto mere (EUR) z DDV]]*Sklop9[[#This Row],[Okvirna količina]]</f>
        <v>0</v>
      </c>
      <c r="U74" s="242"/>
    </row>
    <row r="75" spans="1:21" s="55" customFormat="1" ht="12">
      <c r="A75" s="79" t="s">
        <v>61</v>
      </c>
      <c r="B75" s="229" t="s">
        <v>925</v>
      </c>
      <c r="C75" s="230">
        <v>500</v>
      </c>
      <c r="D75" s="328" t="s">
        <v>110</v>
      </c>
      <c r="E75" s="329" t="s">
        <v>797</v>
      </c>
      <c r="F75" s="233">
        <v>50</v>
      </c>
      <c r="G75" s="231" t="s">
        <v>216</v>
      </c>
      <c r="H75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5" s="233">
        <f>IF(Sklop9[[#This Row],[ZAHTEVANA SHEMA KAKOVOSTI]]&lt;&gt;"",Sklop9[[#This Row],[Preračunana masa/volumen/kos na enoto kg]],"")</f>
        <v>25</v>
      </c>
      <c r="J75" s="330"/>
      <c r="K75" s="343"/>
      <c r="L75" s="343"/>
      <c r="M75" s="344"/>
      <c r="N75" s="227"/>
      <c r="O75" s="227"/>
      <c r="P75" s="235"/>
      <c r="Q75" s="227">
        <f>+Sklop9[[#This Row],[cena/enota brez DDV v EUR]]*Sklop9[[#This Row],[Stopnja DDV (%)]]</f>
        <v>0</v>
      </c>
      <c r="R75" s="227">
        <f>+Sklop9[[#This Row],[cena/enota brez DDV v EUR]]+Sklop9[[#This Row],[Davek (EUR)]]</f>
        <v>0</v>
      </c>
      <c r="S75" s="227">
        <f>+Sklop9[[#This Row],[cena/enota brez DDV v EUR]]*Sklop9[[#This Row],[Okvirna količina]]</f>
        <v>0</v>
      </c>
      <c r="T75" s="227">
        <f>+Sklop9[[#This Row],[Končna cena/enoto mere (EUR) z DDV]]*Sklop9[[#This Row],[Okvirna količina]]</f>
        <v>0</v>
      </c>
      <c r="U75" s="242"/>
    </row>
    <row r="76" spans="1:21" s="55" customFormat="1" ht="12">
      <c r="A76" s="79" t="s">
        <v>62</v>
      </c>
      <c r="B76" s="229" t="s">
        <v>675</v>
      </c>
      <c r="C76" s="230">
        <v>5</v>
      </c>
      <c r="D76" s="328" t="s">
        <v>0</v>
      </c>
      <c r="E76" s="329"/>
      <c r="F76" s="233">
        <v>30</v>
      </c>
      <c r="G76" s="380" t="s">
        <v>216</v>
      </c>
      <c r="H76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6" s="233" t="str">
        <f>IF(Sklop9[[#This Row],[ZAHTEVANA SHEMA KAKOVOSTI]]&lt;&gt;"",Sklop9[[#This Row],[Preračunana masa/volumen/kos na enoto kg]],"")</f>
        <v/>
      </c>
      <c r="J76" s="330"/>
      <c r="K76" s="343"/>
      <c r="L76" s="343"/>
      <c r="M76" s="344"/>
      <c r="N76" s="227"/>
      <c r="O76" s="227"/>
      <c r="P76" s="235"/>
      <c r="Q76" s="227">
        <f>+Sklop9[[#This Row],[cena/enota brez DDV v EUR]]*Sklop9[[#This Row],[Stopnja DDV (%)]]</f>
        <v>0</v>
      </c>
      <c r="R76" s="227">
        <f>+Sklop9[[#This Row],[cena/enota brez DDV v EUR]]+Sklop9[[#This Row],[Davek (EUR)]]</f>
        <v>0</v>
      </c>
      <c r="S76" s="227">
        <f>+Sklop9[[#This Row],[cena/enota brez DDV v EUR]]*Sklop9[[#This Row],[Okvirna količina]]</f>
        <v>0</v>
      </c>
      <c r="T76" s="227">
        <f>+Sklop9[[#This Row],[Končna cena/enoto mere (EUR) z DDV]]*Sklop9[[#This Row],[Okvirna količina]]</f>
        <v>0</v>
      </c>
      <c r="U76" s="242"/>
    </row>
    <row r="77" spans="1:21" s="55" customFormat="1" ht="24">
      <c r="A77" s="79" t="s">
        <v>68</v>
      </c>
      <c r="B77" s="229" t="s">
        <v>676</v>
      </c>
      <c r="C77" s="230">
        <v>5</v>
      </c>
      <c r="D77" s="328" t="s">
        <v>0</v>
      </c>
      <c r="E77" s="329"/>
      <c r="F77" s="233">
        <v>30</v>
      </c>
      <c r="G77" s="380" t="s">
        <v>216</v>
      </c>
      <c r="H77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7" s="233" t="str">
        <f>IF(Sklop9[[#This Row],[ZAHTEVANA SHEMA KAKOVOSTI]]&lt;&gt;"",Sklop9[[#This Row],[Preračunana masa/volumen/kos na enoto kg]],"")</f>
        <v/>
      </c>
      <c r="J77" s="330"/>
      <c r="K77" s="343"/>
      <c r="L77" s="343"/>
      <c r="M77" s="344"/>
      <c r="N77" s="227"/>
      <c r="O77" s="227"/>
      <c r="P77" s="235"/>
      <c r="Q77" s="227">
        <f>+Sklop9[[#This Row],[cena/enota brez DDV v EUR]]*Sklop9[[#This Row],[Stopnja DDV (%)]]</f>
        <v>0</v>
      </c>
      <c r="R77" s="227">
        <f>+Sklop9[[#This Row],[cena/enota brez DDV v EUR]]+Sklop9[[#This Row],[Davek (EUR)]]</f>
        <v>0</v>
      </c>
      <c r="S77" s="227">
        <f>+Sklop9[[#This Row],[cena/enota brez DDV v EUR]]*Sklop9[[#This Row],[Okvirna količina]]</f>
        <v>0</v>
      </c>
      <c r="T77" s="227">
        <f>+Sklop9[[#This Row],[Končna cena/enoto mere (EUR) z DDV]]*Sklop9[[#This Row],[Okvirna količina]]</f>
        <v>0</v>
      </c>
      <c r="U77" s="242"/>
    </row>
    <row r="78" spans="1:21" s="55" customFormat="1" ht="24">
      <c r="A78" s="419" t="s">
        <v>69</v>
      </c>
      <c r="B78" s="420" t="s">
        <v>678</v>
      </c>
      <c r="C78" s="414" t="s">
        <v>969</v>
      </c>
      <c r="D78" s="328"/>
      <c r="E78" s="329"/>
      <c r="F78" s="233"/>
      <c r="G78" s="231"/>
      <c r="H78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78" s="233" t="str">
        <f>IF(Sklop9[[#This Row],[ZAHTEVANA SHEMA KAKOVOSTI]]&lt;&gt;"",Sklop9[[#This Row],[Preračunana masa/volumen/kos na enoto kg]],"")</f>
        <v/>
      </c>
      <c r="J78" s="330"/>
      <c r="K78" s="343"/>
      <c r="L78" s="343"/>
      <c r="M78" s="344"/>
      <c r="N78" s="227"/>
      <c r="O78" s="227"/>
      <c r="P78" s="235"/>
      <c r="Q78" s="227">
        <f>+Sklop9[[#This Row],[cena/enota brez DDV v EUR]]*Sklop9[[#This Row],[Stopnja DDV (%)]]</f>
        <v>0</v>
      </c>
      <c r="R78" s="227">
        <f>+Sklop9[[#This Row],[cena/enota brez DDV v EUR]]+Sklop9[[#This Row],[Davek (EUR)]]</f>
        <v>0</v>
      </c>
      <c r="S78" s="227">
        <f>+Sklop9[[#This Row],[cena/enota brez DDV v EUR]]*Sklop9[[#This Row],[Okvirna količina]]</f>
        <v>0</v>
      </c>
      <c r="T78" s="227">
        <f>+Sklop9[[#This Row],[Končna cena/enoto mere (EUR) z DDV]]*Sklop9[[#This Row],[Okvirna količina]]</f>
        <v>0</v>
      </c>
      <c r="U78" s="242"/>
    </row>
    <row r="79" spans="1:21" s="55" customFormat="1" ht="24">
      <c r="A79" s="419" t="s">
        <v>70</v>
      </c>
      <c r="B79" s="420" t="s">
        <v>677</v>
      </c>
      <c r="C79" s="414" t="s">
        <v>969</v>
      </c>
      <c r="D79" s="328"/>
      <c r="E79" s="329"/>
      <c r="F79" s="233"/>
      <c r="G79" s="231"/>
      <c r="H79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79" s="233" t="str">
        <f>IF(Sklop9[[#This Row],[ZAHTEVANA SHEMA KAKOVOSTI]]&lt;&gt;"",Sklop9[[#This Row],[Preračunana masa/volumen/kos na enoto kg]],"")</f>
        <v/>
      </c>
      <c r="J79" s="330"/>
      <c r="K79" s="343"/>
      <c r="L79" s="343"/>
      <c r="M79" s="344"/>
      <c r="N79" s="227"/>
      <c r="O79" s="227"/>
      <c r="P79" s="235"/>
      <c r="Q79" s="227">
        <f>+Sklop9[[#This Row],[cena/enota brez DDV v EUR]]*Sklop9[[#This Row],[Stopnja DDV (%)]]</f>
        <v>0</v>
      </c>
      <c r="R79" s="227">
        <f>+Sklop9[[#This Row],[cena/enota brez DDV v EUR]]+Sklop9[[#This Row],[Davek (EUR)]]</f>
        <v>0</v>
      </c>
      <c r="S79" s="227">
        <f>+Sklop9[[#This Row],[cena/enota brez DDV v EUR]]*Sklop9[[#This Row],[Okvirna količina]]</f>
        <v>0</v>
      </c>
      <c r="T79" s="227">
        <f>+Sklop9[[#This Row],[Končna cena/enoto mere (EUR) z DDV]]*Sklop9[[#This Row],[Okvirna količina]]</f>
        <v>0</v>
      </c>
      <c r="U79" s="242"/>
    </row>
    <row r="80" spans="1:21" s="55" customFormat="1" ht="24">
      <c r="A80" s="419" t="s">
        <v>71</v>
      </c>
      <c r="B80" s="420" t="s">
        <v>681</v>
      </c>
      <c r="C80" s="414" t="s">
        <v>969</v>
      </c>
      <c r="D80" s="328"/>
      <c r="E80" s="329"/>
      <c r="F80" s="233"/>
      <c r="G80" s="231"/>
      <c r="H80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0" s="233" t="str">
        <f>IF(Sklop9[[#This Row],[ZAHTEVANA SHEMA KAKOVOSTI]]&lt;&gt;"",Sklop9[[#This Row],[Preračunana masa/volumen/kos na enoto kg]],"")</f>
        <v/>
      </c>
      <c r="J80" s="330"/>
      <c r="K80" s="343"/>
      <c r="L80" s="343"/>
      <c r="M80" s="344"/>
      <c r="N80" s="227"/>
      <c r="O80" s="227"/>
      <c r="P80" s="235"/>
      <c r="Q80" s="227">
        <f>+Sklop9[[#This Row],[cena/enota brez DDV v EUR]]*Sklop9[[#This Row],[Stopnja DDV (%)]]</f>
        <v>0</v>
      </c>
      <c r="R80" s="227">
        <f>+Sklop9[[#This Row],[cena/enota brez DDV v EUR]]+Sklop9[[#This Row],[Davek (EUR)]]</f>
        <v>0</v>
      </c>
      <c r="S80" s="227">
        <f>+Sklop9[[#This Row],[cena/enota brez DDV v EUR]]*Sklop9[[#This Row],[Okvirna količina]]</f>
        <v>0</v>
      </c>
      <c r="T80" s="227">
        <f>+Sklop9[[#This Row],[Končna cena/enoto mere (EUR) z DDV]]*Sklop9[[#This Row],[Okvirna količina]]</f>
        <v>0</v>
      </c>
      <c r="U80" s="242"/>
    </row>
    <row r="81" spans="1:22" s="55" customFormat="1" ht="24">
      <c r="A81" s="419" t="s">
        <v>72</v>
      </c>
      <c r="B81" s="420" t="s">
        <v>683</v>
      </c>
      <c r="C81" s="414" t="s">
        <v>969</v>
      </c>
      <c r="D81" s="328"/>
      <c r="E81" s="329"/>
      <c r="F81" s="233"/>
      <c r="G81" s="231"/>
      <c r="H81" s="23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1" s="233" t="str">
        <f>IF(Sklop9[[#This Row],[ZAHTEVANA SHEMA KAKOVOSTI]]&lt;&gt;"",Sklop9[[#This Row],[Preračunana masa/volumen/kos na enoto kg]],"")</f>
        <v/>
      </c>
      <c r="J81" s="330"/>
      <c r="K81" s="343"/>
      <c r="L81" s="343"/>
      <c r="M81" s="344"/>
      <c r="N81" s="227"/>
      <c r="O81" s="227"/>
      <c r="P81" s="235"/>
      <c r="Q81" s="227">
        <f>+Sklop9[[#This Row],[cena/enota brez DDV v EUR]]*Sklop9[[#This Row],[Stopnja DDV (%)]]</f>
        <v>0</v>
      </c>
      <c r="R81" s="227">
        <f>+Sklop9[[#This Row],[cena/enota brez DDV v EUR]]+Sklop9[[#This Row],[Davek (EUR)]]</f>
        <v>0</v>
      </c>
      <c r="S81" s="227">
        <f>+Sklop9[[#This Row],[cena/enota brez DDV v EUR]]*Sklop9[[#This Row],[Okvirna količina]]</f>
        <v>0</v>
      </c>
      <c r="T81" s="227">
        <f>+Sklop9[[#This Row],[Končna cena/enoto mere (EUR) z DDV]]*Sklop9[[#This Row],[Okvirna količina]]</f>
        <v>0</v>
      </c>
      <c r="U81" s="242"/>
    </row>
    <row r="82" spans="1:22">
      <c r="A82" s="297" t="s">
        <v>134</v>
      </c>
      <c r="B82" s="298"/>
      <c r="C82" s="299"/>
      <c r="D82" s="299"/>
      <c r="E82" s="300"/>
      <c r="F82" s="301"/>
      <c r="G82" s="302"/>
      <c r="H82" s="303">
        <f>SUBTOTAL(109,Sklop9[Preračunana masa/volumen/kos na enoto kg])</f>
        <v>8852.2999999999993</v>
      </c>
      <c r="I82" s="303">
        <f>SUBTOTAL(109,Sklop9[Živila iz shem kakovosti (kg)])</f>
        <v>450</v>
      </c>
      <c r="J82" s="301"/>
      <c r="K82" s="304"/>
      <c r="L82" s="304"/>
      <c r="M82" s="305"/>
      <c r="N82" s="306"/>
      <c r="O82" s="306"/>
      <c r="P82" s="306"/>
      <c r="Q82" s="307"/>
      <c r="R82" s="301"/>
      <c r="S82" s="307">
        <f>SUBTOTAL(109,Sklop9[Vrednost za okvirno količino (EUR) brez DDV])</f>
        <v>0</v>
      </c>
      <c r="T82" s="307">
        <f>SUBTOTAL(109,Sklop9[Vrednost za okvirno količino (EUR) z DDV])</f>
        <v>0</v>
      </c>
      <c r="U82" s="308" t="s">
        <v>220</v>
      </c>
    </row>
    <row r="83" spans="1:22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A84" s="48" t="s">
        <v>130</v>
      </c>
      <c r="B84" s="16"/>
      <c r="C84" s="28"/>
      <c r="D84" s="28"/>
      <c r="E84" s="101"/>
      <c r="Q84" s="48"/>
      <c r="R84" s="48"/>
      <c r="S84" s="48"/>
      <c r="T84" s="48"/>
    </row>
    <row r="85" spans="1:22">
      <c r="A85" s="11" t="s">
        <v>132</v>
      </c>
      <c r="B85" s="16"/>
      <c r="C85" s="28"/>
      <c r="D85" s="28"/>
      <c r="E85" s="101"/>
    </row>
    <row r="86" spans="1:22">
      <c r="A86" s="96" t="s">
        <v>178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2">
      <c r="A87" s="110" t="s">
        <v>170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8"/>
    </row>
    <row r="88" spans="1:22" ht="12.75" customHeight="1">
      <c r="A88" s="401" t="s">
        <v>171</v>
      </c>
      <c r="B88" s="401"/>
      <c r="C88" s="401"/>
      <c r="D88" s="401"/>
      <c r="E88" s="401"/>
      <c r="F88" s="401"/>
      <c r="G88" s="401"/>
      <c r="H88" s="401"/>
      <c r="I88" s="401"/>
      <c r="J88" s="401"/>
      <c r="K88" s="401"/>
      <c r="L88" s="401"/>
      <c r="M88" s="54"/>
      <c r="N88" s="29"/>
      <c r="O88" s="29"/>
      <c r="P88" s="29"/>
      <c r="Q88" s="29"/>
      <c r="R88" s="29"/>
    </row>
    <row r="89" spans="1:22" ht="12.75" customHeight="1">
      <c r="A89" s="390" t="s">
        <v>209</v>
      </c>
      <c r="B89" s="390"/>
      <c r="C89" s="390"/>
      <c r="D89" s="390"/>
      <c r="E89" s="390"/>
      <c r="F89" s="390"/>
      <c r="G89" s="390"/>
      <c r="H89" s="390"/>
      <c r="I89" s="390"/>
      <c r="J89" s="390"/>
      <c r="K89" s="390"/>
      <c r="L89" s="390"/>
      <c r="N89" s="29"/>
      <c r="O89" s="29"/>
      <c r="P89" s="29"/>
      <c r="Q89" s="29"/>
      <c r="R89" s="29"/>
    </row>
    <row r="90" spans="1:22" ht="12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2">
      <c r="A91" s="96" t="s">
        <v>65</v>
      </c>
      <c r="F91" s="68"/>
      <c r="G91" s="68" t="s">
        <v>66</v>
      </c>
      <c r="H91" s="29"/>
      <c r="I91" s="29"/>
      <c r="J91" s="29"/>
      <c r="K91" s="29"/>
      <c r="L91" s="54"/>
      <c r="M91" s="54"/>
      <c r="N91" s="29"/>
      <c r="O91" s="29"/>
      <c r="P91" s="29"/>
      <c r="Q91" s="29" t="s">
        <v>67</v>
      </c>
      <c r="R91" s="29"/>
    </row>
    <row r="92" spans="1:22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>
      <c r="B106" s="16"/>
      <c r="C106" s="28"/>
      <c r="D106" s="28"/>
      <c r="E106" s="10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</sheetData>
  <sheetProtection insertRows="0" deleteRows="0"/>
  <protectedRanges>
    <protectedRange sqref="J91:P1048576 U1:U1048576 J1:P87 M88:P90" name="Obseg1"/>
    <protectedRange sqref="J88:L88" name="Obseg1_2_1"/>
    <protectedRange sqref="J89:L90" name="Obseg1_3_1_1_2_1"/>
  </protectedRanges>
  <mergeCells count="9">
    <mergeCell ref="A89:L89"/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:B77 B56 B59:B60 B62:B7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0"/>
  <sheetViews>
    <sheetView zoomScale="90" zoomScaleNormal="90" zoomScaleSheetLayoutView="100" workbookViewId="0">
      <selection activeCell="AC35" sqref="AC35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pred_rekapitulacija'!B23</f>
        <v>ZAMRZNJENI IZDELKI IZ TESTA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94" t="s">
        <v>325</v>
      </c>
      <c r="C16" s="77" t="s">
        <v>112</v>
      </c>
      <c r="D16" s="104" t="s">
        <v>0</v>
      </c>
      <c r="E16" s="100"/>
      <c r="F16" s="159">
        <v>500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80" t="str">
        <f>IF(Sklop10[[#This Row],[ZAHTEVANA SHEMA KAKOVOSTI]]&lt;&gt;"",Sklop10[[#This Row],[Preračunana masa/volumen/kos na enoto kg]],"")</f>
        <v/>
      </c>
      <c r="J16" s="87"/>
      <c r="K16" s="137"/>
      <c r="L16" s="137"/>
      <c r="M16" s="137"/>
      <c r="N16" s="138"/>
      <c r="O16" s="138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8"/>
    </row>
    <row r="17" spans="1:21" s="55" customFormat="1" ht="12">
      <c r="A17" s="79" t="s">
        <v>3</v>
      </c>
      <c r="B17" s="194" t="s">
        <v>326</v>
      </c>
      <c r="C17" s="77" t="s">
        <v>112</v>
      </c>
      <c r="D17" s="104" t="s">
        <v>0</v>
      </c>
      <c r="E17" s="100"/>
      <c r="F17" s="159">
        <v>300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0" t="str">
        <f>IF(Sklop10[[#This Row],[ZAHTEVANA SHEMA KAKOVOSTI]]&lt;&gt;"",Sklop10[[#This Row],[Preračunana masa/volumen/kos na enoto kg]],"")</f>
        <v/>
      </c>
      <c r="J17" s="88"/>
      <c r="K17" s="137"/>
      <c r="L17" s="137"/>
      <c r="M17" s="137"/>
      <c r="N17" s="140"/>
      <c r="O17" s="138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8"/>
    </row>
    <row r="18" spans="1:21" s="55" customFormat="1" ht="12">
      <c r="A18" s="79" t="s">
        <v>4</v>
      </c>
      <c r="B18" s="194" t="s">
        <v>327</v>
      </c>
      <c r="C18" s="77" t="s">
        <v>112</v>
      </c>
      <c r="D18" s="104" t="s">
        <v>0</v>
      </c>
      <c r="E18" s="100"/>
      <c r="F18" s="159">
        <v>200</v>
      </c>
      <c r="G18" s="104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0" t="str">
        <f>IF(Sklop10[[#This Row],[ZAHTEVANA SHEMA KAKOVOSTI]]&lt;&gt;"",Sklop10[[#This Row],[Preračunana masa/volumen/kos na enoto kg]],"")</f>
        <v/>
      </c>
      <c r="J18" s="88"/>
      <c r="K18" s="137"/>
      <c r="L18" s="137"/>
      <c r="M18" s="137"/>
      <c r="N18" s="140"/>
      <c r="O18" s="138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8"/>
    </row>
    <row r="19" spans="1:21" s="55" customFormat="1" ht="12">
      <c r="A19" s="79" t="s">
        <v>5</v>
      </c>
      <c r="B19" s="194" t="s">
        <v>328</v>
      </c>
      <c r="C19" s="77" t="s">
        <v>112</v>
      </c>
      <c r="D19" s="104" t="s">
        <v>0</v>
      </c>
      <c r="E19" s="100"/>
      <c r="F19" s="159">
        <v>200</v>
      </c>
      <c r="G19" s="104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80" t="str">
        <f>IF(Sklop10[[#This Row],[ZAHTEVANA SHEMA KAKOVOSTI]]&lt;&gt;"",Sklop10[[#This Row],[Preračunana masa/volumen/kos na enoto kg]],"")</f>
        <v/>
      </c>
      <c r="J19" s="88"/>
      <c r="K19" s="137"/>
      <c r="L19" s="137"/>
      <c r="M19" s="137"/>
      <c r="N19" s="140"/>
      <c r="O19" s="138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8"/>
    </row>
    <row r="20" spans="1:21" s="55" customFormat="1" ht="12">
      <c r="A20" s="79" t="s">
        <v>6</v>
      </c>
      <c r="B20" s="194" t="s">
        <v>329</v>
      </c>
      <c r="C20" s="77" t="s">
        <v>112</v>
      </c>
      <c r="D20" s="104" t="s">
        <v>0</v>
      </c>
      <c r="E20" s="100"/>
      <c r="F20" s="159">
        <v>30</v>
      </c>
      <c r="G20" s="104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0" s="80" t="str">
        <f>IF(Sklop10[[#This Row],[ZAHTEVANA SHEMA KAKOVOSTI]]&lt;&gt;"",Sklop10[[#This Row],[Preračunana masa/volumen/kos na enoto kg]],"")</f>
        <v/>
      </c>
      <c r="J20" s="88"/>
      <c r="K20" s="137"/>
      <c r="L20" s="137"/>
      <c r="M20" s="137"/>
      <c r="N20" s="140"/>
      <c r="O20" s="138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8"/>
    </row>
    <row r="21" spans="1:21" s="55" customFormat="1" ht="12">
      <c r="A21" s="79" t="s">
        <v>7</v>
      </c>
      <c r="B21" s="194" t="s">
        <v>330</v>
      </c>
      <c r="C21" s="77" t="s">
        <v>112</v>
      </c>
      <c r="D21" s="104" t="s">
        <v>0</v>
      </c>
      <c r="E21" s="100"/>
      <c r="F21" s="159">
        <v>30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80" t="str">
        <f>IF(Sklop10[[#This Row],[ZAHTEVANA SHEMA KAKOVOSTI]]&lt;&gt;"",Sklop10[[#This Row],[Preračunana masa/volumen/kos na enoto kg]],"")</f>
        <v/>
      </c>
      <c r="J21" s="88"/>
      <c r="K21" s="137"/>
      <c r="L21" s="137"/>
      <c r="M21" s="137"/>
      <c r="N21" s="140"/>
      <c r="O21" s="138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8"/>
    </row>
    <row r="22" spans="1:21" s="55" customFormat="1" ht="12">
      <c r="A22" s="79" t="s">
        <v>8</v>
      </c>
      <c r="B22" s="194" t="s">
        <v>331</v>
      </c>
      <c r="C22" s="77" t="s">
        <v>112</v>
      </c>
      <c r="D22" s="104" t="s">
        <v>0</v>
      </c>
      <c r="E22" s="100"/>
      <c r="F22" s="159">
        <v>30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80" t="str">
        <f>IF(Sklop10[[#This Row],[ZAHTEVANA SHEMA KAKOVOSTI]]&lt;&gt;"",Sklop10[[#This Row],[Preračunana masa/volumen/kos na enoto kg]],"")</f>
        <v/>
      </c>
      <c r="J22" s="88"/>
      <c r="K22" s="137"/>
      <c r="L22" s="137"/>
      <c r="M22" s="137"/>
      <c r="N22" s="140"/>
      <c r="O22" s="138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8"/>
    </row>
    <row r="23" spans="1:21" s="55" customFormat="1" ht="12">
      <c r="A23" s="79" t="s">
        <v>9</v>
      </c>
      <c r="B23" s="194" t="s">
        <v>332</v>
      </c>
      <c r="C23" s="77" t="s">
        <v>112</v>
      </c>
      <c r="D23" s="104" t="s">
        <v>0</v>
      </c>
      <c r="E23" s="100"/>
      <c r="F23" s="159">
        <v>100</v>
      </c>
      <c r="G23" s="104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0" t="str">
        <f>IF(Sklop10[[#This Row],[ZAHTEVANA SHEMA KAKOVOSTI]]&lt;&gt;"",Sklop10[[#This Row],[Preračunana masa/volumen/kos na enoto kg]],"")</f>
        <v/>
      </c>
      <c r="J23" s="88"/>
      <c r="K23" s="137"/>
      <c r="L23" s="137"/>
      <c r="M23" s="137"/>
      <c r="N23" s="140"/>
      <c r="O23" s="138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38"/>
    </row>
    <row r="24" spans="1:21" s="55" customFormat="1" ht="12">
      <c r="A24" s="79" t="s">
        <v>10</v>
      </c>
      <c r="B24" s="194" t="s">
        <v>333</v>
      </c>
      <c r="C24" s="77" t="s">
        <v>112</v>
      </c>
      <c r="D24" s="104" t="s">
        <v>0</v>
      </c>
      <c r="E24" s="100"/>
      <c r="F24" s="159">
        <v>50</v>
      </c>
      <c r="G24" s="104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80" t="str">
        <f>IF(Sklop10[[#This Row],[ZAHTEVANA SHEMA KAKOVOSTI]]&lt;&gt;"",Sklop10[[#This Row],[Preračunana masa/volumen/kos na enoto kg]],"")</f>
        <v/>
      </c>
      <c r="J24" s="88"/>
      <c r="K24" s="137"/>
      <c r="L24" s="137"/>
      <c r="M24" s="137"/>
      <c r="N24" s="140"/>
      <c r="O24" s="138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38"/>
    </row>
    <row r="25" spans="1:21" s="55" customFormat="1" ht="12">
      <c r="A25" s="79" t="s">
        <v>11</v>
      </c>
      <c r="B25" s="194" t="s">
        <v>334</v>
      </c>
      <c r="C25" s="77" t="s">
        <v>112</v>
      </c>
      <c r="D25" s="104" t="s">
        <v>0</v>
      </c>
      <c r="E25" s="100"/>
      <c r="F25" s="159">
        <v>500</v>
      </c>
      <c r="G25" s="104" t="s">
        <v>0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15" t="str">
        <f>IF(Sklop10[[#This Row],[ZAHTEVANA SHEMA KAKOVOSTI]]&lt;&gt;"",Sklop10[[#This Row],[Preračunana masa/volumen/kos na enoto kg]],"")</f>
        <v/>
      </c>
      <c r="J25" s="130"/>
      <c r="K25" s="137"/>
      <c r="L25" s="137"/>
      <c r="M25" s="137"/>
      <c r="N25" s="142"/>
      <c r="O25" s="138"/>
      <c r="P25" s="157"/>
      <c r="Q25" s="156">
        <f>+Sklop10[[#This Row],[cena/enota brez DDV v EUR]]*Sklop10[[#This Row],[Stopnja DDV (%)]]</f>
        <v>0</v>
      </c>
      <c r="R25" s="156">
        <f>+Sklop10[[#This Row],[cena/enota brez DDV v EUR]]+Sklop10[[#This Row],[Davek (EUR)]]</f>
        <v>0</v>
      </c>
      <c r="S25" s="156">
        <f>+Sklop10[[#This Row],[cena/enota brez DDV v EUR]]*Sklop10[[#This Row],[Okvirna količina]]</f>
        <v>0</v>
      </c>
      <c r="T25" s="133">
        <f>+Sklop10[[#This Row],[Končna cena/enoto mere (EUR) z DDV]]*Sklop10[[#This Row],[Okvirna količina]]</f>
        <v>0</v>
      </c>
      <c r="U25" s="138"/>
    </row>
    <row r="26" spans="1:21" s="55" customFormat="1" ht="12">
      <c r="A26" s="79" t="s">
        <v>12</v>
      </c>
      <c r="B26" s="194" t="s">
        <v>335</v>
      </c>
      <c r="C26" s="77" t="s">
        <v>112</v>
      </c>
      <c r="D26" s="104" t="s">
        <v>0</v>
      </c>
      <c r="E26" s="100"/>
      <c r="F26" s="159">
        <v>20</v>
      </c>
      <c r="G26" s="104" t="s">
        <v>0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115" t="str">
        <f>IF(Sklop10[[#This Row],[ZAHTEVANA SHEMA KAKOVOSTI]]&lt;&gt;"",Sklop10[[#This Row],[Preračunana masa/volumen/kos na enoto kg]],"")</f>
        <v/>
      </c>
      <c r="J26" s="130"/>
      <c r="K26" s="137"/>
      <c r="L26" s="137"/>
      <c r="M26" s="137"/>
      <c r="N26" s="142"/>
      <c r="O26" s="138"/>
      <c r="P26" s="157"/>
      <c r="Q26" s="156">
        <f>+Sklop10[[#This Row],[cena/enota brez DDV v EUR]]*Sklop10[[#This Row],[Stopnja DDV (%)]]</f>
        <v>0</v>
      </c>
      <c r="R26" s="156">
        <f>+Sklop10[[#This Row],[cena/enota brez DDV v EUR]]+Sklop10[[#This Row],[Davek (EUR)]]</f>
        <v>0</v>
      </c>
      <c r="S26" s="156">
        <f>+Sklop10[[#This Row],[cena/enota brez DDV v EUR]]*Sklop10[[#This Row],[Okvirna količina]]</f>
        <v>0</v>
      </c>
      <c r="T26" s="133">
        <f>+Sklop10[[#This Row],[Končna cena/enoto mere (EUR) z DDV]]*Sklop10[[#This Row],[Okvirna količina]]</f>
        <v>0</v>
      </c>
      <c r="U26" s="138"/>
    </row>
    <row r="27" spans="1:21" s="55" customFormat="1" ht="12">
      <c r="A27" s="79" t="s">
        <v>13</v>
      </c>
      <c r="B27" s="194" t="s">
        <v>336</v>
      </c>
      <c r="C27" s="77" t="s">
        <v>112</v>
      </c>
      <c r="D27" s="104" t="s">
        <v>0</v>
      </c>
      <c r="E27" s="100"/>
      <c r="F27" s="159">
        <v>40</v>
      </c>
      <c r="G27" s="104" t="s">
        <v>0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115" t="str">
        <f>IF(Sklop10[[#This Row],[ZAHTEVANA SHEMA KAKOVOSTI]]&lt;&gt;"",Sklop10[[#This Row],[Preračunana masa/volumen/kos na enoto kg]],"")</f>
        <v/>
      </c>
      <c r="J27" s="130"/>
      <c r="K27" s="137"/>
      <c r="L27" s="137"/>
      <c r="M27" s="137"/>
      <c r="N27" s="142"/>
      <c r="O27" s="138"/>
      <c r="P27" s="157"/>
      <c r="Q27" s="156">
        <f>+Sklop10[[#This Row],[cena/enota brez DDV v EUR]]*Sklop10[[#This Row],[Stopnja DDV (%)]]</f>
        <v>0</v>
      </c>
      <c r="R27" s="156">
        <f>+Sklop10[[#This Row],[cena/enota brez DDV v EUR]]+Sklop10[[#This Row],[Davek (EUR)]]</f>
        <v>0</v>
      </c>
      <c r="S27" s="156">
        <f>+Sklop10[[#This Row],[cena/enota brez DDV v EUR]]*Sklop10[[#This Row],[Okvirna količina]]</f>
        <v>0</v>
      </c>
      <c r="T27" s="133">
        <f>+Sklop10[[#This Row],[Končna cena/enoto mere (EUR) z DDV]]*Sklop10[[#This Row],[Okvirna količina]]</f>
        <v>0</v>
      </c>
      <c r="U27" s="138"/>
    </row>
    <row r="28" spans="1:21" s="55" customFormat="1" ht="12">
      <c r="A28" s="79" t="s">
        <v>14</v>
      </c>
      <c r="B28" s="194" t="s">
        <v>337</v>
      </c>
      <c r="C28" s="77" t="s">
        <v>112</v>
      </c>
      <c r="D28" s="104" t="s">
        <v>0</v>
      </c>
      <c r="E28" s="100"/>
      <c r="F28" s="159">
        <v>200</v>
      </c>
      <c r="G28" s="104" t="s">
        <v>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5" t="str">
        <f>IF(Sklop10[[#This Row],[ZAHTEVANA SHEMA KAKOVOSTI]]&lt;&gt;"",Sklop10[[#This Row],[Preračunana masa/volumen/kos na enoto kg]],"")</f>
        <v/>
      </c>
      <c r="J28" s="130"/>
      <c r="K28" s="137"/>
      <c r="L28" s="137"/>
      <c r="M28" s="137"/>
      <c r="N28" s="142"/>
      <c r="O28" s="138"/>
      <c r="P28" s="157"/>
      <c r="Q28" s="156">
        <f>+Sklop10[[#This Row],[cena/enota brez DDV v EUR]]*Sklop10[[#This Row],[Stopnja DDV (%)]]</f>
        <v>0</v>
      </c>
      <c r="R28" s="156">
        <f>+Sklop10[[#This Row],[cena/enota brez DDV v EUR]]+Sklop10[[#This Row],[Davek (EUR)]]</f>
        <v>0</v>
      </c>
      <c r="S28" s="156">
        <f>+Sklop10[[#This Row],[cena/enota brez DDV v EUR]]*Sklop10[[#This Row],[Okvirna količina]]</f>
        <v>0</v>
      </c>
      <c r="T28" s="133">
        <f>+Sklop10[[#This Row],[Končna cena/enoto mere (EUR) z DDV]]*Sklop10[[#This Row],[Okvirna količina]]</f>
        <v>0</v>
      </c>
      <c r="U28" s="138"/>
    </row>
    <row r="29" spans="1:21" s="55" customFormat="1" ht="12">
      <c r="A29" s="79" t="s">
        <v>15</v>
      </c>
      <c r="B29" s="194" t="s">
        <v>338</v>
      </c>
      <c r="C29" s="77" t="s">
        <v>112</v>
      </c>
      <c r="D29" s="104" t="s">
        <v>0</v>
      </c>
      <c r="E29" s="100"/>
      <c r="F29" s="159">
        <v>10</v>
      </c>
      <c r="G29" s="104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15" t="str">
        <f>IF(Sklop10[[#This Row],[ZAHTEVANA SHEMA KAKOVOSTI]]&lt;&gt;"",Sklop10[[#This Row],[Preračunana masa/volumen/kos na enoto kg]],"")</f>
        <v/>
      </c>
      <c r="J29" s="130"/>
      <c r="K29" s="137"/>
      <c r="L29" s="137"/>
      <c r="M29" s="137"/>
      <c r="N29" s="142"/>
      <c r="O29" s="138"/>
      <c r="P29" s="157"/>
      <c r="Q29" s="156">
        <f>+Sklop10[[#This Row],[cena/enota brez DDV v EUR]]*Sklop10[[#This Row],[Stopnja DDV (%)]]</f>
        <v>0</v>
      </c>
      <c r="R29" s="156">
        <f>+Sklop10[[#This Row],[cena/enota brez DDV v EUR]]+Sklop10[[#This Row],[Davek (EUR)]]</f>
        <v>0</v>
      </c>
      <c r="S29" s="156">
        <f>+Sklop10[[#This Row],[cena/enota brez DDV v EUR]]*Sklop10[[#This Row],[Okvirna količina]]</f>
        <v>0</v>
      </c>
      <c r="T29" s="133">
        <f>+Sklop10[[#This Row],[Končna cena/enoto mere (EUR) z DDV]]*Sklop10[[#This Row],[Okvirna količina]]</f>
        <v>0</v>
      </c>
      <c r="U29" s="138"/>
    </row>
    <row r="30" spans="1:21" s="55" customFormat="1" ht="12">
      <c r="A30" s="79" t="s">
        <v>16</v>
      </c>
      <c r="B30" s="194" t="s">
        <v>339</v>
      </c>
      <c r="C30" s="77" t="s">
        <v>112</v>
      </c>
      <c r="D30" s="104" t="s">
        <v>0</v>
      </c>
      <c r="E30" s="100"/>
      <c r="F30" s="159">
        <v>20</v>
      </c>
      <c r="G30" s="104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115" t="str">
        <f>IF(Sklop10[[#This Row],[ZAHTEVANA SHEMA KAKOVOSTI]]&lt;&gt;"",Sklop10[[#This Row],[Preračunana masa/volumen/kos na enoto kg]],"")</f>
        <v/>
      </c>
      <c r="J30" s="130"/>
      <c r="K30" s="137"/>
      <c r="L30" s="137"/>
      <c r="M30" s="137"/>
      <c r="N30" s="142"/>
      <c r="O30" s="138"/>
      <c r="P30" s="157"/>
      <c r="Q30" s="156">
        <f>+Sklop10[[#This Row],[cena/enota brez DDV v EUR]]*Sklop10[[#This Row],[Stopnja DDV (%)]]</f>
        <v>0</v>
      </c>
      <c r="R30" s="156">
        <f>+Sklop10[[#This Row],[cena/enota brez DDV v EUR]]+Sklop10[[#This Row],[Davek (EUR)]]</f>
        <v>0</v>
      </c>
      <c r="S30" s="156">
        <f>+Sklop10[[#This Row],[cena/enota brez DDV v EUR]]*Sklop10[[#This Row],[Okvirna količina]]</f>
        <v>0</v>
      </c>
      <c r="T30" s="133">
        <f>+Sklop10[[#This Row],[Končna cena/enoto mere (EUR) z DDV]]*Sklop10[[#This Row],[Okvirna količina]]</f>
        <v>0</v>
      </c>
      <c r="U30" s="138"/>
    </row>
    <row r="31" spans="1:21" s="55" customFormat="1" ht="12">
      <c r="A31" s="79" t="s">
        <v>17</v>
      </c>
      <c r="B31" s="194" t="s">
        <v>340</v>
      </c>
      <c r="C31" s="77" t="s">
        <v>112</v>
      </c>
      <c r="D31" s="104" t="s">
        <v>0</v>
      </c>
      <c r="E31" s="100"/>
      <c r="F31" s="159">
        <v>20</v>
      </c>
      <c r="G31" s="104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1" s="115" t="str">
        <f>IF(Sklop10[[#This Row],[ZAHTEVANA SHEMA KAKOVOSTI]]&lt;&gt;"",Sklop10[[#This Row],[Preračunana masa/volumen/kos na enoto kg]],"")</f>
        <v/>
      </c>
      <c r="J31" s="130"/>
      <c r="K31" s="137"/>
      <c r="L31" s="137"/>
      <c r="M31" s="137"/>
      <c r="N31" s="142"/>
      <c r="O31" s="138"/>
      <c r="P31" s="157"/>
      <c r="Q31" s="156">
        <f>+Sklop10[[#This Row],[cena/enota brez DDV v EUR]]*Sklop10[[#This Row],[Stopnja DDV (%)]]</f>
        <v>0</v>
      </c>
      <c r="R31" s="156">
        <f>+Sklop10[[#This Row],[cena/enota brez DDV v EUR]]+Sklop10[[#This Row],[Davek (EUR)]]</f>
        <v>0</v>
      </c>
      <c r="S31" s="156">
        <f>+Sklop10[[#This Row],[cena/enota brez DDV v EUR]]*Sklop10[[#This Row],[Okvirna količina]]</f>
        <v>0</v>
      </c>
      <c r="T31" s="133">
        <f>+Sklop10[[#This Row],[Končna cena/enoto mere (EUR) z DDV]]*Sklop10[[#This Row],[Okvirna količina]]</f>
        <v>0</v>
      </c>
      <c r="U31" s="138"/>
    </row>
    <row r="32" spans="1:21" s="55" customFormat="1" ht="12">
      <c r="A32" s="79" t="s">
        <v>18</v>
      </c>
      <c r="B32" s="358" t="s">
        <v>926</v>
      </c>
      <c r="C32" s="77" t="s">
        <v>112</v>
      </c>
      <c r="D32" s="359" t="s">
        <v>0</v>
      </c>
      <c r="E32" s="329"/>
      <c r="F32" s="363">
        <v>100</v>
      </c>
      <c r="G32" s="231" t="s">
        <v>0</v>
      </c>
      <c r="H32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233" t="str">
        <f>IF(Sklop10[[#This Row],[ZAHTEVANA SHEMA KAKOVOSTI]]&lt;&gt;"",Sklop10[[#This Row],[Preračunana masa/volumen/kos na enoto kg]],"")</f>
        <v/>
      </c>
      <c r="J32" s="330"/>
      <c r="K32" s="234"/>
      <c r="L32" s="234"/>
      <c r="M32" s="344"/>
      <c r="N32" s="241"/>
      <c r="O32" s="241"/>
      <c r="P32" s="235"/>
      <c r="Q32" s="227">
        <f>+Sklop10[[#This Row],[cena/enota brez DDV v EUR]]*Sklop10[[#This Row],[Stopnja DDV (%)]]</f>
        <v>0</v>
      </c>
      <c r="R32" s="227">
        <f>+Sklop10[[#This Row],[cena/enota brez DDV v EUR]]+Sklop10[[#This Row],[Davek (EUR)]]</f>
        <v>0</v>
      </c>
      <c r="S32" s="227">
        <f>+Sklop10[[#This Row],[cena/enota brez DDV v EUR]]*Sklop10[[#This Row],[Okvirna količina]]</f>
        <v>0</v>
      </c>
      <c r="T32" s="227">
        <f>+Sklop10[[#This Row],[Končna cena/enoto mere (EUR) z DDV]]*Sklop10[[#This Row],[Okvirna količina]]</f>
        <v>0</v>
      </c>
      <c r="U32" s="361"/>
    </row>
    <row r="33" spans="1:22" s="55" customFormat="1" ht="12">
      <c r="A33" s="79" t="s">
        <v>19</v>
      </c>
      <c r="B33" s="358" t="s">
        <v>927</v>
      </c>
      <c r="C33" s="77" t="s">
        <v>112</v>
      </c>
      <c r="D33" s="359" t="s">
        <v>0</v>
      </c>
      <c r="E33" s="329"/>
      <c r="F33" s="360">
        <v>80</v>
      </c>
      <c r="G33" s="231" t="s">
        <v>0</v>
      </c>
      <c r="H33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3" s="233" t="str">
        <f>IF(Sklop10[[#This Row],[ZAHTEVANA SHEMA KAKOVOSTI]]&lt;&gt;"",Sklop10[[#This Row],[Preračunana masa/volumen/kos na enoto kg]],"")</f>
        <v/>
      </c>
      <c r="J33" s="330"/>
      <c r="K33" s="234"/>
      <c r="L33" s="234"/>
      <c r="M33" s="344"/>
      <c r="N33" s="241"/>
      <c r="O33" s="241"/>
      <c r="P33" s="235"/>
      <c r="Q33" s="227">
        <f>+Sklop10[[#This Row],[cena/enota brez DDV v EUR]]*Sklop10[[#This Row],[Stopnja DDV (%)]]</f>
        <v>0</v>
      </c>
      <c r="R33" s="227">
        <f>+Sklop10[[#This Row],[cena/enota brez DDV v EUR]]+Sklop10[[#This Row],[Davek (EUR)]]</f>
        <v>0</v>
      </c>
      <c r="S33" s="227">
        <f>+Sklop10[[#This Row],[cena/enota brez DDV v EUR]]*Sklop10[[#This Row],[Okvirna količina]]</f>
        <v>0</v>
      </c>
      <c r="T33" s="227">
        <f>+Sklop10[[#This Row],[Končna cena/enoto mere (EUR) z DDV]]*Sklop10[[#This Row],[Okvirna količina]]</f>
        <v>0</v>
      </c>
      <c r="U33" s="361"/>
    </row>
    <row r="34" spans="1:22" s="55" customFormat="1" ht="12">
      <c r="A34" s="79" t="s">
        <v>20</v>
      </c>
      <c r="B34" s="358" t="s">
        <v>928</v>
      </c>
      <c r="C34" s="77" t="s">
        <v>112</v>
      </c>
      <c r="D34" s="359" t="s">
        <v>0</v>
      </c>
      <c r="E34" s="329"/>
      <c r="F34" s="360">
        <v>50</v>
      </c>
      <c r="G34" s="231" t="s">
        <v>0</v>
      </c>
      <c r="H34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233" t="str">
        <f>IF(Sklop10[[#This Row],[ZAHTEVANA SHEMA KAKOVOSTI]]&lt;&gt;"",Sklop10[[#This Row],[Preračunana masa/volumen/kos na enoto kg]],"")</f>
        <v/>
      </c>
      <c r="J34" s="330"/>
      <c r="K34" s="234"/>
      <c r="L34" s="234"/>
      <c r="M34" s="344"/>
      <c r="N34" s="241"/>
      <c r="O34" s="241"/>
      <c r="P34" s="235"/>
      <c r="Q34" s="227">
        <f>+Sklop10[[#This Row],[cena/enota brez DDV v EUR]]*Sklop10[[#This Row],[Stopnja DDV (%)]]</f>
        <v>0</v>
      </c>
      <c r="R34" s="227">
        <f>+Sklop10[[#This Row],[cena/enota brez DDV v EUR]]+Sklop10[[#This Row],[Davek (EUR)]]</f>
        <v>0</v>
      </c>
      <c r="S34" s="227">
        <f>+Sklop10[[#This Row],[cena/enota brez DDV v EUR]]*Sklop10[[#This Row],[Okvirna količina]]</f>
        <v>0</v>
      </c>
      <c r="T34" s="227">
        <f>+Sklop10[[#This Row],[Končna cena/enoto mere (EUR) z DDV]]*Sklop10[[#This Row],[Okvirna količina]]</f>
        <v>0</v>
      </c>
      <c r="U34" s="361"/>
    </row>
    <row r="35" spans="1:22" s="55" customFormat="1" ht="12">
      <c r="A35" s="79" t="s">
        <v>21</v>
      </c>
      <c r="B35" s="358" t="s">
        <v>929</v>
      </c>
      <c r="C35" s="77" t="s">
        <v>112</v>
      </c>
      <c r="D35" s="359" t="s">
        <v>0</v>
      </c>
      <c r="E35" s="329"/>
      <c r="F35" s="360">
        <v>50</v>
      </c>
      <c r="G35" s="231" t="s">
        <v>0</v>
      </c>
      <c r="H35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233" t="str">
        <f>IF(Sklop10[[#This Row],[ZAHTEVANA SHEMA KAKOVOSTI]]&lt;&gt;"",Sklop10[[#This Row],[Preračunana masa/volumen/kos na enoto kg]],"")</f>
        <v/>
      </c>
      <c r="J35" s="330"/>
      <c r="K35" s="234"/>
      <c r="L35" s="234"/>
      <c r="M35" s="344"/>
      <c r="N35" s="241"/>
      <c r="O35" s="241"/>
      <c r="P35" s="235"/>
      <c r="Q35" s="227">
        <f>+Sklop10[[#This Row],[cena/enota brez DDV v EUR]]*Sklop10[[#This Row],[Stopnja DDV (%)]]</f>
        <v>0</v>
      </c>
      <c r="R35" s="227">
        <f>+Sklop10[[#This Row],[cena/enota brez DDV v EUR]]+Sklop10[[#This Row],[Davek (EUR)]]</f>
        <v>0</v>
      </c>
      <c r="S35" s="227">
        <f>+Sklop10[[#This Row],[cena/enota brez DDV v EUR]]*Sklop10[[#This Row],[Okvirna količina]]</f>
        <v>0</v>
      </c>
      <c r="T35" s="227">
        <f>+Sklop10[[#This Row],[Končna cena/enoto mere (EUR) z DDV]]*Sklop10[[#This Row],[Okvirna količina]]</f>
        <v>0</v>
      </c>
      <c r="U35" s="361"/>
    </row>
    <row r="36" spans="1:22" s="55" customFormat="1" ht="12">
      <c r="A36" s="79" t="s">
        <v>22</v>
      </c>
      <c r="B36" s="358" t="s">
        <v>930</v>
      </c>
      <c r="C36" s="228" t="s">
        <v>931</v>
      </c>
      <c r="D36" s="359" t="s">
        <v>0</v>
      </c>
      <c r="E36" s="329"/>
      <c r="F36" s="360">
        <v>20</v>
      </c>
      <c r="G36" s="231" t="s">
        <v>0</v>
      </c>
      <c r="H36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6" s="233" t="str">
        <f>IF(Sklop10[[#This Row],[ZAHTEVANA SHEMA KAKOVOSTI]]&lt;&gt;"",Sklop10[[#This Row],[Preračunana masa/volumen/kos na enoto kg]],"")</f>
        <v/>
      </c>
      <c r="J36" s="330"/>
      <c r="K36" s="234"/>
      <c r="L36" s="234"/>
      <c r="M36" s="344"/>
      <c r="N36" s="241"/>
      <c r="O36" s="241"/>
      <c r="P36" s="235"/>
      <c r="Q36" s="227">
        <f>+Sklop10[[#This Row],[cena/enota brez DDV v EUR]]*Sklop10[[#This Row],[Stopnja DDV (%)]]</f>
        <v>0</v>
      </c>
      <c r="R36" s="227">
        <f>+Sklop10[[#This Row],[cena/enota brez DDV v EUR]]+Sklop10[[#This Row],[Davek (EUR)]]</f>
        <v>0</v>
      </c>
      <c r="S36" s="227">
        <f>+Sklop10[[#This Row],[cena/enota brez DDV v EUR]]*Sklop10[[#This Row],[Okvirna količina]]</f>
        <v>0</v>
      </c>
      <c r="T36" s="227">
        <f>+Sklop10[[#This Row],[Končna cena/enoto mere (EUR) z DDV]]*Sklop10[[#This Row],[Okvirna količina]]</f>
        <v>0</v>
      </c>
      <c r="U36" s="361"/>
    </row>
    <row r="37" spans="1:22">
      <c r="A37" s="297" t="s">
        <v>134</v>
      </c>
      <c r="B37" s="298"/>
      <c r="C37" s="299"/>
      <c r="D37" s="299"/>
      <c r="E37" s="300"/>
      <c r="F37" s="301"/>
      <c r="G37" s="302"/>
      <c r="H37" s="303">
        <f>SUBTOTAL(109,Sklop10[Preračunana masa/volumen/kos na enoto kg])</f>
        <v>2550</v>
      </c>
      <c r="I37" s="303">
        <f>SUBTOTAL(109,Sklop10[Živila iz shem kakovosti (kg)])</f>
        <v>0</v>
      </c>
      <c r="J37" s="301"/>
      <c r="K37" s="304"/>
      <c r="L37" s="304"/>
      <c r="M37" s="305"/>
      <c r="N37" s="306"/>
      <c r="O37" s="306"/>
      <c r="P37" s="306"/>
      <c r="Q37" s="307"/>
      <c r="R37" s="301"/>
      <c r="S37" s="307">
        <f>SUBTOTAL(109,Sklop10[Vrednost za okvirno količino (EUR) brez DDV])</f>
        <v>0</v>
      </c>
      <c r="T37" s="307">
        <f>SUBTOTAL(109,Sklop10[Vrednost za okvirno količino (EUR) z DDV])</f>
        <v>0</v>
      </c>
      <c r="U37" s="308" t="s">
        <v>220</v>
      </c>
    </row>
    <row r="38" spans="1:22" s="326" customFormat="1">
      <c r="A38" s="314"/>
      <c r="B38" s="315"/>
      <c r="C38" s="316"/>
      <c r="D38" s="316"/>
      <c r="E38" s="317"/>
      <c r="F38" s="318"/>
      <c r="G38" s="319"/>
      <c r="H38" s="320"/>
      <c r="I38" s="320"/>
      <c r="J38" s="318"/>
      <c r="K38" s="321"/>
      <c r="L38" s="321"/>
      <c r="M38" s="322"/>
      <c r="N38" s="323"/>
      <c r="O38" s="323"/>
      <c r="P38" s="323"/>
      <c r="Q38" s="324"/>
      <c r="R38" s="318"/>
      <c r="S38" s="324"/>
      <c r="T38" s="324"/>
      <c r="U38" s="325"/>
    </row>
    <row r="39" spans="1:22">
      <c r="A39" s="48" t="s">
        <v>130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132</v>
      </c>
      <c r="B40" s="16"/>
      <c r="C40" s="28"/>
      <c r="D40" s="28"/>
      <c r="E40" s="101"/>
      <c r="V40" s="108"/>
    </row>
    <row r="41" spans="1:22">
      <c r="A41" s="96" t="s">
        <v>178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170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2">
      <c r="A43" s="401" t="s">
        <v>171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54"/>
      <c r="N43" s="29"/>
      <c r="O43" s="29"/>
      <c r="P43" s="29"/>
      <c r="Q43" s="29"/>
      <c r="R43" s="29"/>
    </row>
    <row r="44" spans="1:22">
      <c r="A44" s="390"/>
      <c r="B44" s="390"/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N44" s="29"/>
      <c r="O44" s="29"/>
      <c r="P44" s="29"/>
      <c r="Q44" s="29"/>
      <c r="R44" s="29"/>
    </row>
    <row r="45" spans="1:22">
      <c r="A45" s="110"/>
      <c r="N45" s="29"/>
      <c r="O45" s="29"/>
      <c r="P45" s="29"/>
      <c r="Q45" s="29"/>
      <c r="R45" s="29"/>
    </row>
    <row r="46" spans="1:22">
      <c r="A46" s="96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101"/>
    </row>
    <row r="270" spans="1:22">
      <c r="B270" s="16"/>
      <c r="C270" s="28"/>
      <c r="D270" s="28"/>
      <c r="E270" s="101"/>
    </row>
  </sheetData>
  <sheetProtection insertRows="0" deleteRows="0"/>
  <protectedRanges>
    <protectedRange sqref="J45:P1048576 M43:P44 J1:P42 U1:U1048576" name="Obseg1"/>
    <protectedRange sqref="J43:L43" name="Obseg1_2"/>
    <protectedRange sqref="J44:L44" name="Obseg1_3_1_1_2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35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9"/>
  <sheetViews>
    <sheetView topLeftCell="A10" zoomScale="90" zoomScaleNormal="90" zoomScaleSheetLayoutView="100" workbookViewId="0">
      <selection activeCell="AF27" sqref="AF27:AF28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pred_rekapitulacija'!B24</f>
        <v>EKO MLEKO IN MLEČNI IZDELKI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194" t="s">
        <v>892</v>
      </c>
      <c r="C16" s="280" t="s">
        <v>499</v>
      </c>
      <c r="D16" s="77" t="s">
        <v>74</v>
      </c>
      <c r="E16" s="100"/>
      <c r="F16" s="155">
        <v>400</v>
      </c>
      <c r="G16" s="104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0" t="str">
        <f>IF(Sklop11[[#This Row],[ZAHTEVANA SHEMA KAKOVOSTI]]&lt;&gt;"",Sklop11[[#This Row],[Preračunana masa/volumen/kos na enoto kg]],"")</f>
        <v/>
      </c>
      <c r="J16" s="87"/>
      <c r="K16" s="161"/>
      <c r="L16" s="161"/>
      <c r="M16" s="161"/>
      <c r="N16" s="138"/>
      <c r="O16" s="161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0" t="s">
        <v>112</v>
      </c>
    </row>
    <row r="17" spans="1:22" s="55" customFormat="1" ht="24">
      <c r="A17" s="79" t="s">
        <v>3</v>
      </c>
      <c r="B17" s="194" t="s">
        <v>892</v>
      </c>
      <c r="C17" s="77" t="s">
        <v>502</v>
      </c>
      <c r="D17" s="77" t="s">
        <v>111</v>
      </c>
      <c r="E17" s="100"/>
      <c r="F17" s="155">
        <v>600</v>
      </c>
      <c r="G17" s="104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80" t="str">
        <f>IF(Sklop11[[#This Row],[ZAHTEVANA SHEMA KAKOVOSTI]]&lt;&gt;"",Sklop11[[#This Row],[Preračunana masa/volumen/kos na enoto kg]],"")</f>
        <v/>
      </c>
      <c r="J17" s="88"/>
      <c r="K17" s="161"/>
      <c r="L17" s="161"/>
      <c r="M17" s="161"/>
      <c r="N17" s="140"/>
      <c r="O17" s="161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60" t="s">
        <v>112</v>
      </c>
    </row>
    <row r="18" spans="1:22" s="55" customFormat="1" ht="24">
      <c r="A18" s="79" t="s">
        <v>4</v>
      </c>
      <c r="B18" s="194" t="s">
        <v>893</v>
      </c>
      <c r="C18" s="77" t="s">
        <v>217</v>
      </c>
      <c r="D18" s="77" t="s">
        <v>111</v>
      </c>
      <c r="E18" s="100"/>
      <c r="F18" s="155">
        <v>400</v>
      </c>
      <c r="G18" s="104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80" t="str">
        <f>IF(Sklop11[[#This Row],[ZAHTEVANA SHEMA KAKOVOSTI]]&lt;&gt;"",Sklop11[[#This Row],[Preračunana masa/volumen/kos na enoto kg]],"")</f>
        <v/>
      </c>
      <c r="J18" s="88"/>
      <c r="K18" s="161"/>
      <c r="L18" s="161"/>
      <c r="M18" s="161"/>
      <c r="N18" s="140"/>
      <c r="O18" s="161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60" t="s">
        <v>112</v>
      </c>
    </row>
    <row r="19" spans="1:22" s="55" customFormat="1" ht="12">
      <c r="A19" s="79" t="s">
        <v>5</v>
      </c>
      <c r="B19" s="194" t="s">
        <v>702</v>
      </c>
      <c r="C19" s="77" t="s">
        <v>502</v>
      </c>
      <c r="D19" s="77" t="s">
        <v>110</v>
      </c>
      <c r="E19" s="100"/>
      <c r="F19" s="155">
        <v>400</v>
      </c>
      <c r="G19" s="104" t="s">
        <v>74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80" t="str">
        <f>IF(Sklop11[[#This Row],[ZAHTEVANA SHEMA KAKOVOSTI]]&lt;&gt;"",Sklop11[[#This Row],[Preračunana masa/volumen/kos na enoto kg]],"")</f>
        <v/>
      </c>
      <c r="J19" s="88"/>
      <c r="K19" s="161"/>
      <c r="L19" s="161"/>
      <c r="M19" s="161"/>
      <c r="N19" s="140"/>
      <c r="O19" s="161"/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60" t="s">
        <v>112</v>
      </c>
    </row>
    <row r="20" spans="1:22" s="55" customFormat="1" ht="12">
      <c r="A20" s="79" t="s">
        <v>6</v>
      </c>
      <c r="B20" s="194" t="s">
        <v>703</v>
      </c>
      <c r="C20" s="77" t="s">
        <v>500</v>
      </c>
      <c r="D20" s="77" t="s">
        <v>0</v>
      </c>
      <c r="E20" s="100"/>
      <c r="F20" s="155">
        <v>2000</v>
      </c>
      <c r="G20" s="104" t="s">
        <v>74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0" s="80" t="str">
        <f>IF(Sklop11[[#This Row],[ZAHTEVANA SHEMA KAKOVOSTI]]&lt;&gt;"",Sklop11[[#This Row],[Preračunana masa/volumen/kos na enoto kg]],"")</f>
        <v/>
      </c>
      <c r="J20" s="88"/>
      <c r="K20" s="161"/>
      <c r="L20" s="161"/>
      <c r="M20" s="161"/>
      <c r="N20" s="140"/>
      <c r="O20" s="161"/>
      <c r="P20" s="91"/>
      <c r="Q20" s="86">
        <f>+Sklop11[[#This Row],[cena/enota brez DDV v EUR]]*Sklop11[[#This Row],[Stopnja DDV (%)]]</f>
        <v>0</v>
      </c>
      <c r="R20" s="86">
        <f>+Sklop11[[#This Row],[cena/enota brez DDV v EUR]]+Sklop11[[#This Row],[Davek (EUR)]]</f>
        <v>0</v>
      </c>
      <c r="S20" s="86">
        <f>+Sklop11[[#This Row],[cena/enota brez DDV v EUR]]*Sklop11[[#This Row],[Okvirna količina]]</f>
        <v>0</v>
      </c>
      <c r="T20" s="86">
        <f>+Sklop11[[#This Row],[Končna cena/enoto mere (EUR) z DDV]]*Sklop11[[#This Row],[Okvirna količina]]</f>
        <v>0</v>
      </c>
      <c r="U20" s="160" t="s">
        <v>112</v>
      </c>
    </row>
    <row r="21" spans="1:22" s="55" customFormat="1" ht="24">
      <c r="A21" s="79" t="s">
        <v>7</v>
      </c>
      <c r="B21" s="194" t="s">
        <v>895</v>
      </c>
      <c r="C21" s="77" t="s">
        <v>502</v>
      </c>
      <c r="D21" s="77" t="s">
        <v>0</v>
      </c>
      <c r="E21" s="100"/>
      <c r="F21" s="155">
        <v>400</v>
      </c>
      <c r="G21" s="104" t="s">
        <v>74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80" t="str">
        <f>IF(Sklop11[[#This Row],[ZAHTEVANA SHEMA KAKOVOSTI]]&lt;&gt;"",Sklop11[[#This Row],[Preračunana masa/volumen/kos na enoto kg]],"")</f>
        <v/>
      </c>
      <c r="J21" s="88"/>
      <c r="K21" s="161"/>
      <c r="L21" s="161"/>
      <c r="M21" s="161"/>
      <c r="N21" s="140"/>
      <c r="O21" s="161"/>
      <c r="P21" s="91"/>
      <c r="Q21" s="86">
        <f>+Sklop11[[#This Row],[cena/enota brez DDV v EUR]]*Sklop11[[#This Row],[Stopnja DDV (%)]]</f>
        <v>0</v>
      </c>
      <c r="R21" s="86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60" t="s">
        <v>112</v>
      </c>
    </row>
    <row r="22" spans="1:22" s="55" customFormat="1" ht="24">
      <c r="A22" s="79" t="s">
        <v>8</v>
      </c>
      <c r="B22" s="194" t="s">
        <v>895</v>
      </c>
      <c r="C22" s="77" t="s">
        <v>500</v>
      </c>
      <c r="D22" s="77" t="s">
        <v>0</v>
      </c>
      <c r="E22" s="100"/>
      <c r="F22" s="155">
        <v>200</v>
      </c>
      <c r="G22" s="104" t="s">
        <v>74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0" t="str">
        <f>IF(Sklop11[[#This Row],[ZAHTEVANA SHEMA KAKOVOSTI]]&lt;&gt;"",Sklop11[[#This Row],[Preračunana masa/volumen/kos na enoto kg]],"")</f>
        <v/>
      </c>
      <c r="J22" s="88"/>
      <c r="K22" s="161"/>
      <c r="L22" s="161"/>
      <c r="M22" s="161"/>
      <c r="N22" s="140"/>
      <c r="O22" s="161"/>
      <c r="P22" s="91"/>
      <c r="Q22" s="86">
        <f>+Sklop11[[#This Row],[cena/enota brez DDV v EUR]]*Sklop11[[#This Row],[Stopnja DDV (%)]]</f>
        <v>0</v>
      </c>
      <c r="R22" s="86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60" t="s">
        <v>112</v>
      </c>
    </row>
    <row r="23" spans="1:22" s="55" customFormat="1" ht="12">
      <c r="A23" s="79" t="s">
        <v>9</v>
      </c>
      <c r="B23" s="194" t="s">
        <v>704</v>
      </c>
      <c r="C23" s="77" t="s">
        <v>894</v>
      </c>
      <c r="D23" s="77" t="s">
        <v>110</v>
      </c>
      <c r="E23" s="100"/>
      <c r="F23" s="155">
        <v>100</v>
      </c>
      <c r="G23" s="104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0" t="str">
        <f>IF(Sklop11[[#This Row],[ZAHTEVANA SHEMA KAKOVOSTI]]&lt;&gt;"",Sklop11[[#This Row],[Preračunana masa/volumen/kos na enoto kg]],"")</f>
        <v/>
      </c>
      <c r="J23" s="88"/>
      <c r="K23" s="161"/>
      <c r="L23" s="161"/>
      <c r="M23" s="161"/>
      <c r="N23" s="140"/>
      <c r="O23" s="161"/>
      <c r="P23" s="91"/>
      <c r="Q23" s="86">
        <f>+Sklop11[[#This Row],[cena/enota brez DDV v EUR]]*Sklop11[[#This Row],[Stopnja DDV (%)]]</f>
        <v>0</v>
      </c>
      <c r="R23" s="86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60" t="s">
        <v>112</v>
      </c>
    </row>
    <row r="24" spans="1:22" s="55" customFormat="1" ht="12">
      <c r="A24" s="79" t="s">
        <v>10</v>
      </c>
      <c r="B24" s="194" t="s">
        <v>341</v>
      </c>
      <c r="C24" s="77" t="s">
        <v>894</v>
      </c>
      <c r="D24" s="77" t="s">
        <v>110</v>
      </c>
      <c r="E24" s="100"/>
      <c r="F24" s="155">
        <v>100</v>
      </c>
      <c r="G24" s="104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0" t="str">
        <f>IF(Sklop11[[#This Row],[ZAHTEVANA SHEMA KAKOVOSTI]]&lt;&gt;"",Sklop11[[#This Row],[Preračunana masa/volumen/kos na enoto kg]],"")</f>
        <v/>
      </c>
      <c r="J24" s="88"/>
      <c r="K24" s="161"/>
      <c r="L24" s="161"/>
      <c r="M24" s="161"/>
      <c r="N24" s="140"/>
      <c r="O24" s="161"/>
      <c r="P24" s="91"/>
      <c r="Q24" s="86">
        <f>+Sklop11[[#This Row],[cena/enota brez DDV v EUR]]*Sklop11[[#This Row],[Stopnja DDV (%)]]</f>
        <v>0</v>
      </c>
      <c r="R24" s="86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60" t="s">
        <v>112</v>
      </c>
    </row>
    <row r="25" spans="1:22" s="55" customFormat="1" ht="12">
      <c r="A25" s="79" t="s">
        <v>11</v>
      </c>
      <c r="B25" s="194" t="s">
        <v>705</v>
      </c>
      <c r="C25" s="77" t="s">
        <v>501</v>
      </c>
      <c r="D25" s="77" t="s">
        <v>110</v>
      </c>
      <c r="E25" s="100"/>
      <c r="F25" s="155">
        <v>20</v>
      </c>
      <c r="G25" s="104" t="s">
        <v>0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0" t="str">
        <f>IF(Sklop11[[#This Row],[ZAHTEVANA SHEMA KAKOVOSTI]]&lt;&gt;"",Sklop11[[#This Row],[Preračunana masa/volumen/kos na enoto kg]],"")</f>
        <v/>
      </c>
      <c r="J25" s="88"/>
      <c r="K25" s="161"/>
      <c r="L25" s="161"/>
      <c r="M25" s="161"/>
      <c r="N25" s="140"/>
      <c r="O25" s="161"/>
      <c r="P25" s="91"/>
      <c r="Q25" s="86">
        <f>+Sklop11[[#This Row],[cena/enota brez DDV v EUR]]*Sklop11[[#This Row],[Stopnja DDV (%)]]</f>
        <v>0</v>
      </c>
      <c r="R25" s="86">
        <f>+Sklop11[[#This Row],[cena/enota brez DDV v EUR]]+Sklop11[[#This Row],[Davek (EUR)]]</f>
        <v>0</v>
      </c>
      <c r="S25" s="86">
        <f>+Sklop11[[#This Row],[cena/enota brez DDV v EUR]]*Sklop11[[#This Row],[Okvirna količina]]</f>
        <v>0</v>
      </c>
      <c r="T25" s="86">
        <f>+Sklop11[[#This Row],[Končna cena/enoto mere (EUR) z DDV]]*Sklop11[[#This Row],[Okvirna količina]]</f>
        <v>0</v>
      </c>
      <c r="U25" s="160" t="s">
        <v>112</v>
      </c>
    </row>
    <row r="26" spans="1:22" s="55" customFormat="1" ht="12">
      <c r="A26" s="79" t="s">
        <v>12</v>
      </c>
      <c r="B26" s="194" t="s">
        <v>706</v>
      </c>
      <c r="C26" s="77" t="s">
        <v>501</v>
      </c>
      <c r="D26" s="77" t="s">
        <v>110</v>
      </c>
      <c r="E26" s="100"/>
      <c r="F26" s="155">
        <v>20</v>
      </c>
      <c r="G26" s="104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80" t="str">
        <f>IF(Sklop11[[#This Row],[ZAHTEVANA SHEMA KAKOVOSTI]]&lt;&gt;"",Sklop11[[#This Row],[Preračunana masa/volumen/kos na enoto kg]],"")</f>
        <v/>
      </c>
      <c r="J26" s="88"/>
      <c r="K26" s="161"/>
      <c r="L26" s="161"/>
      <c r="M26" s="161"/>
      <c r="N26" s="140"/>
      <c r="O26" s="161"/>
      <c r="P26" s="91"/>
      <c r="Q26" s="86">
        <f>+Sklop11[[#This Row],[cena/enota brez DDV v EUR]]*Sklop11[[#This Row],[Stopnja DDV (%)]]</f>
        <v>0</v>
      </c>
      <c r="R26" s="86">
        <f>+Sklop11[[#This Row],[cena/enota brez DDV v EUR]]+Sklop11[[#This Row],[Davek (EUR)]]</f>
        <v>0</v>
      </c>
      <c r="S26" s="86">
        <f>+Sklop11[[#This Row],[cena/enota brez DDV v EUR]]*Sklop11[[#This Row],[Okvirna količina]]</f>
        <v>0</v>
      </c>
      <c r="T26" s="86">
        <f>+Sklop11[[#This Row],[Končna cena/enoto mere (EUR) z DDV]]*Sklop11[[#This Row],[Okvirna količina]]</f>
        <v>0</v>
      </c>
      <c r="U26" s="160" t="s">
        <v>112</v>
      </c>
    </row>
    <row r="27" spans="1:22">
      <c r="A27" s="297" t="s">
        <v>134</v>
      </c>
      <c r="B27" s="298"/>
      <c r="C27" s="299"/>
      <c r="D27" s="299"/>
      <c r="E27" s="300"/>
      <c r="F27" s="301"/>
      <c r="G27" s="302"/>
      <c r="H27" s="303">
        <f>SUBTOTAL(109,Sklop11[Preračunana masa/volumen/kos na enoto kg])</f>
        <v>4640</v>
      </c>
      <c r="I27" s="303">
        <f>SUBTOTAL(109,Sklop11[Živila iz shem kakovosti (kg)])</f>
        <v>0</v>
      </c>
      <c r="J27" s="301"/>
      <c r="K27" s="304"/>
      <c r="L27" s="304"/>
      <c r="M27" s="305"/>
      <c r="N27" s="306"/>
      <c r="O27" s="306"/>
      <c r="P27" s="306"/>
      <c r="Q27" s="307"/>
      <c r="R27" s="301"/>
      <c r="S27" s="307">
        <f>SUBTOTAL(109,Sklop11[Vrednost za okvirno količino (EUR) brez DDV])</f>
        <v>0</v>
      </c>
      <c r="T27" s="307">
        <f>SUBTOTAL(109,Sklop11[Vrednost za okvirno količino (EUR) z DDV])</f>
        <v>0</v>
      </c>
      <c r="U27" s="308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130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101"/>
    </row>
    <row r="31" spans="1:22">
      <c r="A31" s="96" t="s">
        <v>178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10" t="s">
        <v>170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8"/>
    </row>
    <row r="33" spans="1:22" ht="12.75" customHeight="1">
      <c r="A33" s="401" t="s">
        <v>208</v>
      </c>
      <c r="B33" s="401"/>
      <c r="C33" s="401"/>
      <c r="D33" s="401"/>
      <c r="E33" s="401"/>
      <c r="F33" s="401"/>
      <c r="G33" s="401"/>
      <c r="H33" s="401"/>
      <c r="I33" s="401"/>
      <c r="J33" s="401"/>
      <c r="K33" s="401"/>
      <c r="L33" s="401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>
      <c r="N34" s="29"/>
      <c r="O34" s="29"/>
      <c r="P34" s="29"/>
      <c r="Q34" s="29"/>
      <c r="R34" s="29"/>
    </row>
    <row r="35" spans="1:22">
      <c r="A35" s="96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U34:U1048576 J1:P32 U1:U32" name="Obseg1"/>
    <protectedRange sqref="U33 M33:P33" name="Obseg1_1"/>
    <protectedRange sqref="J33:L33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zoomScaleNormal="100" zoomScaleSheetLayoutView="100" workbookViewId="0">
      <selection activeCell="W18" sqref="W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pred_rekapitulacija'!B25</f>
        <v>SVEŽE SADJE IN ZELENJAVA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207" t="s">
        <v>342</v>
      </c>
      <c r="C16" s="310" t="s">
        <v>112</v>
      </c>
      <c r="D16" s="77" t="s">
        <v>0</v>
      </c>
      <c r="E16" s="162"/>
      <c r="F16" s="208">
        <v>1500</v>
      </c>
      <c r="G16" s="184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6" s="80" t="str">
        <f>IF(Sklop12[[#This Row],[ZAHTEVANA SHEMA KAKOVOSTI]]&lt;&gt;"",Sklop12[[#This Row],[Preračunana masa/volumen/kos na enoto kg]],"")</f>
        <v/>
      </c>
      <c r="J16" s="87"/>
      <c r="K16" s="129" t="s">
        <v>112</v>
      </c>
      <c r="L16" s="129" t="s">
        <v>112</v>
      </c>
      <c r="M16" s="129" t="s">
        <v>112</v>
      </c>
      <c r="N16" s="83"/>
      <c r="O16" s="129" t="s">
        <v>112</v>
      </c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9" t="s">
        <v>112</v>
      </c>
    </row>
    <row r="17" spans="1:21" s="55" customFormat="1" ht="12">
      <c r="A17" s="79" t="s">
        <v>3</v>
      </c>
      <c r="B17" s="264" t="s">
        <v>343</v>
      </c>
      <c r="C17" s="310" t="s">
        <v>112</v>
      </c>
      <c r="D17" s="77" t="s">
        <v>0</v>
      </c>
      <c r="E17" s="162"/>
      <c r="F17" s="195">
        <v>4000</v>
      </c>
      <c r="G17" s="184" t="s">
        <v>0</v>
      </c>
      <c r="H1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17" s="195" t="str">
        <f>IF(Sklop12[[#This Row],[ZAHTEVANA SHEMA KAKOVOSTI]]&lt;&gt;"",Sklop12[[#This Row],[Preračunana masa/volumen/kos na enoto kg]],"")</f>
        <v/>
      </c>
      <c r="J17" s="196"/>
      <c r="K17" s="129" t="s">
        <v>112</v>
      </c>
      <c r="L17" s="129" t="s">
        <v>112</v>
      </c>
      <c r="M17" s="129" t="s">
        <v>112</v>
      </c>
      <c r="N17" s="198"/>
      <c r="O17" s="129" t="s">
        <v>112</v>
      </c>
      <c r="P17" s="199"/>
      <c r="Q17" s="198">
        <f>+Sklop12[[#This Row],[cena/enota brez DDV v EUR]]*Sklop12[[#This Row],[Stopnja DDV (%)]]</f>
        <v>0</v>
      </c>
      <c r="R17" s="198">
        <f>+Sklop12[[#This Row],[cena/enota brez DDV v EUR]]+Sklop12[[#This Row],[Davek (EUR)]]</f>
        <v>0</v>
      </c>
      <c r="S17" s="198">
        <f>+Sklop12[[#This Row],[cena/enota brez DDV v EUR]]*Sklop12[[#This Row],[Okvirna količina]]</f>
        <v>0</v>
      </c>
      <c r="T17" s="250">
        <f>+Sklop12[[#This Row],[Končna cena/enoto mere (EUR) z DDV]]*Sklop12[[#This Row],[Okvirna količina]]</f>
        <v>0</v>
      </c>
      <c r="U17" s="129" t="s">
        <v>112</v>
      </c>
    </row>
    <row r="18" spans="1:21" s="55" customFormat="1" ht="24">
      <c r="A18" s="79" t="s">
        <v>4</v>
      </c>
      <c r="B18" s="264" t="s">
        <v>344</v>
      </c>
      <c r="C18" s="310" t="s">
        <v>112</v>
      </c>
      <c r="D18" s="77" t="s">
        <v>0</v>
      </c>
      <c r="E18" s="162"/>
      <c r="F18" s="195">
        <v>700</v>
      </c>
      <c r="G18" s="184" t="s">
        <v>0</v>
      </c>
      <c r="H1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18" s="195" t="str">
        <f>IF(Sklop12[[#This Row],[ZAHTEVANA SHEMA KAKOVOSTI]]&lt;&gt;"",Sklop12[[#This Row],[Preračunana masa/volumen/kos na enoto kg]],"")</f>
        <v/>
      </c>
      <c r="J18" s="196"/>
      <c r="K18" s="129" t="s">
        <v>112</v>
      </c>
      <c r="L18" s="129" t="s">
        <v>112</v>
      </c>
      <c r="M18" s="129" t="s">
        <v>112</v>
      </c>
      <c r="N18" s="198"/>
      <c r="O18" s="129" t="s">
        <v>112</v>
      </c>
      <c r="P18" s="199"/>
      <c r="Q18" s="198">
        <f>+Sklop12[[#This Row],[cena/enota brez DDV v EUR]]*Sklop12[[#This Row],[Stopnja DDV (%)]]</f>
        <v>0</v>
      </c>
      <c r="R18" s="198">
        <f>+Sklop12[[#This Row],[cena/enota brez DDV v EUR]]+Sklop12[[#This Row],[Davek (EUR)]]</f>
        <v>0</v>
      </c>
      <c r="S18" s="198">
        <f>+Sklop12[[#This Row],[cena/enota brez DDV v EUR]]*Sklop12[[#This Row],[Okvirna količina]]</f>
        <v>0</v>
      </c>
      <c r="T18" s="250">
        <f>+Sklop12[[#This Row],[Končna cena/enoto mere (EUR) z DDV]]*Sklop12[[#This Row],[Okvirna količina]]</f>
        <v>0</v>
      </c>
      <c r="U18" s="129" t="s">
        <v>112</v>
      </c>
    </row>
    <row r="19" spans="1:21" s="55" customFormat="1" ht="24">
      <c r="A19" s="79" t="s">
        <v>5</v>
      </c>
      <c r="B19" s="264" t="s">
        <v>345</v>
      </c>
      <c r="C19" s="310" t="s">
        <v>112</v>
      </c>
      <c r="D19" s="77" t="s">
        <v>0</v>
      </c>
      <c r="E19" s="162"/>
      <c r="F19" s="195">
        <v>1500</v>
      </c>
      <c r="G19" s="184" t="s">
        <v>0</v>
      </c>
      <c r="H1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9" s="195" t="str">
        <f>IF(Sklop12[[#This Row],[ZAHTEVANA SHEMA KAKOVOSTI]]&lt;&gt;"",Sklop12[[#This Row],[Preračunana masa/volumen/kos na enoto kg]],"")</f>
        <v/>
      </c>
      <c r="J19" s="196"/>
      <c r="K19" s="129" t="s">
        <v>112</v>
      </c>
      <c r="L19" s="129" t="s">
        <v>112</v>
      </c>
      <c r="M19" s="129" t="s">
        <v>112</v>
      </c>
      <c r="N19" s="198"/>
      <c r="O19" s="129" t="s">
        <v>112</v>
      </c>
      <c r="P19" s="199"/>
      <c r="Q19" s="198">
        <f>+Sklop12[[#This Row],[cena/enota brez DDV v EUR]]*Sklop12[[#This Row],[Stopnja DDV (%)]]</f>
        <v>0</v>
      </c>
      <c r="R19" s="198">
        <f>+Sklop12[[#This Row],[cena/enota brez DDV v EUR]]+Sklop12[[#This Row],[Davek (EUR)]]</f>
        <v>0</v>
      </c>
      <c r="S19" s="198">
        <f>+Sklop12[[#This Row],[cena/enota brez DDV v EUR]]*Sklop12[[#This Row],[Okvirna količina]]</f>
        <v>0</v>
      </c>
      <c r="T19" s="250">
        <f>+Sklop12[[#This Row],[Končna cena/enoto mere (EUR) z DDV]]*Sklop12[[#This Row],[Okvirna količina]]</f>
        <v>0</v>
      </c>
      <c r="U19" s="129" t="s">
        <v>112</v>
      </c>
    </row>
    <row r="20" spans="1:21" s="55" customFormat="1" ht="24">
      <c r="A20" s="79" t="s">
        <v>6</v>
      </c>
      <c r="B20" s="264" t="s">
        <v>346</v>
      </c>
      <c r="C20" s="310" t="s">
        <v>112</v>
      </c>
      <c r="D20" s="77" t="s">
        <v>0</v>
      </c>
      <c r="E20" s="162"/>
      <c r="F20" s="195">
        <v>800</v>
      </c>
      <c r="G20" s="184" t="s">
        <v>0</v>
      </c>
      <c r="H2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0" s="195" t="str">
        <f>IF(Sklop12[[#This Row],[ZAHTEVANA SHEMA KAKOVOSTI]]&lt;&gt;"",Sklop12[[#This Row],[Preračunana masa/volumen/kos na enoto kg]],"")</f>
        <v/>
      </c>
      <c r="J20" s="196"/>
      <c r="K20" s="129" t="s">
        <v>112</v>
      </c>
      <c r="L20" s="129" t="s">
        <v>112</v>
      </c>
      <c r="M20" s="129" t="s">
        <v>112</v>
      </c>
      <c r="N20" s="198"/>
      <c r="O20" s="129" t="s">
        <v>112</v>
      </c>
      <c r="P20" s="199"/>
      <c r="Q20" s="198">
        <f>+Sklop12[[#This Row],[cena/enota brez DDV v EUR]]*Sklop12[[#This Row],[Stopnja DDV (%)]]</f>
        <v>0</v>
      </c>
      <c r="R20" s="198">
        <f>+Sklop12[[#This Row],[cena/enota brez DDV v EUR]]+Sklop12[[#This Row],[Davek (EUR)]]</f>
        <v>0</v>
      </c>
      <c r="S20" s="198">
        <f>+Sklop12[[#This Row],[cena/enota brez DDV v EUR]]*Sklop12[[#This Row],[Okvirna količina]]</f>
        <v>0</v>
      </c>
      <c r="T20" s="250">
        <f>+Sklop12[[#This Row],[Končna cena/enoto mere (EUR) z DDV]]*Sklop12[[#This Row],[Okvirna količina]]</f>
        <v>0</v>
      </c>
      <c r="U20" s="129" t="s">
        <v>112</v>
      </c>
    </row>
    <row r="21" spans="1:21" s="55" customFormat="1" ht="12">
      <c r="A21" s="79" t="s">
        <v>7</v>
      </c>
      <c r="B21" s="264" t="s">
        <v>347</v>
      </c>
      <c r="C21" s="310" t="s">
        <v>112</v>
      </c>
      <c r="D21" s="77" t="s">
        <v>0</v>
      </c>
      <c r="E21" s="162"/>
      <c r="F21" s="195">
        <v>3600</v>
      </c>
      <c r="G21" s="184" t="s">
        <v>0</v>
      </c>
      <c r="H2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3600</v>
      </c>
      <c r="I21" s="195" t="str">
        <f>IF(Sklop12[[#This Row],[ZAHTEVANA SHEMA KAKOVOSTI]]&lt;&gt;"",Sklop12[[#This Row],[Preračunana masa/volumen/kos na enoto kg]],"")</f>
        <v/>
      </c>
      <c r="J21" s="196"/>
      <c r="K21" s="129" t="s">
        <v>112</v>
      </c>
      <c r="L21" s="129" t="s">
        <v>112</v>
      </c>
      <c r="M21" s="129" t="s">
        <v>112</v>
      </c>
      <c r="N21" s="198"/>
      <c r="O21" s="129" t="s">
        <v>112</v>
      </c>
      <c r="P21" s="199"/>
      <c r="Q21" s="198">
        <f>+Sklop12[[#This Row],[cena/enota brez DDV v EUR]]*Sklop12[[#This Row],[Stopnja DDV (%)]]</f>
        <v>0</v>
      </c>
      <c r="R21" s="198">
        <f>+Sklop12[[#This Row],[cena/enota brez DDV v EUR]]+Sklop12[[#This Row],[Davek (EUR)]]</f>
        <v>0</v>
      </c>
      <c r="S21" s="198">
        <f>+Sklop12[[#This Row],[cena/enota brez DDV v EUR]]*Sklop12[[#This Row],[Okvirna količina]]</f>
        <v>0</v>
      </c>
      <c r="T21" s="250">
        <f>+Sklop12[[#This Row],[Končna cena/enoto mere (EUR) z DDV]]*Sklop12[[#This Row],[Okvirna količina]]</f>
        <v>0</v>
      </c>
      <c r="U21" s="129" t="s">
        <v>112</v>
      </c>
    </row>
    <row r="22" spans="1:21" s="55" customFormat="1" ht="12">
      <c r="A22" s="79" t="s">
        <v>8</v>
      </c>
      <c r="B22" s="264" t="s">
        <v>348</v>
      </c>
      <c r="C22" s="310" t="s">
        <v>112</v>
      </c>
      <c r="D22" s="77" t="s">
        <v>0</v>
      </c>
      <c r="E22" s="162"/>
      <c r="F22" s="195">
        <v>1000</v>
      </c>
      <c r="G22" s="184" t="s">
        <v>0</v>
      </c>
      <c r="H2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195" t="str">
        <f>IF(Sklop12[[#This Row],[ZAHTEVANA SHEMA KAKOVOSTI]]&lt;&gt;"",Sklop12[[#This Row],[Preračunana masa/volumen/kos na enoto kg]],"")</f>
        <v/>
      </c>
      <c r="J22" s="196"/>
      <c r="K22" s="129" t="s">
        <v>112</v>
      </c>
      <c r="L22" s="129" t="s">
        <v>112</v>
      </c>
      <c r="M22" s="129" t="s">
        <v>112</v>
      </c>
      <c r="N22" s="198"/>
      <c r="O22" s="129" t="s">
        <v>112</v>
      </c>
      <c r="P22" s="199"/>
      <c r="Q22" s="198">
        <f>+Sklop12[[#This Row],[cena/enota brez DDV v EUR]]*Sklop12[[#This Row],[Stopnja DDV (%)]]</f>
        <v>0</v>
      </c>
      <c r="R22" s="198">
        <f>+Sklop12[[#This Row],[cena/enota brez DDV v EUR]]+Sklop12[[#This Row],[Davek (EUR)]]</f>
        <v>0</v>
      </c>
      <c r="S22" s="198">
        <f>+Sklop12[[#This Row],[cena/enota brez DDV v EUR]]*Sklop12[[#This Row],[Okvirna količina]]</f>
        <v>0</v>
      </c>
      <c r="T22" s="250">
        <f>+Sklop12[[#This Row],[Končna cena/enoto mere (EUR) z DDV]]*Sklop12[[#This Row],[Okvirna količina]]</f>
        <v>0</v>
      </c>
      <c r="U22" s="129" t="s">
        <v>112</v>
      </c>
    </row>
    <row r="23" spans="1:21" s="55" customFormat="1" ht="36">
      <c r="A23" s="79" t="s">
        <v>9</v>
      </c>
      <c r="B23" s="264" t="s">
        <v>349</v>
      </c>
      <c r="C23" s="310" t="s">
        <v>112</v>
      </c>
      <c r="D23" s="77" t="s">
        <v>0</v>
      </c>
      <c r="E23" s="162"/>
      <c r="F23" s="195">
        <v>600</v>
      </c>
      <c r="G23" s="184" t="s">
        <v>0</v>
      </c>
      <c r="H2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195" t="str">
        <f>IF(Sklop12[[#This Row],[ZAHTEVANA SHEMA KAKOVOSTI]]&lt;&gt;"",Sklop12[[#This Row],[Preračunana masa/volumen/kos na enoto kg]],"")</f>
        <v/>
      </c>
      <c r="J23" s="196"/>
      <c r="K23" s="129" t="s">
        <v>112</v>
      </c>
      <c r="L23" s="129" t="s">
        <v>112</v>
      </c>
      <c r="M23" s="129" t="s">
        <v>112</v>
      </c>
      <c r="N23" s="198"/>
      <c r="O23" s="129" t="s">
        <v>112</v>
      </c>
      <c r="P23" s="199"/>
      <c r="Q23" s="198">
        <f>+Sklop12[[#This Row],[cena/enota brez DDV v EUR]]*Sklop12[[#This Row],[Stopnja DDV (%)]]</f>
        <v>0</v>
      </c>
      <c r="R23" s="198">
        <f>+Sklop12[[#This Row],[cena/enota brez DDV v EUR]]+Sklop12[[#This Row],[Davek (EUR)]]</f>
        <v>0</v>
      </c>
      <c r="S23" s="198">
        <f>+Sklop12[[#This Row],[cena/enota brez DDV v EUR]]*Sklop12[[#This Row],[Okvirna količina]]</f>
        <v>0</v>
      </c>
      <c r="T23" s="250">
        <f>+Sklop12[[#This Row],[Končna cena/enoto mere (EUR) z DDV]]*Sklop12[[#This Row],[Okvirna količina]]</f>
        <v>0</v>
      </c>
      <c r="U23" s="129" t="s">
        <v>112</v>
      </c>
    </row>
    <row r="24" spans="1:21" s="55" customFormat="1" ht="12">
      <c r="A24" s="79" t="s">
        <v>10</v>
      </c>
      <c r="B24" s="264" t="s">
        <v>350</v>
      </c>
      <c r="C24" s="310" t="s">
        <v>112</v>
      </c>
      <c r="D24" s="77" t="s">
        <v>0</v>
      </c>
      <c r="E24" s="162"/>
      <c r="F24" s="195">
        <v>400</v>
      </c>
      <c r="G24" s="184" t="s">
        <v>0</v>
      </c>
      <c r="H2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4" s="195" t="str">
        <f>IF(Sklop12[[#This Row],[ZAHTEVANA SHEMA KAKOVOSTI]]&lt;&gt;"",Sklop12[[#This Row],[Preračunana masa/volumen/kos na enoto kg]],"")</f>
        <v/>
      </c>
      <c r="J24" s="196"/>
      <c r="K24" s="129" t="s">
        <v>112</v>
      </c>
      <c r="L24" s="129" t="s">
        <v>112</v>
      </c>
      <c r="M24" s="129" t="s">
        <v>112</v>
      </c>
      <c r="N24" s="198"/>
      <c r="O24" s="129" t="s">
        <v>112</v>
      </c>
      <c r="P24" s="199"/>
      <c r="Q24" s="198">
        <f>+Sklop12[[#This Row],[cena/enota brez DDV v EUR]]*Sklop12[[#This Row],[Stopnja DDV (%)]]</f>
        <v>0</v>
      </c>
      <c r="R24" s="198">
        <f>+Sklop12[[#This Row],[cena/enota brez DDV v EUR]]+Sklop12[[#This Row],[Davek (EUR)]]</f>
        <v>0</v>
      </c>
      <c r="S24" s="198">
        <f>+Sklop12[[#This Row],[cena/enota brez DDV v EUR]]*Sklop12[[#This Row],[Okvirna količina]]</f>
        <v>0</v>
      </c>
      <c r="T24" s="250">
        <f>+Sklop12[[#This Row],[Končna cena/enoto mere (EUR) z DDV]]*Sklop12[[#This Row],[Okvirna količina]]</f>
        <v>0</v>
      </c>
      <c r="U24" s="129" t="s">
        <v>112</v>
      </c>
    </row>
    <row r="25" spans="1:21" s="55" customFormat="1" ht="12">
      <c r="A25" s="79" t="s">
        <v>11</v>
      </c>
      <c r="B25" s="264" t="s">
        <v>351</v>
      </c>
      <c r="C25" s="310" t="s">
        <v>112</v>
      </c>
      <c r="D25" s="77" t="s">
        <v>0</v>
      </c>
      <c r="E25" s="162"/>
      <c r="F25" s="195">
        <v>1200</v>
      </c>
      <c r="G25" s="184" t="s">
        <v>0</v>
      </c>
      <c r="H2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195" t="str">
        <f>IF(Sklop12[[#This Row],[ZAHTEVANA SHEMA KAKOVOSTI]]&lt;&gt;"",Sklop12[[#This Row],[Preračunana masa/volumen/kos na enoto kg]],"")</f>
        <v/>
      </c>
      <c r="J25" s="196"/>
      <c r="K25" s="129" t="s">
        <v>112</v>
      </c>
      <c r="L25" s="129" t="s">
        <v>112</v>
      </c>
      <c r="M25" s="129" t="s">
        <v>112</v>
      </c>
      <c r="N25" s="198"/>
      <c r="O25" s="129" t="s">
        <v>112</v>
      </c>
      <c r="P25" s="199"/>
      <c r="Q25" s="198">
        <f>+Sklop12[[#This Row],[cena/enota brez DDV v EUR]]*Sklop12[[#This Row],[Stopnja DDV (%)]]</f>
        <v>0</v>
      </c>
      <c r="R25" s="198">
        <f>+Sklop12[[#This Row],[cena/enota brez DDV v EUR]]+Sklop12[[#This Row],[Davek (EUR)]]</f>
        <v>0</v>
      </c>
      <c r="S25" s="198">
        <f>+Sklop12[[#This Row],[cena/enota brez DDV v EUR]]*Sklop12[[#This Row],[Okvirna količina]]</f>
        <v>0</v>
      </c>
      <c r="T25" s="250">
        <f>+Sklop12[[#This Row],[Končna cena/enoto mere (EUR) z DDV]]*Sklop12[[#This Row],[Okvirna količina]]</f>
        <v>0</v>
      </c>
      <c r="U25" s="129" t="s">
        <v>112</v>
      </c>
    </row>
    <row r="26" spans="1:21" s="55" customFormat="1" ht="12">
      <c r="A26" s="79" t="s">
        <v>12</v>
      </c>
      <c r="B26" s="264" t="s">
        <v>352</v>
      </c>
      <c r="C26" s="310" t="s">
        <v>112</v>
      </c>
      <c r="D26" s="77" t="s">
        <v>0</v>
      </c>
      <c r="E26" s="162"/>
      <c r="F26" s="195">
        <v>400</v>
      </c>
      <c r="G26" s="184" t="s">
        <v>0</v>
      </c>
      <c r="H2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195" t="str">
        <f>IF(Sklop12[[#This Row],[ZAHTEVANA SHEMA KAKOVOSTI]]&lt;&gt;"",Sklop12[[#This Row],[Preračunana masa/volumen/kos na enoto kg]],"")</f>
        <v/>
      </c>
      <c r="J26" s="196"/>
      <c r="K26" s="129" t="s">
        <v>112</v>
      </c>
      <c r="L26" s="129" t="s">
        <v>112</v>
      </c>
      <c r="M26" s="129" t="s">
        <v>112</v>
      </c>
      <c r="N26" s="198"/>
      <c r="O26" s="129" t="s">
        <v>112</v>
      </c>
      <c r="P26" s="199"/>
      <c r="Q26" s="198">
        <f>+Sklop12[[#This Row],[cena/enota brez DDV v EUR]]*Sklop12[[#This Row],[Stopnja DDV (%)]]</f>
        <v>0</v>
      </c>
      <c r="R26" s="198">
        <f>+Sklop12[[#This Row],[cena/enota brez DDV v EUR]]+Sklop12[[#This Row],[Davek (EUR)]]</f>
        <v>0</v>
      </c>
      <c r="S26" s="198">
        <f>+Sklop12[[#This Row],[cena/enota brez DDV v EUR]]*Sklop12[[#This Row],[Okvirna količina]]</f>
        <v>0</v>
      </c>
      <c r="T26" s="250">
        <f>+Sklop12[[#This Row],[Končna cena/enoto mere (EUR) z DDV]]*Sklop12[[#This Row],[Okvirna količina]]</f>
        <v>0</v>
      </c>
      <c r="U26" s="129" t="s">
        <v>112</v>
      </c>
    </row>
    <row r="27" spans="1:21" s="55" customFormat="1" ht="24">
      <c r="A27" s="79" t="s">
        <v>13</v>
      </c>
      <c r="B27" s="264" t="s">
        <v>353</v>
      </c>
      <c r="C27" s="310" t="s">
        <v>112</v>
      </c>
      <c r="D27" s="77" t="s">
        <v>0</v>
      </c>
      <c r="E27" s="162"/>
      <c r="F27" s="195">
        <v>400</v>
      </c>
      <c r="G27" s="184" t="s">
        <v>0</v>
      </c>
      <c r="H2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7" s="195" t="str">
        <f>IF(Sklop12[[#This Row],[ZAHTEVANA SHEMA KAKOVOSTI]]&lt;&gt;"",Sklop12[[#This Row],[Preračunana masa/volumen/kos na enoto kg]],"")</f>
        <v/>
      </c>
      <c r="J27" s="196"/>
      <c r="K27" s="129" t="s">
        <v>112</v>
      </c>
      <c r="L27" s="129" t="s">
        <v>112</v>
      </c>
      <c r="M27" s="129" t="s">
        <v>112</v>
      </c>
      <c r="N27" s="198"/>
      <c r="O27" s="129" t="s">
        <v>112</v>
      </c>
      <c r="P27" s="199"/>
      <c r="Q27" s="198">
        <f>+Sklop12[[#This Row],[cena/enota brez DDV v EUR]]*Sklop12[[#This Row],[Stopnja DDV (%)]]</f>
        <v>0</v>
      </c>
      <c r="R27" s="198">
        <f>+Sklop12[[#This Row],[cena/enota brez DDV v EUR]]+Sklop12[[#This Row],[Davek (EUR)]]</f>
        <v>0</v>
      </c>
      <c r="S27" s="198">
        <f>+Sklop12[[#This Row],[cena/enota brez DDV v EUR]]*Sklop12[[#This Row],[Okvirna količina]]</f>
        <v>0</v>
      </c>
      <c r="T27" s="250">
        <f>+Sklop12[[#This Row],[Končna cena/enoto mere (EUR) z DDV]]*Sklop12[[#This Row],[Okvirna količina]]</f>
        <v>0</v>
      </c>
      <c r="U27" s="129" t="s">
        <v>112</v>
      </c>
    </row>
    <row r="28" spans="1:21" s="55" customFormat="1" ht="24">
      <c r="A28" s="79" t="s">
        <v>14</v>
      </c>
      <c r="B28" s="264" t="s">
        <v>354</v>
      </c>
      <c r="C28" s="310" t="s">
        <v>112</v>
      </c>
      <c r="D28" s="77" t="s">
        <v>0</v>
      </c>
      <c r="E28" s="162"/>
      <c r="F28" s="195">
        <v>3500</v>
      </c>
      <c r="G28" s="184" t="s">
        <v>0</v>
      </c>
      <c r="H2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28" s="195" t="str">
        <f>IF(Sklop12[[#This Row],[ZAHTEVANA SHEMA KAKOVOSTI]]&lt;&gt;"",Sklop12[[#This Row],[Preračunana masa/volumen/kos na enoto kg]],"")</f>
        <v/>
      </c>
      <c r="J28" s="196"/>
      <c r="K28" s="129" t="s">
        <v>112</v>
      </c>
      <c r="L28" s="129" t="s">
        <v>112</v>
      </c>
      <c r="M28" s="129" t="s">
        <v>112</v>
      </c>
      <c r="N28" s="198"/>
      <c r="O28" s="129" t="s">
        <v>112</v>
      </c>
      <c r="P28" s="199"/>
      <c r="Q28" s="198">
        <f>+Sklop12[[#This Row],[cena/enota brez DDV v EUR]]*Sklop12[[#This Row],[Stopnja DDV (%)]]</f>
        <v>0</v>
      </c>
      <c r="R28" s="198">
        <f>+Sklop12[[#This Row],[cena/enota brez DDV v EUR]]+Sklop12[[#This Row],[Davek (EUR)]]</f>
        <v>0</v>
      </c>
      <c r="S28" s="198">
        <f>+Sklop12[[#This Row],[cena/enota brez DDV v EUR]]*Sklop12[[#This Row],[Okvirna količina]]</f>
        <v>0</v>
      </c>
      <c r="T28" s="250">
        <f>+Sklop12[[#This Row],[Končna cena/enoto mere (EUR) z DDV]]*Sklop12[[#This Row],[Okvirna količina]]</f>
        <v>0</v>
      </c>
      <c r="U28" s="129" t="s">
        <v>112</v>
      </c>
    </row>
    <row r="29" spans="1:21" s="55" customFormat="1" ht="12">
      <c r="A29" s="79" t="s">
        <v>15</v>
      </c>
      <c r="B29" s="264" t="s">
        <v>355</v>
      </c>
      <c r="C29" s="310" t="s">
        <v>112</v>
      </c>
      <c r="D29" s="77" t="s">
        <v>0</v>
      </c>
      <c r="E29" s="162"/>
      <c r="F29" s="195">
        <v>200</v>
      </c>
      <c r="G29" s="184" t="s">
        <v>0</v>
      </c>
      <c r="H2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9" s="195" t="str">
        <f>IF(Sklop12[[#This Row],[ZAHTEVANA SHEMA KAKOVOSTI]]&lt;&gt;"",Sklop12[[#This Row],[Preračunana masa/volumen/kos na enoto kg]],"")</f>
        <v/>
      </c>
      <c r="J29" s="196"/>
      <c r="K29" s="129" t="s">
        <v>112</v>
      </c>
      <c r="L29" s="129" t="s">
        <v>112</v>
      </c>
      <c r="M29" s="129" t="s">
        <v>112</v>
      </c>
      <c r="N29" s="198"/>
      <c r="O29" s="129" t="s">
        <v>112</v>
      </c>
      <c r="P29" s="199"/>
      <c r="Q29" s="198">
        <f>+Sklop12[[#This Row],[cena/enota brez DDV v EUR]]*Sklop12[[#This Row],[Stopnja DDV (%)]]</f>
        <v>0</v>
      </c>
      <c r="R29" s="198">
        <f>+Sklop12[[#This Row],[cena/enota brez DDV v EUR]]+Sklop12[[#This Row],[Davek (EUR)]]</f>
        <v>0</v>
      </c>
      <c r="S29" s="198">
        <f>+Sklop12[[#This Row],[cena/enota brez DDV v EUR]]*Sklop12[[#This Row],[Okvirna količina]]</f>
        <v>0</v>
      </c>
      <c r="T29" s="250">
        <f>+Sklop12[[#This Row],[Končna cena/enoto mere (EUR) z DDV]]*Sklop12[[#This Row],[Okvirna količina]]</f>
        <v>0</v>
      </c>
      <c r="U29" s="129" t="s">
        <v>112</v>
      </c>
    </row>
    <row r="30" spans="1:21" s="55" customFormat="1" ht="48">
      <c r="A30" s="79" t="s">
        <v>16</v>
      </c>
      <c r="B30" s="264" t="s">
        <v>356</v>
      </c>
      <c r="C30" s="310" t="s">
        <v>112</v>
      </c>
      <c r="D30" s="77" t="s">
        <v>0</v>
      </c>
      <c r="E30" s="162"/>
      <c r="F30" s="195">
        <v>1400</v>
      </c>
      <c r="G30" s="184" t="s">
        <v>0</v>
      </c>
      <c r="H3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30" s="195" t="str">
        <f>IF(Sklop12[[#This Row],[ZAHTEVANA SHEMA KAKOVOSTI]]&lt;&gt;"",Sklop12[[#This Row],[Preračunana masa/volumen/kos na enoto kg]],"")</f>
        <v/>
      </c>
      <c r="J30" s="196"/>
      <c r="K30" s="129" t="s">
        <v>112</v>
      </c>
      <c r="L30" s="129" t="s">
        <v>112</v>
      </c>
      <c r="M30" s="129" t="s">
        <v>112</v>
      </c>
      <c r="N30" s="198"/>
      <c r="O30" s="129" t="s">
        <v>112</v>
      </c>
      <c r="P30" s="199"/>
      <c r="Q30" s="198">
        <f>+Sklop12[[#This Row],[cena/enota brez DDV v EUR]]*Sklop12[[#This Row],[Stopnja DDV (%)]]</f>
        <v>0</v>
      </c>
      <c r="R30" s="198">
        <f>+Sklop12[[#This Row],[cena/enota brez DDV v EUR]]+Sklop12[[#This Row],[Davek (EUR)]]</f>
        <v>0</v>
      </c>
      <c r="S30" s="198">
        <f>+Sklop12[[#This Row],[cena/enota brez DDV v EUR]]*Sklop12[[#This Row],[Okvirna količina]]</f>
        <v>0</v>
      </c>
      <c r="T30" s="250">
        <f>+Sklop12[[#This Row],[Končna cena/enoto mere (EUR) z DDV]]*Sklop12[[#This Row],[Okvirna količina]]</f>
        <v>0</v>
      </c>
      <c r="U30" s="129" t="s">
        <v>112</v>
      </c>
    </row>
    <row r="31" spans="1:21" s="55" customFormat="1" ht="48">
      <c r="A31" s="79" t="s">
        <v>17</v>
      </c>
      <c r="B31" s="264" t="s">
        <v>357</v>
      </c>
      <c r="C31" s="310" t="s">
        <v>112</v>
      </c>
      <c r="D31" s="77" t="s">
        <v>0</v>
      </c>
      <c r="E31" s="162"/>
      <c r="F31" s="195">
        <v>800</v>
      </c>
      <c r="G31" s="184" t="s">
        <v>0</v>
      </c>
      <c r="H3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1" s="195" t="str">
        <f>IF(Sklop12[[#This Row],[ZAHTEVANA SHEMA KAKOVOSTI]]&lt;&gt;"",Sklop12[[#This Row],[Preračunana masa/volumen/kos na enoto kg]],"")</f>
        <v/>
      </c>
      <c r="J31" s="196"/>
      <c r="K31" s="129" t="s">
        <v>112</v>
      </c>
      <c r="L31" s="129" t="s">
        <v>112</v>
      </c>
      <c r="M31" s="129" t="s">
        <v>112</v>
      </c>
      <c r="N31" s="198"/>
      <c r="O31" s="129" t="s">
        <v>112</v>
      </c>
      <c r="P31" s="199"/>
      <c r="Q31" s="198">
        <f>+Sklop12[[#This Row],[cena/enota brez DDV v EUR]]*Sklop12[[#This Row],[Stopnja DDV (%)]]</f>
        <v>0</v>
      </c>
      <c r="R31" s="198">
        <f>+Sklop12[[#This Row],[cena/enota brez DDV v EUR]]+Sklop12[[#This Row],[Davek (EUR)]]</f>
        <v>0</v>
      </c>
      <c r="S31" s="198">
        <f>+Sklop12[[#This Row],[cena/enota brez DDV v EUR]]*Sklop12[[#This Row],[Okvirna količina]]</f>
        <v>0</v>
      </c>
      <c r="T31" s="250">
        <f>+Sklop12[[#This Row],[Končna cena/enoto mere (EUR) z DDV]]*Sklop12[[#This Row],[Okvirna količina]]</f>
        <v>0</v>
      </c>
      <c r="U31" s="129" t="s">
        <v>112</v>
      </c>
    </row>
    <row r="32" spans="1:21" s="55" customFormat="1" ht="24">
      <c r="A32" s="79" t="s">
        <v>18</v>
      </c>
      <c r="B32" s="264" t="s">
        <v>358</v>
      </c>
      <c r="C32" s="310" t="s">
        <v>112</v>
      </c>
      <c r="D32" s="77" t="s">
        <v>0</v>
      </c>
      <c r="E32" s="162"/>
      <c r="F32" s="195">
        <v>600</v>
      </c>
      <c r="G32" s="184" t="s">
        <v>0</v>
      </c>
      <c r="H3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2" s="195" t="str">
        <f>IF(Sklop12[[#This Row],[ZAHTEVANA SHEMA KAKOVOSTI]]&lt;&gt;"",Sklop12[[#This Row],[Preračunana masa/volumen/kos na enoto kg]],"")</f>
        <v/>
      </c>
      <c r="J32" s="196"/>
      <c r="K32" s="129" t="s">
        <v>112</v>
      </c>
      <c r="L32" s="129" t="s">
        <v>112</v>
      </c>
      <c r="M32" s="129" t="s">
        <v>112</v>
      </c>
      <c r="N32" s="198"/>
      <c r="O32" s="129" t="s">
        <v>112</v>
      </c>
      <c r="P32" s="199"/>
      <c r="Q32" s="198">
        <f>+Sklop12[[#This Row],[cena/enota brez DDV v EUR]]*Sklop12[[#This Row],[Stopnja DDV (%)]]</f>
        <v>0</v>
      </c>
      <c r="R32" s="198">
        <f>+Sklop12[[#This Row],[cena/enota brez DDV v EUR]]+Sklop12[[#This Row],[Davek (EUR)]]</f>
        <v>0</v>
      </c>
      <c r="S32" s="198">
        <f>+Sklop12[[#This Row],[cena/enota brez DDV v EUR]]*Sklop12[[#This Row],[Okvirna količina]]</f>
        <v>0</v>
      </c>
      <c r="T32" s="250">
        <f>+Sklop12[[#This Row],[Končna cena/enoto mere (EUR) z DDV]]*Sklop12[[#This Row],[Okvirna količina]]</f>
        <v>0</v>
      </c>
      <c r="U32" s="129" t="s">
        <v>112</v>
      </c>
    </row>
    <row r="33" spans="1:21" s="55" customFormat="1" ht="24">
      <c r="A33" s="79" t="s">
        <v>19</v>
      </c>
      <c r="B33" s="264" t="s">
        <v>359</v>
      </c>
      <c r="C33" s="310" t="s">
        <v>112</v>
      </c>
      <c r="D33" s="77" t="s">
        <v>0</v>
      </c>
      <c r="E33" s="162"/>
      <c r="F33" s="195">
        <v>400</v>
      </c>
      <c r="G33" s="184" t="s">
        <v>0</v>
      </c>
      <c r="H3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195" t="str">
        <f>IF(Sklop12[[#This Row],[ZAHTEVANA SHEMA KAKOVOSTI]]&lt;&gt;"",Sklop12[[#This Row],[Preračunana masa/volumen/kos na enoto kg]],"")</f>
        <v/>
      </c>
      <c r="J33" s="196"/>
      <c r="K33" s="129" t="s">
        <v>112</v>
      </c>
      <c r="L33" s="129" t="s">
        <v>112</v>
      </c>
      <c r="M33" s="129" t="s">
        <v>112</v>
      </c>
      <c r="N33" s="198"/>
      <c r="O33" s="129" t="s">
        <v>112</v>
      </c>
      <c r="P33" s="199"/>
      <c r="Q33" s="198">
        <f>+Sklop12[[#This Row],[cena/enota brez DDV v EUR]]*Sklop12[[#This Row],[Stopnja DDV (%)]]</f>
        <v>0</v>
      </c>
      <c r="R33" s="198">
        <f>+Sklop12[[#This Row],[cena/enota brez DDV v EUR]]+Sklop12[[#This Row],[Davek (EUR)]]</f>
        <v>0</v>
      </c>
      <c r="S33" s="198">
        <f>+Sklop12[[#This Row],[cena/enota brez DDV v EUR]]*Sklop12[[#This Row],[Okvirna količina]]</f>
        <v>0</v>
      </c>
      <c r="T33" s="250">
        <f>+Sklop12[[#This Row],[Končna cena/enoto mere (EUR) z DDV]]*Sklop12[[#This Row],[Okvirna količina]]</f>
        <v>0</v>
      </c>
      <c r="U33" s="129" t="s">
        <v>112</v>
      </c>
    </row>
    <row r="34" spans="1:21" s="55" customFormat="1" ht="24">
      <c r="A34" s="79" t="s">
        <v>20</v>
      </c>
      <c r="B34" s="264" t="s">
        <v>360</v>
      </c>
      <c r="C34" s="310" t="s">
        <v>112</v>
      </c>
      <c r="D34" s="77" t="s">
        <v>0</v>
      </c>
      <c r="E34" s="162"/>
      <c r="F34" s="195">
        <v>500</v>
      </c>
      <c r="G34" s="184" t="s">
        <v>0</v>
      </c>
      <c r="H3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4" s="195" t="str">
        <f>IF(Sklop12[[#This Row],[ZAHTEVANA SHEMA KAKOVOSTI]]&lt;&gt;"",Sklop12[[#This Row],[Preračunana masa/volumen/kos na enoto kg]],"")</f>
        <v/>
      </c>
      <c r="J34" s="196"/>
      <c r="K34" s="129" t="s">
        <v>112</v>
      </c>
      <c r="L34" s="129" t="s">
        <v>112</v>
      </c>
      <c r="M34" s="129" t="s">
        <v>112</v>
      </c>
      <c r="N34" s="198"/>
      <c r="O34" s="129" t="s">
        <v>112</v>
      </c>
      <c r="P34" s="199"/>
      <c r="Q34" s="198">
        <f>+Sklop12[[#This Row],[cena/enota brez DDV v EUR]]*Sklop12[[#This Row],[Stopnja DDV (%)]]</f>
        <v>0</v>
      </c>
      <c r="R34" s="198">
        <f>+Sklop12[[#This Row],[cena/enota brez DDV v EUR]]+Sklop12[[#This Row],[Davek (EUR)]]</f>
        <v>0</v>
      </c>
      <c r="S34" s="198">
        <f>+Sklop12[[#This Row],[cena/enota brez DDV v EUR]]*Sklop12[[#This Row],[Okvirna količina]]</f>
        <v>0</v>
      </c>
      <c r="T34" s="250">
        <f>+Sklop12[[#This Row],[Končna cena/enoto mere (EUR) z DDV]]*Sklop12[[#This Row],[Okvirna količina]]</f>
        <v>0</v>
      </c>
      <c r="U34" s="129" t="s">
        <v>112</v>
      </c>
    </row>
    <row r="35" spans="1:21" s="55" customFormat="1" ht="12">
      <c r="A35" s="79" t="s">
        <v>21</v>
      </c>
      <c r="B35" s="264" t="s">
        <v>361</v>
      </c>
      <c r="C35" s="310" t="s">
        <v>112</v>
      </c>
      <c r="D35" s="77" t="s">
        <v>0</v>
      </c>
      <c r="E35" s="162"/>
      <c r="F35" s="195">
        <v>800</v>
      </c>
      <c r="G35" s="184" t="s">
        <v>0</v>
      </c>
      <c r="H3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5" s="195" t="str">
        <f>IF(Sklop12[[#This Row],[ZAHTEVANA SHEMA KAKOVOSTI]]&lt;&gt;"",Sklop12[[#This Row],[Preračunana masa/volumen/kos na enoto kg]],"")</f>
        <v/>
      </c>
      <c r="J35" s="196"/>
      <c r="K35" s="129" t="s">
        <v>112</v>
      </c>
      <c r="L35" s="129" t="s">
        <v>112</v>
      </c>
      <c r="M35" s="129" t="s">
        <v>112</v>
      </c>
      <c r="N35" s="198"/>
      <c r="O35" s="129" t="s">
        <v>112</v>
      </c>
      <c r="P35" s="199"/>
      <c r="Q35" s="198">
        <f>+Sklop12[[#This Row],[cena/enota brez DDV v EUR]]*Sklop12[[#This Row],[Stopnja DDV (%)]]</f>
        <v>0</v>
      </c>
      <c r="R35" s="198">
        <f>+Sklop12[[#This Row],[cena/enota brez DDV v EUR]]+Sklop12[[#This Row],[Davek (EUR)]]</f>
        <v>0</v>
      </c>
      <c r="S35" s="198">
        <f>+Sklop12[[#This Row],[cena/enota brez DDV v EUR]]*Sklop12[[#This Row],[Okvirna količina]]</f>
        <v>0</v>
      </c>
      <c r="T35" s="250">
        <f>+Sklop12[[#This Row],[Končna cena/enoto mere (EUR) z DDV]]*Sklop12[[#This Row],[Okvirna količina]]</f>
        <v>0</v>
      </c>
      <c r="U35" s="129" t="s">
        <v>112</v>
      </c>
    </row>
    <row r="36" spans="1:21" s="55" customFormat="1" ht="12">
      <c r="A36" s="79" t="s">
        <v>22</v>
      </c>
      <c r="B36" s="264" t="s">
        <v>362</v>
      </c>
      <c r="C36" s="310" t="s">
        <v>112</v>
      </c>
      <c r="D36" s="77" t="s">
        <v>0</v>
      </c>
      <c r="E36" s="162"/>
      <c r="F36" s="195">
        <v>20</v>
      </c>
      <c r="G36" s="184" t="s">
        <v>0</v>
      </c>
      <c r="H3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195" t="str">
        <f>IF(Sklop12[[#This Row],[ZAHTEVANA SHEMA KAKOVOSTI]]&lt;&gt;"",Sklop12[[#This Row],[Preračunana masa/volumen/kos na enoto kg]],"")</f>
        <v/>
      </c>
      <c r="J36" s="196"/>
      <c r="K36" s="129" t="s">
        <v>112</v>
      </c>
      <c r="L36" s="129" t="s">
        <v>112</v>
      </c>
      <c r="M36" s="129" t="s">
        <v>112</v>
      </c>
      <c r="N36" s="198"/>
      <c r="O36" s="129" t="s">
        <v>112</v>
      </c>
      <c r="P36" s="199"/>
      <c r="Q36" s="198">
        <f>+Sklop12[[#This Row],[cena/enota brez DDV v EUR]]*Sklop12[[#This Row],[Stopnja DDV (%)]]</f>
        <v>0</v>
      </c>
      <c r="R36" s="198">
        <f>+Sklop12[[#This Row],[cena/enota brez DDV v EUR]]+Sklop12[[#This Row],[Davek (EUR)]]</f>
        <v>0</v>
      </c>
      <c r="S36" s="198">
        <f>+Sklop12[[#This Row],[cena/enota brez DDV v EUR]]*Sklop12[[#This Row],[Okvirna količina]]</f>
        <v>0</v>
      </c>
      <c r="T36" s="250">
        <f>+Sklop12[[#This Row],[Končna cena/enoto mere (EUR) z DDV]]*Sklop12[[#This Row],[Okvirna količina]]</f>
        <v>0</v>
      </c>
      <c r="U36" s="129" t="s">
        <v>112</v>
      </c>
    </row>
    <row r="37" spans="1:21" s="55" customFormat="1" ht="48">
      <c r="A37" s="79" t="s">
        <v>23</v>
      </c>
      <c r="B37" s="264" t="s">
        <v>363</v>
      </c>
      <c r="C37" s="310" t="s">
        <v>112</v>
      </c>
      <c r="D37" s="77" t="s">
        <v>0</v>
      </c>
      <c r="E37" s="162"/>
      <c r="F37" s="195">
        <v>80</v>
      </c>
      <c r="G37" s="184" t="s">
        <v>0</v>
      </c>
      <c r="H3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7" s="195" t="str">
        <f>IF(Sklop12[[#This Row],[ZAHTEVANA SHEMA KAKOVOSTI]]&lt;&gt;"",Sklop12[[#This Row],[Preračunana masa/volumen/kos na enoto kg]],"")</f>
        <v/>
      </c>
      <c r="J37" s="196"/>
      <c r="K37" s="129" t="s">
        <v>112</v>
      </c>
      <c r="L37" s="129" t="s">
        <v>112</v>
      </c>
      <c r="M37" s="129" t="s">
        <v>112</v>
      </c>
      <c r="N37" s="198"/>
      <c r="O37" s="129" t="s">
        <v>112</v>
      </c>
      <c r="P37" s="199"/>
      <c r="Q37" s="198">
        <f>+Sklop12[[#This Row],[cena/enota brez DDV v EUR]]*Sklop12[[#This Row],[Stopnja DDV (%)]]</f>
        <v>0</v>
      </c>
      <c r="R37" s="198">
        <f>+Sklop12[[#This Row],[cena/enota brez DDV v EUR]]+Sklop12[[#This Row],[Davek (EUR)]]</f>
        <v>0</v>
      </c>
      <c r="S37" s="198">
        <f>+Sklop12[[#This Row],[cena/enota brez DDV v EUR]]*Sklop12[[#This Row],[Okvirna količina]]</f>
        <v>0</v>
      </c>
      <c r="T37" s="250">
        <f>+Sklop12[[#This Row],[Končna cena/enoto mere (EUR) z DDV]]*Sklop12[[#This Row],[Okvirna količina]]</f>
        <v>0</v>
      </c>
      <c r="U37" s="129" t="s">
        <v>112</v>
      </c>
    </row>
    <row r="38" spans="1:21" s="55" customFormat="1" ht="12">
      <c r="A38" s="79" t="s">
        <v>24</v>
      </c>
      <c r="B38" s="264" t="s">
        <v>364</v>
      </c>
      <c r="C38" s="310" t="s">
        <v>112</v>
      </c>
      <c r="D38" s="77" t="s">
        <v>0</v>
      </c>
      <c r="E38" s="162"/>
      <c r="F38" s="195">
        <v>100</v>
      </c>
      <c r="G38" s="184" t="s">
        <v>0</v>
      </c>
      <c r="H3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195" t="str">
        <f>IF(Sklop12[[#This Row],[ZAHTEVANA SHEMA KAKOVOSTI]]&lt;&gt;"",Sklop12[[#This Row],[Preračunana masa/volumen/kos na enoto kg]],"")</f>
        <v/>
      </c>
      <c r="J38" s="196"/>
      <c r="K38" s="129" t="s">
        <v>112</v>
      </c>
      <c r="L38" s="129" t="s">
        <v>112</v>
      </c>
      <c r="M38" s="129" t="s">
        <v>112</v>
      </c>
      <c r="N38" s="198"/>
      <c r="O38" s="129" t="s">
        <v>112</v>
      </c>
      <c r="P38" s="199"/>
      <c r="Q38" s="198">
        <f>+Sklop12[[#This Row],[cena/enota brez DDV v EUR]]*Sklop12[[#This Row],[Stopnja DDV (%)]]</f>
        <v>0</v>
      </c>
      <c r="R38" s="198">
        <f>+Sklop12[[#This Row],[cena/enota brez DDV v EUR]]+Sklop12[[#This Row],[Davek (EUR)]]</f>
        <v>0</v>
      </c>
      <c r="S38" s="198">
        <f>+Sklop12[[#This Row],[cena/enota brez DDV v EUR]]*Sklop12[[#This Row],[Okvirna količina]]</f>
        <v>0</v>
      </c>
      <c r="T38" s="250">
        <f>+Sklop12[[#This Row],[Končna cena/enoto mere (EUR) z DDV]]*Sklop12[[#This Row],[Okvirna količina]]</f>
        <v>0</v>
      </c>
      <c r="U38" s="129" t="s">
        <v>112</v>
      </c>
    </row>
    <row r="39" spans="1:21" s="55" customFormat="1" ht="12">
      <c r="A39" s="79" t="s">
        <v>25</v>
      </c>
      <c r="B39" s="264" t="s">
        <v>365</v>
      </c>
      <c r="C39" s="310" t="s">
        <v>112</v>
      </c>
      <c r="D39" s="77" t="s">
        <v>0</v>
      </c>
      <c r="E39" s="162"/>
      <c r="F39" s="195">
        <v>20</v>
      </c>
      <c r="G39" s="184" t="s">
        <v>0</v>
      </c>
      <c r="H3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195" t="str">
        <f>IF(Sklop12[[#This Row],[ZAHTEVANA SHEMA KAKOVOSTI]]&lt;&gt;"",Sklop12[[#This Row],[Preračunana masa/volumen/kos na enoto kg]],"")</f>
        <v/>
      </c>
      <c r="J39" s="196"/>
      <c r="K39" s="129" t="s">
        <v>112</v>
      </c>
      <c r="L39" s="129" t="s">
        <v>112</v>
      </c>
      <c r="M39" s="129" t="s">
        <v>112</v>
      </c>
      <c r="N39" s="198"/>
      <c r="O39" s="129" t="s">
        <v>112</v>
      </c>
      <c r="P39" s="199"/>
      <c r="Q39" s="198">
        <f>+Sklop12[[#This Row],[cena/enota brez DDV v EUR]]*Sklop12[[#This Row],[Stopnja DDV (%)]]</f>
        <v>0</v>
      </c>
      <c r="R39" s="198">
        <f>+Sklop12[[#This Row],[cena/enota brez DDV v EUR]]+Sklop12[[#This Row],[Davek (EUR)]]</f>
        <v>0</v>
      </c>
      <c r="S39" s="198">
        <f>+Sklop12[[#This Row],[cena/enota brez DDV v EUR]]*Sklop12[[#This Row],[Okvirna količina]]</f>
        <v>0</v>
      </c>
      <c r="T39" s="250">
        <f>+Sklop12[[#This Row],[Končna cena/enoto mere (EUR) z DDV]]*Sklop12[[#This Row],[Okvirna količina]]</f>
        <v>0</v>
      </c>
      <c r="U39" s="129" t="s">
        <v>112</v>
      </c>
    </row>
    <row r="40" spans="1:21" s="55" customFormat="1" ht="12">
      <c r="A40" s="79" t="s">
        <v>26</v>
      </c>
      <c r="B40" s="264" t="s">
        <v>366</v>
      </c>
      <c r="C40" s="310" t="s">
        <v>112</v>
      </c>
      <c r="D40" s="77" t="s">
        <v>0</v>
      </c>
      <c r="E40" s="162"/>
      <c r="F40" s="195">
        <v>100</v>
      </c>
      <c r="G40" s="184" t="s">
        <v>0</v>
      </c>
      <c r="H4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195" t="str">
        <f>IF(Sklop12[[#This Row],[ZAHTEVANA SHEMA KAKOVOSTI]]&lt;&gt;"",Sklop12[[#This Row],[Preračunana masa/volumen/kos na enoto kg]],"")</f>
        <v/>
      </c>
      <c r="J40" s="196"/>
      <c r="K40" s="129" t="s">
        <v>112</v>
      </c>
      <c r="L40" s="129" t="s">
        <v>112</v>
      </c>
      <c r="M40" s="129" t="s">
        <v>112</v>
      </c>
      <c r="N40" s="198"/>
      <c r="O40" s="129" t="s">
        <v>112</v>
      </c>
      <c r="P40" s="199"/>
      <c r="Q40" s="198">
        <f>+Sklop12[[#This Row],[cena/enota brez DDV v EUR]]*Sklop12[[#This Row],[Stopnja DDV (%)]]</f>
        <v>0</v>
      </c>
      <c r="R40" s="198">
        <f>+Sklop12[[#This Row],[cena/enota brez DDV v EUR]]+Sklop12[[#This Row],[Davek (EUR)]]</f>
        <v>0</v>
      </c>
      <c r="S40" s="198">
        <f>+Sklop12[[#This Row],[cena/enota brez DDV v EUR]]*Sklop12[[#This Row],[Okvirna količina]]</f>
        <v>0</v>
      </c>
      <c r="T40" s="250">
        <f>+Sklop12[[#This Row],[Končna cena/enoto mere (EUR) z DDV]]*Sklop12[[#This Row],[Okvirna količina]]</f>
        <v>0</v>
      </c>
      <c r="U40" s="129" t="s">
        <v>112</v>
      </c>
    </row>
    <row r="41" spans="1:21" s="55" customFormat="1" ht="36">
      <c r="A41" s="79" t="s">
        <v>27</v>
      </c>
      <c r="B41" s="264" t="s">
        <v>367</v>
      </c>
      <c r="C41" s="310" t="s">
        <v>112</v>
      </c>
      <c r="D41" s="77" t="s">
        <v>0</v>
      </c>
      <c r="E41" s="162"/>
      <c r="F41" s="195">
        <v>1000</v>
      </c>
      <c r="G41" s="184" t="s">
        <v>0</v>
      </c>
      <c r="H4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41" s="195" t="str">
        <f>IF(Sklop12[[#This Row],[ZAHTEVANA SHEMA KAKOVOSTI]]&lt;&gt;"",Sklop12[[#This Row],[Preračunana masa/volumen/kos na enoto kg]],"")</f>
        <v/>
      </c>
      <c r="J41" s="196"/>
      <c r="K41" s="129" t="s">
        <v>112</v>
      </c>
      <c r="L41" s="129" t="s">
        <v>112</v>
      </c>
      <c r="M41" s="129" t="s">
        <v>112</v>
      </c>
      <c r="N41" s="198"/>
      <c r="O41" s="129" t="s">
        <v>112</v>
      </c>
      <c r="P41" s="199"/>
      <c r="Q41" s="198">
        <f>+Sklop12[[#This Row],[cena/enota brez DDV v EUR]]*Sklop12[[#This Row],[Stopnja DDV (%)]]</f>
        <v>0</v>
      </c>
      <c r="R41" s="198">
        <f>+Sklop12[[#This Row],[cena/enota brez DDV v EUR]]+Sklop12[[#This Row],[Davek (EUR)]]</f>
        <v>0</v>
      </c>
      <c r="S41" s="198">
        <f>+Sklop12[[#This Row],[cena/enota brez DDV v EUR]]*Sklop12[[#This Row],[Okvirna količina]]</f>
        <v>0</v>
      </c>
      <c r="T41" s="250">
        <f>+Sklop12[[#This Row],[Končna cena/enoto mere (EUR) z DDV]]*Sklop12[[#This Row],[Okvirna količina]]</f>
        <v>0</v>
      </c>
      <c r="U41" s="129" t="s">
        <v>112</v>
      </c>
    </row>
    <row r="42" spans="1:21" s="55" customFormat="1" ht="12">
      <c r="A42" s="79" t="s">
        <v>28</v>
      </c>
      <c r="B42" s="264" t="s">
        <v>368</v>
      </c>
      <c r="C42" s="310" t="s">
        <v>112</v>
      </c>
      <c r="D42" s="77" t="s">
        <v>0</v>
      </c>
      <c r="E42" s="162"/>
      <c r="F42" s="195">
        <v>40</v>
      </c>
      <c r="G42" s="184" t="s">
        <v>0</v>
      </c>
      <c r="H4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195" t="str">
        <f>IF(Sklop12[[#This Row],[ZAHTEVANA SHEMA KAKOVOSTI]]&lt;&gt;"",Sklop12[[#This Row],[Preračunana masa/volumen/kos na enoto kg]],"")</f>
        <v/>
      </c>
      <c r="J42" s="196"/>
      <c r="K42" s="129" t="s">
        <v>112</v>
      </c>
      <c r="L42" s="129" t="s">
        <v>112</v>
      </c>
      <c r="M42" s="129" t="s">
        <v>112</v>
      </c>
      <c r="N42" s="198"/>
      <c r="O42" s="129" t="s">
        <v>112</v>
      </c>
      <c r="P42" s="199"/>
      <c r="Q42" s="198">
        <f>+Sklop12[[#This Row],[cena/enota brez DDV v EUR]]*Sklop12[[#This Row],[Stopnja DDV (%)]]</f>
        <v>0</v>
      </c>
      <c r="R42" s="198">
        <f>+Sklop12[[#This Row],[cena/enota brez DDV v EUR]]+Sklop12[[#This Row],[Davek (EUR)]]</f>
        <v>0</v>
      </c>
      <c r="S42" s="198">
        <f>+Sklop12[[#This Row],[cena/enota brez DDV v EUR]]*Sklop12[[#This Row],[Okvirna količina]]</f>
        <v>0</v>
      </c>
      <c r="T42" s="250">
        <f>+Sklop12[[#This Row],[Končna cena/enoto mere (EUR) z DDV]]*Sklop12[[#This Row],[Okvirna količina]]</f>
        <v>0</v>
      </c>
      <c r="U42" s="129" t="s">
        <v>112</v>
      </c>
    </row>
    <row r="43" spans="1:21" s="55" customFormat="1" ht="60">
      <c r="A43" s="79" t="s">
        <v>29</v>
      </c>
      <c r="B43" s="264" t="s">
        <v>369</v>
      </c>
      <c r="C43" s="310" t="s">
        <v>112</v>
      </c>
      <c r="D43" s="77" t="s">
        <v>0</v>
      </c>
      <c r="E43" s="162"/>
      <c r="F43" s="195">
        <v>60</v>
      </c>
      <c r="G43" s="184" t="s">
        <v>0</v>
      </c>
      <c r="H4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3" s="195" t="str">
        <f>IF(Sklop12[[#This Row],[ZAHTEVANA SHEMA KAKOVOSTI]]&lt;&gt;"",Sklop12[[#This Row],[Preračunana masa/volumen/kos na enoto kg]],"")</f>
        <v/>
      </c>
      <c r="J43" s="196"/>
      <c r="K43" s="129" t="s">
        <v>112</v>
      </c>
      <c r="L43" s="129" t="s">
        <v>112</v>
      </c>
      <c r="M43" s="129" t="s">
        <v>112</v>
      </c>
      <c r="N43" s="198"/>
      <c r="O43" s="129" t="s">
        <v>112</v>
      </c>
      <c r="P43" s="199"/>
      <c r="Q43" s="198">
        <f>+Sklop12[[#This Row],[cena/enota brez DDV v EUR]]*Sklop12[[#This Row],[Stopnja DDV (%)]]</f>
        <v>0</v>
      </c>
      <c r="R43" s="198">
        <f>+Sklop12[[#This Row],[cena/enota brez DDV v EUR]]+Sklop12[[#This Row],[Davek (EUR)]]</f>
        <v>0</v>
      </c>
      <c r="S43" s="198">
        <f>+Sklop12[[#This Row],[cena/enota brez DDV v EUR]]*Sklop12[[#This Row],[Okvirna količina]]</f>
        <v>0</v>
      </c>
      <c r="T43" s="250">
        <f>+Sklop12[[#This Row],[Končna cena/enoto mere (EUR) z DDV]]*Sklop12[[#This Row],[Okvirna količina]]</f>
        <v>0</v>
      </c>
      <c r="U43" s="129" t="s">
        <v>112</v>
      </c>
    </row>
    <row r="44" spans="1:21" s="55" customFormat="1" ht="24">
      <c r="A44" s="79" t="s">
        <v>30</v>
      </c>
      <c r="B44" s="264" t="s">
        <v>370</v>
      </c>
      <c r="C44" s="310" t="s">
        <v>112</v>
      </c>
      <c r="D44" s="77" t="s">
        <v>0</v>
      </c>
      <c r="E44" s="162"/>
      <c r="F44" s="195">
        <v>20</v>
      </c>
      <c r="G44" s="184" t="s">
        <v>0</v>
      </c>
      <c r="H4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4" s="195" t="str">
        <f>IF(Sklop12[[#This Row],[ZAHTEVANA SHEMA KAKOVOSTI]]&lt;&gt;"",Sklop12[[#This Row],[Preračunana masa/volumen/kos na enoto kg]],"")</f>
        <v/>
      </c>
      <c r="J44" s="196"/>
      <c r="K44" s="129" t="s">
        <v>112</v>
      </c>
      <c r="L44" s="129" t="s">
        <v>112</v>
      </c>
      <c r="M44" s="129" t="s">
        <v>112</v>
      </c>
      <c r="N44" s="198"/>
      <c r="O44" s="129" t="s">
        <v>112</v>
      </c>
      <c r="P44" s="199"/>
      <c r="Q44" s="198">
        <f>+Sklop12[[#This Row],[cena/enota brez DDV v EUR]]*Sklop12[[#This Row],[Stopnja DDV (%)]]</f>
        <v>0</v>
      </c>
      <c r="R44" s="198">
        <f>+Sklop12[[#This Row],[cena/enota brez DDV v EUR]]+Sklop12[[#This Row],[Davek (EUR)]]</f>
        <v>0</v>
      </c>
      <c r="S44" s="198">
        <f>+Sklop12[[#This Row],[cena/enota brez DDV v EUR]]*Sklop12[[#This Row],[Okvirna količina]]</f>
        <v>0</v>
      </c>
      <c r="T44" s="250">
        <f>+Sklop12[[#This Row],[Končna cena/enoto mere (EUR) z DDV]]*Sklop12[[#This Row],[Okvirna količina]]</f>
        <v>0</v>
      </c>
      <c r="U44" s="129" t="s">
        <v>112</v>
      </c>
    </row>
    <row r="45" spans="1:21" s="55" customFormat="1" ht="48">
      <c r="A45" s="79" t="s">
        <v>31</v>
      </c>
      <c r="B45" s="264" t="s">
        <v>371</v>
      </c>
      <c r="C45" s="310" t="s">
        <v>112</v>
      </c>
      <c r="D45" s="77" t="s">
        <v>0</v>
      </c>
      <c r="E45" s="162"/>
      <c r="F45" s="195">
        <v>100</v>
      </c>
      <c r="G45" s="184" t="s">
        <v>0</v>
      </c>
      <c r="H4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195" t="str">
        <f>IF(Sklop12[[#This Row],[ZAHTEVANA SHEMA KAKOVOSTI]]&lt;&gt;"",Sklop12[[#This Row],[Preračunana masa/volumen/kos na enoto kg]],"")</f>
        <v/>
      </c>
      <c r="J45" s="196"/>
      <c r="K45" s="129" t="s">
        <v>112</v>
      </c>
      <c r="L45" s="129" t="s">
        <v>112</v>
      </c>
      <c r="M45" s="129" t="s">
        <v>112</v>
      </c>
      <c r="N45" s="198"/>
      <c r="O45" s="129" t="s">
        <v>112</v>
      </c>
      <c r="P45" s="199"/>
      <c r="Q45" s="198">
        <f>+Sklop12[[#This Row],[cena/enota brez DDV v EUR]]*Sklop12[[#This Row],[Stopnja DDV (%)]]</f>
        <v>0</v>
      </c>
      <c r="R45" s="198">
        <f>+Sklop12[[#This Row],[cena/enota brez DDV v EUR]]+Sklop12[[#This Row],[Davek (EUR)]]</f>
        <v>0</v>
      </c>
      <c r="S45" s="198">
        <f>+Sklop12[[#This Row],[cena/enota brez DDV v EUR]]*Sklop12[[#This Row],[Okvirna količina]]</f>
        <v>0</v>
      </c>
      <c r="T45" s="250">
        <f>+Sklop12[[#This Row],[Končna cena/enoto mere (EUR) z DDV]]*Sklop12[[#This Row],[Okvirna količina]]</f>
        <v>0</v>
      </c>
      <c r="U45" s="129" t="s">
        <v>112</v>
      </c>
    </row>
    <row r="46" spans="1:21" s="55" customFormat="1" ht="60">
      <c r="A46" s="79" t="s">
        <v>32</v>
      </c>
      <c r="B46" s="264" t="s">
        <v>372</v>
      </c>
      <c r="C46" s="310" t="s">
        <v>112</v>
      </c>
      <c r="D46" s="77" t="s">
        <v>0</v>
      </c>
      <c r="E46" s="162"/>
      <c r="F46" s="195">
        <v>40</v>
      </c>
      <c r="G46" s="184" t="s">
        <v>0</v>
      </c>
      <c r="H4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6" s="195" t="str">
        <f>IF(Sklop12[[#This Row],[ZAHTEVANA SHEMA KAKOVOSTI]]&lt;&gt;"",Sklop12[[#This Row],[Preračunana masa/volumen/kos na enoto kg]],"")</f>
        <v/>
      </c>
      <c r="J46" s="196"/>
      <c r="K46" s="129" t="s">
        <v>112</v>
      </c>
      <c r="L46" s="129" t="s">
        <v>112</v>
      </c>
      <c r="M46" s="129" t="s">
        <v>112</v>
      </c>
      <c r="N46" s="198"/>
      <c r="O46" s="129" t="s">
        <v>112</v>
      </c>
      <c r="P46" s="199"/>
      <c r="Q46" s="198">
        <f>+Sklop12[[#This Row],[cena/enota brez DDV v EUR]]*Sklop12[[#This Row],[Stopnja DDV (%)]]</f>
        <v>0</v>
      </c>
      <c r="R46" s="198">
        <f>+Sklop12[[#This Row],[cena/enota brez DDV v EUR]]+Sklop12[[#This Row],[Davek (EUR)]]</f>
        <v>0</v>
      </c>
      <c r="S46" s="198">
        <f>+Sklop12[[#This Row],[cena/enota brez DDV v EUR]]*Sklop12[[#This Row],[Okvirna količina]]</f>
        <v>0</v>
      </c>
      <c r="T46" s="250">
        <f>+Sklop12[[#This Row],[Končna cena/enoto mere (EUR) z DDV]]*Sklop12[[#This Row],[Okvirna količina]]</f>
        <v>0</v>
      </c>
      <c r="U46" s="129" t="s">
        <v>112</v>
      </c>
    </row>
    <row r="47" spans="1:21" s="55" customFormat="1" ht="36">
      <c r="A47" s="79" t="s">
        <v>33</v>
      </c>
      <c r="B47" s="264" t="s">
        <v>373</v>
      </c>
      <c r="C47" s="310" t="s">
        <v>112</v>
      </c>
      <c r="D47" s="77" t="s">
        <v>0</v>
      </c>
      <c r="E47" s="162"/>
      <c r="F47" s="195">
        <v>60</v>
      </c>
      <c r="G47" s="184" t="s">
        <v>0</v>
      </c>
      <c r="H4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7" s="195" t="str">
        <f>IF(Sklop12[[#This Row],[ZAHTEVANA SHEMA KAKOVOSTI]]&lt;&gt;"",Sklop12[[#This Row],[Preračunana masa/volumen/kos na enoto kg]],"")</f>
        <v/>
      </c>
      <c r="J47" s="196"/>
      <c r="K47" s="129" t="s">
        <v>112</v>
      </c>
      <c r="L47" s="129" t="s">
        <v>112</v>
      </c>
      <c r="M47" s="129" t="s">
        <v>112</v>
      </c>
      <c r="N47" s="198"/>
      <c r="O47" s="129" t="s">
        <v>112</v>
      </c>
      <c r="P47" s="199"/>
      <c r="Q47" s="198">
        <f>+Sklop12[[#This Row],[cena/enota brez DDV v EUR]]*Sklop12[[#This Row],[Stopnja DDV (%)]]</f>
        <v>0</v>
      </c>
      <c r="R47" s="198">
        <f>+Sklop12[[#This Row],[cena/enota brez DDV v EUR]]+Sklop12[[#This Row],[Davek (EUR)]]</f>
        <v>0</v>
      </c>
      <c r="S47" s="198">
        <f>+Sklop12[[#This Row],[cena/enota brez DDV v EUR]]*Sklop12[[#This Row],[Okvirna količina]]</f>
        <v>0</v>
      </c>
      <c r="T47" s="250">
        <f>+Sklop12[[#This Row],[Končna cena/enoto mere (EUR) z DDV]]*Sklop12[[#This Row],[Okvirna količina]]</f>
        <v>0</v>
      </c>
      <c r="U47" s="129" t="s">
        <v>112</v>
      </c>
    </row>
    <row r="48" spans="1:21" s="55" customFormat="1" ht="24">
      <c r="A48" s="79" t="s">
        <v>34</v>
      </c>
      <c r="B48" s="264" t="s">
        <v>374</v>
      </c>
      <c r="C48" s="310" t="s">
        <v>112</v>
      </c>
      <c r="D48" s="77" t="s">
        <v>0</v>
      </c>
      <c r="E48" s="162"/>
      <c r="F48" s="195">
        <v>20</v>
      </c>
      <c r="G48" s="184" t="s">
        <v>0</v>
      </c>
      <c r="H4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195" t="str">
        <f>IF(Sklop12[[#This Row],[ZAHTEVANA SHEMA KAKOVOSTI]]&lt;&gt;"",Sklop12[[#This Row],[Preračunana masa/volumen/kos na enoto kg]],"")</f>
        <v/>
      </c>
      <c r="J48" s="196"/>
      <c r="K48" s="129" t="s">
        <v>112</v>
      </c>
      <c r="L48" s="129" t="s">
        <v>112</v>
      </c>
      <c r="M48" s="129" t="s">
        <v>112</v>
      </c>
      <c r="N48" s="198"/>
      <c r="O48" s="129" t="s">
        <v>112</v>
      </c>
      <c r="P48" s="199"/>
      <c r="Q48" s="198">
        <f>+Sklop12[[#This Row],[cena/enota brez DDV v EUR]]*Sklop12[[#This Row],[Stopnja DDV (%)]]</f>
        <v>0</v>
      </c>
      <c r="R48" s="198">
        <f>+Sklop12[[#This Row],[cena/enota brez DDV v EUR]]+Sklop12[[#This Row],[Davek (EUR)]]</f>
        <v>0</v>
      </c>
      <c r="S48" s="198">
        <f>+Sklop12[[#This Row],[cena/enota brez DDV v EUR]]*Sklop12[[#This Row],[Okvirna količina]]</f>
        <v>0</v>
      </c>
      <c r="T48" s="250">
        <f>+Sklop12[[#This Row],[Končna cena/enoto mere (EUR) z DDV]]*Sklop12[[#This Row],[Okvirna količina]]</f>
        <v>0</v>
      </c>
      <c r="U48" s="129" t="s">
        <v>112</v>
      </c>
    </row>
    <row r="49" spans="1:21" s="55" customFormat="1" ht="36">
      <c r="A49" s="79" t="s">
        <v>35</v>
      </c>
      <c r="B49" s="264" t="s">
        <v>375</v>
      </c>
      <c r="C49" s="310" t="s">
        <v>112</v>
      </c>
      <c r="D49" s="77" t="s">
        <v>0</v>
      </c>
      <c r="E49" s="162"/>
      <c r="F49" s="195">
        <v>80</v>
      </c>
      <c r="G49" s="184" t="s">
        <v>0</v>
      </c>
      <c r="H4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9" s="195" t="str">
        <f>IF(Sklop12[[#This Row],[ZAHTEVANA SHEMA KAKOVOSTI]]&lt;&gt;"",Sklop12[[#This Row],[Preračunana masa/volumen/kos na enoto kg]],"")</f>
        <v/>
      </c>
      <c r="J49" s="196"/>
      <c r="K49" s="129" t="s">
        <v>112</v>
      </c>
      <c r="L49" s="129" t="s">
        <v>112</v>
      </c>
      <c r="M49" s="129" t="s">
        <v>112</v>
      </c>
      <c r="N49" s="198"/>
      <c r="O49" s="129" t="s">
        <v>112</v>
      </c>
      <c r="P49" s="199"/>
      <c r="Q49" s="198">
        <f>+Sklop12[[#This Row],[cena/enota brez DDV v EUR]]*Sklop12[[#This Row],[Stopnja DDV (%)]]</f>
        <v>0</v>
      </c>
      <c r="R49" s="198">
        <f>+Sklop12[[#This Row],[cena/enota brez DDV v EUR]]+Sklop12[[#This Row],[Davek (EUR)]]</f>
        <v>0</v>
      </c>
      <c r="S49" s="198">
        <f>+Sklop12[[#This Row],[cena/enota brez DDV v EUR]]*Sklop12[[#This Row],[Okvirna količina]]</f>
        <v>0</v>
      </c>
      <c r="T49" s="250">
        <f>+Sklop12[[#This Row],[Končna cena/enoto mere (EUR) z DDV]]*Sklop12[[#This Row],[Okvirna količina]]</f>
        <v>0</v>
      </c>
      <c r="U49" s="129" t="s">
        <v>112</v>
      </c>
    </row>
    <row r="50" spans="1:21" s="55" customFormat="1" ht="12">
      <c r="A50" s="79" t="s">
        <v>36</v>
      </c>
      <c r="B50" s="264" t="s">
        <v>376</v>
      </c>
      <c r="C50" s="310" t="s">
        <v>112</v>
      </c>
      <c r="D50" s="77" t="s">
        <v>0</v>
      </c>
      <c r="E50" s="162"/>
      <c r="F50" s="195">
        <v>40</v>
      </c>
      <c r="G50" s="184" t="s">
        <v>0</v>
      </c>
      <c r="H5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0" s="195" t="str">
        <f>IF(Sklop12[[#This Row],[ZAHTEVANA SHEMA KAKOVOSTI]]&lt;&gt;"",Sklop12[[#This Row],[Preračunana masa/volumen/kos na enoto kg]],"")</f>
        <v/>
      </c>
      <c r="J50" s="196"/>
      <c r="K50" s="129" t="s">
        <v>112</v>
      </c>
      <c r="L50" s="129" t="s">
        <v>112</v>
      </c>
      <c r="M50" s="129" t="s">
        <v>112</v>
      </c>
      <c r="N50" s="198"/>
      <c r="O50" s="129" t="s">
        <v>112</v>
      </c>
      <c r="P50" s="199"/>
      <c r="Q50" s="198">
        <f>+Sklop12[[#This Row],[cena/enota brez DDV v EUR]]*Sklop12[[#This Row],[Stopnja DDV (%)]]</f>
        <v>0</v>
      </c>
      <c r="R50" s="198">
        <f>+Sklop12[[#This Row],[cena/enota brez DDV v EUR]]+Sklop12[[#This Row],[Davek (EUR)]]</f>
        <v>0</v>
      </c>
      <c r="S50" s="198">
        <f>+Sklop12[[#This Row],[cena/enota brez DDV v EUR]]*Sklop12[[#This Row],[Okvirna količina]]</f>
        <v>0</v>
      </c>
      <c r="T50" s="250">
        <f>+Sklop12[[#This Row],[Končna cena/enoto mere (EUR) z DDV]]*Sklop12[[#This Row],[Okvirna količina]]</f>
        <v>0</v>
      </c>
      <c r="U50" s="129" t="s">
        <v>112</v>
      </c>
    </row>
    <row r="51" spans="1:21" s="55" customFormat="1" ht="12">
      <c r="A51" s="79" t="s">
        <v>37</v>
      </c>
      <c r="B51" s="264" t="s">
        <v>377</v>
      </c>
      <c r="C51" s="310" t="s">
        <v>112</v>
      </c>
      <c r="D51" s="77" t="s">
        <v>0</v>
      </c>
      <c r="E51" s="162"/>
      <c r="F51" s="195">
        <v>400</v>
      </c>
      <c r="G51" s="184" t="s">
        <v>0</v>
      </c>
      <c r="H5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1" s="195" t="str">
        <f>IF(Sklop12[[#This Row],[ZAHTEVANA SHEMA KAKOVOSTI]]&lt;&gt;"",Sklop12[[#This Row],[Preračunana masa/volumen/kos na enoto kg]],"")</f>
        <v/>
      </c>
      <c r="J51" s="196"/>
      <c r="K51" s="129" t="s">
        <v>112</v>
      </c>
      <c r="L51" s="129" t="s">
        <v>112</v>
      </c>
      <c r="M51" s="129" t="s">
        <v>112</v>
      </c>
      <c r="N51" s="198"/>
      <c r="O51" s="129" t="s">
        <v>112</v>
      </c>
      <c r="P51" s="199"/>
      <c r="Q51" s="198">
        <f>+Sklop12[[#This Row],[cena/enota brez DDV v EUR]]*Sklop12[[#This Row],[Stopnja DDV (%)]]</f>
        <v>0</v>
      </c>
      <c r="R51" s="198">
        <f>+Sklop12[[#This Row],[cena/enota brez DDV v EUR]]+Sklop12[[#This Row],[Davek (EUR)]]</f>
        <v>0</v>
      </c>
      <c r="S51" s="198">
        <f>+Sklop12[[#This Row],[cena/enota brez DDV v EUR]]*Sklop12[[#This Row],[Okvirna količina]]</f>
        <v>0</v>
      </c>
      <c r="T51" s="250">
        <f>+Sklop12[[#This Row],[Končna cena/enoto mere (EUR) z DDV]]*Sklop12[[#This Row],[Okvirna količina]]</f>
        <v>0</v>
      </c>
      <c r="U51" s="129" t="s">
        <v>112</v>
      </c>
    </row>
    <row r="52" spans="1:21" s="55" customFormat="1" ht="48">
      <c r="A52" s="79" t="s">
        <v>38</v>
      </c>
      <c r="B52" s="264" t="s">
        <v>378</v>
      </c>
      <c r="C52" s="310" t="s">
        <v>112</v>
      </c>
      <c r="D52" s="77" t="s">
        <v>0</v>
      </c>
      <c r="E52" s="162"/>
      <c r="F52" s="195">
        <v>100</v>
      </c>
      <c r="G52" s="184" t="s">
        <v>0</v>
      </c>
      <c r="H5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2" s="195" t="str">
        <f>IF(Sklop12[[#This Row],[ZAHTEVANA SHEMA KAKOVOSTI]]&lt;&gt;"",Sklop12[[#This Row],[Preračunana masa/volumen/kos na enoto kg]],"")</f>
        <v/>
      </c>
      <c r="J52" s="196"/>
      <c r="K52" s="129" t="s">
        <v>112</v>
      </c>
      <c r="L52" s="129" t="s">
        <v>112</v>
      </c>
      <c r="M52" s="129" t="s">
        <v>112</v>
      </c>
      <c r="N52" s="198"/>
      <c r="O52" s="129" t="s">
        <v>112</v>
      </c>
      <c r="P52" s="199"/>
      <c r="Q52" s="198">
        <f>+Sklop12[[#This Row],[cena/enota brez DDV v EUR]]*Sklop12[[#This Row],[Stopnja DDV (%)]]</f>
        <v>0</v>
      </c>
      <c r="R52" s="198">
        <f>+Sklop12[[#This Row],[cena/enota brez DDV v EUR]]+Sklop12[[#This Row],[Davek (EUR)]]</f>
        <v>0</v>
      </c>
      <c r="S52" s="198">
        <f>+Sklop12[[#This Row],[cena/enota brez DDV v EUR]]*Sklop12[[#This Row],[Okvirna količina]]</f>
        <v>0</v>
      </c>
      <c r="T52" s="250">
        <f>+Sklop12[[#This Row],[Končna cena/enoto mere (EUR) z DDV]]*Sklop12[[#This Row],[Okvirna količina]]</f>
        <v>0</v>
      </c>
      <c r="U52" s="129" t="s">
        <v>112</v>
      </c>
    </row>
    <row r="53" spans="1:21" s="55" customFormat="1" ht="12">
      <c r="A53" s="79" t="s">
        <v>39</v>
      </c>
      <c r="B53" s="264" t="s">
        <v>379</v>
      </c>
      <c r="C53" s="310" t="s">
        <v>112</v>
      </c>
      <c r="D53" s="77" t="s">
        <v>0</v>
      </c>
      <c r="E53" s="162"/>
      <c r="F53" s="195">
        <v>2600</v>
      </c>
      <c r="G53" s="184" t="s">
        <v>0</v>
      </c>
      <c r="H5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I53" s="195" t="str">
        <f>IF(Sklop12[[#This Row],[ZAHTEVANA SHEMA KAKOVOSTI]]&lt;&gt;"",Sklop12[[#This Row],[Preračunana masa/volumen/kos na enoto kg]],"")</f>
        <v/>
      </c>
      <c r="J53" s="196"/>
      <c r="K53" s="129" t="s">
        <v>112</v>
      </c>
      <c r="L53" s="129" t="s">
        <v>112</v>
      </c>
      <c r="M53" s="129" t="s">
        <v>112</v>
      </c>
      <c r="N53" s="198"/>
      <c r="O53" s="129" t="s">
        <v>112</v>
      </c>
      <c r="P53" s="199"/>
      <c r="Q53" s="198">
        <f>+Sklop12[[#This Row],[cena/enota brez DDV v EUR]]*Sklop12[[#This Row],[Stopnja DDV (%)]]</f>
        <v>0</v>
      </c>
      <c r="R53" s="198">
        <f>+Sklop12[[#This Row],[cena/enota brez DDV v EUR]]+Sklop12[[#This Row],[Davek (EUR)]]</f>
        <v>0</v>
      </c>
      <c r="S53" s="198">
        <f>+Sklop12[[#This Row],[cena/enota brez DDV v EUR]]*Sklop12[[#This Row],[Okvirna količina]]</f>
        <v>0</v>
      </c>
      <c r="T53" s="250">
        <f>+Sklop12[[#This Row],[Končna cena/enoto mere (EUR) z DDV]]*Sklop12[[#This Row],[Okvirna količina]]</f>
        <v>0</v>
      </c>
      <c r="U53" s="129" t="s">
        <v>112</v>
      </c>
    </row>
    <row r="54" spans="1:21" s="55" customFormat="1" ht="12">
      <c r="A54" s="79" t="s">
        <v>40</v>
      </c>
      <c r="B54" s="264" t="s">
        <v>380</v>
      </c>
      <c r="C54" s="310" t="s">
        <v>112</v>
      </c>
      <c r="D54" s="77" t="s">
        <v>0</v>
      </c>
      <c r="E54" s="162"/>
      <c r="F54" s="195">
        <v>20</v>
      </c>
      <c r="G54" s="184" t="s">
        <v>0</v>
      </c>
      <c r="H5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4" s="195" t="str">
        <f>IF(Sklop12[[#This Row],[ZAHTEVANA SHEMA KAKOVOSTI]]&lt;&gt;"",Sklop12[[#This Row],[Preračunana masa/volumen/kos na enoto kg]],"")</f>
        <v/>
      </c>
      <c r="J54" s="196"/>
      <c r="K54" s="129" t="s">
        <v>112</v>
      </c>
      <c r="L54" s="129" t="s">
        <v>112</v>
      </c>
      <c r="M54" s="129" t="s">
        <v>112</v>
      </c>
      <c r="N54" s="198"/>
      <c r="O54" s="129" t="s">
        <v>112</v>
      </c>
      <c r="P54" s="199"/>
      <c r="Q54" s="198">
        <f>+Sklop12[[#This Row],[cena/enota brez DDV v EUR]]*Sklop12[[#This Row],[Stopnja DDV (%)]]</f>
        <v>0</v>
      </c>
      <c r="R54" s="198">
        <f>+Sklop12[[#This Row],[cena/enota brez DDV v EUR]]+Sklop12[[#This Row],[Davek (EUR)]]</f>
        <v>0</v>
      </c>
      <c r="S54" s="198">
        <f>+Sklop12[[#This Row],[cena/enota brez DDV v EUR]]*Sklop12[[#This Row],[Okvirna količina]]</f>
        <v>0</v>
      </c>
      <c r="T54" s="250">
        <f>+Sklop12[[#This Row],[Končna cena/enoto mere (EUR) z DDV]]*Sklop12[[#This Row],[Okvirna količina]]</f>
        <v>0</v>
      </c>
      <c r="U54" s="129" t="s">
        <v>112</v>
      </c>
    </row>
    <row r="55" spans="1:21" s="55" customFormat="1" ht="12">
      <c r="A55" s="79" t="s">
        <v>41</v>
      </c>
      <c r="B55" s="264" t="s">
        <v>381</v>
      </c>
      <c r="C55" s="310" t="s">
        <v>112</v>
      </c>
      <c r="D55" s="77" t="s">
        <v>0</v>
      </c>
      <c r="E55" s="162"/>
      <c r="F55" s="195">
        <v>40</v>
      </c>
      <c r="G55" s="184" t="s">
        <v>0</v>
      </c>
      <c r="H5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5" s="195" t="str">
        <f>IF(Sklop12[[#This Row],[ZAHTEVANA SHEMA KAKOVOSTI]]&lt;&gt;"",Sklop12[[#This Row],[Preračunana masa/volumen/kos na enoto kg]],"")</f>
        <v/>
      </c>
      <c r="J55" s="196"/>
      <c r="K55" s="129" t="s">
        <v>112</v>
      </c>
      <c r="L55" s="129" t="s">
        <v>112</v>
      </c>
      <c r="M55" s="129" t="s">
        <v>112</v>
      </c>
      <c r="N55" s="198"/>
      <c r="O55" s="129" t="s">
        <v>112</v>
      </c>
      <c r="P55" s="199"/>
      <c r="Q55" s="198">
        <f>+Sklop12[[#This Row],[cena/enota brez DDV v EUR]]*Sklop12[[#This Row],[Stopnja DDV (%)]]</f>
        <v>0</v>
      </c>
      <c r="R55" s="198">
        <f>+Sklop12[[#This Row],[cena/enota brez DDV v EUR]]+Sklop12[[#This Row],[Davek (EUR)]]</f>
        <v>0</v>
      </c>
      <c r="S55" s="198">
        <f>+Sklop12[[#This Row],[cena/enota brez DDV v EUR]]*Sklop12[[#This Row],[Okvirna količina]]</f>
        <v>0</v>
      </c>
      <c r="T55" s="250">
        <f>+Sklop12[[#This Row],[Končna cena/enoto mere (EUR) z DDV]]*Sklop12[[#This Row],[Okvirna količina]]</f>
        <v>0</v>
      </c>
      <c r="U55" s="129" t="s">
        <v>112</v>
      </c>
    </row>
    <row r="56" spans="1:21" s="55" customFormat="1" ht="12">
      <c r="A56" s="79" t="s">
        <v>42</v>
      </c>
      <c r="B56" s="264" t="s">
        <v>382</v>
      </c>
      <c r="C56" s="310" t="s">
        <v>112</v>
      </c>
      <c r="D56" s="77" t="s">
        <v>0</v>
      </c>
      <c r="E56" s="162"/>
      <c r="F56" s="195">
        <v>3500</v>
      </c>
      <c r="G56" s="184" t="s">
        <v>0</v>
      </c>
      <c r="H5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56" s="195" t="str">
        <f>IF(Sklop12[[#This Row],[ZAHTEVANA SHEMA KAKOVOSTI]]&lt;&gt;"",Sklop12[[#This Row],[Preračunana masa/volumen/kos na enoto kg]],"")</f>
        <v/>
      </c>
      <c r="J56" s="196"/>
      <c r="K56" s="129" t="s">
        <v>112</v>
      </c>
      <c r="L56" s="129" t="s">
        <v>112</v>
      </c>
      <c r="M56" s="129" t="s">
        <v>112</v>
      </c>
      <c r="N56" s="198"/>
      <c r="O56" s="129" t="s">
        <v>112</v>
      </c>
      <c r="P56" s="199"/>
      <c r="Q56" s="198">
        <f>+Sklop12[[#This Row],[cena/enota brez DDV v EUR]]*Sklop12[[#This Row],[Stopnja DDV (%)]]</f>
        <v>0</v>
      </c>
      <c r="R56" s="198">
        <f>+Sklop12[[#This Row],[cena/enota brez DDV v EUR]]+Sklop12[[#This Row],[Davek (EUR)]]</f>
        <v>0</v>
      </c>
      <c r="S56" s="198">
        <f>+Sklop12[[#This Row],[cena/enota brez DDV v EUR]]*Sklop12[[#This Row],[Okvirna količina]]</f>
        <v>0</v>
      </c>
      <c r="T56" s="250">
        <f>+Sklop12[[#This Row],[Končna cena/enoto mere (EUR) z DDV]]*Sklop12[[#This Row],[Okvirna količina]]</f>
        <v>0</v>
      </c>
      <c r="U56" s="129" t="s">
        <v>112</v>
      </c>
    </row>
    <row r="57" spans="1:21" s="55" customFormat="1" ht="12">
      <c r="A57" s="79" t="s">
        <v>43</v>
      </c>
      <c r="B57" s="264" t="s">
        <v>383</v>
      </c>
      <c r="C57" s="310" t="s">
        <v>112</v>
      </c>
      <c r="D57" s="77" t="s">
        <v>0</v>
      </c>
      <c r="E57" s="162"/>
      <c r="F57" s="195">
        <v>100</v>
      </c>
      <c r="G57" s="184" t="s">
        <v>0</v>
      </c>
      <c r="H5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7" s="195" t="str">
        <f>IF(Sklop12[[#This Row],[ZAHTEVANA SHEMA KAKOVOSTI]]&lt;&gt;"",Sklop12[[#This Row],[Preračunana masa/volumen/kos na enoto kg]],"")</f>
        <v/>
      </c>
      <c r="J57" s="196"/>
      <c r="K57" s="129" t="s">
        <v>112</v>
      </c>
      <c r="L57" s="129" t="s">
        <v>112</v>
      </c>
      <c r="M57" s="129" t="s">
        <v>112</v>
      </c>
      <c r="N57" s="198"/>
      <c r="O57" s="129" t="s">
        <v>112</v>
      </c>
      <c r="P57" s="199"/>
      <c r="Q57" s="198">
        <f>+Sklop12[[#This Row],[cena/enota brez DDV v EUR]]*Sklop12[[#This Row],[Stopnja DDV (%)]]</f>
        <v>0</v>
      </c>
      <c r="R57" s="198">
        <f>+Sklop12[[#This Row],[cena/enota brez DDV v EUR]]+Sklop12[[#This Row],[Davek (EUR)]]</f>
        <v>0</v>
      </c>
      <c r="S57" s="198">
        <f>+Sklop12[[#This Row],[cena/enota brez DDV v EUR]]*Sklop12[[#This Row],[Okvirna količina]]</f>
        <v>0</v>
      </c>
      <c r="T57" s="250">
        <f>+Sklop12[[#This Row],[Končna cena/enoto mere (EUR) z DDV]]*Sklop12[[#This Row],[Okvirna količina]]</f>
        <v>0</v>
      </c>
      <c r="U57" s="129" t="s">
        <v>112</v>
      </c>
    </row>
    <row r="58" spans="1:21" s="55" customFormat="1" ht="12">
      <c r="A58" s="79" t="s">
        <v>48</v>
      </c>
      <c r="B58" s="264" t="s">
        <v>384</v>
      </c>
      <c r="C58" s="310" t="s">
        <v>112</v>
      </c>
      <c r="D58" s="77" t="s">
        <v>0</v>
      </c>
      <c r="E58" s="162"/>
      <c r="F58" s="195">
        <v>200</v>
      </c>
      <c r="G58" s="184" t="s">
        <v>0</v>
      </c>
      <c r="H5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8" s="195" t="str">
        <f>IF(Sklop12[[#This Row],[ZAHTEVANA SHEMA KAKOVOSTI]]&lt;&gt;"",Sklop12[[#This Row],[Preračunana masa/volumen/kos na enoto kg]],"")</f>
        <v/>
      </c>
      <c r="J58" s="196"/>
      <c r="K58" s="129" t="s">
        <v>112</v>
      </c>
      <c r="L58" s="129" t="s">
        <v>112</v>
      </c>
      <c r="M58" s="129" t="s">
        <v>112</v>
      </c>
      <c r="N58" s="198"/>
      <c r="O58" s="129" t="s">
        <v>112</v>
      </c>
      <c r="P58" s="199"/>
      <c r="Q58" s="198">
        <f>+Sklop12[[#This Row],[cena/enota brez DDV v EUR]]*Sklop12[[#This Row],[Stopnja DDV (%)]]</f>
        <v>0</v>
      </c>
      <c r="R58" s="198">
        <f>+Sklop12[[#This Row],[cena/enota brez DDV v EUR]]+Sklop12[[#This Row],[Davek (EUR)]]</f>
        <v>0</v>
      </c>
      <c r="S58" s="198">
        <f>+Sklop12[[#This Row],[cena/enota brez DDV v EUR]]*Sklop12[[#This Row],[Okvirna količina]]</f>
        <v>0</v>
      </c>
      <c r="T58" s="250">
        <f>+Sklop12[[#This Row],[Končna cena/enoto mere (EUR) z DDV]]*Sklop12[[#This Row],[Okvirna količina]]</f>
        <v>0</v>
      </c>
      <c r="U58" s="129" t="s">
        <v>112</v>
      </c>
    </row>
    <row r="59" spans="1:21" s="55" customFormat="1" ht="12">
      <c r="A59" s="79" t="s">
        <v>44</v>
      </c>
      <c r="B59" s="264" t="s">
        <v>385</v>
      </c>
      <c r="C59" s="310" t="s">
        <v>112</v>
      </c>
      <c r="D59" s="77" t="s">
        <v>0</v>
      </c>
      <c r="E59" s="162"/>
      <c r="F59" s="195">
        <v>800</v>
      </c>
      <c r="G59" s="184" t="s">
        <v>0</v>
      </c>
      <c r="H5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9" s="195" t="str">
        <f>IF(Sklop12[[#This Row],[ZAHTEVANA SHEMA KAKOVOSTI]]&lt;&gt;"",Sklop12[[#This Row],[Preračunana masa/volumen/kos na enoto kg]],"")</f>
        <v/>
      </c>
      <c r="J59" s="196"/>
      <c r="K59" s="129" t="s">
        <v>112</v>
      </c>
      <c r="L59" s="129" t="s">
        <v>112</v>
      </c>
      <c r="M59" s="129" t="s">
        <v>112</v>
      </c>
      <c r="N59" s="198"/>
      <c r="O59" s="129" t="s">
        <v>112</v>
      </c>
      <c r="P59" s="199"/>
      <c r="Q59" s="198">
        <f>+Sklop12[[#This Row],[cena/enota brez DDV v EUR]]*Sklop12[[#This Row],[Stopnja DDV (%)]]</f>
        <v>0</v>
      </c>
      <c r="R59" s="198">
        <f>+Sklop12[[#This Row],[cena/enota brez DDV v EUR]]+Sklop12[[#This Row],[Davek (EUR)]]</f>
        <v>0</v>
      </c>
      <c r="S59" s="198">
        <f>+Sklop12[[#This Row],[cena/enota brez DDV v EUR]]*Sklop12[[#This Row],[Okvirna količina]]</f>
        <v>0</v>
      </c>
      <c r="T59" s="250">
        <f>+Sklop12[[#This Row],[Končna cena/enoto mere (EUR) z DDV]]*Sklop12[[#This Row],[Okvirna količina]]</f>
        <v>0</v>
      </c>
      <c r="U59" s="129" t="s">
        <v>112</v>
      </c>
    </row>
    <row r="60" spans="1:21" s="55" customFormat="1" ht="12">
      <c r="A60" s="79" t="s">
        <v>45</v>
      </c>
      <c r="B60" s="264" t="s">
        <v>386</v>
      </c>
      <c r="C60" s="310" t="s">
        <v>112</v>
      </c>
      <c r="D60" s="77" t="s">
        <v>0</v>
      </c>
      <c r="E60" s="162"/>
      <c r="F60" s="195">
        <v>800</v>
      </c>
      <c r="G60" s="184" t="s">
        <v>0</v>
      </c>
      <c r="H6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60" s="195" t="str">
        <f>IF(Sklop12[[#This Row],[ZAHTEVANA SHEMA KAKOVOSTI]]&lt;&gt;"",Sklop12[[#This Row],[Preračunana masa/volumen/kos na enoto kg]],"")</f>
        <v/>
      </c>
      <c r="J60" s="196"/>
      <c r="K60" s="129" t="s">
        <v>112</v>
      </c>
      <c r="L60" s="129" t="s">
        <v>112</v>
      </c>
      <c r="M60" s="129" t="s">
        <v>112</v>
      </c>
      <c r="N60" s="198"/>
      <c r="O60" s="129" t="s">
        <v>112</v>
      </c>
      <c r="P60" s="199"/>
      <c r="Q60" s="198">
        <f>+Sklop12[[#This Row],[cena/enota brez DDV v EUR]]*Sklop12[[#This Row],[Stopnja DDV (%)]]</f>
        <v>0</v>
      </c>
      <c r="R60" s="198">
        <f>+Sklop12[[#This Row],[cena/enota brez DDV v EUR]]+Sklop12[[#This Row],[Davek (EUR)]]</f>
        <v>0</v>
      </c>
      <c r="S60" s="198">
        <f>+Sklop12[[#This Row],[cena/enota brez DDV v EUR]]*Sklop12[[#This Row],[Okvirna količina]]</f>
        <v>0</v>
      </c>
      <c r="T60" s="250">
        <f>+Sklop12[[#This Row],[Končna cena/enoto mere (EUR) z DDV]]*Sklop12[[#This Row],[Okvirna količina]]</f>
        <v>0</v>
      </c>
      <c r="U60" s="129" t="s">
        <v>112</v>
      </c>
    </row>
    <row r="61" spans="1:21" s="55" customFormat="1" ht="12">
      <c r="A61" s="79" t="s">
        <v>49</v>
      </c>
      <c r="B61" s="264" t="s">
        <v>387</v>
      </c>
      <c r="C61" s="310" t="s">
        <v>112</v>
      </c>
      <c r="D61" s="77" t="s">
        <v>0</v>
      </c>
      <c r="E61" s="162"/>
      <c r="F61" s="195">
        <v>1200</v>
      </c>
      <c r="G61" s="184" t="s">
        <v>0</v>
      </c>
      <c r="H6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61" s="195" t="str">
        <f>IF(Sklop12[[#This Row],[ZAHTEVANA SHEMA KAKOVOSTI]]&lt;&gt;"",Sklop12[[#This Row],[Preračunana masa/volumen/kos na enoto kg]],"")</f>
        <v/>
      </c>
      <c r="J61" s="196"/>
      <c r="K61" s="129" t="s">
        <v>112</v>
      </c>
      <c r="L61" s="129" t="s">
        <v>112</v>
      </c>
      <c r="M61" s="129" t="s">
        <v>112</v>
      </c>
      <c r="N61" s="198"/>
      <c r="O61" s="129" t="s">
        <v>112</v>
      </c>
      <c r="P61" s="199"/>
      <c r="Q61" s="198">
        <f>+Sklop12[[#This Row],[cena/enota brez DDV v EUR]]*Sklop12[[#This Row],[Stopnja DDV (%)]]</f>
        <v>0</v>
      </c>
      <c r="R61" s="198">
        <f>+Sklop12[[#This Row],[cena/enota brez DDV v EUR]]+Sklop12[[#This Row],[Davek (EUR)]]</f>
        <v>0</v>
      </c>
      <c r="S61" s="198">
        <f>+Sklop12[[#This Row],[cena/enota brez DDV v EUR]]*Sklop12[[#This Row],[Okvirna količina]]</f>
        <v>0</v>
      </c>
      <c r="T61" s="250">
        <f>+Sklop12[[#This Row],[Končna cena/enoto mere (EUR) z DDV]]*Sklop12[[#This Row],[Okvirna količina]]</f>
        <v>0</v>
      </c>
      <c r="U61" s="129" t="s">
        <v>112</v>
      </c>
    </row>
    <row r="62" spans="1:21" s="55" customFormat="1" ht="12">
      <c r="A62" s="79" t="s">
        <v>50</v>
      </c>
      <c r="B62" s="264" t="s">
        <v>388</v>
      </c>
      <c r="C62" s="310" t="s">
        <v>112</v>
      </c>
      <c r="D62" s="77" t="s">
        <v>0</v>
      </c>
      <c r="E62" s="162"/>
      <c r="F62" s="195">
        <v>240</v>
      </c>
      <c r="G62" s="184" t="s">
        <v>0</v>
      </c>
      <c r="H6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62" s="195" t="str">
        <f>IF(Sklop12[[#This Row],[ZAHTEVANA SHEMA KAKOVOSTI]]&lt;&gt;"",Sklop12[[#This Row],[Preračunana masa/volumen/kos na enoto kg]],"")</f>
        <v/>
      </c>
      <c r="J62" s="196"/>
      <c r="K62" s="129" t="s">
        <v>112</v>
      </c>
      <c r="L62" s="129" t="s">
        <v>112</v>
      </c>
      <c r="M62" s="129" t="s">
        <v>112</v>
      </c>
      <c r="N62" s="198"/>
      <c r="O62" s="129" t="s">
        <v>112</v>
      </c>
      <c r="P62" s="199"/>
      <c r="Q62" s="198">
        <f>+Sklop12[[#This Row],[cena/enota brez DDV v EUR]]*Sklop12[[#This Row],[Stopnja DDV (%)]]</f>
        <v>0</v>
      </c>
      <c r="R62" s="198">
        <f>+Sklop12[[#This Row],[cena/enota brez DDV v EUR]]+Sklop12[[#This Row],[Davek (EUR)]]</f>
        <v>0</v>
      </c>
      <c r="S62" s="198">
        <f>+Sklop12[[#This Row],[cena/enota brez DDV v EUR]]*Sklop12[[#This Row],[Okvirna količina]]</f>
        <v>0</v>
      </c>
      <c r="T62" s="250">
        <f>+Sklop12[[#This Row],[Končna cena/enoto mere (EUR) z DDV]]*Sklop12[[#This Row],[Okvirna količina]]</f>
        <v>0</v>
      </c>
      <c r="U62" s="129" t="s">
        <v>112</v>
      </c>
    </row>
    <row r="63" spans="1:21" s="55" customFormat="1" ht="12">
      <c r="A63" s="79" t="s">
        <v>46</v>
      </c>
      <c r="B63" s="264" t="s">
        <v>389</v>
      </c>
      <c r="C63" s="310" t="s">
        <v>112</v>
      </c>
      <c r="D63" s="77" t="s">
        <v>0</v>
      </c>
      <c r="E63" s="162"/>
      <c r="F63" s="195">
        <v>100</v>
      </c>
      <c r="G63" s="184" t="s">
        <v>0</v>
      </c>
      <c r="H6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3" s="195" t="str">
        <f>IF(Sklop12[[#This Row],[ZAHTEVANA SHEMA KAKOVOSTI]]&lt;&gt;"",Sklop12[[#This Row],[Preračunana masa/volumen/kos na enoto kg]],"")</f>
        <v/>
      </c>
      <c r="J63" s="196"/>
      <c r="K63" s="129" t="s">
        <v>112</v>
      </c>
      <c r="L63" s="129" t="s">
        <v>112</v>
      </c>
      <c r="M63" s="129" t="s">
        <v>112</v>
      </c>
      <c r="N63" s="198"/>
      <c r="O63" s="129" t="s">
        <v>112</v>
      </c>
      <c r="P63" s="199"/>
      <c r="Q63" s="198">
        <f>+Sklop12[[#This Row],[cena/enota brez DDV v EUR]]*Sklop12[[#This Row],[Stopnja DDV (%)]]</f>
        <v>0</v>
      </c>
      <c r="R63" s="198">
        <f>+Sklop12[[#This Row],[cena/enota brez DDV v EUR]]+Sklop12[[#This Row],[Davek (EUR)]]</f>
        <v>0</v>
      </c>
      <c r="S63" s="198">
        <f>+Sklop12[[#This Row],[cena/enota brez DDV v EUR]]*Sklop12[[#This Row],[Okvirna količina]]</f>
        <v>0</v>
      </c>
      <c r="T63" s="250">
        <f>+Sklop12[[#This Row],[Končna cena/enoto mere (EUR) z DDV]]*Sklop12[[#This Row],[Okvirna količina]]</f>
        <v>0</v>
      </c>
      <c r="U63" s="129" t="s">
        <v>112</v>
      </c>
    </row>
    <row r="64" spans="1:21" s="55" customFormat="1" ht="12">
      <c r="A64" s="79" t="s">
        <v>51</v>
      </c>
      <c r="B64" s="264" t="s">
        <v>390</v>
      </c>
      <c r="C64" s="310" t="s">
        <v>112</v>
      </c>
      <c r="D64" s="77" t="s">
        <v>0</v>
      </c>
      <c r="E64" s="162"/>
      <c r="F64" s="195">
        <v>200</v>
      </c>
      <c r="G64" s="184" t="s">
        <v>0</v>
      </c>
      <c r="H6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4" s="195" t="str">
        <f>IF(Sklop12[[#This Row],[ZAHTEVANA SHEMA KAKOVOSTI]]&lt;&gt;"",Sklop12[[#This Row],[Preračunana masa/volumen/kos na enoto kg]],"")</f>
        <v/>
      </c>
      <c r="J64" s="196"/>
      <c r="K64" s="129" t="s">
        <v>112</v>
      </c>
      <c r="L64" s="129" t="s">
        <v>112</v>
      </c>
      <c r="M64" s="129" t="s">
        <v>112</v>
      </c>
      <c r="N64" s="198"/>
      <c r="O64" s="129" t="s">
        <v>112</v>
      </c>
      <c r="P64" s="199"/>
      <c r="Q64" s="198">
        <f>+Sklop12[[#This Row],[cena/enota brez DDV v EUR]]*Sklop12[[#This Row],[Stopnja DDV (%)]]</f>
        <v>0</v>
      </c>
      <c r="R64" s="198">
        <f>+Sklop12[[#This Row],[cena/enota brez DDV v EUR]]+Sklop12[[#This Row],[Davek (EUR)]]</f>
        <v>0</v>
      </c>
      <c r="S64" s="198">
        <f>+Sklop12[[#This Row],[cena/enota brez DDV v EUR]]*Sklop12[[#This Row],[Okvirna količina]]</f>
        <v>0</v>
      </c>
      <c r="T64" s="250">
        <f>+Sklop12[[#This Row],[Končna cena/enoto mere (EUR) z DDV]]*Sklop12[[#This Row],[Okvirna količina]]</f>
        <v>0</v>
      </c>
      <c r="U64" s="129" t="s">
        <v>112</v>
      </c>
    </row>
    <row r="65" spans="1:21" s="55" customFormat="1" ht="12">
      <c r="A65" s="79" t="s">
        <v>47</v>
      </c>
      <c r="B65" s="264" t="s">
        <v>391</v>
      </c>
      <c r="C65" s="310" t="s">
        <v>112</v>
      </c>
      <c r="D65" s="77" t="s">
        <v>0</v>
      </c>
      <c r="E65" s="162"/>
      <c r="F65" s="195">
        <v>2000</v>
      </c>
      <c r="G65" s="184" t="s">
        <v>0</v>
      </c>
      <c r="H6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5" s="195" t="str">
        <f>IF(Sklop12[[#This Row],[ZAHTEVANA SHEMA KAKOVOSTI]]&lt;&gt;"",Sklop12[[#This Row],[Preračunana masa/volumen/kos na enoto kg]],"")</f>
        <v/>
      </c>
      <c r="J65" s="196"/>
      <c r="K65" s="129" t="s">
        <v>112</v>
      </c>
      <c r="L65" s="129" t="s">
        <v>112</v>
      </c>
      <c r="M65" s="129" t="s">
        <v>112</v>
      </c>
      <c r="N65" s="198"/>
      <c r="O65" s="129" t="s">
        <v>112</v>
      </c>
      <c r="P65" s="199"/>
      <c r="Q65" s="198">
        <f>+Sklop12[[#This Row],[cena/enota brez DDV v EUR]]*Sklop12[[#This Row],[Stopnja DDV (%)]]</f>
        <v>0</v>
      </c>
      <c r="R65" s="198">
        <f>+Sklop12[[#This Row],[cena/enota brez DDV v EUR]]+Sklop12[[#This Row],[Davek (EUR)]]</f>
        <v>0</v>
      </c>
      <c r="S65" s="198">
        <f>+Sklop12[[#This Row],[cena/enota brez DDV v EUR]]*Sklop12[[#This Row],[Okvirna količina]]</f>
        <v>0</v>
      </c>
      <c r="T65" s="250">
        <f>+Sklop12[[#This Row],[Končna cena/enoto mere (EUR) z DDV]]*Sklop12[[#This Row],[Okvirna količina]]</f>
        <v>0</v>
      </c>
      <c r="U65" s="129" t="s">
        <v>112</v>
      </c>
    </row>
    <row r="66" spans="1:21" s="55" customFormat="1" ht="12">
      <c r="A66" s="79" t="s">
        <v>52</v>
      </c>
      <c r="B66" s="264" t="s">
        <v>392</v>
      </c>
      <c r="C66" s="310" t="s">
        <v>112</v>
      </c>
      <c r="D66" s="77" t="s">
        <v>0</v>
      </c>
      <c r="E66" s="162"/>
      <c r="F66" s="195">
        <v>400</v>
      </c>
      <c r="G66" s="184" t="s">
        <v>0</v>
      </c>
      <c r="H6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6" s="195" t="str">
        <f>IF(Sklop12[[#This Row],[ZAHTEVANA SHEMA KAKOVOSTI]]&lt;&gt;"",Sklop12[[#This Row],[Preračunana masa/volumen/kos na enoto kg]],"")</f>
        <v/>
      </c>
      <c r="J66" s="196"/>
      <c r="K66" s="129" t="s">
        <v>112</v>
      </c>
      <c r="L66" s="129" t="s">
        <v>112</v>
      </c>
      <c r="M66" s="129" t="s">
        <v>112</v>
      </c>
      <c r="N66" s="198"/>
      <c r="O66" s="129" t="s">
        <v>112</v>
      </c>
      <c r="P66" s="199"/>
      <c r="Q66" s="198">
        <f>+Sklop12[[#This Row],[cena/enota brez DDV v EUR]]*Sklop12[[#This Row],[Stopnja DDV (%)]]</f>
        <v>0</v>
      </c>
      <c r="R66" s="198">
        <f>+Sklop12[[#This Row],[cena/enota brez DDV v EUR]]+Sklop12[[#This Row],[Davek (EUR)]]</f>
        <v>0</v>
      </c>
      <c r="S66" s="198">
        <f>+Sklop12[[#This Row],[cena/enota brez DDV v EUR]]*Sklop12[[#This Row],[Okvirna količina]]</f>
        <v>0</v>
      </c>
      <c r="T66" s="250">
        <f>+Sklop12[[#This Row],[Končna cena/enoto mere (EUR) z DDV]]*Sklop12[[#This Row],[Okvirna količina]]</f>
        <v>0</v>
      </c>
      <c r="U66" s="129" t="s">
        <v>112</v>
      </c>
    </row>
    <row r="67" spans="1:21" s="55" customFormat="1" ht="12">
      <c r="A67" s="79" t="s">
        <v>53</v>
      </c>
      <c r="B67" s="264" t="s">
        <v>393</v>
      </c>
      <c r="C67" s="310" t="s">
        <v>112</v>
      </c>
      <c r="D67" s="77" t="s">
        <v>0</v>
      </c>
      <c r="E67" s="162"/>
      <c r="F67" s="195">
        <v>300</v>
      </c>
      <c r="G67" s="184" t="s">
        <v>0</v>
      </c>
      <c r="H6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195" t="str">
        <f>IF(Sklop12[[#This Row],[ZAHTEVANA SHEMA KAKOVOSTI]]&lt;&gt;"",Sklop12[[#This Row],[Preračunana masa/volumen/kos na enoto kg]],"")</f>
        <v/>
      </c>
      <c r="J67" s="196"/>
      <c r="K67" s="129" t="s">
        <v>112</v>
      </c>
      <c r="L67" s="129" t="s">
        <v>112</v>
      </c>
      <c r="M67" s="129" t="s">
        <v>112</v>
      </c>
      <c r="N67" s="198"/>
      <c r="O67" s="129" t="s">
        <v>112</v>
      </c>
      <c r="P67" s="199"/>
      <c r="Q67" s="198">
        <f>+Sklop12[[#This Row],[cena/enota brez DDV v EUR]]*Sklop12[[#This Row],[Stopnja DDV (%)]]</f>
        <v>0</v>
      </c>
      <c r="R67" s="198">
        <f>+Sklop12[[#This Row],[cena/enota brez DDV v EUR]]+Sklop12[[#This Row],[Davek (EUR)]]</f>
        <v>0</v>
      </c>
      <c r="S67" s="198">
        <f>+Sklop12[[#This Row],[cena/enota brez DDV v EUR]]*Sklop12[[#This Row],[Okvirna količina]]</f>
        <v>0</v>
      </c>
      <c r="T67" s="250">
        <f>+Sklop12[[#This Row],[Končna cena/enoto mere (EUR) z DDV]]*Sklop12[[#This Row],[Okvirna količina]]</f>
        <v>0</v>
      </c>
      <c r="U67" s="129" t="s">
        <v>112</v>
      </c>
    </row>
    <row r="68" spans="1:21" s="55" customFormat="1" ht="24">
      <c r="A68" s="79" t="s">
        <v>54</v>
      </c>
      <c r="B68" s="264" t="s">
        <v>897</v>
      </c>
      <c r="C68" s="310" t="s">
        <v>112</v>
      </c>
      <c r="D68" s="77" t="s">
        <v>0</v>
      </c>
      <c r="E68" s="162"/>
      <c r="F68" s="195">
        <v>500</v>
      </c>
      <c r="G68" s="184" t="s">
        <v>0</v>
      </c>
      <c r="H6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8" s="195" t="str">
        <f>IF(Sklop12[[#This Row],[ZAHTEVANA SHEMA KAKOVOSTI]]&lt;&gt;"",Sklop12[[#This Row],[Preračunana masa/volumen/kos na enoto kg]],"")</f>
        <v/>
      </c>
      <c r="J68" s="196"/>
      <c r="K68" s="129" t="s">
        <v>112</v>
      </c>
      <c r="L68" s="129" t="s">
        <v>112</v>
      </c>
      <c r="M68" s="129" t="s">
        <v>112</v>
      </c>
      <c r="N68" s="198"/>
      <c r="O68" s="129" t="s">
        <v>112</v>
      </c>
      <c r="P68" s="199"/>
      <c r="Q68" s="198">
        <f>+Sklop12[[#This Row],[cena/enota brez DDV v EUR]]*Sklop12[[#This Row],[Stopnja DDV (%)]]</f>
        <v>0</v>
      </c>
      <c r="R68" s="198">
        <f>+Sklop12[[#This Row],[cena/enota brez DDV v EUR]]+Sklop12[[#This Row],[Davek (EUR)]]</f>
        <v>0</v>
      </c>
      <c r="S68" s="198">
        <f>+Sklop12[[#This Row],[cena/enota brez DDV v EUR]]*Sklop12[[#This Row],[Okvirna količina]]</f>
        <v>0</v>
      </c>
      <c r="T68" s="250">
        <f>+Sklop12[[#This Row],[Končna cena/enoto mere (EUR) z DDV]]*Sklop12[[#This Row],[Okvirna količina]]</f>
        <v>0</v>
      </c>
      <c r="U68" s="129" t="s">
        <v>112</v>
      </c>
    </row>
    <row r="69" spans="1:21" s="55" customFormat="1" ht="24">
      <c r="A69" s="79" t="s">
        <v>55</v>
      </c>
      <c r="B69" s="264" t="s">
        <v>898</v>
      </c>
      <c r="C69" s="310" t="s">
        <v>112</v>
      </c>
      <c r="D69" s="77" t="s">
        <v>0</v>
      </c>
      <c r="E69" s="162"/>
      <c r="F69" s="195">
        <v>400</v>
      </c>
      <c r="G69" s="184" t="s">
        <v>0</v>
      </c>
      <c r="H6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9" s="195" t="str">
        <f>IF(Sklop12[[#This Row],[ZAHTEVANA SHEMA KAKOVOSTI]]&lt;&gt;"",Sklop12[[#This Row],[Preračunana masa/volumen/kos na enoto kg]],"")</f>
        <v/>
      </c>
      <c r="J69" s="196"/>
      <c r="K69" s="129" t="s">
        <v>112</v>
      </c>
      <c r="L69" s="129" t="s">
        <v>112</v>
      </c>
      <c r="M69" s="129" t="s">
        <v>112</v>
      </c>
      <c r="N69" s="198"/>
      <c r="O69" s="129" t="s">
        <v>112</v>
      </c>
      <c r="P69" s="199"/>
      <c r="Q69" s="198">
        <f>+Sklop12[[#This Row],[cena/enota brez DDV v EUR]]*Sklop12[[#This Row],[Stopnja DDV (%)]]</f>
        <v>0</v>
      </c>
      <c r="R69" s="198">
        <f>+Sklop12[[#This Row],[cena/enota brez DDV v EUR]]+Sklop12[[#This Row],[Davek (EUR)]]</f>
        <v>0</v>
      </c>
      <c r="S69" s="198">
        <f>+Sklop12[[#This Row],[cena/enota brez DDV v EUR]]*Sklop12[[#This Row],[Okvirna količina]]</f>
        <v>0</v>
      </c>
      <c r="T69" s="250">
        <f>+Sklop12[[#This Row],[Končna cena/enoto mere (EUR) z DDV]]*Sklop12[[#This Row],[Okvirna količina]]</f>
        <v>0</v>
      </c>
      <c r="U69" s="129" t="s">
        <v>112</v>
      </c>
    </row>
    <row r="70" spans="1:21" s="55" customFormat="1" ht="12">
      <c r="A70" s="79" t="s">
        <v>56</v>
      </c>
      <c r="B70" s="264" t="s">
        <v>394</v>
      </c>
      <c r="C70" s="310" t="s">
        <v>112</v>
      </c>
      <c r="D70" s="77" t="s">
        <v>0</v>
      </c>
      <c r="E70" s="162"/>
      <c r="F70" s="195">
        <v>200</v>
      </c>
      <c r="G70" s="184" t="s">
        <v>0</v>
      </c>
      <c r="H7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0" s="195" t="str">
        <f>IF(Sklop12[[#This Row],[ZAHTEVANA SHEMA KAKOVOSTI]]&lt;&gt;"",Sklop12[[#This Row],[Preračunana masa/volumen/kos na enoto kg]],"")</f>
        <v/>
      </c>
      <c r="J70" s="196"/>
      <c r="K70" s="129" t="s">
        <v>112</v>
      </c>
      <c r="L70" s="129" t="s">
        <v>112</v>
      </c>
      <c r="M70" s="129" t="s">
        <v>112</v>
      </c>
      <c r="N70" s="198"/>
      <c r="O70" s="129" t="s">
        <v>112</v>
      </c>
      <c r="P70" s="199"/>
      <c r="Q70" s="198">
        <f>+Sklop12[[#This Row],[cena/enota brez DDV v EUR]]*Sklop12[[#This Row],[Stopnja DDV (%)]]</f>
        <v>0</v>
      </c>
      <c r="R70" s="198">
        <f>+Sklop12[[#This Row],[cena/enota brez DDV v EUR]]+Sklop12[[#This Row],[Davek (EUR)]]</f>
        <v>0</v>
      </c>
      <c r="S70" s="198">
        <f>+Sklop12[[#This Row],[cena/enota brez DDV v EUR]]*Sklop12[[#This Row],[Okvirna količina]]</f>
        <v>0</v>
      </c>
      <c r="T70" s="250">
        <f>+Sklop12[[#This Row],[Končna cena/enoto mere (EUR) z DDV]]*Sklop12[[#This Row],[Okvirna količina]]</f>
        <v>0</v>
      </c>
      <c r="U70" s="129" t="s">
        <v>112</v>
      </c>
    </row>
    <row r="71" spans="1:21" s="55" customFormat="1" ht="12">
      <c r="A71" s="79" t="s">
        <v>57</v>
      </c>
      <c r="B71" s="264" t="s">
        <v>395</v>
      </c>
      <c r="C71" s="310" t="s">
        <v>112</v>
      </c>
      <c r="D71" s="77" t="s">
        <v>0</v>
      </c>
      <c r="E71" s="162"/>
      <c r="F71" s="195">
        <v>100</v>
      </c>
      <c r="G71" s="184" t="s">
        <v>0</v>
      </c>
      <c r="H7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195" t="str">
        <f>IF(Sklop12[[#This Row],[ZAHTEVANA SHEMA KAKOVOSTI]]&lt;&gt;"",Sklop12[[#This Row],[Preračunana masa/volumen/kos na enoto kg]],"")</f>
        <v/>
      </c>
      <c r="J71" s="196"/>
      <c r="K71" s="129" t="s">
        <v>112</v>
      </c>
      <c r="L71" s="129" t="s">
        <v>112</v>
      </c>
      <c r="M71" s="129" t="s">
        <v>112</v>
      </c>
      <c r="N71" s="198"/>
      <c r="O71" s="129" t="s">
        <v>112</v>
      </c>
      <c r="P71" s="199"/>
      <c r="Q71" s="198">
        <f>+Sklop12[[#This Row],[cena/enota brez DDV v EUR]]*Sklop12[[#This Row],[Stopnja DDV (%)]]</f>
        <v>0</v>
      </c>
      <c r="R71" s="198">
        <f>+Sklop12[[#This Row],[cena/enota brez DDV v EUR]]+Sklop12[[#This Row],[Davek (EUR)]]</f>
        <v>0</v>
      </c>
      <c r="S71" s="198">
        <f>+Sklop12[[#This Row],[cena/enota brez DDV v EUR]]*Sklop12[[#This Row],[Okvirna količina]]</f>
        <v>0</v>
      </c>
      <c r="T71" s="250">
        <f>+Sklop12[[#This Row],[Končna cena/enoto mere (EUR) z DDV]]*Sklop12[[#This Row],[Okvirna količina]]</f>
        <v>0</v>
      </c>
      <c r="U71" s="129" t="s">
        <v>112</v>
      </c>
    </row>
    <row r="72" spans="1:21" s="55" customFormat="1" ht="12">
      <c r="A72" s="79" t="s">
        <v>58</v>
      </c>
      <c r="B72" s="264" t="s">
        <v>396</v>
      </c>
      <c r="C72" s="310" t="s">
        <v>112</v>
      </c>
      <c r="D72" s="77" t="s">
        <v>0</v>
      </c>
      <c r="E72" s="162"/>
      <c r="F72" s="195">
        <v>100</v>
      </c>
      <c r="G72" s="184" t="s">
        <v>0</v>
      </c>
      <c r="H7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2" s="195" t="str">
        <f>IF(Sklop12[[#This Row],[ZAHTEVANA SHEMA KAKOVOSTI]]&lt;&gt;"",Sklop12[[#This Row],[Preračunana masa/volumen/kos na enoto kg]],"")</f>
        <v/>
      </c>
      <c r="J72" s="196"/>
      <c r="K72" s="129" t="s">
        <v>112</v>
      </c>
      <c r="L72" s="129" t="s">
        <v>112</v>
      </c>
      <c r="M72" s="129" t="s">
        <v>112</v>
      </c>
      <c r="N72" s="198"/>
      <c r="O72" s="129" t="s">
        <v>112</v>
      </c>
      <c r="P72" s="199"/>
      <c r="Q72" s="198">
        <f>+Sklop12[[#This Row],[cena/enota brez DDV v EUR]]*Sklop12[[#This Row],[Stopnja DDV (%)]]</f>
        <v>0</v>
      </c>
      <c r="R72" s="198">
        <f>+Sklop12[[#This Row],[cena/enota brez DDV v EUR]]+Sklop12[[#This Row],[Davek (EUR)]]</f>
        <v>0</v>
      </c>
      <c r="S72" s="198">
        <f>+Sklop12[[#This Row],[cena/enota brez DDV v EUR]]*Sklop12[[#This Row],[Okvirna količina]]</f>
        <v>0</v>
      </c>
      <c r="T72" s="250">
        <f>+Sklop12[[#This Row],[Končna cena/enoto mere (EUR) z DDV]]*Sklop12[[#This Row],[Okvirna količina]]</f>
        <v>0</v>
      </c>
      <c r="U72" s="129" t="s">
        <v>112</v>
      </c>
    </row>
    <row r="73" spans="1:21" s="55" customFormat="1" ht="12">
      <c r="A73" s="79" t="s">
        <v>59</v>
      </c>
      <c r="B73" s="264" t="s">
        <v>397</v>
      </c>
      <c r="C73" s="310" t="s">
        <v>112</v>
      </c>
      <c r="D73" s="77" t="s">
        <v>0</v>
      </c>
      <c r="E73" s="162"/>
      <c r="F73" s="195">
        <v>300</v>
      </c>
      <c r="G73" s="184" t="s">
        <v>0</v>
      </c>
      <c r="H7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195" t="str">
        <f>IF(Sklop12[[#This Row],[ZAHTEVANA SHEMA KAKOVOSTI]]&lt;&gt;"",Sklop12[[#This Row],[Preračunana masa/volumen/kos na enoto kg]],"")</f>
        <v/>
      </c>
      <c r="J73" s="196"/>
      <c r="K73" s="129" t="s">
        <v>112</v>
      </c>
      <c r="L73" s="129" t="s">
        <v>112</v>
      </c>
      <c r="M73" s="129" t="s">
        <v>112</v>
      </c>
      <c r="N73" s="198"/>
      <c r="O73" s="129" t="s">
        <v>112</v>
      </c>
      <c r="P73" s="199"/>
      <c r="Q73" s="198">
        <f>+Sklop12[[#This Row],[cena/enota brez DDV v EUR]]*Sklop12[[#This Row],[Stopnja DDV (%)]]</f>
        <v>0</v>
      </c>
      <c r="R73" s="198">
        <f>+Sklop12[[#This Row],[cena/enota brez DDV v EUR]]+Sklop12[[#This Row],[Davek (EUR)]]</f>
        <v>0</v>
      </c>
      <c r="S73" s="198">
        <f>+Sklop12[[#This Row],[cena/enota brez DDV v EUR]]*Sklop12[[#This Row],[Okvirna količina]]</f>
        <v>0</v>
      </c>
      <c r="T73" s="250">
        <f>+Sklop12[[#This Row],[Končna cena/enoto mere (EUR) z DDV]]*Sklop12[[#This Row],[Okvirna količina]]</f>
        <v>0</v>
      </c>
      <c r="U73" s="129" t="s">
        <v>112</v>
      </c>
    </row>
    <row r="74" spans="1:21" s="55" customFormat="1" ht="12">
      <c r="A74" s="79" t="s">
        <v>60</v>
      </c>
      <c r="B74" s="264" t="s">
        <v>398</v>
      </c>
      <c r="C74" s="310" t="s">
        <v>112</v>
      </c>
      <c r="D74" s="77" t="s">
        <v>0</v>
      </c>
      <c r="E74" s="162"/>
      <c r="F74" s="195">
        <v>100</v>
      </c>
      <c r="G74" s="184" t="s">
        <v>0</v>
      </c>
      <c r="H7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4" s="195" t="str">
        <f>IF(Sklop12[[#This Row],[ZAHTEVANA SHEMA KAKOVOSTI]]&lt;&gt;"",Sklop12[[#This Row],[Preračunana masa/volumen/kos na enoto kg]],"")</f>
        <v/>
      </c>
      <c r="J74" s="196"/>
      <c r="K74" s="129" t="s">
        <v>112</v>
      </c>
      <c r="L74" s="129" t="s">
        <v>112</v>
      </c>
      <c r="M74" s="129" t="s">
        <v>112</v>
      </c>
      <c r="N74" s="198"/>
      <c r="O74" s="129" t="s">
        <v>112</v>
      </c>
      <c r="P74" s="199"/>
      <c r="Q74" s="198">
        <f>+Sklop12[[#This Row],[cena/enota brez DDV v EUR]]*Sklop12[[#This Row],[Stopnja DDV (%)]]</f>
        <v>0</v>
      </c>
      <c r="R74" s="198">
        <f>+Sklop12[[#This Row],[cena/enota brez DDV v EUR]]+Sklop12[[#This Row],[Davek (EUR)]]</f>
        <v>0</v>
      </c>
      <c r="S74" s="198">
        <f>+Sklop12[[#This Row],[cena/enota brez DDV v EUR]]*Sklop12[[#This Row],[Okvirna količina]]</f>
        <v>0</v>
      </c>
      <c r="T74" s="250">
        <f>+Sklop12[[#This Row],[Končna cena/enoto mere (EUR) z DDV]]*Sklop12[[#This Row],[Okvirna količina]]</f>
        <v>0</v>
      </c>
      <c r="U74" s="129" t="s">
        <v>112</v>
      </c>
    </row>
    <row r="75" spans="1:21" s="55" customFormat="1" ht="12">
      <c r="A75" s="79" t="s">
        <v>61</v>
      </c>
      <c r="B75" s="264" t="s">
        <v>399</v>
      </c>
      <c r="C75" s="310" t="s">
        <v>112</v>
      </c>
      <c r="D75" s="77" t="s">
        <v>0</v>
      </c>
      <c r="E75" s="162"/>
      <c r="F75" s="195">
        <v>80</v>
      </c>
      <c r="G75" s="184" t="s">
        <v>0</v>
      </c>
      <c r="H7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5" s="195" t="str">
        <f>IF(Sklop12[[#This Row],[ZAHTEVANA SHEMA KAKOVOSTI]]&lt;&gt;"",Sklop12[[#This Row],[Preračunana masa/volumen/kos na enoto kg]],"")</f>
        <v/>
      </c>
      <c r="J75" s="196"/>
      <c r="K75" s="129" t="s">
        <v>112</v>
      </c>
      <c r="L75" s="129" t="s">
        <v>112</v>
      </c>
      <c r="M75" s="129" t="s">
        <v>112</v>
      </c>
      <c r="N75" s="198"/>
      <c r="O75" s="129" t="s">
        <v>112</v>
      </c>
      <c r="P75" s="199"/>
      <c r="Q75" s="198">
        <f>+Sklop12[[#This Row],[cena/enota brez DDV v EUR]]*Sklop12[[#This Row],[Stopnja DDV (%)]]</f>
        <v>0</v>
      </c>
      <c r="R75" s="198">
        <f>+Sklop12[[#This Row],[cena/enota brez DDV v EUR]]+Sklop12[[#This Row],[Davek (EUR)]]</f>
        <v>0</v>
      </c>
      <c r="S75" s="198">
        <f>+Sklop12[[#This Row],[cena/enota brez DDV v EUR]]*Sklop12[[#This Row],[Okvirna količina]]</f>
        <v>0</v>
      </c>
      <c r="T75" s="250">
        <f>+Sklop12[[#This Row],[Končna cena/enoto mere (EUR) z DDV]]*Sklop12[[#This Row],[Okvirna količina]]</f>
        <v>0</v>
      </c>
      <c r="U75" s="129" t="s">
        <v>112</v>
      </c>
    </row>
    <row r="76" spans="1:21" s="55" customFormat="1" ht="12">
      <c r="A76" s="79" t="s">
        <v>62</v>
      </c>
      <c r="B76" s="264" t="s">
        <v>400</v>
      </c>
      <c r="C76" s="310" t="s">
        <v>112</v>
      </c>
      <c r="D76" s="77" t="s">
        <v>0</v>
      </c>
      <c r="E76" s="162"/>
      <c r="F76" s="195">
        <v>100</v>
      </c>
      <c r="G76" s="184" t="s">
        <v>0</v>
      </c>
      <c r="H7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6" s="195" t="str">
        <f>IF(Sklop12[[#This Row],[ZAHTEVANA SHEMA KAKOVOSTI]]&lt;&gt;"",Sklop12[[#This Row],[Preračunana masa/volumen/kos na enoto kg]],"")</f>
        <v/>
      </c>
      <c r="J76" s="196"/>
      <c r="K76" s="129" t="s">
        <v>112</v>
      </c>
      <c r="L76" s="129" t="s">
        <v>112</v>
      </c>
      <c r="M76" s="129" t="s">
        <v>112</v>
      </c>
      <c r="N76" s="198"/>
      <c r="O76" s="129" t="s">
        <v>112</v>
      </c>
      <c r="P76" s="199"/>
      <c r="Q76" s="198">
        <f>+Sklop12[[#This Row],[cena/enota brez DDV v EUR]]*Sklop12[[#This Row],[Stopnja DDV (%)]]</f>
        <v>0</v>
      </c>
      <c r="R76" s="198">
        <f>+Sklop12[[#This Row],[cena/enota brez DDV v EUR]]+Sklop12[[#This Row],[Davek (EUR)]]</f>
        <v>0</v>
      </c>
      <c r="S76" s="198">
        <f>+Sklop12[[#This Row],[cena/enota brez DDV v EUR]]*Sklop12[[#This Row],[Okvirna količina]]</f>
        <v>0</v>
      </c>
      <c r="T76" s="250">
        <f>+Sklop12[[#This Row],[Končna cena/enoto mere (EUR) z DDV]]*Sklop12[[#This Row],[Okvirna količina]]</f>
        <v>0</v>
      </c>
      <c r="U76" s="129" t="s">
        <v>112</v>
      </c>
    </row>
    <row r="77" spans="1:21" s="55" customFormat="1" ht="12">
      <c r="A77" s="79" t="s">
        <v>68</v>
      </c>
      <c r="B77" s="264" t="s">
        <v>401</v>
      </c>
      <c r="C77" s="310" t="s">
        <v>112</v>
      </c>
      <c r="D77" s="77" t="s">
        <v>0</v>
      </c>
      <c r="E77" s="162"/>
      <c r="F77" s="195">
        <v>400</v>
      </c>
      <c r="G77" s="184" t="s">
        <v>0</v>
      </c>
      <c r="H7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77" s="195" t="str">
        <f>IF(Sklop12[[#This Row],[ZAHTEVANA SHEMA KAKOVOSTI]]&lt;&gt;"",Sklop12[[#This Row],[Preračunana masa/volumen/kos na enoto kg]],"")</f>
        <v/>
      </c>
      <c r="J77" s="196"/>
      <c r="K77" s="129" t="s">
        <v>112</v>
      </c>
      <c r="L77" s="129" t="s">
        <v>112</v>
      </c>
      <c r="M77" s="129" t="s">
        <v>112</v>
      </c>
      <c r="N77" s="198"/>
      <c r="O77" s="129" t="s">
        <v>112</v>
      </c>
      <c r="P77" s="199"/>
      <c r="Q77" s="198">
        <f>+Sklop12[[#This Row],[cena/enota brez DDV v EUR]]*Sklop12[[#This Row],[Stopnja DDV (%)]]</f>
        <v>0</v>
      </c>
      <c r="R77" s="198">
        <f>+Sklop12[[#This Row],[cena/enota brez DDV v EUR]]+Sklop12[[#This Row],[Davek (EUR)]]</f>
        <v>0</v>
      </c>
      <c r="S77" s="198">
        <f>+Sklop12[[#This Row],[cena/enota brez DDV v EUR]]*Sklop12[[#This Row],[Okvirna količina]]</f>
        <v>0</v>
      </c>
      <c r="T77" s="250">
        <f>+Sklop12[[#This Row],[Končna cena/enoto mere (EUR) z DDV]]*Sklop12[[#This Row],[Okvirna količina]]</f>
        <v>0</v>
      </c>
      <c r="U77" s="129" t="s">
        <v>112</v>
      </c>
    </row>
    <row r="78" spans="1:21" s="55" customFormat="1" ht="12">
      <c r="A78" s="79" t="s">
        <v>69</v>
      </c>
      <c r="B78" s="264" t="s">
        <v>402</v>
      </c>
      <c r="C78" s="310" t="s">
        <v>112</v>
      </c>
      <c r="D78" s="77" t="s">
        <v>0</v>
      </c>
      <c r="E78" s="162"/>
      <c r="F78" s="195">
        <v>60</v>
      </c>
      <c r="G78" s="184" t="s">
        <v>0</v>
      </c>
      <c r="H7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8" s="195" t="str">
        <f>IF(Sklop12[[#This Row],[ZAHTEVANA SHEMA KAKOVOSTI]]&lt;&gt;"",Sklop12[[#This Row],[Preračunana masa/volumen/kos na enoto kg]],"")</f>
        <v/>
      </c>
      <c r="J78" s="196"/>
      <c r="K78" s="129" t="s">
        <v>112</v>
      </c>
      <c r="L78" s="129" t="s">
        <v>112</v>
      </c>
      <c r="M78" s="129" t="s">
        <v>112</v>
      </c>
      <c r="N78" s="198"/>
      <c r="O78" s="129" t="s">
        <v>112</v>
      </c>
      <c r="P78" s="199"/>
      <c r="Q78" s="198">
        <f>+Sklop12[[#This Row],[cena/enota brez DDV v EUR]]*Sklop12[[#This Row],[Stopnja DDV (%)]]</f>
        <v>0</v>
      </c>
      <c r="R78" s="198">
        <f>+Sklop12[[#This Row],[cena/enota brez DDV v EUR]]+Sklop12[[#This Row],[Davek (EUR)]]</f>
        <v>0</v>
      </c>
      <c r="S78" s="198">
        <f>+Sklop12[[#This Row],[cena/enota brez DDV v EUR]]*Sklop12[[#This Row],[Okvirna količina]]</f>
        <v>0</v>
      </c>
      <c r="T78" s="250">
        <f>+Sklop12[[#This Row],[Končna cena/enoto mere (EUR) z DDV]]*Sklop12[[#This Row],[Okvirna količina]]</f>
        <v>0</v>
      </c>
      <c r="U78" s="129" t="s">
        <v>112</v>
      </c>
    </row>
    <row r="79" spans="1:21" s="55" customFormat="1" ht="12">
      <c r="A79" s="79" t="s">
        <v>70</v>
      </c>
      <c r="B79" s="264" t="s">
        <v>403</v>
      </c>
      <c r="C79" s="310" t="s">
        <v>112</v>
      </c>
      <c r="D79" s="77" t="s">
        <v>0</v>
      </c>
      <c r="E79" s="162"/>
      <c r="F79" s="195">
        <v>100</v>
      </c>
      <c r="G79" s="184" t="s">
        <v>0</v>
      </c>
      <c r="H7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195" t="str">
        <f>IF(Sklop12[[#This Row],[ZAHTEVANA SHEMA KAKOVOSTI]]&lt;&gt;"",Sklop12[[#This Row],[Preračunana masa/volumen/kos na enoto kg]],"")</f>
        <v/>
      </c>
      <c r="J79" s="196"/>
      <c r="K79" s="129" t="s">
        <v>112</v>
      </c>
      <c r="L79" s="129" t="s">
        <v>112</v>
      </c>
      <c r="M79" s="129" t="s">
        <v>112</v>
      </c>
      <c r="N79" s="198"/>
      <c r="O79" s="129" t="s">
        <v>112</v>
      </c>
      <c r="P79" s="199"/>
      <c r="Q79" s="198">
        <f>+Sklop12[[#This Row],[cena/enota brez DDV v EUR]]*Sklop12[[#This Row],[Stopnja DDV (%)]]</f>
        <v>0</v>
      </c>
      <c r="R79" s="198">
        <f>+Sklop12[[#This Row],[cena/enota brez DDV v EUR]]+Sklop12[[#This Row],[Davek (EUR)]]</f>
        <v>0</v>
      </c>
      <c r="S79" s="198">
        <f>+Sklop12[[#This Row],[cena/enota brez DDV v EUR]]*Sklop12[[#This Row],[Okvirna količina]]</f>
        <v>0</v>
      </c>
      <c r="T79" s="250">
        <f>+Sklop12[[#This Row],[Končna cena/enoto mere (EUR) z DDV]]*Sklop12[[#This Row],[Okvirna količina]]</f>
        <v>0</v>
      </c>
      <c r="U79" s="129" t="s">
        <v>112</v>
      </c>
    </row>
    <row r="80" spans="1:21" s="55" customFormat="1" ht="12">
      <c r="A80" s="79" t="s">
        <v>71</v>
      </c>
      <c r="B80" s="264" t="s">
        <v>404</v>
      </c>
      <c r="C80" s="310" t="s">
        <v>112</v>
      </c>
      <c r="D80" s="77" t="s">
        <v>0</v>
      </c>
      <c r="E80" s="162"/>
      <c r="F80" s="195">
        <v>100</v>
      </c>
      <c r="G80" s="184" t="s">
        <v>0</v>
      </c>
      <c r="H8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0" s="195" t="str">
        <f>IF(Sklop12[[#This Row],[ZAHTEVANA SHEMA KAKOVOSTI]]&lt;&gt;"",Sklop12[[#This Row],[Preračunana masa/volumen/kos na enoto kg]],"")</f>
        <v/>
      </c>
      <c r="J80" s="196"/>
      <c r="K80" s="129" t="s">
        <v>112</v>
      </c>
      <c r="L80" s="129" t="s">
        <v>112</v>
      </c>
      <c r="M80" s="129" t="s">
        <v>112</v>
      </c>
      <c r="N80" s="198"/>
      <c r="O80" s="129" t="s">
        <v>112</v>
      </c>
      <c r="P80" s="199"/>
      <c r="Q80" s="198">
        <f>+Sklop12[[#This Row],[cena/enota brez DDV v EUR]]*Sklop12[[#This Row],[Stopnja DDV (%)]]</f>
        <v>0</v>
      </c>
      <c r="R80" s="198">
        <f>+Sklop12[[#This Row],[cena/enota brez DDV v EUR]]+Sklop12[[#This Row],[Davek (EUR)]]</f>
        <v>0</v>
      </c>
      <c r="S80" s="198">
        <f>+Sklop12[[#This Row],[cena/enota brez DDV v EUR]]*Sklop12[[#This Row],[Okvirna količina]]</f>
        <v>0</v>
      </c>
      <c r="T80" s="250">
        <f>+Sklop12[[#This Row],[Končna cena/enoto mere (EUR) z DDV]]*Sklop12[[#This Row],[Okvirna količina]]</f>
        <v>0</v>
      </c>
      <c r="U80" s="129" t="s">
        <v>112</v>
      </c>
    </row>
    <row r="81" spans="1:21" s="55" customFormat="1" ht="12">
      <c r="A81" s="79" t="s">
        <v>72</v>
      </c>
      <c r="B81" s="264" t="s">
        <v>405</v>
      </c>
      <c r="C81" s="310" t="s">
        <v>112</v>
      </c>
      <c r="D81" s="77" t="s">
        <v>0</v>
      </c>
      <c r="E81" s="162"/>
      <c r="F81" s="195">
        <v>200</v>
      </c>
      <c r="G81" s="184" t="s">
        <v>0</v>
      </c>
      <c r="H8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1" s="195" t="str">
        <f>IF(Sklop12[[#This Row],[ZAHTEVANA SHEMA KAKOVOSTI]]&lt;&gt;"",Sklop12[[#This Row],[Preračunana masa/volumen/kos na enoto kg]],"")</f>
        <v/>
      </c>
      <c r="J81" s="196"/>
      <c r="K81" s="129" t="s">
        <v>112</v>
      </c>
      <c r="L81" s="129" t="s">
        <v>112</v>
      </c>
      <c r="M81" s="129" t="s">
        <v>112</v>
      </c>
      <c r="N81" s="198"/>
      <c r="O81" s="129" t="s">
        <v>112</v>
      </c>
      <c r="P81" s="199"/>
      <c r="Q81" s="198">
        <f>+Sklop12[[#This Row],[cena/enota brez DDV v EUR]]*Sklop12[[#This Row],[Stopnja DDV (%)]]</f>
        <v>0</v>
      </c>
      <c r="R81" s="198">
        <f>+Sklop12[[#This Row],[cena/enota brez DDV v EUR]]+Sklop12[[#This Row],[Davek (EUR)]]</f>
        <v>0</v>
      </c>
      <c r="S81" s="198">
        <f>+Sklop12[[#This Row],[cena/enota brez DDV v EUR]]*Sklop12[[#This Row],[Okvirna količina]]</f>
        <v>0</v>
      </c>
      <c r="T81" s="250">
        <f>+Sklop12[[#This Row],[Končna cena/enoto mere (EUR) z DDV]]*Sklop12[[#This Row],[Okvirna količina]]</f>
        <v>0</v>
      </c>
      <c r="U81" s="129" t="s">
        <v>112</v>
      </c>
    </row>
    <row r="82" spans="1:21" s="55" customFormat="1" ht="12">
      <c r="A82" s="79" t="s">
        <v>73</v>
      </c>
      <c r="B82" s="264" t="s">
        <v>406</v>
      </c>
      <c r="C82" s="310" t="s">
        <v>112</v>
      </c>
      <c r="D82" s="77" t="s">
        <v>0</v>
      </c>
      <c r="E82" s="162"/>
      <c r="F82" s="195">
        <v>300</v>
      </c>
      <c r="G82" s="184" t="s">
        <v>0</v>
      </c>
      <c r="H82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2" s="195" t="str">
        <f>IF(Sklop12[[#This Row],[ZAHTEVANA SHEMA KAKOVOSTI]]&lt;&gt;"",Sklop12[[#This Row],[Preračunana masa/volumen/kos na enoto kg]],"")</f>
        <v/>
      </c>
      <c r="J82" s="196"/>
      <c r="K82" s="129" t="s">
        <v>112</v>
      </c>
      <c r="L82" s="129" t="s">
        <v>112</v>
      </c>
      <c r="M82" s="129" t="s">
        <v>112</v>
      </c>
      <c r="N82" s="198"/>
      <c r="O82" s="129" t="s">
        <v>112</v>
      </c>
      <c r="P82" s="199"/>
      <c r="Q82" s="198">
        <f>+Sklop12[[#This Row],[cena/enota brez DDV v EUR]]*Sklop12[[#This Row],[Stopnja DDV (%)]]</f>
        <v>0</v>
      </c>
      <c r="R82" s="198">
        <f>+Sklop12[[#This Row],[cena/enota brez DDV v EUR]]+Sklop12[[#This Row],[Davek (EUR)]]</f>
        <v>0</v>
      </c>
      <c r="S82" s="198">
        <f>+Sklop12[[#This Row],[cena/enota brez DDV v EUR]]*Sklop12[[#This Row],[Okvirna količina]]</f>
        <v>0</v>
      </c>
      <c r="T82" s="250">
        <f>+Sklop12[[#This Row],[Končna cena/enoto mere (EUR) z DDV]]*Sklop12[[#This Row],[Okvirna količina]]</f>
        <v>0</v>
      </c>
      <c r="U82" s="129" t="s">
        <v>112</v>
      </c>
    </row>
    <row r="83" spans="1:21" s="55" customFormat="1" ht="12">
      <c r="A83" s="79" t="s">
        <v>181</v>
      </c>
      <c r="B83" s="264" t="s">
        <v>407</v>
      </c>
      <c r="C83" s="310" t="s">
        <v>112</v>
      </c>
      <c r="D83" s="77" t="s">
        <v>0</v>
      </c>
      <c r="E83" s="162"/>
      <c r="F83" s="195">
        <v>600</v>
      </c>
      <c r="G83" s="184" t="s">
        <v>0</v>
      </c>
      <c r="H83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83" s="195" t="str">
        <f>IF(Sklop12[[#This Row],[ZAHTEVANA SHEMA KAKOVOSTI]]&lt;&gt;"",Sklop12[[#This Row],[Preračunana masa/volumen/kos na enoto kg]],"")</f>
        <v/>
      </c>
      <c r="J83" s="196"/>
      <c r="K83" s="129" t="s">
        <v>112</v>
      </c>
      <c r="L83" s="129" t="s">
        <v>112</v>
      </c>
      <c r="M83" s="129" t="s">
        <v>112</v>
      </c>
      <c r="N83" s="198"/>
      <c r="O83" s="129" t="s">
        <v>112</v>
      </c>
      <c r="P83" s="199"/>
      <c r="Q83" s="198">
        <f>+Sklop12[[#This Row],[cena/enota brez DDV v EUR]]*Sklop12[[#This Row],[Stopnja DDV (%)]]</f>
        <v>0</v>
      </c>
      <c r="R83" s="198">
        <f>+Sklop12[[#This Row],[cena/enota brez DDV v EUR]]+Sklop12[[#This Row],[Davek (EUR)]]</f>
        <v>0</v>
      </c>
      <c r="S83" s="198">
        <f>+Sklop12[[#This Row],[cena/enota brez DDV v EUR]]*Sklop12[[#This Row],[Okvirna količina]]</f>
        <v>0</v>
      </c>
      <c r="T83" s="250">
        <f>+Sklop12[[#This Row],[Končna cena/enoto mere (EUR) z DDV]]*Sklop12[[#This Row],[Okvirna količina]]</f>
        <v>0</v>
      </c>
      <c r="U83" s="129" t="s">
        <v>112</v>
      </c>
    </row>
    <row r="84" spans="1:21" s="55" customFormat="1" ht="12">
      <c r="A84" s="79" t="s">
        <v>182</v>
      </c>
      <c r="B84" s="264" t="s">
        <v>408</v>
      </c>
      <c r="C84" s="310" t="s">
        <v>112</v>
      </c>
      <c r="D84" s="77" t="s">
        <v>0</v>
      </c>
      <c r="E84" s="162"/>
      <c r="F84" s="195">
        <v>100</v>
      </c>
      <c r="G84" s="184" t="s">
        <v>0</v>
      </c>
      <c r="H84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4" s="195" t="str">
        <f>IF(Sklop12[[#This Row],[ZAHTEVANA SHEMA KAKOVOSTI]]&lt;&gt;"",Sklop12[[#This Row],[Preračunana masa/volumen/kos na enoto kg]],"")</f>
        <v/>
      </c>
      <c r="J84" s="196"/>
      <c r="K84" s="129" t="s">
        <v>112</v>
      </c>
      <c r="L84" s="129" t="s">
        <v>112</v>
      </c>
      <c r="M84" s="129" t="s">
        <v>112</v>
      </c>
      <c r="N84" s="198"/>
      <c r="O84" s="129" t="s">
        <v>112</v>
      </c>
      <c r="P84" s="199"/>
      <c r="Q84" s="198">
        <f>+Sklop12[[#This Row],[cena/enota brez DDV v EUR]]*Sklop12[[#This Row],[Stopnja DDV (%)]]</f>
        <v>0</v>
      </c>
      <c r="R84" s="198">
        <f>+Sklop12[[#This Row],[cena/enota brez DDV v EUR]]+Sklop12[[#This Row],[Davek (EUR)]]</f>
        <v>0</v>
      </c>
      <c r="S84" s="198">
        <f>+Sklop12[[#This Row],[cena/enota brez DDV v EUR]]*Sklop12[[#This Row],[Okvirna količina]]</f>
        <v>0</v>
      </c>
      <c r="T84" s="250">
        <f>+Sklop12[[#This Row],[Končna cena/enoto mere (EUR) z DDV]]*Sklop12[[#This Row],[Okvirna količina]]</f>
        <v>0</v>
      </c>
      <c r="U84" s="129" t="s">
        <v>112</v>
      </c>
    </row>
    <row r="85" spans="1:21" s="55" customFormat="1" ht="12">
      <c r="A85" s="79" t="s">
        <v>183</v>
      </c>
      <c r="B85" s="264" t="s">
        <v>409</v>
      </c>
      <c r="C85" s="310" t="s">
        <v>112</v>
      </c>
      <c r="D85" s="77" t="s">
        <v>0</v>
      </c>
      <c r="E85" s="162"/>
      <c r="F85" s="195">
        <v>80</v>
      </c>
      <c r="G85" s="184" t="s">
        <v>0</v>
      </c>
      <c r="H85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85" s="195" t="str">
        <f>IF(Sklop12[[#This Row],[ZAHTEVANA SHEMA KAKOVOSTI]]&lt;&gt;"",Sklop12[[#This Row],[Preračunana masa/volumen/kos na enoto kg]],"")</f>
        <v/>
      </c>
      <c r="J85" s="196"/>
      <c r="K85" s="129" t="s">
        <v>112</v>
      </c>
      <c r="L85" s="129" t="s">
        <v>112</v>
      </c>
      <c r="M85" s="129" t="s">
        <v>112</v>
      </c>
      <c r="N85" s="198"/>
      <c r="O85" s="129" t="s">
        <v>112</v>
      </c>
      <c r="P85" s="199"/>
      <c r="Q85" s="198">
        <f>+Sklop12[[#This Row],[cena/enota brez DDV v EUR]]*Sklop12[[#This Row],[Stopnja DDV (%)]]</f>
        <v>0</v>
      </c>
      <c r="R85" s="198">
        <f>+Sklop12[[#This Row],[cena/enota brez DDV v EUR]]+Sklop12[[#This Row],[Davek (EUR)]]</f>
        <v>0</v>
      </c>
      <c r="S85" s="198">
        <f>+Sklop12[[#This Row],[cena/enota brez DDV v EUR]]*Sklop12[[#This Row],[Okvirna količina]]</f>
        <v>0</v>
      </c>
      <c r="T85" s="250">
        <f>+Sklop12[[#This Row],[Končna cena/enoto mere (EUR) z DDV]]*Sklop12[[#This Row],[Okvirna količina]]</f>
        <v>0</v>
      </c>
      <c r="U85" s="129" t="s">
        <v>112</v>
      </c>
    </row>
    <row r="86" spans="1:21" s="55" customFormat="1" ht="12">
      <c r="A86" s="79" t="s">
        <v>184</v>
      </c>
      <c r="B86" s="264" t="s">
        <v>410</v>
      </c>
      <c r="C86" s="310" t="s">
        <v>112</v>
      </c>
      <c r="D86" s="77" t="s">
        <v>0</v>
      </c>
      <c r="E86" s="162"/>
      <c r="F86" s="195">
        <v>200</v>
      </c>
      <c r="G86" s="184" t="s">
        <v>0</v>
      </c>
      <c r="H86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6" s="195" t="str">
        <f>IF(Sklop12[[#This Row],[ZAHTEVANA SHEMA KAKOVOSTI]]&lt;&gt;"",Sklop12[[#This Row],[Preračunana masa/volumen/kos na enoto kg]],"")</f>
        <v/>
      </c>
      <c r="J86" s="196"/>
      <c r="K86" s="129" t="s">
        <v>112</v>
      </c>
      <c r="L86" s="129" t="s">
        <v>112</v>
      </c>
      <c r="M86" s="129" t="s">
        <v>112</v>
      </c>
      <c r="N86" s="198"/>
      <c r="O86" s="129" t="s">
        <v>112</v>
      </c>
      <c r="P86" s="199"/>
      <c r="Q86" s="198">
        <f>+Sklop12[[#This Row],[cena/enota brez DDV v EUR]]*Sklop12[[#This Row],[Stopnja DDV (%)]]</f>
        <v>0</v>
      </c>
      <c r="R86" s="198">
        <f>+Sklop12[[#This Row],[cena/enota brez DDV v EUR]]+Sklop12[[#This Row],[Davek (EUR)]]</f>
        <v>0</v>
      </c>
      <c r="S86" s="198">
        <f>+Sklop12[[#This Row],[cena/enota brez DDV v EUR]]*Sklop12[[#This Row],[Okvirna količina]]</f>
        <v>0</v>
      </c>
      <c r="T86" s="250">
        <f>+Sklop12[[#This Row],[Končna cena/enoto mere (EUR) z DDV]]*Sklop12[[#This Row],[Okvirna količina]]</f>
        <v>0</v>
      </c>
      <c r="U86" s="129" t="s">
        <v>112</v>
      </c>
    </row>
    <row r="87" spans="1:21" s="55" customFormat="1" ht="12">
      <c r="A87" s="79" t="s">
        <v>185</v>
      </c>
      <c r="B87" s="264" t="s">
        <v>411</v>
      </c>
      <c r="C87" s="310" t="s">
        <v>112</v>
      </c>
      <c r="D87" s="77" t="s">
        <v>0</v>
      </c>
      <c r="E87" s="162"/>
      <c r="F87" s="195">
        <v>20</v>
      </c>
      <c r="G87" s="184" t="s">
        <v>0</v>
      </c>
      <c r="H87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7" s="195" t="str">
        <f>IF(Sklop12[[#This Row],[ZAHTEVANA SHEMA KAKOVOSTI]]&lt;&gt;"",Sklop12[[#This Row],[Preračunana masa/volumen/kos na enoto kg]],"")</f>
        <v/>
      </c>
      <c r="J87" s="196"/>
      <c r="K87" s="129" t="s">
        <v>112</v>
      </c>
      <c r="L87" s="129" t="s">
        <v>112</v>
      </c>
      <c r="M87" s="129" t="s">
        <v>112</v>
      </c>
      <c r="N87" s="198"/>
      <c r="O87" s="129" t="s">
        <v>112</v>
      </c>
      <c r="P87" s="199"/>
      <c r="Q87" s="198">
        <f>+Sklop12[[#This Row],[cena/enota brez DDV v EUR]]*Sklop12[[#This Row],[Stopnja DDV (%)]]</f>
        <v>0</v>
      </c>
      <c r="R87" s="198">
        <f>+Sklop12[[#This Row],[cena/enota brez DDV v EUR]]+Sklop12[[#This Row],[Davek (EUR)]]</f>
        <v>0</v>
      </c>
      <c r="S87" s="198">
        <f>+Sklop12[[#This Row],[cena/enota brez DDV v EUR]]*Sklop12[[#This Row],[Okvirna količina]]</f>
        <v>0</v>
      </c>
      <c r="T87" s="250">
        <f>+Sklop12[[#This Row],[Končna cena/enoto mere (EUR) z DDV]]*Sklop12[[#This Row],[Okvirna količina]]</f>
        <v>0</v>
      </c>
      <c r="U87" s="129" t="s">
        <v>112</v>
      </c>
    </row>
    <row r="88" spans="1:21" s="55" customFormat="1" ht="12">
      <c r="A88" s="79" t="s">
        <v>186</v>
      </c>
      <c r="B88" s="264" t="s">
        <v>412</v>
      </c>
      <c r="C88" s="310" t="s">
        <v>112</v>
      </c>
      <c r="D88" s="77" t="s">
        <v>0</v>
      </c>
      <c r="E88" s="162"/>
      <c r="F88" s="195">
        <v>500</v>
      </c>
      <c r="G88" s="184" t="s">
        <v>0</v>
      </c>
      <c r="H8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8" s="195" t="str">
        <f>IF(Sklop12[[#This Row],[ZAHTEVANA SHEMA KAKOVOSTI]]&lt;&gt;"",Sklop12[[#This Row],[Preračunana masa/volumen/kos na enoto kg]],"")</f>
        <v/>
      </c>
      <c r="J88" s="196"/>
      <c r="K88" s="129" t="s">
        <v>112</v>
      </c>
      <c r="L88" s="129" t="s">
        <v>112</v>
      </c>
      <c r="M88" s="129" t="s">
        <v>112</v>
      </c>
      <c r="N88" s="198"/>
      <c r="O88" s="129" t="s">
        <v>112</v>
      </c>
      <c r="P88" s="199"/>
      <c r="Q88" s="198">
        <f>+Sklop12[[#This Row],[cena/enota brez DDV v EUR]]*Sklop12[[#This Row],[Stopnja DDV (%)]]</f>
        <v>0</v>
      </c>
      <c r="R88" s="198">
        <f>+Sklop12[[#This Row],[cena/enota brez DDV v EUR]]+Sklop12[[#This Row],[Davek (EUR)]]</f>
        <v>0</v>
      </c>
      <c r="S88" s="198">
        <f>+Sklop12[[#This Row],[cena/enota brez DDV v EUR]]*Sklop12[[#This Row],[Okvirna količina]]</f>
        <v>0</v>
      </c>
      <c r="T88" s="250">
        <f>+Sklop12[[#This Row],[Končna cena/enoto mere (EUR) z DDV]]*Sklop12[[#This Row],[Okvirna količina]]</f>
        <v>0</v>
      </c>
      <c r="U88" s="129" t="s">
        <v>112</v>
      </c>
    </row>
    <row r="89" spans="1:21" s="55" customFormat="1" ht="12">
      <c r="A89" s="79" t="s">
        <v>187</v>
      </c>
      <c r="B89" s="264" t="s">
        <v>413</v>
      </c>
      <c r="C89" s="310" t="s">
        <v>112</v>
      </c>
      <c r="D89" s="77" t="s">
        <v>0</v>
      </c>
      <c r="E89" s="162"/>
      <c r="F89" s="195">
        <v>500</v>
      </c>
      <c r="G89" s="184" t="s">
        <v>0</v>
      </c>
      <c r="H89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9" s="195" t="str">
        <f>IF(Sklop12[[#This Row],[ZAHTEVANA SHEMA KAKOVOSTI]]&lt;&gt;"",Sklop12[[#This Row],[Preračunana masa/volumen/kos na enoto kg]],"")</f>
        <v/>
      </c>
      <c r="J89" s="196"/>
      <c r="K89" s="129" t="s">
        <v>112</v>
      </c>
      <c r="L89" s="129" t="s">
        <v>112</v>
      </c>
      <c r="M89" s="129" t="s">
        <v>112</v>
      </c>
      <c r="N89" s="198"/>
      <c r="O89" s="129" t="s">
        <v>112</v>
      </c>
      <c r="P89" s="199"/>
      <c r="Q89" s="198">
        <f>+Sklop12[[#This Row],[cena/enota brez DDV v EUR]]*Sklop12[[#This Row],[Stopnja DDV (%)]]</f>
        <v>0</v>
      </c>
      <c r="R89" s="198">
        <f>+Sklop12[[#This Row],[cena/enota brez DDV v EUR]]+Sklop12[[#This Row],[Davek (EUR)]]</f>
        <v>0</v>
      </c>
      <c r="S89" s="198">
        <f>+Sklop12[[#This Row],[cena/enota brez DDV v EUR]]*Sklop12[[#This Row],[Okvirna količina]]</f>
        <v>0</v>
      </c>
      <c r="T89" s="250">
        <f>+Sklop12[[#This Row],[Končna cena/enoto mere (EUR) z DDV]]*Sklop12[[#This Row],[Okvirna količina]]</f>
        <v>0</v>
      </c>
      <c r="U89" s="129" t="s">
        <v>112</v>
      </c>
    </row>
    <row r="90" spans="1:21" s="55" customFormat="1" ht="12">
      <c r="A90" s="79" t="s">
        <v>188</v>
      </c>
      <c r="B90" s="264" t="s">
        <v>414</v>
      </c>
      <c r="C90" s="310" t="s">
        <v>112</v>
      </c>
      <c r="D90" s="77" t="s">
        <v>0</v>
      </c>
      <c r="E90" s="162"/>
      <c r="F90" s="195">
        <v>600</v>
      </c>
      <c r="G90" s="184" t="s">
        <v>0</v>
      </c>
      <c r="H90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0" s="195" t="str">
        <f>IF(Sklop12[[#This Row],[ZAHTEVANA SHEMA KAKOVOSTI]]&lt;&gt;"",Sklop12[[#This Row],[Preračunana masa/volumen/kos na enoto kg]],"")</f>
        <v/>
      </c>
      <c r="J90" s="196"/>
      <c r="K90" s="129" t="s">
        <v>112</v>
      </c>
      <c r="L90" s="129" t="s">
        <v>112</v>
      </c>
      <c r="M90" s="129" t="s">
        <v>112</v>
      </c>
      <c r="N90" s="198"/>
      <c r="O90" s="129" t="s">
        <v>112</v>
      </c>
      <c r="P90" s="199"/>
      <c r="Q90" s="198">
        <f>+Sklop12[[#This Row],[cena/enota brez DDV v EUR]]*Sklop12[[#This Row],[Stopnja DDV (%)]]</f>
        <v>0</v>
      </c>
      <c r="R90" s="198">
        <f>+Sklop12[[#This Row],[cena/enota brez DDV v EUR]]+Sklop12[[#This Row],[Davek (EUR)]]</f>
        <v>0</v>
      </c>
      <c r="S90" s="198">
        <f>+Sklop12[[#This Row],[cena/enota brez DDV v EUR]]*Sklop12[[#This Row],[Okvirna količina]]</f>
        <v>0</v>
      </c>
      <c r="T90" s="250">
        <f>+Sklop12[[#This Row],[Končna cena/enoto mere (EUR) z DDV]]*Sklop12[[#This Row],[Okvirna količina]]</f>
        <v>0</v>
      </c>
      <c r="U90" s="129" t="s">
        <v>112</v>
      </c>
    </row>
    <row r="91" spans="1:21" s="55" customFormat="1" ht="12">
      <c r="A91" s="79" t="s">
        <v>189</v>
      </c>
      <c r="B91" s="264" t="s">
        <v>415</v>
      </c>
      <c r="C91" s="310" t="s">
        <v>112</v>
      </c>
      <c r="D91" s="77" t="s">
        <v>0</v>
      </c>
      <c r="E91" s="162"/>
      <c r="F91" s="195">
        <v>600</v>
      </c>
      <c r="G91" s="184" t="s">
        <v>0</v>
      </c>
      <c r="H91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1" s="195" t="str">
        <f>IF(Sklop12[[#This Row],[ZAHTEVANA SHEMA KAKOVOSTI]]&lt;&gt;"",Sklop12[[#This Row],[Preračunana masa/volumen/kos na enoto kg]],"")</f>
        <v/>
      </c>
      <c r="J91" s="196"/>
      <c r="K91" s="129" t="s">
        <v>112</v>
      </c>
      <c r="L91" s="129" t="s">
        <v>112</v>
      </c>
      <c r="M91" s="129" t="s">
        <v>112</v>
      </c>
      <c r="N91" s="198"/>
      <c r="O91" s="129" t="s">
        <v>112</v>
      </c>
      <c r="P91" s="199"/>
      <c r="Q91" s="198">
        <f>+Sklop12[[#This Row],[cena/enota brez DDV v EUR]]*Sklop12[[#This Row],[Stopnja DDV (%)]]</f>
        <v>0</v>
      </c>
      <c r="R91" s="198">
        <f>+Sklop12[[#This Row],[cena/enota brez DDV v EUR]]+Sklop12[[#This Row],[Davek (EUR)]]</f>
        <v>0</v>
      </c>
      <c r="S91" s="198">
        <f>+Sklop12[[#This Row],[cena/enota brez DDV v EUR]]*Sklop12[[#This Row],[Okvirna količina]]</f>
        <v>0</v>
      </c>
      <c r="T91" s="250">
        <f>+Sklop12[[#This Row],[Končna cena/enoto mere (EUR) z DDV]]*Sklop12[[#This Row],[Okvirna količina]]</f>
        <v>0</v>
      </c>
      <c r="U91" s="129" t="s">
        <v>112</v>
      </c>
    </row>
    <row r="92" spans="1:21" s="55" customFormat="1" ht="12">
      <c r="A92" s="79" t="s">
        <v>190</v>
      </c>
      <c r="B92" s="207" t="s">
        <v>416</v>
      </c>
      <c r="C92" s="310" t="s">
        <v>112</v>
      </c>
      <c r="D92" s="77" t="s">
        <v>0</v>
      </c>
      <c r="E92" s="162"/>
      <c r="F92" s="208">
        <v>600</v>
      </c>
      <c r="G92" s="184" t="s">
        <v>0</v>
      </c>
      <c r="H9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2" s="80" t="str">
        <f>IF(Sklop12[[#This Row],[ZAHTEVANA SHEMA KAKOVOSTI]]&lt;&gt;"",Sklop12[[#This Row],[Preračunana masa/volumen/kos na enoto kg]],"")</f>
        <v/>
      </c>
      <c r="J92" s="88"/>
      <c r="K92" s="129" t="s">
        <v>112</v>
      </c>
      <c r="L92" s="129" t="s">
        <v>112</v>
      </c>
      <c r="M92" s="129" t="s">
        <v>112</v>
      </c>
      <c r="N92" s="86"/>
      <c r="O92" s="129" t="s">
        <v>112</v>
      </c>
      <c r="P92" s="91"/>
      <c r="Q92" s="86">
        <f>+Sklop12[[#This Row],[cena/enota brez DDV v EUR]]*Sklop12[[#This Row],[Stopnja DDV (%)]]</f>
        <v>0</v>
      </c>
      <c r="R92" s="86">
        <f>+Sklop12[[#This Row],[cena/enota brez DDV v EUR]]+Sklop12[[#This Row],[Davek (EUR)]]</f>
        <v>0</v>
      </c>
      <c r="S92" s="86">
        <f>+Sklop12[[#This Row],[cena/enota brez DDV v EUR]]*Sklop12[[#This Row],[Okvirna količina]]</f>
        <v>0</v>
      </c>
      <c r="T92" s="86">
        <f>+Sklop12[[#This Row],[Končna cena/enoto mere (EUR) z DDV]]*Sklop12[[#This Row],[Okvirna količina]]</f>
        <v>0</v>
      </c>
      <c r="U92" s="129" t="s">
        <v>112</v>
      </c>
    </row>
    <row r="93" spans="1:21" s="55" customFormat="1" ht="12">
      <c r="A93" s="79" t="s">
        <v>191</v>
      </c>
      <c r="B93" s="207" t="s">
        <v>417</v>
      </c>
      <c r="C93" s="310" t="s">
        <v>112</v>
      </c>
      <c r="D93" s="77" t="s">
        <v>0</v>
      </c>
      <c r="E93" s="162"/>
      <c r="F93" s="208">
        <v>100</v>
      </c>
      <c r="G93" s="184" t="s">
        <v>0</v>
      </c>
      <c r="H9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80" t="str">
        <f>IF(Sklop12[[#This Row],[ZAHTEVANA SHEMA KAKOVOSTI]]&lt;&gt;"",Sklop12[[#This Row],[Preračunana masa/volumen/kos na enoto kg]],"")</f>
        <v/>
      </c>
      <c r="J93" s="88"/>
      <c r="K93" s="129" t="s">
        <v>112</v>
      </c>
      <c r="L93" s="129" t="s">
        <v>112</v>
      </c>
      <c r="M93" s="129" t="s">
        <v>112</v>
      </c>
      <c r="N93" s="86"/>
      <c r="O93" s="129" t="s">
        <v>112</v>
      </c>
      <c r="P93" s="91"/>
      <c r="Q93" s="86">
        <f>+Sklop12[[#This Row],[cena/enota brez DDV v EUR]]*Sklop12[[#This Row],[Stopnja DDV (%)]]</f>
        <v>0</v>
      </c>
      <c r="R93" s="86">
        <f>+Sklop12[[#This Row],[cena/enota brez DDV v EUR]]+Sklop12[[#This Row],[Davek (EUR)]]</f>
        <v>0</v>
      </c>
      <c r="S93" s="86">
        <f>+Sklop12[[#This Row],[cena/enota brez DDV v EUR]]*Sklop12[[#This Row],[Okvirna količina]]</f>
        <v>0</v>
      </c>
      <c r="T93" s="86">
        <f>+Sklop12[[#This Row],[Končna cena/enoto mere (EUR) z DDV]]*Sklop12[[#This Row],[Okvirna količina]]</f>
        <v>0</v>
      </c>
      <c r="U93" s="129" t="s">
        <v>112</v>
      </c>
    </row>
    <row r="94" spans="1:21" s="55" customFormat="1" ht="12">
      <c r="A94" s="79" t="s">
        <v>192</v>
      </c>
      <c r="B94" s="178" t="s">
        <v>418</v>
      </c>
      <c r="C94" s="310" t="s">
        <v>112</v>
      </c>
      <c r="D94" s="77" t="s">
        <v>0</v>
      </c>
      <c r="E94" s="162"/>
      <c r="F94" s="180">
        <v>20</v>
      </c>
      <c r="G94" s="184" t="s">
        <v>0</v>
      </c>
      <c r="H94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4" s="180" t="str">
        <f>IF(Sklop12[[#This Row],[ZAHTEVANA SHEMA KAKOVOSTI]]&lt;&gt;"",Sklop12[[#This Row],[Preračunana masa/volumen/kos na enoto kg]],"")</f>
        <v/>
      </c>
      <c r="J94" s="174"/>
      <c r="K94" s="129" t="s">
        <v>112</v>
      </c>
      <c r="L94" s="129" t="s">
        <v>112</v>
      </c>
      <c r="M94" s="129" t="s">
        <v>112</v>
      </c>
      <c r="N94" s="175"/>
      <c r="O94" s="129" t="s">
        <v>112</v>
      </c>
      <c r="P94" s="176"/>
      <c r="Q94" s="175">
        <f>+Sklop12[[#This Row],[cena/enota brez DDV v EUR]]*Sklop12[[#This Row],[Stopnja DDV (%)]]</f>
        <v>0</v>
      </c>
      <c r="R94" s="175">
        <f>+Sklop12[[#This Row],[cena/enota brez DDV v EUR]]+Sklop12[[#This Row],[Davek (EUR)]]</f>
        <v>0</v>
      </c>
      <c r="S94" s="175">
        <f>+Sklop12[[#This Row],[cena/enota brez DDV v EUR]]*Sklop12[[#This Row],[Okvirna količina]]</f>
        <v>0</v>
      </c>
      <c r="T94" s="183">
        <f>+Sklop12[[#This Row],[Končna cena/enoto mere (EUR) z DDV]]*Sklop12[[#This Row],[Okvirna količina]]</f>
        <v>0</v>
      </c>
      <c r="U94" s="129" t="s">
        <v>112</v>
      </c>
    </row>
    <row r="95" spans="1:21" s="55" customFormat="1" ht="12">
      <c r="A95" s="79" t="s">
        <v>193</v>
      </c>
      <c r="B95" s="178" t="s">
        <v>419</v>
      </c>
      <c r="C95" s="310" t="s">
        <v>112</v>
      </c>
      <c r="D95" s="77" t="s">
        <v>0</v>
      </c>
      <c r="E95" s="162"/>
      <c r="F95" s="180">
        <v>200</v>
      </c>
      <c r="G95" s="184" t="s">
        <v>0</v>
      </c>
      <c r="H95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5" s="180" t="str">
        <f>IF(Sklop12[[#This Row],[ZAHTEVANA SHEMA KAKOVOSTI]]&lt;&gt;"",Sklop12[[#This Row],[Preračunana masa/volumen/kos na enoto kg]],"")</f>
        <v/>
      </c>
      <c r="J95" s="174"/>
      <c r="K95" s="129" t="s">
        <v>112</v>
      </c>
      <c r="L95" s="129" t="s">
        <v>112</v>
      </c>
      <c r="M95" s="129" t="s">
        <v>112</v>
      </c>
      <c r="N95" s="175"/>
      <c r="O95" s="129" t="s">
        <v>112</v>
      </c>
      <c r="P95" s="176"/>
      <c r="Q95" s="175">
        <f>+Sklop12[[#This Row],[cena/enota brez DDV v EUR]]*Sklop12[[#This Row],[Stopnja DDV (%)]]</f>
        <v>0</v>
      </c>
      <c r="R95" s="175">
        <f>+Sklop12[[#This Row],[cena/enota brez DDV v EUR]]+Sklop12[[#This Row],[Davek (EUR)]]</f>
        <v>0</v>
      </c>
      <c r="S95" s="175">
        <f>+Sklop12[[#This Row],[cena/enota brez DDV v EUR]]*Sklop12[[#This Row],[Okvirna količina]]</f>
        <v>0</v>
      </c>
      <c r="T95" s="183">
        <f>+Sklop12[[#This Row],[Končna cena/enoto mere (EUR) z DDV]]*Sklop12[[#This Row],[Okvirna količina]]</f>
        <v>0</v>
      </c>
      <c r="U95" s="129" t="s">
        <v>112</v>
      </c>
    </row>
    <row r="96" spans="1:21" s="55" customFormat="1" ht="12">
      <c r="A96" s="79" t="s">
        <v>194</v>
      </c>
      <c r="B96" s="178" t="s">
        <v>420</v>
      </c>
      <c r="C96" s="310" t="s">
        <v>112</v>
      </c>
      <c r="D96" s="77" t="s">
        <v>0</v>
      </c>
      <c r="E96" s="162"/>
      <c r="F96" s="180">
        <v>400</v>
      </c>
      <c r="G96" s="184" t="s">
        <v>0</v>
      </c>
      <c r="H96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96" s="180" t="str">
        <f>IF(Sklop12[[#This Row],[ZAHTEVANA SHEMA KAKOVOSTI]]&lt;&gt;"",Sklop12[[#This Row],[Preračunana masa/volumen/kos na enoto kg]],"")</f>
        <v/>
      </c>
      <c r="J96" s="174"/>
      <c r="K96" s="129" t="s">
        <v>112</v>
      </c>
      <c r="L96" s="129" t="s">
        <v>112</v>
      </c>
      <c r="M96" s="129" t="s">
        <v>112</v>
      </c>
      <c r="N96" s="175"/>
      <c r="O96" s="129" t="s">
        <v>112</v>
      </c>
      <c r="P96" s="176"/>
      <c r="Q96" s="175">
        <f>+Sklop12[[#This Row],[cena/enota brez DDV v EUR]]*Sklop12[[#This Row],[Stopnja DDV (%)]]</f>
        <v>0</v>
      </c>
      <c r="R96" s="175">
        <f>+Sklop12[[#This Row],[cena/enota brez DDV v EUR]]+Sklop12[[#This Row],[Davek (EUR)]]</f>
        <v>0</v>
      </c>
      <c r="S96" s="175">
        <f>+Sklop12[[#This Row],[cena/enota brez DDV v EUR]]*Sklop12[[#This Row],[Okvirna količina]]</f>
        <v>0</v>
      </c>
      <c r="T96" s="183">
        <f>+Sklop12[[#This Row],[Končna cena/enoto mere (EUR) z DDV]]*Sklop12[[#This Row],[Okvirna količina]]</f>
        <v>0</v>
      </c>
      <c r="U96" s="129" t="s">
        <v>112</v>
      </c>
    </row>
    <row r="97" spans="1:21" s="55" customFormat="1" ht="12">
      <c r="A97" s="79" t="s">
        <v>195</v>
      </c>
      <c r="B97" s="178" t="s">
        <v>421</v>
      </c>
      <c r="C97" s="310" t="s">
        <v>112</v>
      </c>
      <c r="D97" s="77" t="s">
        <v>0</v>
      </c>
      <c r="E97" s="162"/>
      <c r="F97" s="180">
        <v>60</v>
      </c>
      <c r="G97" s="184" t="s">
        <v>0</v>
      </c>
      <c r="H97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7" s="180" t="str">
        <f>IF(Sklop12[[#This Row],[ZAHTEVANA SHEMA KAKOVOSTI]]&lt;&gt;"",Sklop12[[#This Row],[Preračunana masa/volumen/kos na enoto kg]],"")</f>
        <v/>
      </c>
      <c r="J97" s="174"/>
      <c r="K97" s="129" t="s">
        <v>112</v>
      </c>
      <c r="L97" s="129" t="s">
        <v>112</v>
      </c>
      <c r="M97" s="129" t="s">
        <v>112</v>
      </c>
      <c r="N97" s="175"/>
      <c r="O97" s="129" t="s">
        <v>112</v>
      </c>
      <c r="P97" s="176"/>
      <c r="Q97" s="175">
        <f>+Sklop12[[#This Row],[cena/enota brez DDV v EUR]]*Sklop12[[#This Row],[Stopnja DDV (%)]]</f>
        <v>0</v>
      </c>
      <c r="R97" s="175">
        <f>+Sklop12[[#This Row],[cena/enota brez DDV v EUR]]+Sklop12[[#This Row],[Davek (EUR)]]</f>
        <v>0</v>
      </c>
      <c r="S97" s="175">
        <f>+Sklop12[[#This Row],[cena/enota brez DDV v EUR]]*Sklop12[[#This Row],[Okvirna količina]]</f>
        <v>0</v>
      </c>
      <c r="T97" s="183">
        <f>+Sklop12[[#This Row],[Končna cena/enoto mere (EUR) z DDV]]*Sklop12[[#This Row],[Okvirna količina]]</f>
        <v>0</v>
      </c>
      <c r="U97" s="129" t="s">
        <v>112</v>
      </c>
    </row>
    <row r="98" spans="1:21" s="55" customFormat="1" ht="12">
      <c r="A98" s="79" t="s">
        <v>196</v>
      </c>
      <c r="B98" s="178" t="s">
        <v>422</v>
      </c>
      <c r="C98" s="310" t="s">
        <v>112</v>
      </c>
      <c r="D98" s="77" t="s">
        <v>0</v>
      </c>
      <c r="E98" s="162"/>
      <c r="F98" s="180">
        <v>100</v>
      </c>
      <c r="G98" s="184" t="s">
        <v>0</v>
      </c>
      <c r="H98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8" s="180" t="str">
        <f>IF(Sklop12[[#This Row],[ZAHTEVANA SHEMA KAKOVOSTI]]&lt;&gt;"",Sklop12[[#This Row],[Preračunana masa/volumen/kos na enoto kg]],"")</f>
        <v/>
      </c>
      <c r="J98" s="174"/>
      <c r="K98" s="129" t="s">
        <v>112</v>
      </c>
      <c r="L98" s="129" t="s">
        <v>112</v>
      </c>
      <c r="M98" s="129" t="s">
        <v>112</v>
      </c>
      <c r="N98" s="175"/>
      <c r="O98" s="129" t="s">
        <v>112</v>
      </c>
      <c r="P98" s="176"/>
      <c r="Q98" s="175">
        <f>+Sklop12[[#This Row],[cena/enota brez DDV v EUR]]*Sklop12[[#This Row],[Stopnja DDV (%)]]</f>
        <v>0</v>
      </c>
      <c r="R98" s="175">
        <f>+Sklop12[[#This Row],[cena/enota brez DDV v EUR]]+Sklop12[[#This Row],[Davek (EUR)]]</f>
        <v>0</v>
      </c>
      <c r="S98" s="175">
        <f>+Sklop12[[#This Row],[cena/enota brez DDV v EUR]]*Sklop12[[#This Row],[Okvirna količina]]</f>
        <v>0</v>
      </c>
      <c r="T98" s="183">
        <f>+Sklop12[[#This Row],[Končna cena/enoto mere (EUR) z DDV]]*Sklop12[[#This Row],[Okvirna količina]]</f>
        <v>0</v>
      </c>
      <c r="U98" s="129" t="s">
        <v>112</v>
      </c>
    </row>
    <row r="99" spans="1:21" s="55" customFormat="1" ht="12">
      <c r="A99" s="79" t="s">
        <v>197</v>
      </c>
      <c r="B99" s="178" t="s">
        <v>423</v>
      </c>
      <c r="C99" s="310" t="s">
        <v>112</v>
      </c>
      <c r="D99" s="77" t="s">
        <v>0</v>
      </c>
      <c r="E99" s="162"/>
      <c r="F99" s="180">
        <v>200</v>
      </c>
      <c r="G99" s="184" t="s">
        <v>0</v>
      </c>
      <c r="H99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9" s="180" t="str">
        <f>IF(Sklop12[[#This Row],[ZAHTEVANA SHEMA KAKOVOSTI]]&lt;&gt;"",Sklop12[[#This Row],[Preračunana masa/volumen/kos na enoto kg]],"")</f>
        <v/>
      </c>
      <c r="J99" s="174"/>
      <c r="K99" s="129" t="s">
        <v>112</v>
      </c>
      <c r="L99" s="129" t="s">
        <v>112</v>
      </c>
      <c r="M99" s="129" t="s">
        <v>112</v>
      </c>
      <c r="N99" s="175"/>
      <c r="O99" s="129" t="s">
        <v>112</v>
      </c>
      <c r="P99" s="176"/>
      <c r="Q99" s="175">
        <f>+Sklop12[[#This Row],[cena/enota brez DDV v EUR]]*Sklop12[[#This Row],[Stopnja DDV (%)]]</f>
        <v>0</v>
      </c>
      <c r="R99" s="175">
        <f>+Sklop12[[#This Row],[cena/enota brez DDV v EUR]]+Sklop12[[#This Row],[Davek (EUR)]]</f>
        <v>0</v>
      </c>
      <c r="S99" s="175">
        <f>+Sklop12[[#This Row],[cena/enota brez DDV v EUR]]*Sklop12[[#This Row],[Okvirna količina]]</f>
        <v>0</v>
      </c>
      <c r="T99" s="183">
        <f>+Sklop12[[#This Row],[Končna cena/enoto mere (EUR) z DDV]]*Sklop12[[#This Row],[Okvirna količina]]</f>
        <v>0</v>
      </c>
      <c r="U99" s="129" t="s">
        <v>112</v>
      </c>
    </row>
    <row r="100" spans="1:21" s="55" customFormat="1" ht="12">
      <c r="A100" s="79" t="s">
        <v>198</v>
      </c>
      <c r="B100" s="178" t="s">
        <v>424</v>
      </c>
      <c r="C100" s="310" t="s">
        <v>112</v>
      </c>
      <c r="D100" s="77" t="s">
        <v>0</v>
      </c>
      <c r="E100" s="162"/>
      <c r="F100" s="180">
        <v>100</v>
      </c>
      <c r="G100" s="184" t="s">
        <v>0</v>
      </c>
      <c r="H100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00" s="180" t="str">
        <f>IF(Sklop12[[#This Row],[ZAHTEVANA SHEMA KAKOVOSTI]]&lt;&gt;"",Sklop12[[#This Row],[Preračunana masa/volumen/kos na enoto kg]],"")</f>
        <v/>
      </c>
      <c r="J100" s="174"/>
      <c r="K100" s="129" t="s">
        <v>112</v>
      </c>
      <c r="L100" s="129" t="s">
        <v>112</v>
      </c>
      <c r="M100" s="129" t="s">
        <v>112</v>
      </c>
      <c r="N100" s="175"/>
      <c r="O100" s="129" t="s">
        <v>112</v>
      </c>
      <c r="P100" s="176"/>
      <c r="Q100" s="175">
        <f>+Sklop12[[#This Row],[cena/enota brez DDV v EUR]]*Sklop12[[#This Row],[Stopnja DDV (%)]]</f>
        <v>0</v>
      </c>
      <c r="R100" s="175">
        <f>+Sklop12[[#This Row],[cena/enota brez DDV v EUR]]+Sklop12[[#This Row],[Davek (EUR)]]</f>
        <v>0</v>
      </c>
      <c r="S100" s="175">
        <f>+Sklop12[[#This Row],[cena/enota brez DDV v EUR]]*Sklop12[[#This Row],[Okvirna količina]]</f>
        <v>0</v>
      </c>
      <c r="T100" s="183">
        <f>+Sklop12[[#This Row],[Končna cena/enoto mere (EUR) z DDV]]*Sklop12[[#This Row],[Okvirna količina]]</f>
        <v>0</v>
      </c>
      <c r="U100" s="129" t="s">
        <v>112</v>
      </c>
    </row>
    <row r="101" spans="1:21" s="55" customFormat="1" ht="12">
      <c r="A101" s="79" t="s">
        <v>199</v>
      </c>
      <c r="B101" s="178" t="s">
        <v>425</v>
      </c>
      <c r="C101" s="310" t="s">
        <v>112</v>
      </c>
      <c r="D101" s="77" t="s">
        <v>0</v>
      </c>
      <c r="E101" s="162"/>
      <c r="F101" s="180">
        <v>20</v>
      </c>
      <c r="G101" s="184" t="s">
        <v>0</v>
      </c>
      <c r="H101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1" s="180" t="str">
        <f>IF(Sklop12[[#This Row],[ZAHTEVANA SHEMA KAKOVOSTI]]&lt;&gt;"",Sklop12[[#This Row],[Preračunana masa/volumen/kos na enoto kg]],"")</f>
        <v/>
      </c>
      <c r="J101" s="174"/>
      <c r="K101" s="129" t="s">
        <v>112</v>
      </c>
      <c r="L101" s="129" t="s">
        <v>112</v>
      </c>
      <c r="M101" s="129" t="s">
        <v>112</v>
      </c>
      <c r="N101" s="175"/>
      <c r="O101" s="129" t="s">
        <v>112</v>
      </c>
      <c r="P101" s="176"/>
      <c r="Q101" s="175">
        <f>+Sklop12[[#This Row],[cena/enota brez DDV v EUR]]*Sklop12[[#This Row],[Stopnja DDV (%)]]</f>
        <v>0</v>
      </c>
      <c r="R101" s="175">
        <f>+Sklop12[[#This Row],[cena/enota brez DDV v EUR]]+Sklop12[[#This Row],[Davek (EUR)]]</f>
        <v>0</v>
      </c>
      <c r="S101" s="175">
        <f>+Sklop12[[#This Row],[cena/enota brez DDV v EUR]]*Sklop12[[#This Row],[Okvirna količina]]</f>
        <v>0</v>
      </c>
      <c r="T101" s="183">
        <f>+Sklop12[[#This Row],[Končna cena/enoto mere (EUR) z DDV]]*Sklop12[[#This Row],[Okvirna količina]]</f>
        <v>0</v>
      </c>
      <c r="U101" s="129" t="s">
        <v>112</v>
      </c>
    </row>
    <row r="102" spans="1:21" s="55" customFormat="1" ht="12">
      <c r="A102" s="79" t="s">
        <v>200</v>
      </c>
      <c r="B102" s="178" t="s">
        <v>426</v>
      </c>
      <c r="C102" s="310" t="s">
        <v>112</v>
      </c>
      <c r="D102" s="77" t="s">
        <v>0</v>
      </c>
      <c r="E102" s="162"/>
      <c r="F102" s="180">
        <v>100</v>
      </c>
      <c r="G102" s="184" t="s">
        <v>0</v>
      </c>
      <c r="H102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02" s="180" t="str">
        <f>IF(Sklop12[[#This Row],[ZAHTEVANA SHEMA KAKOVOSTI]]&lt;&gt;"",Sklop12[[#This Row],[Preračunana masa/volumen/kos na enoto kg]],"")</f>
        <v/>
      </c>
      <c r="J102" s="174"/>
      <c r="K102" s="129" t="s">
        <v>112</v>
      </c>
      <c r="L102" s="129" t="s">
        <v>112</v>
      </c>
      <c r="M102" s="129" t="s">
        <v>112</v>
      </c>
      <c r="N102" s="175"/>
      <c r="O102" s="129" t="s">
        <v>112</v>
      </c>
      <c r="P102" s="176"/>
      <c r="Q102" s="175">
        <f>+Sklop12[[#This Row],[cena/enota brez DDV v EUR]]*Sklop12[[#This Row],[Stopnja DDV (%)]]</f>
        <v>0</v>
      </c>
      <c r="R102" s="175">
        <f>+Sklop12[[#This Row],[cena/enota brez DDV v EUR]]+Sklop12[[#This Row],[Davek (EUR)]]</f>
        <v>0</v>
      </c>
      <c r="S102" s="175">
        <f>+Sklop12[[#This Row],[cena/enota brez DDV v EUR]]*Sklop12[[#This Row],[Okvirna količina]]</f>
        <v>0</v>
      </c>
      <c r="T102" s="183">
        <f>+Sklop12[[#This Row],[Končna cena/enoto mere (EUR) z DDV]]*Sklop12[[#This Row],[Okvirna količina]]</f>
        <v>0</v>
      </c>
      <c r="U102" s="129" t="s">
        <v>112</v>
      </c>
    </row>
    <row r="103" spans="1:21" s="55" customFormat="1" ht="12">
      <c r="A103" s="79" t="s">
        <v>201</v>
      </c>
      <c r="B103" s="178" t="s">
        <v>427</v>
      </c>
      <c r="C103" s="310" t="s">
        <v>112</v>
      </c>
      <c r="D103" s="77" t="s">
        <v>0</v>
      </c>
      <c r="E103" s="162"/>
      <c r="F103" s="180">
        <v>200</v>
      </c>
      <c r="G103" s="184" t="s">
        <v>0</v>
      </c>
      <c r="H103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3" s="180" t="str">
        <f>IF(Sklop12[[#This Row],[ZAHTEVANA SHEMA KAKOVOSTI]]&lt;&gt;"",Sklop12[[#This Row],[Preračunana masa/volumen/kos na enoto kg]],"")</f>
        <v/>
      </c>
      <c r="J103" s="174"/>
      <c r="K103" s="129" t="s">
        <v>112</v>
      </c>
      <c r="L103" s="129" t="s">
        <v>112</v>
      </c>
      <c r="M103" s="129" t="s">
        <v>112</v>
      </c>
      <c r="N103" s="175"/>
      <c r="O103" s="129" t="s">
        <v>112</v>
      </c>
      <c r="P103" s="176"/>
      <c r="Q103" s="175">
        <f>+Sklop12[[#This Row],[cena/enota brez DDV v EUR]]*Sklop12[[#This Row],[Stopnja DDV (%)]]</f>
        <v>0</v>
      </c>
      <c r="R103" s="175">
        <f>+Sklop12[[#This Row],[cena/enota brez DDV v EUR]]+Sklop12[[#This Row],[Davek (EUR)]]</f>
        <v>0</v>
      </c>
      <c r="S103" s="175">
        <f>+Sklop12[[#This Row],[cena/enota brez DDV v EUR]]*Sklop12[[#This Row],[Okvirna količina]]</f>
        <v>0</v>
      </c>
      <c r="T103" s="183">
        <f>+Sklop12[[#This Row],[Končna cena/enoto mere (EUR) z DDV]]*Sklop12[[#This Row],[Okvirna količina]]</f>
        <v>0</v>
      </c>
      <c r="U103" s="129" t="s">
        <v>112</v>
      </c>
    </row>
    <row r="104" spans="1:21" s="55" customFormat="1" ht="12">
      <c r="A104" s="79" t="s">
        <v>202</v>
      </c>
      <c r="B104" s="178" t="s">
        <v>428</v>
      </c>
      <c r="C104" s="310" t="s">
        <v>112</v>
      </c>
      <c r="D104" s="77" t="s">
        <v>0</v>
      </c>
      <c r="E104" s="162"/>
      <c r="F104" s="180">
        <v>200</v>
      </c>
      <c r="G104" s="184" t="s">
        <v>0</v>
      </c>
      <c r="H104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4" s="180" t="str">
        <f>IF(Sklop12[[#This Row],[ZAHTEVANA SHEMA KAKOVOSTI]]&lt;&gt;"",Sklop12[[#This Row],[Preračunana masa/volumen/kos na enoto kg]],"")</f>
        <v/>
      </c>
      <c r="J104" s="174"/>
      <c r="K104" s="129" t="s">
        <v>112</v>
      </c>
      <c r="L104" s="129" t="s">
        <v>112</v>
      </c>
      <c r="M104" s="129" t="s">
        <v>112</v>
      </c>
      <c r="N104" s="175"/>
      <c r="O104" s="129" t="s">
        <v>112</v>
      </c>
      <c r="P104" s="176"/>
      <c r="Q104" s="175">
        <f>+Sklop12[[#This Row],[cena/enota brez DDV v EUR]]*Sklop12[[#This Row],[Stopnja DDV (%)]]</f>
        <v>0</v>
      </c>
      <c r="R104" s="175">
        <f>+Sklop12[[#This Row],[cena/enota brez DDV v EUR]]+Sklop12[[#This Row],[Davek (EUR)]]</f>
        <v>0</v>
      </c>
      <c r="S104" s="175">
        <f>+Sklop12[[#This Row],[cena/enota brez DDV v EUR]]*Sklop12[[#This Row],[Okvirna količina]]</f>
        <v>0</v>
      </c>
      <c r="T104" s="183">
        <f>+Sklop12[[#This Row],[Končna cena/enoto mere (EUR) z DDV]]*Sklop12[[#This Row],[Okvirna količina]]</f>
        <v>0</v>
      </c>
      <c r="U104" s="129" t="s">
        <v>112</v>
      </c>
    </row>
    <row r="105" spans="1:21" s="55" customFormat="1" ht="12">
      <c r="A105" s="79" t="s">
        <v>203</v>
      </c>
      <c r="B105" s="312" t="s">
        <v>896</v>
      </c>
      <c r="C105" s="310" t="s">
        <v>112</v>
      </c>
      <c r="D105" s="77" t="s">
        <v>0</v>
      </c>
      <c r="E105" s="162"/>
      <c r="F105" s="180">
        <v>200</v>
      </c>
      <c r="G105" s="184" t="s">
        <v>0</v>
      </c>
      <c r="H105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5" s="180" t="str">
        <f>IF(Sklop12[[#This Row],[ZAHTEVANA SHEMA KAKOVOSTI]]&lt;&gt;"",Sklop12[[#This Row],[Preračunana masa/volumen/kos na enoto kg]],"")</f>
        <v/>
      </c>
      <c r="J105" s="174"/>
      <c r="K105" s="129" t="s">
        <v>112</v>
      </c>
      <c r="L105" s="129" t="s">
        <v>112</v>
      </c>
      <c r="M105" s="129" t="s">
        <v>112</v>
      </c>
      <c r="N105" s="175"/>
      <c r="O105" s="129" t="s">
        <v>112</v>
      </c>
      <c r="P105" s="176"/>
      <c r="Q105" s="175">
        <f>+Sklop12[[#This Row],[cena/enota brez DDV v EUR]]*Sklop12[[#This Row],[Stopnja DDV (%)]]</f>
        <v>0</v>
      </c>
      <c r="R105" s="175">
        <f>+Sklop12[[#This Row],[cena/enota brez DDV v EUR]]+Sklop12[[#This Row],[Davek (EUR)]]</f>
        <v>0</v>
      </c>
      <c r="S105" s="175">
        <f>+Sklop12[[#This Row],[cena/enota brez DDV v EUR]]*Sklop12[[#This Row],[Okvirna količina]]</f>
        <v>0</v>
      </c>
      <c r="T105" s="183">
        <f>+Sklop12[[#This Row],[Končna cena/enoto mere (EUR) z DDV]]*Sklop12[[#This Row],[Okvirna količina]]</f>
        <v>0</v>
      </c>
      <c r="U105" s="129" t="s">
        <v>112</v>
      </c>
    </row>
    <row r="106" spans="1:21" s="55" customFormat="1" ht="12">
      <c r="A106" s="79" t="s">
        <v>204</v>
      </c>
      <c r="B106" s="178" t="s">
        <v>429</v>
      </c>
      <c r="C106" s="310" t="s">
        <v>112</v>
      </c>
      <c r="D106" s="77" t="s">
        <v>0</v>
      </c>
      <c r="E106" s="162"/>
      <c r="F106" s="180">
        <v>300</v>
      </c>
      <c r="G106" s="184" t="s">
        <v>0</v>
      </c>
      <c r="H106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06" s="180" t="str">
        <f>IF(Sklop12[[#This Row],[ZAHTEVANA SHEMA KAKOVOSTI]]&lt;&gt;"",Sklop12[[#This Row],[Preračunana masa/volumen/kos na enoto kg]],"")</f>
        <v/>
      </c>
      <c r="J106" s="174"/>
      <c r="K106" s="129" t="s">
        <v>112</v>
      </c>
      <c r="L106" s="129" t="s">
        <v>112</v>
      </c>
      <c r="M106" s="129" t="s">
        <v>112</v>
      </c>
      <c r="N106" s="175"/>
      <c r="O106" s="129" t="s">
        <v>112</v>
      </c>
      <c r="P106" s="176"/>
      <c r="Q106" s="175">
        <f>+Sklop12[[#This Row],[cena/enota brez DDV v EUR]]*Sklop12[[#This Row],[Stopnja DDV (%)]]</f>
        <v>0</v>
      </c>
      <c r="R106" s="175">
        <f>+Sklop12[[#This Row],[cena/enota brez DDV v EUR]]+Sklop12[[#This Row],[Davek (EUR)]]</f>
        <v>0</v>
      </c>
      <c r="S106" s="175">
        <f>+Sklop12[[#This Row],[cena/enota brez DDV v EUR]]*Sklop12[[#This Row],[Okvirna količina]]</f>
        <v>0</v>
      </c>
      <c r="T106" s="183">
        <f>+Sklop12[[#This Row],[Končna cena/enoto mere (EUR) z DDV]]*Sklop12[[#This Row],[Okvirna količina]]</f>
        <v>0</v>
      </c>
      <c r="U106" s="129" t="s">
        <v>112</v>
      </c>
    </row>
    <row r="107" spans="1:21" s="55" customFormat="1" ht="12">
      <c r="A107" s="79" t="s">
        <v>205</v>
      </c>
      <c r="B107" s="178" t="s">
        <v>430</v>
      </c>
      <c r="C107" s="310" t="s">
        <v>112</v>
      </c>
      <c r="D107" s="77" t="s">
        <v>0</v>
      </c>
      <c r="E107" s="162"/>
      <c r="F107" s="180">
        <v>400</v>
      </c>
      <c r="G107" s="184" t="s">
        <v>0</v>
      </c>
      <c r="H107" s="1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07" s="180" t="str">
        <f>IF(Sklop12[[#This Row],[ZAHTEVANA SHEMA KAKOVOSTI]]&lt;&gt;"",Sklop12[[#This Row],[Preračunana masa/volumen/kos na enoto kg]],"")</f>
        <v/>
      </c>
      <c r="J107" s="174"/>
      <c r="K107" s="129" t="s">
        <v>112</v>
      </c>
      <c r="L107" s="129" t="s">
        <v>112</v>
      </c>
      <c r="M107" s="129" t="s">
        <v>112</v>
      </c>
      <c r="N107" s="175"/>
      <c r="O107" s="129" t="s">
        <v>112</v>
      </c>
      <c r="P107" s="176"/>
      <c r="Q107" s="175">
        <f>+Sklop12[[#This Row],[cena/enota brez DDV v EUR]]*Sklop12[[#This Row],[Stopnja DDV (%)]]</f>
        <v>0</v>
      </c>
      <c r="R107" s="175">
        <f>+Sklop12[[#This Row],[cena/enota brez DDV v EUR]]+Sklop12[[#This Row],[Davek (EUR)]]</f>
        <v>0</v>
      </c>
      <c r="S107" s="175">
        <f>+Sklop12[[#This Row],[cena/enota brez DDV v EUR]]*Sklop12[[#This Row],[Okvirna količina]]</f>
        <v>0</v>
      </c>
      <c r="T107" s="183">
        <f>+Sklop12[[#This Row],[Končna cena/enoto mere (EUR) z DDV]]*Sklop12[[#This Row],[Okvirna količina]]</f>
        <v>0</v>
      </c>
      <c r="U107" s="129" t="s">
        <v>112</v>
      </c>
    </row>
    <row r="108" spans="1:21" s="55" customFormat="1" ht="12">
      <c r="A108" s="79" t="s">
        <v>206</v>
      </c>
      <c r="B108" s="264" t="s">
        <v>495</v>
      </c>
      <c r="C108" s="310" t="s">
        <v>112</v>
      </c>
      <c r="D108" s="77" t="s">
        <v>0</v>
      </c>
      <c r="E108" s="162"/>
      <c r="F108" s="195">
        <v>200</v>
      </c>
      <c r="G108" s="263" t="s">
        <v>0</v>
      </c>
      <c r="H108" s="2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8" s="195" t="str">
        <f>IF(Sklop12[[#This Row],[ZAHTEVANA SHEMA KAKOVOSTI]]&lt;&gt;"",Sklop12[[#This Row],[Preračunana masa/volumen/kos na enoto kg]],"")</f>
        <v/>
      </c>
      <c r="J108" s="196"/>
      <c r="K108" s="129" t="s">
        <v>112</v>
      </c>
      <c r="L108" s="129" t="s">
        <v>112</v>
      </c>
      <c r="M108" s="129" t="s">
        <v>112</v>
      </c>
      <c r="N108" s="198"/>
      <c r="O108" s="129" t="s">
        <v>112</v>
      </c>
      <c r="P108" s="199"/>
      <c r="Q108" s="198">
        <f>+Sklop12[[#This Row],[cena/enota brez DDV v EUR]]*Sklop12[[#This Row],[Stopnja DDV (%)]]</f>
        <v>0</v>
      </c>
      <c r="R108" s="198">
        <f>+Sklop12[[#This Row],[cena/enota brez DDV v EUR]]+Sklop12[[#This Row],[Davek (EUR)]]</f>
        <v>0</v>
      </c>
      <c r="S108" s="198">
        <f>+Sklop12[[#This Row],[cena/enota brez DDV v EUR]]*Sklop12[[#This Row],[Okvirna količina]]</f>
        <v>0</v>
      </c>
      <c r="T108" s="250">
        <f>+Sklop12[[#This Row],[Končna cena/enoto mere (EUR) z DDV]]*Sklop12[[#This Row],[Okvirna količina]]</f>
        <v>0</v>
      </c>
      <c r="U108" s="129" t="s">
        <v>112</v>
      </c>
    </row>
    <row r="109" spans="1:21">
      <c r="A109" s="297" t="s">
        <v>134</v>
      </c>
      <c r="B109" s="298"/>
      <c r="C109" s="299"/>
      <c r="D109" s="299"/>
      <c r="E109" s="300"/>
      <c r="F109" s="301"/>
      <c r="G109" s="302"/>
      <c r="H109" s="303">
        <f>SUBTOTAL(109,Sklop12[Preračunana masa/volumen/kos na enoto kg])</f>
        <v>48720</v>
      </c>
      <c r="I109" s="303">
        <f>SUBTOTAL(109,Sklop12[Živila iz shem kakovosti (kg)])</f>
        <v>0</v>
      </c>
      <c r="J109" s="301"/>
      <c r="K109" s="304"/>
      <c r="L109" s="304"/>
      <c r="M109" s="305"/>
      <c r="N109" s="306"/>
      <c r="O109" s="306"/>
      <c r="P109" s="306"/>
      <c r="Q109" s="307"/>
      <c r="R109" s="301"/>
      <c r="S109" s="307">
        <f>SUBTOTAL(109,Sklop12[Vrednost za okvirno količino (EUR) brez DDV])</f>
        <v>0</v>
      </c>
      <c r="T109" s="307">
        <f>SUBTOTAL(109,Sklop12[Vrednost za okvirno količino (EUR) z DDV])</f>
        <v>0</v>
      </c>
      <c r="U109" s="308"/>
    </row>
    <row r="110" spans="1:21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A111" s="48" t="s">
        <v>130</v>
      </c>
      <c r="B111" s="16"/>
      <c r="C111" s="28"/>
      <c r="D111" s="28"/>
      <c r="E111" s="101"/>
      <c r="Q111" s="48"/>
      <c r="R111" s="48"/>
      <c r="S111" s="48"/>
      <c r="T111" s="48"/>
    </row>
    <row r="112" spans="1:21">
      <c r="A112" s="11" t="s">
        <v>132</v>
      </c>
      <c r="B112" s="16"/>
      <c r="C112" s="28"/>
      <c r="D112" s="28"/>
      <c r="E112" s="101"/>
    </row>
    <row r="113" spans="1:22">
      <c r="A113" s="96" t="s">
        <v>178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2">
      <c r="A114" s="110" t="s">
        <v>170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8"/>
    </row>
    <row r="115" spans="1:22">
      <c r="A115" s="401" t="s">
        <v>171</v>
      </c>
      <c r="B115" s="401"/>
      <c r="C115" s="401"/>
      <c r="D115" s="401"/>
      <c r="E115" s="401"/>
      <c r="F115" s="401"/>
      <c r="G115" s="401"/>
      <c r="H115" s="401"/>
      <c r="I115" s="401"/>
      <c r="J115" s="401"/>
      <c r="K115" s="401"/>
      <c r="L115" s="401"/>
      <c r="M115" s="54"/>
      <c r="N115" s="29"/>
      <c r="O115" s="29"/>
      <c r="P115" s="29"/>
      <c r="Q115" s="29"/>
      <c r="R115" s="29"/>
    </row>
    <row r="116" spans="1:22">
      <c r="A116" s="390"/>
      <c r="B116" s="390"/>
      <c r="C116" s="390"/>
      <c r="D116" s="390"/>
      <c r="E116" s="390"/>
      <c r="F116" s="390"/>
      <c r="G116" s="390"/>
      <c r="H116" s="390"/>
      <c r="I116" s="390"/>
      <c r="J116" s="390"/>
      <c r="K116" s="390"/>
      <c r="L116" s="390"/>
      <c r="N116" s="29"/>
      <c r="O116" s="29"/>
      <c r="P116" s="29"/>
      <c r="Q116" s="29"/>
      <c r="R116" s="29"/>
    </row>
    <row r="117" spans="1:22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N117" s="29"/>
      <c r="O117" s="29"/>
      <c r="P117" s="29"/>
      <c r="Q117" s="29"/>
      <c r="R117" s="29"/>
    </row>
    <row r="118" spans="1:22">
      <c r="A118" s="96" t="s">
        <v>65</v>
      </c>
      <c r="F118" s="68"/>
      <c r="G118" s="68" t="s">
        <v>66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67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</sheetData>
  <sheetProtection insertRows="0" deleteRows="0"/>
  <protectedRanges>
    <protectedRange sqref="J118:P1048576 M115:P117 U1:U1048576 J1:P114" name="Obseg1"/>
    <protectedRange sqref="J115:L115" name="Obseg1_2"/>
    <protectedRange sqref="J116:L117" name="Obseg1_3_1_1_2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93:B10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3"/>
  <sheetViews>
    <sheetView topLeftCell="A13" zoomScale="112" zoomScaleNormal="112" zoomScaleSheetLayoutView="100" workbookViewId="0">
      <selection activeCell="V12" sqref="V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pred_rekapitulacija'!B26</f>
        <v>SOKOVI IN PIJAČE, SADNO ŽITNE REZINE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9" t="s">
        <v>1</v>
      </c>
      <c r="B16" s="76" t="s">
        <v>707</v>
      </c>
      <c r="C16" s="77">
        <v>1</v>
      </c>
      <c r="D16" s="77" t="s">
        <v>74</v>
      </c>
      <c r="E16" s="162"/>
      <c r="F16" s="185">
        <v>400</v>
      </c>
      <c r="G16" s="184" t="s">
        <v>216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48">
      <c r="A17" s="79" t="s">
        <v>3</v>
      </c>
      <c r="B17" s="265" t="s">
        <v>708</v>
      </c>
      <c r="C17" s="77">
        <v>1</v>
      </c>
      <c r="D17" s="77" t="s">
        <v>74</v>
      </c>
      <c r="E17" s="162"/>
      <c r="F17" s="255">
        <v>200</v>
      </c>
      <c r="G17" s="263" t="s">
        <v>216</v>
      </c>
      <c r="H17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195" t="str">
        <f>IF(Sklop13[[#This Row],[ZAHTEVANA SHEMA KAKOVOSTI]]&lt;&gt;"",Sklop13[[#This Row],[Preračunana masa/volumen/kos na enoto kg]],"")</f>
        <v/>
      </c>
      <c r="J17" s="196"/>
      <c r="K17" s="197"/>
      <c r="L17" s="197"/>
      <c r="M17" s="200"/>
      <c r="N17" s="198"/>
      <c r="O17" s="198"/>
      <c r="P17" s="199"/>
      <c r="Q17" s="198">
        <f>+Sklop13[[#This Row],[cena/enota brez DDV v EUR]]*Sklop13[[#This Row],[Stopnja DDV (%)]]</f>
        <v>0</v>
      </c>
      <c r="R17" s="198">
        <f>+Sklop13[[#This Row],[cena/enota brez DDV v EUR]]+Sklop13[[#This Row],[Davek (EUR)]]</f>
        <v>0</v>
      </c>
      <c r="S17" s="198">
        <f>+Sklop13[[#This Row],[cena/enota brez DDV v EUR]]*Sklop13[[#This Row],[Okvirna količina]]</f>
        <v>0</v>
      </c>
      <c r="T17" s="250">
        <f>+Sklop13[[#This Row],[Končna cena/enoto mere (EUR) z DDV]]*Sklop13[[#This Row],[Okvirna količina]]</f>
        <v>0</v>
      </c>
      <c r="U17" s="251"/>
    </row>
    <row r="18" spans="1:21" s="55" customFormat="1" ht="36">
      <c r="A18" s="79" t="s">
        <v>4</v>
      </c>
      <c r="B18" s="265" t="s">
        <v>709</v>
      </c>
      <c r="C18" s="77">
        <v>1</v>
      </c>
      <c r="D18" s="77" t="s">
        <v>74</v>
      </c>
      <c r="E18" s="162"/>
      <c r="F18" s="255">
        <v>200</v>
      </c>
      <c r="G18" s="263" t="s">
        <v>216</v>
      </c>
      <c r="H18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195" t="str">
        <f>IF(Sklop13[[#This Row],[ZAHTEVANA SHEMA KAKOVOSTI]]&lt;&gt;"",Sklop13[[#This Row],[Preračunana masa/volumen/kos na enoto kg]],"")</f>
        <v/>
      </c>
      <c r="J18" s="196"/>
      <c r="K18" s="197"/>
      <c r="L18" s="197"/>
      <c r="M18" s="200"/>
      <c r="N18" s="198"/>
      <c r="O18" s="198"/>
      <c r="P18" s="199"/>
      <c r="Q18" s="198">
        <f>+Sklop13[[#This Row],[cena/enota brez DDV v EUR]]*Sklop13[[#This Row],[Stopnja DDV (%)]]</f>
        <v>0</v>
      </c>
      <c r="R18" s="198">
        <f>+Sklop13[[#This Row],[cena/enota brez DDV v EUR]]+Sklop13[[#This Row],[Davek (EUR)]]</f>
        <v>0</v>
      </c>
      <c r="S18" s="198">
        <f>+Sklop13[[#This Row],[cena/enota brez DDV v EUR]]*Sklop13[[#This Row],[Okvirna količina]]</f>
        <v>0</v>
      </c>
      <c r="T18" s="250">
        <f>+Sklop13[[#This Row],[Končna cena/enoto mere (EUR) z DDV]]*Sklop13[[#This Row],[Okvirna količina]]</f>
        <v>0</v>
      </c>
      <c r="U18" s="251"/>
    </row>
    <row r="19" spans="1:21" s="55" customFormat="1" ht="48">
      <c r="A19" s="79" t="s">
        <v>5</v>
      </c>
      <c r="B19" s="265" t="s">
        <v>710</v>
      </c>
      <c r="C19" s="77">
        <v>1</v>
      </c>
      <c r="D19" s="77" t="s">
        <v>74</v>
      </c>
      <c r="E19" s="162"/>
      <c r="F19" s="255">
        <v>100</v>
      </c>
      <c r="G19" s="263" t="s">
        <v>216</v>
      </c>
      <c r="H19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195" t="str">
        <f>IF(Sklop13[[#This Row],[ZAHTEVANA SHEMA KAKOVOSTI]]&lt;&gt;"",Sklop13[[#This Row],[Preračunana masa/volumen/kos na enoto kg]],"")</f>
        <v/>
      </c>
      <c r="J19" s="196"/>
      <c r="K19" s="197"/>
      <c r="L19" s="197"/>
      <c r="M19" s="200"/>
      <c r="N19" s="198"/>
      <c r="O19" s="198"/>
      <c r="P19" s="199"/>
      <c r="Q19" s="198">
        <f>+Sklop13[[#This Row],[cena/enota brez DDV v EUR]]*Sklop13[[#This Row],[Stopnja DDV (%)]]</f>
        <v>0</v>
      </c>
      <c r="R19" s="198">
        <f>+Sklop13[[#This Row],[cena/enota brez DDV v EUR]]+Sklop13[[#This Row],[Davek (EUR)]]</f>
        <v>0</v>
      </c>
      <c r="S19" s="198">
        <f>+Sklop13[[#This Row],[cena/enota brez DDV v EUR]]*Sklop13[[#This Row],[Okvirna količina]]</f>
        <v>0</v>
      </c>
      <c r="T19" s="250">
        <f>+Sklop13[[#This Row],[Končna cena/enoto mere (EUR) z DDV]]*Sklop13[[#This Row],[Okvirna količina]]</f>
        <v>0</v>
      </c>
      <c r="U19" s="251"/>
    </row>
    <row r="20" spans="1:21" s="55" customFormat="1" ht="24">
      <c r="A20" s="79" t="s">
        <v>6</v>
      </c>
      <c r="B20" s="265" t="s">
        <v>711</v>
      </c>
      <c r="C20" s="249">
        <v>0.2</v>
      </c>
      <c r="D20" s="77" t="s">
        <v>74</v>
      </c>
      <c r="E20" s="162"/>
      <c r="F20" s="255">
        <v>4000</v>
      </c>
      <c r="G20" s="263" t="s">
        <v>216</v>
      </c>
      <c r="H20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0" s="195" t="str">
        <f>IF(Sklop13[[#This Row],[ZAHTEVANA SHEMA KAKOVOSTI]]&lt;&gt;"",Sklop13[[#This Row],[Preračunana masa/volumen/kos na enoto kg]],"")</f>
        <v/>
      </c>
      <c r="J20" s="196"/>
      <c r="K20" s="197"/>
      <c r="L20" s="197"/>
      <c r="M20" s="200"/>
      <c r="N20" s="198"/>
      <c r="O20" s="198"/>
      <c r="P20" s="199"/>
      <c r="Q20" s="198">
        <f>+Sklop13[[#This Row],[cena/enota brez DDV v EUR]]*Sklop13[[#This Row],[Stopnja DDV (%)]]</f>
        <v>0</v>
      </c>
      <c r="R20" s="198">
        <f>+Sklop13[[#This Row],[cena/enota brez DDV v EUR]]+Sklop13[[#This Row],[Davek (EUR)]]</f>
        <v>0</v>
      </c>
      <c r="S20" s="198">
        <f>+Sklop13[[#This Row],[cena/enota brez DDV v EUR]]*Sklop13[[#This Row],[Okvirna količina]]</f>
        <v>0</v>
      </c>
      <c r="T20" s="250">
        <f>+Sklop13[[#This Row],[Končna cena/enoto mere (EUR) z DDV]]*Sklop13[[#This Row],[Okvirna količina]]</f>
        <v>0</v>
      </c>
      <c r="U20" s="251"/>
    </row>
    <row r="21" spans="1:21" s="55" customFormat="1" ht="24">
      <c r="A21" s="79" t="s">
        <v>7</v>
      </c>
      <c r="B21" s="265" t="s">
        <v>912</v>
      </c>
      <c r="C21" s="249">
        <v>0.2</v>
      </c>
      <c r="D21" s="77" t="s">
        <v>74</v>
      </c>
      <c r="E21" s="162"/>
      <c r="F21" s="255">
        <v>2000</v>
      </c>
      <c r="G21" s="263" t="s">
        <v>216</v>
      </c>
      <c r="H21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1" s="195" t="str">
        <f>IF(Sklop13[[#This Row],[ZAHTEVANA SHEMA KAKOVOSTI]]&lt;&gt;"",Sklop13[[#This Row],[Preračunana masa/volumen/kos na enoto kg]],"")</f>
        <v/>
      </c>
      <c r="J21" s="196"/>
      <c r="K21" s="197"/>
      <c r="L21" s="197"/>
      <c r="M21" s="200"/>
      <c r="N21" s="198"/>
      <c r="O21" s="198"/>
      <c r="P21" s="199"/>
      <c r="Q21" s="198">
        <f>+Sklop13[[#This Row],[cena/enota brez DDV v EUR]]*Sklop13[[#This Row],[Stopnja DDV (%)]]</f>
        <v>0</v>
      </c>
      <c r="R21" s="198">
        <f>+Sklop13[[#This Row],[cena/enota brez DDV v EUR]]+Sklop13[[#This Row],[Davek (EUR)]]</f>
        <v>0</v>
      </c>
      <c r="S21" s="198">
        <f>+Sklop13[[#This Row],[cena/enota brez DDV v EUR]]*Sklop13[[#This Row],[Okvirna količina]]</f>
        <v>0</v>
      </c>
      <c r="T21" s="250">
        <f>+Sklop13[[#This Row],[Končna cena/enoto mere (EUR) z DDV]]*Sklop13[[#This Row],[Okvirna količina]]</f>
        <v>0</v>
      </c>
      <c r="U21" s="251"/>
    </row>
    <row r="22" spans="1:21" s="55" customFormat="1" ht="24">
      <c r="A22" s="79" t="s">
        <v>8</v>
      </c>
      <c r="B22" s="265" t="s">
        <v>913</v>
      </c>
      <c r="C22" s="249">
        <v>0.2</v>
      </c>
      <c r="D22" s="77" t="s">
        <v>74</v>
      </c>
      <c r="E22" s="162"/>
      <c r="F22" s="255">
        <v>2000</v>
      </c>
      <c r="G22" s="263" t="s">
        <v>216</v>
      </c>
      <c r="H22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2" s="195" t="str">
        <f>IF(Sklop13[[#This Row],[ZAHTEVANA SHEMA KAKOVOSTI]]&lt;&gt;"",Sklop13[[#This Row],[Preračunana masa/volumen/kos na enoto kg]],"")</f>
        <v/>
      </c>
      <c r="J22" s="196"/>
      <c r="K22" s="197"/>
      <c r="L22" s="197"/>
      <c r="M22" s="200"/>
      <c r="N22" s="198"/>
      <c r="O22" s="198"/>
      <c r="P22" s="199"/>
      <c r="Q22" s="198">
        <f>+Sklop13[[#This Row],[cena/enota brez DDV v EUR]]*Sklop13[[#This Row],[Stopnja DDV (%)]]</f>
        <v>0</v>
      </c>
      <c r="R22" s="198">
        <f>+Sklop13[[#This Row],[cena/enota brez DDV v EUR]]+Sklop13[[#This Row],[Davek (EUR)]]</f>
        <v>0</v>
      </c>
      <c r="S22" s="198">
        <f>+Sklop13[[#This Row],[cena/enota brez DDV v EUR]]*Sklop13[[#This Row],[Okvirna količina]]</f>
        <v>0</v>
      </c>
      <c r="T22" s="250">
        <f>+Sklop13[[#This Row],[Končna cena/enoto mere (EUR) z DDV]]*Sklop13[[#This Row],[Okvirna količina]]</f>
        <v>0</v>
      </c>
      <c r="U22" s="251"/>
    </row>
    <row r="23" spans="1:21" s="55" customFormat="1" ht="12">
      <c r="A23" s="79" t="s">
        <v>9</v>
      </c>
      <c r="B23" s="265" t="s">
        <v>712</v>
      </c>
      <c r="C23" s="249">
        <v>0.2</v>
      </c>
      <c r="D23" s="77" t="s">
        <v>74</v>
      </c>
      <c r="E23" s="162"/>
      <c r="F23" s="255">
        <v>1000</v>
      </c>
      <c r="G23" s="263" t="s">
        <v>216</v>
      </c>
      <c r="H23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195" t="str">
        <f>IF(Sklop13[[#This Row],[ZAHTEVANA SHEMA KAKOVOSTI]]&lt;&gt;"",Sklop13[[#This Row],[Preračunana masa/volumen/kos na enoto kg]],"")</f>
        <v/>
      </c>
      <c r="J23" s="196"/>
      <c r="K23" s="197"/>
      <c r="L23" s="197"/>
      <c r="M23" s="200"/>
      <c r="N23" s="198"/>
      <c r="O23" s="198"/>
      <c r="P23" s="199"/>
      <c r="Q23" s="198">
        <f>+Sklop13[[#This Row],[cena/enota brez DDV v EUR]]*Sklop13[[#This Row],[Stopnja DDV (%)]]</f>
        <v>0</v>
      </c>
      <c r="R23" s="198">
        <f>+Sklop13[[#This Row],[cena/enota brez DDV v EUR]]+Sklop13[[#This Row],[Davek (EUR)]]</f>
        <v>0</v>
      </c>
      <c r="S23" s="198">
        <f>+Sklop13[[#This Row],[cena/enota brez DDV v EUR]]*Sklop13[[#This Row],[Okvirna količina]]</f>
        <v>0</v>
      </c>
      <c r="T23" s="250">
        <f>+Sklop13[[#This Row],[Končna cena/enoto mere (EUR) z DDV]]*Sklop13[[#This Row],[Okvirna količina]]</f>
        <v>0</v>
      </c>
      <c r="U23" s="251"/>
    </row>
    <row r="24" spans="1:21" s="55" customFormat="1" ht="12">
      <c r="A24" s="79" t="s">
        <v>10</v>
      </c>
      <c r="B24" s="265" t="s">
        <v>713</v>
      </c>
      <c r="C24" s="249">
        <v>0.5</v>
      </c>
      <c r="D24" s="77" t="s">
        <v>74</v>
      </c>
      <c r="E24" s="162"/>
      <c r="F24" s="255">
        <v>600</v>
      </c>
      <c r="G24" s="263" t="s">
        <v>216</v>
      </c>
      <c r="H24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195" t="str">
        <f>IF(Sklop13[[#This Row],[ZAHTEVANA SHEMA KAKOVOSTI]]&lt;&gt;"",Sklop13[[#This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+Sklop13[[#This Row],[cena/enota brez DDV v EUR]]*Sklop13[[#This Row],[Stopnja DDV (%)]]</f>
        <v>0</v>
      </c>
      <c r="R24" s="198">
        <f>+Sklop13[[#This Row],[cena/enota brez DDV v EUR]]+Sklop13[[#This Row],[Davek (EUR)]]</f>
        <v>0</v>
      </c>
      <c r="S24" s="198">
        <f>+Sklop13[[#This Row],[cena/enota brez DDV v EUR]]*Sklop13[[#This Row],[Okvirna količina]]</f>
        <v>0</v>
      </c>
      <c r="T24" s="250">
        <f>+Sklop13[[#This Row],[Končna cena/enoto mere (EUR) z DDV]]*Sklop13[[#This Row],[Okvirna količina]]</f>
        <v>0</v>
      </c>
      <c r="U24" s="251"/>
    </row>
    <row r="25" spans="1:21" s="55" customFormat="1" ht="12">
      <c r="A25" s="79" t="s">
        <v>11</v>
      </c>
      <c r="B25" s="265" t="s">
        <v>713</v>
      </c>
      <c r="C25" s="249">
        <v>1.5</v>
      </c>
      <c r="D25" s="77" t="s">
        <v>74</v>
      </c>
      <c r="E25" s="162"/>
      <c r="F25" s="255">
        <v>40</v>
      </c>
      <c r="G25" s="263" t="s">
        <v>216</v>
      </c>
      <c r="H25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5" s="195" t="str">
        <f>IF(Sklop13[[#This Row],[ZAHTEVANA SHEMA KAKOVOSTI]]&lt;&gt;"",Sklop13[[#This Row],[Preračunana masa/volumen/kos na enoto kg]],"")</f>
        <v/>
      </c>
      <c r="J25" s="196"/>
      <c r="K25" s="197"/>
      <c r="L25" s="197"/>
      <c r="M25" s="200"/>
      <c r="N25" s="198"/>
      <c r="O25" s="198"/>
      <c r="P25" s="199"/>
      <c r="Q25" s="198">
        <f>+Sklop13[[#This Row],[cena/enota brez DDV v EUR]]*Sklop13[[#This Row],[Stopnja DDV (%)]]</f>
        <v>0</v>
      </c>
      <c r="R25" s="198">
        <f>+Sklop13[[#This Row],[cena/enota brez DDV v EUR]]+Sklop13[[#This Row],[Davek (EUR)]]</f>
        <v>0</v>
      </c>
      <c r="S25" s="198">
        <f>+Sklop13[[#This Row],[cena/enota brez DDV v EUR]]*Sklop13[[#This Row],[Okvirna količina]]</f>
        <v>0</v>
      </c>
      <c r="T25" s="250">
        <f>+Sklop13[[#This Row],[Končna cena/enoto mere (EUR) z DDV]]*Sklop13[[#This Row],[Okvirna količina]]</f>
        <v>0</v>
      </c>
      <c r="U25" s="251"/>
    </row>
    <row r="26" spans="1:21" s="55" customFormat="1" ht="24">
      <c r="A26" s="79" t="s">
        <v>12</v>
      </c>
      <c r="B26" s="265" t="s">
        <v>714</v>
      </c>
      <c r="C26" s="249">
        <v>1</v>
      </c>
      <c r="D26" s="77" t="s">
        <v>74</v>
      </c>
      <c r="E26" s="162"/>
      <c r="F26" s="255">
        <v>140</v>
      </c>
      <c r="G26" s="263" t="s">
        <v>216</v>
      </c>
      <c r="H26" s="2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26" s="195" t="str">
        <f>IF(Sklop13[[#This Row],[ZAHTEVANA SHEMA KAKOVOSTI]]&lt;&gt;"",Sklop13[[#This Row],[Preračunana masa/volumen/kos na enoto kg]],"")</f>
        <v/>
      </c>
      <c r="J26" s="196"/>
      <c r="K26" s="197"/>
      <c r="L26" s="197"/>
      <c r="M26" s="200"/>
      <c r="N26" s="198"/>
      <c r="O26" s="198"/>
      <c r="P26" s="199"/>
      <c r="Q26" s="198">
        <f>+Sklop13[[#This Row],[cena/enota brez DDV v EUR]]*Sklop13[[#This Row],[Stopnja DDV (%)]]</f>
        <v>0</v>
      </c>
      <c r="R26" s="198">
        <f>+Sklop13[[#This Row],[cena/enota brez DDV v EUR]]+Sklop13[[#This Row],[Davek (EUR)]]</f>
        <v>0</v>
      </c>
      <c r="S26" s="198">
        <f>+Sklop13[[#This Row],[cena/enota brez DDV v EUR]]*Sklop13[[#This Row],[Okvirna količina]]</f>
        <v>0</v>
      </c>
      <c r="T26" s="250">
        <f>+Sklop13[[#This Row],[Končna cena/enoto mere (EUR) z DDV]]*Sklop13[[#This Row],[Okvirna količina]]</f>
        <v>0</v>
      </c>
      <c r="U26" s="251"/>
    </row>
    <row r="27" spans="1:21" s="55" customFormat="1" ht="24">
      <c r="A27" s="79" t="s">
        <v>13</v>
      </c>
      <c r="B27" s="201" t="s">
        <v>715</v>
      </c>
      <c r="C27" s="155">
        <v>35</v>
      </c>
      <c r="D27" s="77" t="s">
        <v>110</v>
      </c>
      <c r="E27" s="162"/>
      <c r="F27" s="185">
        <v>1000</v>
      </c>
      <c r="G27" s="184" t="s">
        <v>216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7" s="80" t="str">
        <f>IF(Sklop13[[#This Row],[ZAHTEVANA SHEMA KAKOVOSTI]]&lt;&gt;"",Sklop13[[#This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+Sklop13[[#This Row],[cena/enota brez DDV v EUR]]*Sklop13[[#This Row],[Stopnja DDV (%)]]</f>
        <v>0</v>
      </c>
      <c r="R27" s="86">
        <f>+Sklop13[[#This Row],[cena/enota brez DDV v EUR]]+Sklop13[[#This Row],[Davek (EUR)]]</f>
        <v>0</v>
      </c>
      <c r="S27" s="86">
        <f>+Sklop13[[#This Row],[cena/enota brez DDV v EUR]]*Sklop13[[#This Row],[Okvirna količina]]</f>
        <v>0</v>
      </c>
      <c r="T27" s="86">
        <f>+Sklop13[[#This Row],[Končna cena/enoto mere (EUR) z DDV]]*Sklop13[[#This Row],[Okvirna količina]]</f>
        <v>0</v>
      </c>
      <c r="U27" s="93"/>
    </row>
    <row r="28" spans="1:21" s="55" customFormat="1" ht="36">
      <c r="A28" s="79" t="s">
        <v>14</v>
      </c>
      <c r="B28" s="201" t="s">
        <v>899</v>
      </c>
      <c r="C28" s="155">
        <v>30</v>
      </c>
      <c r="D28" s="77" t="s">
        <v>110</v>
      </c>
      <c r="E28" s="162"/>
      <c r="F28" s="185">
        <v>1000</v>
      </c>
      <c r="G28" s="184" t="s">
        <v>216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80" t="str">
        <f>IF(Sklop13[[#This Row],[ZAHTEVANA SHEMA KAKOVOSTI]]&lt;&gt;"",Sklop13[[#This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+Sklop13[[#This Row],[cena/enota brez DDV v EUR]]*Sklop13[[#This Row],[Stopnja DDV (%)]]</f>
        <v>0</v>
      </c>
      <c r="R28" s="86">
        <f>+Sklop13[[#This Row],[cena/enota brez DDV v EUR]]+Sklop13[[#This Row],[Davek (EUR)]]</f>
        <v>0</v>
      </c>
      <c r="S28" s="86">
        <f>+Sklop13[[#This Row],[cena/enota brez DDV v EUR]]*Sklop13[[#This Row],[Okvirna količina]]</f>
        <v>0</v>
      </c>
      <c r="T28" s="86">
        <f>+Sklop13[[#This Row],[Končna cena/enoto mere (EUR) z DDV]]*Sklop13[[#This Row],[Okvirna količina]]</f>
        <v>0</v>
      </c>
      <c r="U28" s="93"/>
    </row>
    <row r="29" spans="1:21" s="55" customFormat="1" ht="24">
      <c r="A29" s="79" t="s">
        <v>15</v>
      </c>
      <c r="B29" s="201" t="s">
        <v>717</v>
      </c>
      <c r="C29" s="281" t="s">
        <v>503</v>
      </c>
      <c r="D29" s="77" t="s">
        <v>74</v>
      </c>
      <c r="E29" s="162"/>
      <c r="F29" s="185">
        <v>100</v>
      </c>
      <c r="G29" s="184" t="s">
        <v>74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80" t="str">
        <f>IF(Sklop13[[#This Row],[ZAHTEVANA SHEMA KAKOVOSTI]]&lt;&gt;"",Sklop13[[#This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+Sklop13[[#This Row],[cena/enota brez DDV v EUR]]*Sklop13[[#This Row],[Stopnja DDV (%)]]</f>
        <v>0</v>
      </c>
      <c r="R29" s="86">
        <f>+Sklop13[[#This Row],[cena/enota brez DDV v EUR]]+Sklop13[[#This Row],[Davek (EUR)]]</f>
        <v>0</v>
      </c>
      <c r="S29" s="86">
        <f>+Sklop13[[#This Row],[cena/enota brez DDV v EUR]]*Sklop13[[#This Row],[Okvirna količina]]</f>
        <v>0</v>
      </c>
      <c r="T29" s="86">
        <f>+Sklop13[[#This Row],[Končna cena/enoto mere (EUR) z DDV]]*Sklop13[[#This Row],[Okvirna količina]]</f>
        <v>0</v>
      </c>
      <c r="U29" s="93"/>
    </row>
    <row r="30" spans="1:21" s="55" customFormat="1" ht="24">
      <c r="A30" s="79" t="s">
        <v>16</v>
      </c>
      <c r="B30" s="202" t="s">
        <v>716</v>
      </c>
      <c r="C30" s="185" t="s">
        <v>503</v>
      </c>
      <c r="D30" s="77" t="s">
        <v>74</v>
      </c>
      <c r="E30" s="162"/>
      <c r="F30" s="186">
        <v>100</v>
      </c>
      <c r="G30" s="184" t="s">
        <v>74</v>
      </c>
      <c r="H30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80" t="str">
        <f>IF(Sklop13[[#This Row],[ZAHTEVANA SHEMA KAKOVOSTI]]&lt;&gt;"",Sklop13[[#This Row],[Preračunana masa/volumen/kos na enoto kg]],"")</f>
        <v/>
      </c>
      <c r="J30" s="174"/>
      <c r="K30" s="181"/>
      <c r="L30" s="181"/>
      <c r="M30" s="182"/>
      <c r="N30" s="175"/>
      <c r="O30" s="175"/>
      <c r="P30" s="176"/>
      <c r="Q30" s="175">
        <f>+Sklop13[[#This Row],[cena/enota brez DDV v EUR]]*Sklop13[[#This Row],[Stopnja DDV (%)]]</f>
        <v>0</v>
      </c>
      <c r="R30" s="175">
        <f>+Sklop13[[#This Row],[cena/enota brez DDV v EUR]]+Sklop13[[#This Row],[Davek (EUR)]]</f>
        <v>0</v>
      </c>
      <c r="S30" s="175">
        <f>+Sklop13[[#This Row],[cena/enota brez DDV v EUR]]*Sklop13[[#This Row],[Okvirna količina]]</f>
        <v>0</v>
      </c>
      <c r="T30" s="183">
        <f>+Sklop13[[#This Row],[Končna cena/enoto mere (EUR) z DDV]]*Sklop13[[#This Row],[Okvirna količina]]</f>
        <v>0</v>
      </c>
      <c r="U30" s="177"/>
    </row>
    <row r="31" spans="1:21">
      <c r="A31" s="297" t="s">
        <v>134</v>
      </c>
      <c r="B31" s="298"/>
      <c r="C31" s="299"/>
      <c r="D31" s="299"/>
      <c r="E31" s="300"/>
      <c r="F31" s="301"/>
      <c r="G31" s="302"/>
      <c r="H31" s="303">
        <f>SUBTOTAL(109,Sklop13[Preračunana masa/volumen/kos na enoto kg])</f>
        <v>3465</v>
      </c>
      <c r="I31" s="303">
        <f>SUBTOTAL(109,Sklop13[Živila iz shem kakovosti (kg)])</f>
        <v>0</v>
      </c>
      <c r="J31" s="301"/>
      <c r="K31" s="304"/>
      <c r="L31" s="304"/>
      <c r="M31" s="305"/>
      <c r="N31" s="306"/>
      <c r="O31" s="306"/>
      <c r="P31" s="306"/>
      <c r="Q31" s="307"/>
      <c r="R31" s="301"/>
      <c r="S31" s="307">
        <f>SUBTOTAL(109,Sklop13[Vrednost za okvirno količino (EUR) brez DDV])</f>
        <v>0</v>
      </c>
      <c r="T31" s="307">
        <f>SUBTOTAL(109,Sklop13[Vrednost za okvirno količino (EUR) z DDV])</f>
        <v>0</v>
      </c>
      <c r="U31" s="308" t="s">
        <v>220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130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132</v>
      </c>
      <c r="B34" s="16"/>
      <c r="C34" s="28"/>
      <c r="D34" s="28"/>
      <c r="E34" s="101"/>
    </row>
    <row r="35" spans="1:22">
      <c r="A35" s="96" t="s">
        <v>178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0" t="s">
        <v>170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8"/>
    </row>
    <row r="37" spans="1:22">
      <c r="A37" s="401" t="s">
        <v>171</v>
      </c>
      <c r="B37" s="401"/>
      <c r="C37" s="401"/>
      <c r="D37" s="401"/>
      <c r="E37" s="401"/>
      <c r="F37" s="401"/>
      <c r="G37" s="401"/>
      <c r="H37" s="401"/>
      <c r="I37" s="401"/>
      <c r="J37" s="401"/>
      <c r="K37" s="401"/>
      <c r="L37" s="401"/>
      <c r="M37" s="54"/>
      <c r="N37" s="29"/>
      <c r="O37" s="29"/>
      <c r="P37" s="29"/>
      <c r="Q37" s="29"/>
      <c r="R37" s="29"/>
    </row>
    <row r="38" spans="1:22">
      <c r="N38" s="29"/>
      <c r="O38" s="29"/>
      <c r="P38" s="29"/>
      <c r="Q38" s="29"/>
      <c r="R38" s="29"/>
    </row>
    <row r="39" spans="1:22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8:P1048576 M37:P37 J1:P36 U1:U1048576" name="Obseg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2"/>
  <sheetViews>
    <sheetView topLeftCell="A94" zoomScaleNormal="100" zoomScaleSheetLayoutView="100" workbookViewId="0">
      <selection activeCell="B127" sqref="B12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pred_rekapitulacija'!B27</f>
        <v xml:space="preserve">SPLOŠNO PREHRAMBENO BLAGO 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718</v>
      </c>
      <c r="C16" s="77">
        <v>250</v>
      </c>
      <c r="D16" s="77" t="s">
        <v>110</v>
      </c>
      <c r="E16" s="253"/>
      <c r="F16" s="255">
        <v>240</v>
      </c>
      <c r="G16" s="262" t="s">
        <v>216</v>
      </c>
      <c r="H1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79" t="s">
        <v>3</v>
      </c>
      <c r="B17" s="76" t="s">
        <v>719</v>
      </c>
      <c r="C17" s="77">
        <v>250</v>
      </c>
      <c r="D17" s="77" t="s">
        <v>110</v>
      </c>
      <c r="E17" s="253"/>
      <c r="F17" s="255">
        <v>80</v>
      </c>
      <c r="G17" s="262" t="s">
        <v>216</v>
      </c>
      <c r="H1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0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12">
      <c r="A18" s="79" t="s">
        <v>4</v>
      </c>
      <c r="B18" s="76" t="s">
        <v>720</v>
      </c>
      <c r="C18" s="77">
        <v>250</v>
      </c>
      <c r="D18" s="77" t="s">
        <v>110</v>
      </c>
      <c r="E18" s="253"/>
      <c r="F18" s="255">
        <v>160</v>
      </c>
      <c r="G18" s="262" t="s">
        <v>216</v>
      </c>
      <c r="H1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8" s="80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12">
      <c r="A19" s="79" t="s">
        <v>5</v>
      </c>
      <c r="B19" s="76" t="s">
        <v>721</v>
      </c>
      <c r="C19" s="77">
        <v>1</v>
      </c>
      <c r="D19" s="77" t="s">
        <v>0</v>
      </c>
      <c r="E19" s="253"/>
      <c r="F19" s="255">
        <v>60</v>
      </c>
      <c r="G19" s="262" t="s">
        <v>216</v>
      </c>
      <c r="H1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0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12">
      <c r="A20" s="79" t="s">
        <v>6</v>
      </c>
      <c r="B20" s="265" t="s">
        <v>722</v>
      </c>
      <c r="C20" s="249">
        <v>0.8</v>
      </c>
      <c r="D20" s="77" t="s">
        <v>0</v>
      </c>
      <c r="E20" s="253"/>
      <c r="F20" s="255">
        <v>200</v>
      </c>
      <c r="G20" s="263" t="s">
        <v>216</v>
      </c>
      <c r="H2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0" s="80" t="str">
        <f>IF(Sklop14[[#This Row],[ZAHTEVANA SHEMA KAKOVOSTI]]&lt;&gt;"",Sklop14[[#This Row],[Preračunana masa/volumen/kos na enoto kg]],"")</f>
        <v/>
      </c>
      <c r="J20" s="196"/>
      <c r="K20" s="197"/>
      <c r="L20" s="197"/>
      <c r="M20" s="200"/>
      <c r="N20" s="198"/>
      <c r="O20" s="198"/>
      <c r="P20" s="199"/>
      <c r="Q20" s="198">
        <f>+Sklop14[[#This Row],[cena/enota brez DDV v EUR]]*Sklop14[[#This Row],[Stopnja DDV (%)]]</f>
        <v>0</v>
      </c>
      <c r="R20" s="198">
        <f>+Sklop14[[#This Row],[cena/enota brez DDV v EUR]]+Sklop14[[#This Row],[Davek (EUR)]]</f>
        <v>0</v>
      </c>
      <c r="S20" s="198">
        <f>+Sklop14[[#This Row],[cena/enota brez DDV v EUR]]*Sklop14[[#This Row],[Okvirna količina]]</f>
        <v>0</v>
      </c>
      <c r="T20" s="250">
        <f>+Sklop14[[#This Row],[Končna cena/enoto mere (EUR) z DDV]]*Sklop14[[#This Row],[Okvirna količina]]</f>
        <v>0</v>
      </c>
      <c r="U20" s="251"/>
    </row>
    <row r="21" spans="1:21" s="55" customFormat="1" ht="12">
      <c r="A21" s="79" t="s">
        <v>7</v>
      </c>
      <c r="B21" s="265" t="s">
        <v>440</v>
      </c>
      <c r="C21" s="249">
        <v>100</v>
      </c>
      <c r="D21" s="77" t="s">
        <v>110</v>
      </c>
      <c r="E21" s="253"/>
      <c r="F21" s="255">
        <v>80</v>
      </c>
      <c r="G21" s="263" t="s">
        <v>216</v>
      </c>
      <c r="H2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" s="80" t="str">
        <f>IF(Sklop14[[#This Row],[ZAHTEVANA SHEMA KAKOVOSTI]]&lt;&gt;"",Sklop14[[#This Row],[Preračunana masa/volumen/kos na enoto kg]],"")</f>
        <v/>
      </c>
      <c r="J21" s="196"/>
      <c r="K21" s="197"/>
      <c r="L21" s="197"/>
      <c r="M21" s="200"/>
      <c r="N21" s="198"/>
      <c r="O21" s="198"/>
      <c r="P21" s="199"/>
      <c r="Q21" s="198">
        <f>+Sklop14[[#This Row],[cena/enota brez DDV v EUR]]*Sklop14[[#This Row],[Stopnja DDV (%)]]</f>
        <v>0</v>
      </c>
      <c r="R21" s="198">
        <f>+Sklop14[[#This Row],[cena/enota brez DDV v EUR]]+Sklop14[[#This Row],[Davek (EUR)]]</f>
        <v>0</v>
      </c>
      <c r="S21" s="198">
        <f>+Sklop14[[#This Row],[cena/enota brez DDV v EUR]]*Sklop14[[#This Row],[Okvirna količina]]</f>
        <v>0</v>
      </c>
      <c r="T21" s="250">
        <f>+Sklop14[[#This Row],[Končna cena/enoto mere (EUR) z DDV]]*Sklop14[[#This Row],[Okvirna količina]]</f>
        <v>0</v>
      </c>
      <c r="U21" s="251"/>
    </row>
    <row r="22" spans="1:21" s="55" customFormat="1" ht="12">
      <c r="A22" s="79" t="s">
        <v>8</v>
      </c>
      <c r="B22" s="265" t="s">
        <v>723</v>
      </c>
      <c r="C22" s="249" t="s">
        <v>223</v>
      </c>
      <c r="D22" s="77" t="s">
        <v>110</v>
      </c>
      <c r="E22" s="253"/>
      <c r="F22" s="255">
        <v>20</v>
      </c>
      <c r="G22" s="263" t="s">
        <v>0</v>
      </c>
      <c r="H2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0" t="str">
        <f>IF(Sklop14[[#This Row],[ZAHTEVANA SHEMA KAKOVOSTI]]&lt;&gt;"",Sklop14[[#This Row],[Preračunana masa/volumen/kos na enoto kg]],"")</f>
        <v/>
      </c>
      <c r="J22" s="196"/>
      <c r="K22" s="197"/>
      <c r="L22" s="197"/>
      <c r="M22" s="200"/>
      <c r="N22" s="198"/>
      <c r="O22" s="198"/>
      <c r="P22" s="199"/>
      <c r="Q22" s="198">
        <f>+Sklop14[[#This Row],[cena/enota brez DDV v EUR]]*Sklop14[[#This Row],[Stopnja DDV (%)]]</f>
        <v>0</v>
      </c>
      <c r="R22" s="198">
        <f>+Sklop14[[#This Row],[cena/enota brez DDV v EUR]]+Sklop14[[#This Row],[Davek (EUR)]]</f>
        <v>0</v>
      </c>
      <c r="S22" s="198">
        <f>+Sklop14[[#This Row],[cena/enota brez DDV v EUR]]*Sklop14[[#This Row],[Okvirna količina]]</f>
        <v>0</v>
      </c>
      <c r="T22" s="250">
        <f>+Sklop14[[#This Row],[Končna cena/enoto mere (EUR) z DDV]]*Sklop14[[#This Row],[Okvirna količina]]</f>
        <v>0</v>
      </c>
      <c r="U22" s="251"/>
    </row>
    <row r="23" spans="1:21" s="55" customFormat="1" ht="12">
      <c r="A23" s="79" t="s">
        <v>9</v>
      </c>
      <c r="B23" s="265" t="s">
        <v>724</v>
      </c>
      <c r="C23" s="249" t="s">
        <v>505</v>
      </c>
      <c r="D23" s="77" t="s">
        <v>110</v>
      </c>
      <c r="E23" s="253"/>
      <c r="F23" s="255">
        <v>10</v>
      </c>
      <c r="G23" s="263" t="s">
        <v>0</v>
      </c>
      <c r="H2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0" t="str">
        <f>IF(Sklop14[[#This Row],[ZAHTEVANA SHEMA KAKOVOSTI]]&lt;&gt;"",Sklop14[[#This Row],[Preračunana masa/volumen/kos na enoto kg]],"")</f>
        <v/>
      </c>
      <c r="J23" s="196"/>
      <c r="K23" s="197"/>
      <c r="L23" s="197"/>
      <c r="M23" s="200"/>
      <c r="N23" s="198"/>
      <c r="O23" s="198"/>
      <c r="P23" s="199"/>
      <c r="Q23" s="198">
        <f>+Sklop14[[#This Row],[cena/enota brez DDV v EUR]]*Sklop14[[#This Row],[Stopnja DDV (%)]]</f>
        <v>0</v>
      </c>
      <c r="R23" s="198">
        <f>+Sklop14[[#This Row],[cena/enota brez DDV v EUR]]+Sklop14[[#This Row],[Davek (EUR)]]</f>
        <v>0</v>
      </c>
      <c r="S23" s="198">
        <f>+Sklop14[[#This Row],[cena/enota brez DDV v EUR]]*Sklop14[[#This Row],[Okvirna količina]]</f>
        <v>0</v>
      </c>
      <c r="T23" s="250">
        <f>+Sklop14[[#This Row],[Končna cena/enoto mere (EUR) z DDV]]*Sklop14[[#This Row],[Okvirna količina]]</f>
        <v>0</v>
      </c>
      <c r="U23" s="251"/>
    </row>
    <row r="24" spans="1:21" s="55" customFormat="1" ht="24">
      <c r="A24" s="79" t="s">
        <v>10</v>
      </c>
      <c r="B24" s="265" t="s">
        <v>441</v>
      </c>
      <c r="C24" s="249">
        <v>750</v>
      </c>
      <c r="D24" s="77" t="s">
        <v>110</v>
      </c>
      <c r="E24" s="253"/>
      <c r="F24" s="255">
        <v>180</v>
      </c>
      <c r="G24" s="263" t="s">
        <v>216</v>
      </c>
      <c r="H2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24" s="80" t="str">
        <f>IF(Sklop14[[#This Row],[ZAHTEVANA SHEMA KAKOVOSTI]]&lt;&gt;"",Sklop14[[#This Row],[Preračunana masa/volumen/kos na enoto kg]],"")</f>
        <v/>
      </c>
      <c r="J24" s="196"/>
      <c r="K24" s="197"/>
      <c r="L24" s="197"/>
      <c r="M24" s="200"/>
      <c r="N24" s="198"/>
      <c r="O24" s="198"/>
      <c r="P24" s="199"/>
      <c r="Q24" s="198">
        <f>+Sklop14[[#This Row],[cena/enota brez DDV v EUR]]*Sklop14[[#This Row],[Stopnja DDV (%)]]</f>
        <v>0</v>
      </c>
      <c r="R24" s="198">
        <f>+Sklop14[[#This Row],[cena/enota brez DDV v EUR]]+Sklop14[[#This Row],[Davek (EUR)]]</f>
        <v>0</v>
      </c>
      <c r="S24" s="198">
        <f>+Sklop14[[#This Row],[cena/enota brez DDV v EUR]]*Sklop14[[#This Row],[Okvirna količina]]</f>
        <v>0</v>
      </c>
      <c r="T24" s="250">
        <f>+Sklop14[[#This Row],[Končna cena/enoto mere (EUR) z DDV]]*Sklop14[[#This Row],[Okvirna količina]]</f>
        <v>0</v>
      </c>
      <c r="U24" s="251"/>
    </row>
    <row r="25" spans="1:21" s="55" customFormat="1" ht="24">
      <c r="A25" s="79" t="s">
        <v>11</v>
      </c>
      <c r="B25" s="265" t="s">
        <v>725</v>
      </c>
      <c r="C25" s="249">
        <v>100</v>
      </c>
      <c r="D25" s="77" t="s">
        <v>110</v>
      </c>
      <c r="E25" s="253"/>
      <c r="F25" s="255">
        <v>100</v>
      </c>
      <c r="G25" s="263" t="s">
        <v>216</v>
      </c>
      <c r="H2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80" t="str">
        <f>IF(Sklop14[[#This Row],[ZAHTEVANA SHEMA KAKOVOSTI]]&lt;&gt;"",Sklop14[[#This Row],[Preračunana masa/volumen/kos na enoto kg]],"")</f>
        <v/>
      </c>
      <c r="J25" s="196"/>
      <c r="K25" s="197"/>
      <c r="L25" s="197"/>
      <c r="M25" s="200"/>
      <c r="N25" s="198"/>
      <c r="O25" s="198"/>
      <c r="P25" s="199"/>
      <c r="Q25" s="198">
        <f>+Sklop14[[#This Row],[cena/enota brez DDV v EUR]]*Sklop14[[#This Row],[Stopnja DDV (%)]]</f>
        <v>0</v>
      </c>
      <c r="R25" s="198">
        <f>+Sklop14[[#This Row],[cena/enota brez DDV v EUR]]+Sklop14[[#This Row],[Davek (EUR)]]</f>
        <v>0</v>
      </c>
      <c r="S25" s="198">
        <f>+Sklop14[[#This Row],[cena/enota brez DDV v EUR]]*Sklop14[[#This Row],[Okvirna količina]]</f>
        <v>0</v>
      </c>
      <c r="T25" s="250">
        <f>+Sklop14[[#This Row],[Končna cena/enoto mere (EUR) z DDV]]*Sklop14[[#This Row],[Okvirna količina]]</f>
        <v>0</v>
      </c>
      <c r="U25" s="251"/>
    </row>
    <row r="26" spans="1:21" s="55" customFormat="1" ht="24">
      <c r="A26" s="79" t="s">
        <v>12</v>
      </c>
      <c r="B26" s="265" t="s">
        <v>900</v>
      </c>
      <c r="C26" s="249">
        <v>250</v>
      </c>
      <c r="D26" s="77" t="s">
        <v>110</v>
      </c>
      <c r="E26" s="253"/>
      <c r="F26" s="255">
        <v>60</v>
      </c>
      <c r="G26" s="263" t="s">
        <v>216</v>
      </c>
      <c r="H2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80" t="str">
        <f>IF(Sklop14[[#This Row],[ZAHTEVANA SHEMA KAKOVOSTI]]&lt;&gt;"",Sklop14[[#This Row],[Preračunana masa/volumen/kos na enoto kg]],"")</f>
        <v/>
      </c>
      <c r="J26" s="196"/>
      <c r="K26" s="197"/>
      <c r="L26" s="197"/>
      <c r="M26" s="200"/>
      <c r="N26" s="198"/>
      <c r="O26" s="198"/>
      <c r="P26" s="199"/>
      <c r="Q26" s="198">
        <f>+Sklop14[[#This Row],[cena/enota brez DDV v EUR]]*Sklop14[[#This Row],[Stopnja DDV (%)]]</f>
        <v>0</v>
      </c>
      <c r="R26" s="198">
        <f>+Sklop14[[#This Row],[cena/enota brez DDV v EUR]]+Sklop14[[#This Row],[Davek (EUR)]]</f>
        <v>0</v>
      </c>
      <c r="S26" s="198">
        <f>+Sklop14[[#This Row],[cena/enota brez DDV v EUR]]*Sklop14[[#This Row],[Okvirna količina]]</f>
        <v>0</v>
      </c>
      <c r="T26" s="250">
        <f>+Sklop14[[#This Row],[Končna cena/enoto mere (EUR) z DDV]]*Sklop14[[#This Row],[Okvirna količina]]</f>
        <v>0</v>
      </c>
      <c r="U26" s="251"/>
    </row>
    <row r="27" spans="1:21" s="55" customFormat="1" ht="12">
      <c r="A27" s="79" t="s">
        <v>13</v>
      </c>
      <c r="B27" s="265" t="s">
        <v>726</v>
      </c>
      <c r="C27" s="249" t="s">
        <v>870</v>
      </c>
      <c r="D27" s="77" t="s">
        <v>110</v>
      </c>
      <c r="E27" s="253"/>
      <c r="F27" s="255">
        <v>40</v>
      </c>
      <c r="G27" s="263" t="s">
        <v>0</v>
      </c>
      <c r="H2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0" t="str">
        <f>IF(Sklop14[[#This Row],[ZAHTEVANA SHEMA KAKOVOSTI]]&lt;&gt;"",Sklop14[[#This Row],[Preračunana masa/volumen/kos na enoto kg]],"")</f>
        <v/>
      </c>
      <c r="J27" s="196"/>
      <c r="K27" s="197"/>
      <c r="L27" s="197"/>
      <c r="M27" s="200"/>
      <c r="N27" s="198"/>
      <c r="O27" s="198"/>
      <c r="P27" s="199"/>
      <c r="Q27" s="198">
        <f>+Sklop14[[#This Row],[cena/enota brez DDV v EUR]]*Sklop14[[#This Row],[Stopnja DDV (%)]]</f>
        <v>0</v>
      </c>
      <c r="R27" s="198">
        <f>+Sklop14[[#This Row],[cena/enota brez DDV v EUR]]+Sklop14[[#This Row],[Davek (EUR)]]</f>
        <v>0</v>
      </c>
      <c r="S27" s="198">
        <f>+Sklop14[[#This Row],[cena/enota brez DDV v EUR]]*Sklop14[[#This Row],[Okvirna količina]]</f>
        <v>0</v>
      </c>
      <c r="T27" s="250">
        <f>+Sklop14[[#This Row],[Končna cena/enoto mere (EUR) z DDV]]*Sklop14[[#This Row],[Okvirna količina]]</f>
        <v>0</v>
      </c>
      <c r="U27" s="251"/>
    </row>
    <row r="28" spans="1:21" s="55" customFormat="1" ht="12">
      <c r="A28" s="79" t="s">
        <v>14</v>
      </c>
      <c r="B28" s="265" t="s">
        <v>727</v>
      </c>
      <c r="C28" s="249" t="s">
        <v>903</v>
      </c>
      <c r="D28" s="77" t="s">
        <v>110</v>
      </c>
      <c r="E28" s="253"/>
      <c r="F28" s="255">
        <v>40</v>
      </c>
      <c r="G28" s="263" t="s">
        <v>0</v>
      </c>
      <c r="H2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80" t="str">
        <f>IF(Sklop14[[#This Row],[ZAHTEVANA SHEMA KAKOVOSTI]]&lt;&gt;"",Sklop14[[#This Row],[Preračunana masa/volumen/kos na enoto kg]],"")</f>
        <v/>
      </c>
      <c r="J28" s="196"/>
      <c r="K28" s="197"/>
      <c r="L28" s="197"/>
      <c r="M28" s="200"/>
      <c r="N28" s="198"/>
      <c r="O28" s="198"/>
      <c r="P28" s="199"/>
      <c r="Q28" s="198">
        <f>+Sklop14[[#This Row],[cena/enota brez DDV v EUR]]*Sklop14[[#This Row],[Stopnja DDV (%)]]</f>
        <v>0</v>
      </c>
      <c r="R28" s="198">
        <f>+Sklop14[[#This Row],[cena/enota brez DDV v EUR]]+Sklop14[[#This Row],[Davek (EUR)]]</f>
        <v>0</v>
      </c>
      <c r="S28" s="198">
        <f>+Sklop14[[#This Row],[cena/enota brez DDV v EUR]]*Sklop14[[#This Row],[Okvirna količina]]</f>
        <v>0</v>
      </c>
      <c r="T28" s="250">
        <f>+Sklop14[[#This Row],[Končna cena/enoto mere (EUR) z DDV]]*Sklop14[[#This Row],[Okvirna količina]]</f>
        <v>0</v>
      </c>
      <c r="U28" s="251"/>
    </row>
    <row r="29" spans="1:21" s="55" customFormat="1" ht="12">
      <c r="A29" s="79" t="s">
        <v>15</v>
      </c>
      <c r="B29" s="265" t="s">
        <v>728</v>
      </c>
      <c r="C29" s="249" t="s">
        <v>904</v>
      </c>
      <c r="D29" s="77" t="s">
        <v>110</v>
      </c>
      <c r="E29" s="253"/>
      <c r="F29" s="255">
        <v>10</v>
      </c>
      <c r="G29" s="263" t="s">
        <v>0</v>
      </c>
      <c r="H2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0" t="str">
        <f>IF(Sklop14[[#This Row],[ZAHTEVANA SHEMA KAKOVOSTI]]&lt;&gt;"",Sklop14[[#This Row],[Preračunana masa/volumen/kos na enoto kg]],"")</f>
        <v/>
      </c>
      <c r="J29" s="196"/>
      <c r="K29" s="197"/>
      <c r="L29" s="197"/>
      <c r="M29" s="200"/>
      <c r="N29" s="198"/>
      <c r="O29" s="198"/>
      <c r="P29" s="199"/>
      <c r="Q29" s="198">
        <f>+Sklop14[[#This Row],[cena/enota brez DDV v EUR]]*Sklop14[[#This Row],[Stopnja DDV (%)]]</f>
        <v>0</v>
      </c>
      <c r="R29" s="198">
        <f>+Sklop14[[#This Row],[cena/enota brez DDV v EUR]]+Sklop14[[#This Row],[Davek (EUR)]]</f>
        <v>0</v>
      </c>
      <c r="S29" s="198">
        <f>+Sklop14[[#This Row],[cena/enota brez DDV v EUR]]*Sklop14[[#This Row],[Okvirna količina]]</f>
        <v>0</v>
      </c>
      <c r="T29" s="250">
        <f>+Sklop14[[#This Row],[Končna cena/enoto mere (EUR) z DDV]]*Sklop14[[#This Row],[Okvirna količina]]</f>
        <v>0</v>
      </c>
      <c r="U29" s="251"/>
    </row>
    <row r="30" spans="1:21" s="55" customFormat="1" ht="24">
      <c r="A30" s="79" t="s">
        <v>16</v>
      </c>
      <c r="B30" s="265" t="s">
        <v>729</v>
      </c>
      <c r="C30" s="249">
        <v>1</v>
      </c>
      <c r="D30" s="77" t="s">
        <v>74</v>
      </c>
      <c r="E30" s="253"/>
      <c r="F30" s="255">
        <v>200</v>
      </c>
      <c r="G30" s="263" t="s">
        <v>74</v>
      </c>
      <c r="H3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0" s="80" t="str">
        <f>IF(Sklop14[[#This Row],[ZAHTEVANA SHEMA KAKOVOSTI]]&lt;&gt;"",Sklop14[[#This Row],[Preračunana masa/volumen/kos na enoto kg]],"")</f>
        <v/>
      </c>
      <c r="J30" s="196"/>
      <c r="K30" s="197"/>
      <c r="L30" s="197"/>
      <c r="M30" s="200"/>
      <c r="N30" s="198"/>
      <c r="O30" s="198"/>
      <c r="P30" s="199"/>
      <c r="Q30" s="198">
        <f>+Sklop14[[#This Row],[cena/enota brez DDV v EUR]]*Sklop14[[#This Row],[Stopnja DDV (%)]]</f>
        <v>0</v>
      </c>
      <c r="R30" s="198">
        <f>+Sklop14[[#This Row],[cena/enota brez DDV v EUR]]+Sklop14[[#This Row],[Davek (EUR)]]</f>
        <v>0</v>
      </c>
      <c r="S30" s="198">
        <f>+Sklop14[[#This Row],[cena/enota brez DDV v EUR]]*Sklop14[[#This Row],[Okvirna količina]]</f>
        <v>0</v>
      </c>
      <c r="T30" s="250">
        <f>+Sklop14[[#This Row],[Končna cena/enoto mere (EUR) z DDV]]*Sklop14[[#This Row],[Okvirna količina]]</f>
        <v>0</v>
      </c>
      <c r="U30" s="251"/>
    </row>
    <row r="31" spans="1:21" s="55" customFormat="1" ht="12">
      <c r="A31" s="79" t="s">
        <v>17</v>
      </c>
      <c r="B31" s="265" t="s">
        <v>730</v>
      </c>
      <c r="C31" s="249" t="s">
        <v>905</v>
      </c>
      <c r="D31" s="77" t="s">
        <v>110</v>
      </c>
      <c r="E31" s="253"/>
      <c r="F31" s="255">
        <v>2</v>
      </c>
      <c r="G31" s="263" t="s">
        <v>0</v>
      </c>
      <c r="H3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80" t="str">
        <f>IF(Sklop14[[#This Row],[ZAHTEVANA SHEMA KAKOVOSTI]]&lt;&gt;"",Sklop14[[#This Row],[Preračunana masa/volumen/kos na enoto kg]],"")</f>
        <v/>
      </c>
      <c r="J31" s="196"/>
      <c r="K31" s="197"/>
      <c r="L31" s="197"/>
      <c r="M31" s="200"/>
      <c r="N31" s="198"/>
      <c r="O31" s="198"/>
      <c r="P31" s="199"/>
      <c r="Q31" s="198">
        <f>+Sklop14[[#This Row],[cena/enota brez DDV v EUR]]*Sklop14[[#This Row],[Stopnja DDV (%)]]</f>
        <v>0</v>
      </c>
      <c r="R31" s="198">
        <f>+Sklop14[[#This Row],[cena/enota brez DDV v EUR]]+Sklop14[[#This Row],[Davek (EUR)]]</f>
        <v>0</v>
      </c>
      <c r="S31" s="198">
        <f>+Sklop14[[#This Row],[cena/enota brez DDV v EUR]]*Sklop14[[#This Row],[Okvirna količina]]</f>
        <v>0</v>
      </c>
      <c r="T31" s="250">
        <f>+Sklop14[[#This Row],[Končna cena/enoto mere (EUR) z DDV]]*Sklop14[[#This Row],[Okvirna količina]]</f>
        <v>0</v>
      </c>
      <c r="U31" s="251"/>
    </row>
    <row r="32" spans="1:21" s="55" customFormat="1" ht="12">
      <c r="A32" s="79" t="s">
        <v>18</v>
      </c>
      <c r="B32" s="265" t="s">
        <v>731</v>
      </c>
      <c r="C32" s="249" t="s">
        <v>906</v>
      </c>
      <c r="D32" s="77" t="s">
        <v>110</v>
      </c>
      <c r="E32" s="253"/>
      <c r="F32" s="255">
        <v>2</v>
      </c>
      <c r="G32" s="263" t="s">
        <v>0</v>
      </c>
      <c r="H3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2" s="80" t="str">
        <f>IF(Sklop14[[#This Row],[ZAHTEVANA SHEMA KAKOVOSTI]]&lt;&gt;"",Sklop14[[#This Row],[Preračunana masa/volumen/kos na enoto kg]],"")</f>
        <v/>
      </c>
      <c r="J32" s="196"/>
      <c r="K32" s="197"/>
      <c r="L32" s="197"/>
      <c r="M32" s="200"/>
      <c r="N32" s="198"/>
      <c r="O32" s="198"/>
      <c r="P32" s="199"/>
      <c r="Q32" s="198">
        <f>+Sklop14[[#This Row],[cena/enota brez DDV v EUR]]*Sklop14[[#This Row],[Stopnja DDV (%)]]</f>
        <v>0</v>
      </c>
      <c r="R32" s="198">
        <f>+Sklop14[[#This Row],[cena/enota brez DDV v EUR]]+Sklop14[[#This Row],[Davek (EUR)]]</f>
        <v>0</v>
      </c>
      <c r="S32" s="198">
        <f>+Sklop14[[#This Row],[cena/enota brez DDV v EUR]]*Sklop14[[#This Row],[Okvirna količina]]</f>
        <v>0</v>
      </c>
      <c r="T32" s="250">
        <f>+Sklop14[[#This Row],[Končna cena/enoto mere (EUR) z DDV]]*Sklop14[[#This Row],[Okvirna količina]]</f>
        <v>0</v>
      </c>
      <c r="U32" s="251"/>
    </row>
    <row r="33" spans="1:21" s="55" customFormat="1" ht="12">
      <c r="A33" s="79" t="s">
        <v>19</v>
      </c>
      <c r="B33" s="265" t="s">
        <v>732</v>
      </c>
      <c r="C33" s="249" t="s">
        <v>907</v>
      </c>
      <c r="D33" s="77" t="s">
        <v>110</v>
      </c>
      <c r="E33" s="253"/>
      <c r="F33" s="255">
        <v>2</v>
      </c>
      <c r="G33" s="263" t="s">
        <v>0</v>
      </c>
      <c r="H3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3" s="80" t="str">
        <f>IF(Sklop14[[#This Row],[ZAHTEVANA SHEMA KAKOVOSTI]]&lt;&gt;"",Sklop14[[#This Row],[Preračunana masa/volumen/kos na enoto kg]],"")</f>
        <v/>
      </c>
      <c r="J33" s="196"/>
      <c r="K33" s="197"/>
      <c r="L33" s="197"/>
      <c r="M33" s="200"/>
      <c r="N33" s="198"/>
      <c r="O33" s="198"/>
      <c r="P33" s="199"/>
      <c r="Q33" s="198">
        <f>+Sklop14[[#This Row],[cena/enota brez DDV v EUR]]*Sklop14[[#This Row],[Stopnja DDV (%)]]</f>
        <v>0</v>
      </c>
      <c r="R33" s="198">
        <f>+Sklop14[[#This Row],[cena/enota brez DDV v EUR]]+Sklop14[[#This Row],[Davek (EUR)]]</f>
        <v>0</v>
      </c>
      <c r="S33" s="198">
        <f>+Sklop14[[#This Row],[cena/enota brez DDV v EUR]]*Sklop14[[#This Row],[Okvirna količina]]</f>
        <v>0</v>
      </c>
      <c r="T33" s="250">
        <f>+Sklop14[[#This Row],[Končna cena/enoto mere (EUR) z DDV]]*Sklop14[[#This Row],[Okvirna količina]]</f>
        <v>0</v>
      </c>
      <c r="U33" s="251"/>
    </row>
    <row r="34" spans="1:21" s="55" customFormat="1" ht="12">
      <c r="A34" s="79" t="s">
        <v>20</v>
      </c>
      <c r="B34" s="265" t="s">
        <v>733</v>
      </c>
      <c r="C34" s="249" t="s">
        <v>874</v>
      </c>
      <c r="D34" s="77" t="s">
        <v>110</v>
      </c>
      <c r="E34" s="253"/>
      <c r="F34" s="255">
        <v>2</v>
      </c>
      <c r="G34" s="263" t="s">
        <v>0</v>
      </c>
      <c r="H3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4" s="80" t="str">
        <f>IF(Sklop14[[#This Row],[ZAHTEVANA SHEMA KAKOVOSTI]]&lt;&gt;"",Sklop14[[#This Row],[Preračunana masa/volumen/kos na enoto kg]],"")</f>
        <v/>
      </c>
      <c r="J34" s="196"/>
      <c r="K34" s="197"/>
      <c r="L34" s="197"/>
      <c r="M34" s="200"/>
      <c r="N34" s="198"/>
      <c r="O34" s="198"/>
      <c r="P34" s="199"/>
      <c r="Q34" s="198">
        <f>+Sklop14[[#This Row],[cena/enota brez DDV v EUR]]*Sklop14[[#This Row],[Stopnja DDV (%)]]</f>
        <v>0</v>
      </c>
      <c r="R34" s="198">
        <f>+Sklop14[[#This Row],[cena/enota brez DDV v EUR]]+Sklop14[[#This Row],[Davek (EUR)]]</f>
        <v>0</v>
      </c>
      <c r="S34" s="198">
        <f>+Sklop14[[#This Row],[cena/enota brez DDV v EUR]]*Sklop14[[#This Row],[Okvirna količina]]</f>
        <v>0</v>
      </c>
      <c r="T34" s="250">
        <f>+Sklop14[[#This Row],[Končna cena/enoto mere (EUR) z DDV]]*Sklop14[[#This Row],[Okvirna količina]]</f>
        <v>0</v>
      </c>
      <c r="U34" s="251"/>
    </row>
    <row r="35" spans="1:21" s="55" customFormat="1" ht="12">
      <c r="A35" s="79" t="s">
        <v>21</v>
      </c>
      <c r="B35" s="265" t="s">
        <v>734</v>
      </c>
      <c r="C35" s="249" t="s">
        <v>878</v>
      </c>
      <c r="D35" s="77" t="s">
        <v>110</v>
      </c>
      <c r="E35" s="253"/>
      <c r="F35" s="255">
        <v>4</v>
      </c>
      <c r="G35" s="263" t="s">
        <v>0</v>
      </c>
      <c r="H3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5" s="80" t="str">
        <f>IF(Sklop14[[#This Row],[ZAHTEVANA SHEMA KAKOVOSTI]]&lt;&gt;"",Sklop14[[#This Row],[Preračunana masa/volumen/kos na enoto kg]],"")</f>
        <v/>
      </c>
      <c r="J35" s="196"/>
      <c r="K35" s="197"/>
      <c r="L35" s="197"/>
      <c r="M35" s="200"/>
      <c r="N35" s="198"/>
      <c r="O35" s="198"/>
      <c r="P35" s="199"/>
      <c r="Q35" s="198">
        <f>+Sklop14[[#This Row],[cena/enota brez DDV v EUR]]*Sklop14[[#This Row],[Stopnja DDV (%)]]</f>
        <v>0</v>
      </c>
      <c r="R35" s="198">
        <f>+Sklop14[[#This Row],[cena/enota brez DDV v EUR]]+Sklop14[[#This Row],[Davek (EUR)]]</f>
        <v>0</v>
      </c>
      <c r="S35" s="198">
        <f>+Sklop14[[#This Row],[cena/enota brez DDV v EUR]]*Sklop14[[#This Row],[Okvirna količina]]</f>
        <v>0</v>
      </c>
      <c r="T35" s="250">
        <f>+Sklop14[[#This Row],[Končna cena/enoto mere (EUR) z DDV]]*Sklop14[[#This Row],[Okvirna količina]]</f>
        <v>0</v>
      </c>
      <c r="U35" s="251"/>
    </row>
    <row r="36" spans="1:21" s="55" customFormat="1" ht="12">
      <c r="A36" s="79" t="s">
        <v>22</v>
      </c>
      <c r="B36" s="265" t="s">
        <v>735</v>
      </c>
      <c r="C36" s="249" t="s">
        <v>878</v>
      </c>
      <c r="D36" s="77" t="s">
        <v>110</v>
      </c>
      <c r="E36" s="253"/>
      <c r="F36" s="255">
        <v>2</v>
      </c>
      <c r="G36" s="263" t="s">
        <v>0</v>
      </c>
      <c r="H3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80" t="str">
        <f>IF(Sklop14[[#This Row],[ZAHTEVANA SHEMA KAKOVOSTI]]&lt;&gt;"",Sklop14[[#This Row],[Preračunana masa/volumen/kos na enoto kg]],"")</f>
        <v/>
      </c>
      <c r="J36" s="196"/>
      <c r="K36" s="197"/>
      <c r="L36" s="197"/>
      <c r="M36" s="200"/>
      <c r="N36" s="198"/>
      <c r="O36" s="198"/>
      <c r="P36" s="199"/>
      <c r="Q36" s="198">
        <f>+Sklop14[[#This Row],[cena/enota brez DDV v EUR]]*Sklop14[[#This Row],[Stopnja DDV (%)]]</f>
        <v>0</v>
      </c>
      <c r="R36" s="198">
        <f>+Sklop14[[#This Row],[cena/enota brez DDV v EUR]]+Sklop14[[#This Row],[Davek (EUR)]]</f>
        <v>0</v>
      </c>
      <c r="S36" s="198">
        <f>+Sklop14[[#This Row],[cena/enota brez DDV v EUR]]*Sklop14[[#This Row],[Okvirna količina]]</f>
        <v>0</v>
      </c>
      <c r="T36" s="250">
        <f>+Sklop14[[#This Row],[Končna cena/enoto mere (EUR) z DDV]]*Sklop14[[#This Row],[Okvirna količina]]</f>
        <v>0</v>
      </c>
      <c r="U36" s="251"/>
    </row>
    <row r="37" spans="1:21" s="55" customFormat="1" ht="12">
      <c r="A37" s="79" t="s">
        <v>23</v>
      </c>
      <c r="B37" s="265" t="s">
        <v>736</v>
      </c>
      <c r="C37" s="249" t="s">
        <v>908</v>
      </c>
      <c r="D37" s="77" t="s">
        <v>110</v>
      </c>
      <c r="E37" s="253"/>
      <c r="F37" s="255">
        <v>2</v>
      </c>
      <c r="G37" s="263" t="s">
        <v>0</v>
      </c>
      <c r="H3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7" s="80" t="str">
        <f>IF(Sklop14[[#This Row],[ZAHTEVANA SHEMA KAKOVOSTI]]&lt;&gt;"",Sklop14[[#This Row],[Preračunana masa/volumen/kos na enoto kg]],"")</f>
        <v/>
      </c>
      <c r="J37" s="196"/>
      <c r="K37" s="197"/>
      <c r="L37" s="197"/>
      <c r="M37" s="200"/>
      <c r="N37" s="198"/>
      <c r="O37" s="198"/>
      <c r="P37" s="199"/>
      <c r="Q37" s="198">
        <f>+Sklop14[[#This Row],[cena/enota brez DDV v EUR]]*Sklop14[[#This Row],[Stopnja DDV (%)]]</f>
        <v>0</v>
      </c>
      <c r="R37" s="198">
        <f>+Sklop14[[#This Row],[cena/enota brez DDV v EUR]]+Sklop14[[#This Row],[Davek (EUR)]]</f>
        <v>0</v>
      </c>
      <c r="S37" s="198">
        <f>+Sklop14[[#This Row],[cena/enota brez DDV v EUR]]*Sklop14[[#This Row],[Okvirna količina]]</f>
        <v>0</v>
      </c>
      <c r="T37" s="250">
        <f>+Sklop14[[#This Row],[Končna cena/enoto mere (EUR) z DDV]]*Sklop14[[#This Row],[Okvirna količina]]</f>
        <v>0</v>
      </c>
      <c r="U37" s="251"/>
    </row>
    <row r="38" spans="1:21" s="55" customFormat="1" ht="12">
      <c r="A38" s="79" t="s">
        <v>24</v>
      </c>
      <c r="B38" s="265" t="s">
        <v>737</v>
      </c>
      <c r="C38" s="249" t="s">
        <v>878</v>
      </c>
      <c r="D38" s="77" t="s">
        <v>110</v>
      </c>
      <c r="E38" s="253"/>
      <c r="F38" s="255">
        <v>4</v>
      </c>
      <c r="G38" s="263" t="s">
        <v>0</v>
      </c>
      <c r="H3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8" s="80" t="str">
        <f>IF(Sklop14[[#This Row],[ZAHTEVANA SHEMA KAKOVOSTI]]&lt;&gt;"",Sklop14[[#This Row],[Preračunana masa/volumen/kos na enoto kg]],"")</f>
        <v/>
      </c>
      <c r="J38" s="196"/>
      <c r="K38" s="197"/>
      <c r="L38" s="197"/>
      <c r="M38" s="200"/>
      <c r="N38" s="198"/>
      <c r="O38" s="198"/>
      <c r="P38" s="199"/>
      <c r="Q38" s="198">
        <f>+Sklop14[[#This Row],[cena/enota brez DDV v EUR]]*Sklop14[[#This Row],[Stopnja DDV (%)]]</f>
        <v>0</v>
      </c>
      <c r="R38" s="198">
        <f>+Sklop14[[#This Row],[cena/enota brez DDV v EUR]]+Sklop14[[#This Row],[Davek (EUR)]]</f>
        <v>0</v>
      </c>
      <c r="S38" s="198">
        <f>+Sklop14[[#This Row],[cena/enota brez DDV v EUR]]*Sklop14[[#This Row],[Okvirna količina]]</f>
        <v>0</v>
      </c>
      <c r="T38" s="250">
        <f>+Sklop14[[#This Row],[Končna cena/enoto mere (EUR) z DDV]]*Sklop14[[#This Row],[Okvirna količina]]</f>
        <v>0</v>
      </c>
      <c r="U38" s="251"/>
    </row>
    <row r="39" spans="1:21" s="55" customFormat="1" ht="12">
      <c r="A39" s="79" t="s">
        <v>25</v>
      </c>
      <c r="B39" s="265" t="s">
        <v>738</v>
      </c>
      <c r="C39" s="249" t="s">
        <v>905</v>
      </c>
      <c r="D39" s="77" t="s">
        <v>110</v>
      </c>
      <c r="E39" s="253"/>
      <c r="F39" s="255">
        <v>2</v>
      </c>
      <c r="G39" s="263" t="s">
        <v>0</v>
      </c>
      <c r="H3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9" s="80" t="str">
        <f>IF(Sklop14[[#This Row],[ZAHTEVANA SHEMA KAKOVOSTI]]&lt;&gt;"",Sklop14[[#This Row],[Preračunana masa/volumen/kos na enoto kg]],"")</f>
        <v/>
      </c>
      <c r="J39" s="196"/>
      <c r="K39" s="197"/>
      <c r="L39" s="197"/>
      <c r="M39" s="200"/>
      <c r="N39" s="198"/>
      <c r="O39" s="198"/>
      <c r="P39" s="199"/>
      <c r="Q39" s="198">
        <f>+Sklop14[[#This Row],[cena/enota brez DDV v EUR]]*Sklop14[[#This Row],[Stopnja DDV (%)]]</f>
        <v>0</v>
      </c>
      <c r="R39" s="198">
        <f>+Sklop14[[#This Row],[cena/enota brez DDV v EUR]]+Sklop14[[#This Row],[Davek (EUR)]]</f>
        <v>0</v>
      </c>
      <c r="S39" s="198">
        <f>+Sklop14[[#This Row],[cena/enota brez DDV v EUR]]*Sklop14[[#This Row],[Okvirna količina]]</f>
        <v>0</v>
      </c>
      <c r="T39" s="250">
        <f>+Sklop14[[#This Row],[Končna cena/enoto mere (EUR) z DDV]]*Sklop14[[#This Row],[Okvirna količina]]</f>
        <v>0</v>
      </c>
      <c r="U39" s="251"/>
    </row>
    <row r="40" spans="1:21" s="55" customFormat="1" ht="12">
      <c r="A40" s="79" t="s">
        <v>26</v>
      </c>
      <c r="B40" s="265" t="s">
        <v>739</v>
      </c>
      <c r="C40" s="249" t="s">
        <v>905</v>
      </c>
      <c r="D40" s="77" t="s">
        <v>110</v>
      </c>
      <c r="E40" s="253"/>
      <c r="F40" s="255">
        <v>2</v>
      </c>
      <c r="G40" s="263" t="s">
        <v>0</v>
      </c>
      <c r="H4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80" t="str">
        <f>IF(Sklop14[[#This Row],[ZAHTEVANA SHEMA KAKOVOSTI]]&lt;&gt;"",Sklop14[[#This Row],[Preračunana masa/volumen/kos na enoto kg]],"")</f>
        <v/>
      </c>
      <c r="J40" s="196"/>
      <c r="K40" s="197"/>
      <c r="L40" s="197"/>
      <c r="M40" s="200"/>
      <c r="N40" s="198"/>
      <c r="O40" s="198"/>
      <c r="P40" s="199"/>
      <c r="Q40" s="198">
        <f>+Sklop14[[#This Row],[cena/enota brez DDV v EUR]]*Sklop14[[#This Row],[Stopnja DDV (%)]]</f>
        <v>0</v>
      </c>
      <c r="R40" s="198">
        <f>+Sklop14[[#This Row],[cena/enota brez DDV v EUR]]+Sklop14[[#This Row],[Davek (EUR)]]</f>
        <v>0</v>
      </c>
      <c r="S40" s="198">
        <f>+Sklop14[[#This Row],[cena/enota brez DDV v EUR]]*Sklop14[[#This Row],[Okvirna količina]]</f>
        <v>0</v>
      </c>
      <c r="T40" s="250">
        <f>+Sklop14[[#This Row],[Končna cena/enoto mere (EUR) z DDV]]*Sklop14[[#This Row],[Okvirna količina]]</f>
        <v>0</v>
      </c>
      <c r="U40" s="251"/>
    </row>
    <row r="41" spans="1:21" s="55" customFormat="1" ht="12">
      <c r="A41" s="79" t="s">
        <v>27</v>
      </c>
      <c r="B41" s="265" t="s">
        <v>740</v>
      </c>
      <c r="C41" s="249" t="s">
        <v>908</v>
      </c>
      <c r="D41" s="77" t="s">
        <v>110</v>
      </c>
      <c r="E41" s="253"/>
      <c r="F41" s="255">
        <v>2</v>
      </c>
      <c r="G41" s="263" t="s">
        <v>0</v>
      </c>
      <c r="H4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1" s="80" t="str">
        <f>IF(Sklop14[[#This Row],[ZAHTEVANA SHEMA KAKOVOSTI]]&lt;&gt;"",Sklop14[[#This Row],[Preračunana masa/volumen/kos na enoto kg]],"")</f>
        <v/>
      </c>
      <c r="J41" s="196"/>
      <c r="K41" s="197"/>
      <c r="L41" s="197"/>
      <c r="M41" s="200"/>
      <c r="N41" s="198"/>
      <c r="O41" s="198"/>
      <c r="P41" s="199"/>
      <c r="Q41" s="198">
        <f>+Sklop14[[#This Row],[cena/enota brez DDV v EUR]]*Sklop14[[#This Row],[Stopnja DDV (%)]]</f>
        <v>0</v>
      </c>
      <c r="R41" s="198">
        <f>+Sklop14[[#This Row],[cena/enota brez DDV v EUR]]+Sklop14[[#This Row],[Davek (EUR)]]</f>
        <v>0</v>
      </c>
      <c r="S41" s="198">
        <f>+Sklop14[[#This Row],[cena/enota brez DDV v EUR]]*Sklop14[[#This Row],[Okvirna količina]]</f>
        <v>0</v>
      </c>
      <c r="T41" s="250">
        <f>+Sklop14[[#This Row],[Končna cena/enoto mere (EUR) z DDV]]*Sklop14[[#This Row],[Okvirna količina]]</f>
        <v>0</v>
      </c>
      <c r="U41" s="251"/>
    </row>
    <row r="42" spans="1:21" s="55" customFormat="1" ht="12">
      <c r="A42" s="79" t="s">
        <v>28</v>
      </c>
      <c r="B42" s="265" t="s">
        <v>741</v>
      </c>
      <c r="C42" s="249" t="s">
        <v>905</v>
      </c>
      <c r="D42" s="77" t="s">
        <v>110</v>
      </c>
      <c r="E42" s="253"/>
      <c r="F42" s="255">
        <v>2</v>
      </c>
      <c r="G42" s="263" t="s">
        <v>0</v>
      </c>
      <c r="H4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2" s="80" t="str">
        <f>IF(Sklop14[[#This Row],[ZAHTEVANA SHEMA KAKOVOSTI]]&lt;&gt;"",Sklop14[[#This Row],[Preračunana masa/volumen/kos na enoto kg]],"")</f>
        <v/>
      </c>
      <c r="J42" s="196"/>
      <c r="K42" s="197"/>
      <c r="L42" s="197"/>
      <c r="M42" s="200"/>
      <c r="N42" s="198"/>
      <c r="O42" s="198"/>
      <c r="P42" s="199"/>
      <c r="Q42" s="198">
        <f>+Sklop14[[#This Row],[cena/enota brez DDV v EUR]]*Sklop14[[#This Row],[Stopnja DDV (%)]]</f>
        <v>0</v>
      </c>
      <c r="R42" s="198">
        <f>+Sklop14[[#This Row],[cena/enota brez DDV v EUR]]+Sklop14[[#This Row],[Davek (EUR)]]</f>
        <v>0</v>
      </c>
      <c r="S42" s="198">
        <f>+Sklop14[[#This Row],[cena/enota brez DDV v EUR]]*Sklop14[[#This Row],[Okvirna količina]]</f>
        <v>0</v>
      </c>
      <c r="T42" s="250">
        <f>+Sklop14[[#This Row],[Končna cena/enoto mere (EUR) z DDV]]*Sklop14[[#This Row],[Okvirna količina]]</f>
        <v>0</v>
      </c>
      <c r="U42" s="251"/>
    </row>
    <row r="43" spans="1:21" s="55" customFormat="1" ht="12">
      <c r="A43" s="79" t="s">
        <v>29</v>
      </c>
      <c r="B43" s="265" t="s">
        <v>742</v>
      </c>
      <c r="C43" s="249" t="s">
        <v>878</v>
      </c>
      <c r="D43" s="77" t="s">
        <v>110</v>
      </c>
      <c r="E43" s="253"/>
      <c r="F43" s="255">
        <v>2</v>
      </c>
      <c r="G43" s="263" t="s">
        <v>0</v>
      </c>
      <c r="H4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3" s="80" t="str">
        <f>IF(Sklop14[[#This Row],[ZAHTEVANA SHEMA KAKOVOSTI]]&lt;&gt;"",Sklop14[[#This Row],[Preračunana masa/volumen/kos na enoto kg]],"")</f>
        <v/>
      </c>
      <c r="J43" s="196"/>
      <c r="K43" s="197"/>
      <c r="L43" s="197"/>
      <c r="M43" s="200"/>
      <c r="N43" s="198"/>
      <c r="O43" s="198"/>
      <c r="P43" s="199"/>
      <c r="Q43" s="198">
        <f>+Sklop14[[#This Row],[cena/enota brez DDV v EUR]]*Sklop14[[#This Row],[Stopnja DDV (%)]]</f>
        <v>0</v>
      </c>
      <c r="R43" s="198">
        <f>+Sklop14[[#This Row],[cena/enota brez DDV v EUR]]+Sklop14[[#This Row],[Davek (EUR)]]</f>
        <v>0</v>
      </c>
      <c r="S43" s="198">
        <f>+Sklop14[[#This Row],[cena/enota brez DDV v EUR]]*Sklop14[[#This Row],[Okvirna količina]]</f>
        <v>0</v>
      </c>
      <c r="T43" s="250">
        <f>+Sklop14[[#This Row],[Končna cena/enoto mere (EUR) z DDV]]*Sklop14[[#This Row],[Okvirna količina]]</f>
        <v>0</v>
      </c>
      <c r="U43" s="251"/>
    </row>
    <row r="44" spans="1:21" s="55" customFormat="1" ht="12">
      <c r="A44" s="79" t="s">
        <v>30</v>
      </c>
      <c r="B44" s="265" t="s">
        <v>743</v>
      </c>
      <c r="C44" s="249" t="s">
        <v>905</v>
      </c>
      <c r="D44" s="77" t="s">
        <v>110</v>
      </c>
      <c r="E44" s="253"/>
      <c r="F44" s="255">
        <v>2</v>
      </c>
      <c r="G44" s="263" t="s">
        <v>0</v>
      </c>
      <c r="H4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4" s="80" t="str">
        <f>IF(Sklop14[[#This Row],[ZAHTEVANA SHEMA KAKOVOSTI]]&lt;&gt;"",Sklop14[[#This Row],[Preračunana masa/volumen/kos na enoto kg]],"")</f>
        <v/>
      </c>
      <c r="J44" s="196"/>
      <c r="K44" s="197"/>
      <c r="L44" s="197"/>
      <c r="M44" s="200"/>
      <c r="N44" s="198"/>
      <c r="O44" s="198"/>
      <c r="P44" s="199"/>
      <c r="Q44" s="198">
        <f>+Sklop14[[#This Row],[cena/enota brez DDV v EUR]]*Sklop14[[#This Row],[Stopnja DDV (%)]]</f>
        <v>0</v>
      </c>
      <c r="R44" s="198">
        <f>+Sklop14[[#This Row],[cena/enota brez DDV v EUR]]+Sklop14[[#This Row],[Davek (EUR)]]</f>
        <v>0</v>
      </c>
      <c r="S44" s="198">
        <f>+Sklop14[[#This Row],[cena/enota brez DDV v EUR]]*Sklop14[[#This Row],[Okvirna količina]]</f>
        <v>0</v>
      </c>
      <c r="T44" s="250">
        <f>+Sklop14[[#This Row],[Končna cena/enoto mere (EUR) z DDV]]*Sklop14[[#This Row],[Okvirna količina]]</f>
        <v>0</v>
      </c>
      <c r="U44" s="251"/>
    </row>
    <row r="45" spans="1:21" s="55" customFormat="1" ht="12">
      <c r="A45" s="79" t="s">
        <v>31</v>
      </c>
      <c r="B45" s="265" t="s">
        <v>745</v>
      </c>
      <c r="C45" s="249" t="s">
        <v>909</v>
      </c>
      <c r="D45" s="77" t="s">
        <v>110</v>
      </c>
      <c r="E45" s="253"/>
      <c r="F45" s="255">
        <v>2</v>
      </c>
      <c r="G45" s="263" t="s">
        <v>0</v>
      </c>
      <c r="H4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5" s="80" t="str">
        <f>IF(Sklop14[[#This Row],[ZAHTEVANA SHEMA KAKOVOSTI]]&lt;&gt;"",Sklop14[[#This Row],[Preračunana masa/volumen/kos na enoto kg]],"")</f>
        <v/>
      </c>
      <c r="J45" s="196"/>
      <c r="K45" s="197"/>
      <c r="L45" s="197"/>
      <c r="M45" s="200"/>
      <c r="N45" s="198"/>
      <c r="O45" s="198"/>
      <c r="P45" s="199"/>
      <c r="Q45" s="198">
        <f>+Sklop14[[#This Row],[cena/enota brez DDV v EUR]]*Sklop14[[#This Row],[Stopnja DDV (%)]]</f>
        <v>0</v>
      </c>
      <c r="R45" s="198">
        <f>+Sklop14[[#This Row],[cena/enota brez DDV v EUR]]+Sklop14[[#This Row],[Davek (EUR)]]</f>
        <v>0</v>
      </c>
      <c r="S45" s="198">
        <f>+Sklop14[[#This Row],[cena/enota brez DDV v EUR]]*Sklop14[[#This Row],[Okvirna količina]]</f>
        <v>0</v>
      </c>
      <c r="T45" s="250">
        <f>+Sklop14[[#This Row],[Končna cena/enoto mere (EUR) z DDV]]*Sklop14[[#This Row],[Okvirna količina]]</f>
        <v>0</v>
      </c>
      <c r="U45" s="251"/>
    </row>
    <row r="46" spans="1:21" s="55" customFormat="1" ht="12">
      <c r="A46" s="79" t="s">
        <v>32</v>
      </c>
      <c r="B46" s="265" t="s">
        <v>746</v>
      </c>
      <c r="C46" s="249" t="s">
        <v>878</v>
      </c>
      <c r="D46" s="77" t="s">
        <v>110</v>
      </c>
      <c r="E46" s="253"/>
      <c r="F46" s="255">
        <v>2</v>
      </c>
      <c r="G46" s="263" t="s">
        <v>0</v>
      </c>
      <c r="H4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6" s="80" t="str">
        <f>IF(Sklop14[[#This Row],[ZAHTEVANA SHEMA KAKOVOSTI]]&lt;&gt;"",Sklop14[[#This Row],[Preračunana masa/volumen/kos na enoto kg]],"")</f>
        <v/>
      </c>
      <c r="J46" s="196"/>
      <c r="K46" s="197"/>
      <c r="L46" s="197"/>
      <c r="M46" s="200"/>
      <c r="N46" s="198"/>
      <c r="O46" s="198"/>
      <c r="P46" s="199"/>
      <c r="Q46" s="198">
        <f>+Sklop14[[#This Row],[cena/enota brez DDV v EUR]]*Sklop14[[#This Row],[Stopnja DDV (%)]]</f>
        <v>0</v>
      </c>
      <c r="R46" s="198">
        <f>+Sklop14[[#This Row],[cena/enota brez DDV v EUR]]+Sklop14[[#This Row],[Davek (EUR)]]</f>
        <v>0</v>
      </c>
      <c r="S46" s="198">
        <f>+Sklop14[[#This Row],[cena/enota brez DDV v EUR]]*Sklop14[[#This Row],[Okvirna količina]]</f>
        <v>0</v>
      </c>
      <c r="T46" s="250">
        <f>+Sklop14[[#This Row],[Končna cena/enoto mere (EUR) z DDV]]*Sklop14[[#This Row],[Okvirna količina]]</f>
        <v>0</v>
      </c>
      <c r="U46" s="251"/>
    </row>
    <row r="47" spans="1:21" s="55" customFormat="1" ht="12">
      <c r="A47" s="79" t="s">
        <v>33</v>
      </c>
      <c r="B47" s="265" t="s">
        <v>747</v>
      </c>
      <c r="C47" s="249" t="s">
        <v>744</v>
      </c>
      <c r="D47" s="77" t="s">
        <v>110</v>
      </c>
      <c r="E47" s="253"/>
      <c r="F47" s="255">
        <v>4</v>
      </c>
      <c r="G47" s="263" t="s">
        <v>0</v>
      </c>
      <c r="H4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7" s="80" t="str">
        <f>IF(Sklop14[[#This Row],[ZAHTEVANA SHEMA KAKOVOSTI]]&lt;&gt;"",Sklop14[[#This Row],[Preračunana masa/volumen/kos na enoto kg]],"")</f>
        <v/>
      </c>
      <c r="J47" s="196"/>
      <c r="K47" s="197"/>
      <c r="L47" s="197"/>
      <c r="M47" s="200"/>
      <c r="N47" s="198"/>
      <c r="O47" s="198"/>
      <c r="P47" s="199"/>
      <c r="Q47" s="198">
        <f>+Sklop14[[#This Row],[cena/enota brez DDV v EUR]]*Sklop14[[#This Row],[Stopnja DDV (%)]]</f>
        <v>0</v>
      </c>
      <c r="R47" s="198">
        <f>+Sklop14[[#This Row],[cena/enota brez DDV v EUR]]+Sklop14[[#This Row],[Davek (EUR)]]</f>
        <v>0</v>
      </c>
      <c r="S47" s="198">
        <f>+Sklop14[[#This Row],[cena/enota brez DDV v EUR]]*Sklop14[[#This Row],[Okvirna količina]]</f>
        <v>0</v>
      </c>
      <c r="T47" s="250">
        <f>+Sklop14[[#This Row],[Končna cena/enoto mere (EUR) z DDV]]*Sklop14[[#This Row],[Okvirna količina]]</f>
        <v>0</v>
      </c>
      <c r="U47" s="251"/>
    </row>
    <row r="48" spans="1:21" s="55" customFormat="1" ht="12">
      <c r="A48" s="79" t="s">
        <v>34</v>
      </c>
      <c r="B48" s="265" t="s">
        <v>748</v>
      </c>
      <c r="C48" s="249" t="s">
        <v>906</v>
      </c>
      <c r="D48" s="77" t="s">
        <v>110</v>
      </c>
      <c r="E48" s="253"/>
      <c r="F48" s="255">
        <v>2</v>
      </c>
      <c r="G48" s="263" t="s">
        <v>0</v>
      </c>
      <c r="H4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8" s="80" t="str">
        <f>IF(Sklop14[[#This Row],[ZAHTEVANA SHEMA KAKOVOSTI]]&lt;&gt;"",Sklop14[[#This Row],[Preračunana masa/volumen/kos na enoto kg]],"")</f>
        <v/>
      </c>
      <c r="J48" s="196"/>
      <c r="K48" s="197"/>
      <c r="L48" s="197"/>
      <c r="M48" s="200"/>
      <c r="N48" s="198"/>
      <c r="O48" s="198"/>
      <c r="P48" s="199"/>
      <c r="Q48" s="198">
        <f>+Sklop14[[#This Row],[cena/enota brez DDV v EUR]]*Sklop14[[#This Row],[Stopnja DDV (%)]]</f>
        <v>0</v>
      </c>
      <c r="R48" s="198">
        <f>+Sklop14[[#This Row],[cena/enota brez DDV v EUR]]+Sklop14[[#This Row],[Davek (EUR)]]</f>
        <v>0</v>
      </c>
      <c r="S48" s="198">
        <f>+Sklop14[[#This Row],[cena/enota brez DDV v EUR]]*Sklop14[[#This Row],[Okvirna količina]]</f>
        <v>0</v>
      </c>
      <c r="T48" s="250">
        <f>+Sklop14[[#This Row],[Končna cena/enoto mere (EUR) z DDV]]*Sklop14[[#This Row],[Okvirna količina]]</f>
        <v>0</v>
      </c>
      <c r="U48" s="251"/>
    </row>
    <row r="49" spans="1:21" s="55" customFormat="1" ht="12">
      <c r="A49" s="79" t="s">
        <v>35</v>
      </c>
      <c r="B49" s="265" t="s">
        <v>749</v>
      </c>
      <c r="C49" s="249" t="s">
        <v>906</v>
      </c>
      <c r="D49" s="77" t="s">
        <v>110</v>
      </c>
      <c r="E49" s="253"/>
      <c r="F49" s="255">
        <v>4</v>
      </c>
      <c r="G49" s="263" t="s">
        <v>0</v>
      </c>
      <c r="H4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9" s="80" t="str">
        <f>IF(Sklop14[[#This Row],[ZAHTEVANA SHEMA KAKOVOSTI]]&lt;&gt;"",Sklop14[[#This Row],[Preračunana masa/volumen/kos na enoto kg]],"")</f>
        <v/>
      </c>
      <c r="J49" s="196"/>
      <c r="K49" s="197"/>
      <c r="L49" s="197"/>
      <c r="M49" s="200"/>
      <c r="N49" s="198"/>
      <c r="O49" s="198"/>
      <c r="P49" s="199"/>
      <c r="Q49" s="198">
        <f>+Sklop14[[#This Row],[cena/enota brez DDV v EUR]]*Sklop14[[#This Row],[Stopnja DDV (%)]]</f>
        <v>0</v>
      </c>
      <c r="R49" s="198">
        <f>+Sklop14[[#This Row],[cena/enota brez DDV v EUR]]+Sklop14[[#This Row],[Davek (EUR)]]</f>
        <v>0</v>
      </c>
      <c r="S49" s="198">
        <f>+Sklop14[[#This Row],[cena/enota brez DDV v EUR]]*Sklop14[[#This Row],[Okvirna količina]]</f>
        <v>0</v>
      </c>
      <c r="T49" s="250">
        <f>+Sklop14[[#This Row],[Končna cena/enoto mere (EUR) z DDV]]*Sklop14[[#This Row],[Okvirna količina]]</f>
        <v>0</v>
      </c>
      <c r="U49" s="251"/>
    </row>
    <row r="50" spans="1:21" s="55" customFormat="1" ht="12">
      <c r="A50" s="79" t="s">
        <v>36</v>
      </c>
      <c r="B50" s="265" t="s">
        <v>750</v>
      </c>
      <c r="C50" s="249">
        <v>1</v>
      </c>
      <c r="D50" s="77" t="s">
        <v>0</v>
      </c>
      <c r="E50" s="253"/>
      <c r="F50" s="255">
        <v>400</v>
      </c>
      <c r="G50" s="263" t="s">
        <v>0</v>
      </c>
      <c r="H5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0" s="80" t="str">
        <f>IF(Sklop14[[#This Row],[ZAHTEVANA SHEMA KAKOVOSTI]]&lt;&gt;"",Sklop14[[#This Row],[Preračunana masa/volumen/kos na enoto kg]],"")</f>
        <v/>
      </c>
      <c r="J50" s="196"/>
      <c r="K50" s="197"/>
      <c r="L50" s="197"/>
      <c r="M50" s="200"/>
      <c r="N50" s="198"/>
      <c r="O50" s="198"/>
      <c r="P50" s="199"/>
      <c r="Q50" s="198">
        <f>+Sklop14[[#This Row],[cena/enota brez DDV v EUR]]*Sklop14[[#This Row],[Stopnja DDV (%)]]</f>
        <v>0</v>
      </c>
      <c r="R50" s="198">
        <f>+Sklop14[[#This Row],[cena/enota brez DDV v EUR]]+Sklop14[[#This Row],[Davek (EUR)]]</f>
        <v>0</v>
      </c>
      <c r="S50" s="198">
        <f>+Sklop14[[#This Row],[cena/enota brez DDV v EUR]]*Sklop14[[#This Row],[Okvirna količina]]</f>
        <v>0</v>
      </c>
      <c r="T50" s="250">
        <f>+Sklop14[[#This Row],[Končna cena/enoto mere (EUR) z DDV]]*Sklop14[[#This Row],[Okvirna količina]]</f>
        <v>0</v>
      </c>
      <c r="U50" s="251"/>
    </row>
    <row r="51" spans="1:21" s="55" customFormat="1" ht="12">
      <c r="A51" s="79" t="s">
        <v>37</v>
      </c>
      <c r="B51" s="265" t="s">
        <v>751</v>
      </c>
      <c r="C51" s="249">
        <v>1</v>
      </c>
      <c r="D51" s="77" t="s">
        <v>0</v>
      </c>
      <c r="E51" s="253"/>
      <c r="F51" s="255">
        <v>6</v>
      </c>
      <c r="G51" s="263" t="s">
        <v>0</v>
      </c>
      <c r="H5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1" s="80" t="str">
        <f>IF(Sklop14[[#This Row],[ZAHTEVANA SHEMA KAKOVOSTI]]&lt;&gt;"",Sklop14[[#This Row],[Preračunana masa/volumen/kos na enoto kg]],"")</f>
        <v/>
      </c>
      <c r="J51" s="196"/>
      <c r="K51" s="197"/>
      <c r="L51" s="197"/>
      <c r="M51" s="200"/>
      <c r="N51" s="198"/>
      <c r="O51" s="198"/>
      <c r="P51" s="199"/>
      <c r="Q51" s="198">
        <f>+Sklop14[[#This Row],[cena/enota brez DDV v EUR]]*Sklop14[[#This Row],[Stopnja DDV (%)]]</f>
        <v>0</v>
      </c>
      <c r="R51" s="198">
        <f>+Sklop14[[#This Row],[cena/enota brez DDV v EUR]]+Sklop14[[#This Row],[Davek (EUR)]]</f>
        <v>0</v>
      </c>
      <c r="S51" s="198">
        <f>+Sklop14[[#This Row],[cena/enota brez DDV v EUR]]*Sklop14[[#This Row],[Okvirna količina]]</f>
        <v>0</v>
      </c>
      <c r="T51" s="250">
        <f>+Sklop14[[#This Row],[Končna cena/enoto mere (EUR) z DDV]]*Sklop14[[#This Row],[Okvirna količina]]</f>
        <v>0</v>
      </c>
      <c r="U51" s="251"/>
    </row>
    <row r="52" spans="1:21" s="55" customFormat="1" ht="12">
      <c r="A52" s="79" t="s">
        <v>38</v>
      </c>
      <c r="B52" s="265" t="s">
        <v>752</v>
      </c>
      <c r="C52" s="249">
        <v>1</v>
      </c>
      <c r="D52" s="77" t="s">
        <v>0</v>
      </c>
      <c r="E52" s="253"/>
      <c r="F52" s="255">
        <v>40</v>
      </c>
      <c r="G52" s="263" t="s">
        <v>0</v>
      </c>
      <c r="H5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80" t="str">
        <f>IF(Sklop14[[#This Row],[ZAHTEVANA SHEMA KAKOVOSTI]]&lt;&gt;"",Sklop14[[#This Row],[Preračunana masa/volumen/kos na enoto kg]],"")</f>
        <v/>
      </c>
      <c r="J52" s="196"/>
      <c r="K52" s="197"/>
      <c r="L52" s="197"/>
      <c r="M52" s="200"/>
      <c r="N52" s="198"/>
      <c r="O52" s="198"/>
      <c r="P52" s="199"/>
      <c r="Q52" s="198">
        <f>+Sklop14[[#This Row],[cena/enota brez DDV v EUR]]*Sklop14[[#This Row],[Stopnja DDV (%)]]</f>
        <v>0</v>
      </c>
      <c r="R52" s="198">
        <f>+Sklop14[[#This Row],[cena/enota brez DDV v EUR]]+Sklop14[[#This Row],[Davek (EUR)]]</f>
        <v>0</v>
      </c>
      <c r="S52" s="198">
        <f>+Sklop14[[#This Row],[cena/enota brez DDV v EUR]]*Sklop14[[#This Row],[Okvirna količina]]</f>
        <v>0</v>
      </c>
      <c r="T52" s="250">
        <f>+Sklop14[[#This Row],[Končna cena/enoto mere (EUR) z DDV]]*Sklop14[[#This Row],[Okvirna količina]]</f>
        <v>0</v>
      </c>
      <c r="U52" s="251"/>
    </row>
    <row r="53" spans="1:21" s="55" customFormat="1" ht="12">
      <c r="A53" s="79" t="s">
        <v>39</v>
      </c>
      <c r="B53" s="265" t="s">
        <v>753</v>
      </c>
      <c r="C53" s="249">
        <v>1</v>
      </c>
      <c r="D53" s="77" t="s">
        <v>74</v>
      </c>
      <c r="E53" s="253"/>
      <c r="F53" s="255">
        <v>120</v>
      </c>
      <c r="G53" s="263" t="s">
        <v>74</v>
      </c>
      <c r="H5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3" s="80" t="str">
        <f>IF(Sklop14[[#This Row],[ZAHTEVANA SHEMA KAKOVOSTI]]&lt;&gt;"",Sklop14[[#This Row],[Preračunana masa/volumen/kos na enoto kg]],"")</f>
        <v/>
      </c>
      <c r="J53" s="196"/>
      <c r="K53" s="197"/>
      <c r="L53" s="197"/>
      <c r="M53" s="200"/>
      <c r="N53" s="198"/>
      <c r="O53" s="198"/>
      <c r="P53" s="199"/>
      <c r="Q53" s="198">
        <f>+Sklop14[[#This Row],[cena/enota brez DDV v EUR]]*Sklop14[[#This Row],[Stopnja DDV (%)]]</f>
        <v>0</v>
      </c>
      <c r="R53" s="198">
        <f>+Sklop14[[#This Row],[cena/enota brez DDV v EUR]]+Sklop14[[#This Row],[Davek (EUR)]]</f>
        <v>0</v>
      </c>
      <c r="S53" s="198">
        <f>+Sklop14[[#This Row],[cena/enota brez DDV v EUR]]*Sklop14[[#This Row],[Okvirna količina]]</f>
        <v>0</v>
      </c>
      <c r="T53" s="250">
        <f>+Sklop14[[#This Row],[Končna cena/enoto mere (EUR) z DDV]]*Sklop14[[#This Row],[Okvirna količina]]</f>
        <v>0</v>
      </c>
      <c r="U53" s="251"/>
    </row>
    <row r="54" spans="1:21" s="55" customFormat="1" ht="12">
      <c r="A54" s="79" t="s">
        <v>40</v>
      </c>
      <c r="B54" s="265" t="s">
        <v>753</v>
      </c>
      <c r="C54" s="249">
        <v>5</v>
      </c>
      <c r="D54" s="77" t="s">
        <v>74</v>
      </c>
      <c r="E54" s="253"/>
      <c r="F54" s="255">
        <v>4</v>
      </c>
      <c r="G54" s="263" t="s">
        <v>216</v>
      </c>
      <c r="H5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4" s="80" t="str">
        <f>IF(Sklop14[[#This Row],[ZAHTEVANA SHEMA KAKOVOSTI]]&lt;&gt;"",Sklop14[[#This Row],[Preračunana masa/volumen/kos na enoto kg]],"")</f>
        <v/>
      </c>
      <c r="J54" s="196"/>
      <c r="K54" s="197"/>
      <c r="L54" s="197"/>
      <c r="M54" s="200"/>
      <c r="N54" s="198"/>
      <c r="O54" s="198"/>
      <c r="P54" s="199"/>
      <c r="Q54" s="198">
        <f>+Sklop14[[#This Row],[cena/enota brez DDV v EUR]]*Sklop14[[#This Row],[Stopnja DDV (%)]]</f>
        <v>0</v>
      </c>
      <c r="R54" s="198">
        <f>+Sklop14[[#This Row],[cena/enota brez DDV v EUR]]+Sklop14[[#This Row],[Davek (EUR)]]</f>
        <v>0</v>
      </c>
      <c r="S54" s="198">
        <f>+Sklop14[[#This Row],[cena/enota brez DDV v EUR]]*Sklop14[[#This Row],[Okvirna količina]]</f>
        <v>0</v>
      </c>
      <c r="T54" s="250">
        <f>+Sklop14[[#This Row],[Končna cena/enoto mere (EUR) z DDV]]*Sklop14[[#This Row],[Okvirna količina]]</f>
        <v>0</v>
      </c>
      <c r="U54" s="251"/>
    </row>
    <row r="55" spans="1:21" s="55" customFormat="1" ht="12">
      <c r="A55" s="79" t="s">
        <v>41</v>
      </c>
      <c r="B55" s="265" t="s">
        <v>754</v>
      </c>
      <c r="C55" s="249">
        <v>1</v>
      </c>
      <c r="D55" s="77" t="s">
        <v>74</v>
      </c>
      <c r="E55" s="253"/>
      <c r="F55" s="255">
        <v>120</v>
      </c>
      <c r="G55" s="263" t="s">
        <v>74</v>
      </c>
      <c r="H5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5" s="80" t="str">
        <f>IF(Sklop14[[#This Row],[ZAHTEVANA SHEMA KAKOVOSTI]]&lt;&gt;"",Sklop14[[#This Row],[Preračunana masa/volumen/kos na enoto kg]],"")</f>
        <v/>
      </c>
      <c r="J55" s="196"/>
      <c r="K55" s="197"/>
      <c r="L55" s="197"/>
      <c r="M55" s="200"/>
      <c r="N55" s="198"/>
      <c r="O55" s="198"/>
      <c r="P55" s="199"/>
      <c r="Q55" s="198">
        <f>+Sklop14[[#This Row],[cena/enota brez DDV v EUR]]*Sklop14[[#This Row],[Stopnja DDV (%)]]</f>
        <v>0</v>
      </c>
      <c r="R55" s="198">
        <f>+Sklop14[[#This Row],[cena/enota brez DDV v EUR]]+Sklop14[[#This Row],[Davek (EUR)]]</f>
        <v>0</v>
      </c>
      <c r="S55" s="198">
        <f>+Sklop14[[#This Row],[cena/enota brez DDV v EUR]]*Sklop14[[#This Row],[Okvirna količina]]</f>
        <v>0</v>
      </c>
      <c r="T55" s="250">
        <f>+Sklop14[[#This Row],[Končna cena/enoto mere (EUR) z DDV]]*Sklop14[[#This Row],[Okvirna količina]]</f>
        <v>0</v>
      </c>
      <c r="U55" s="251"/>
    </row>
    <row r="56" spans="1:21" s="55" customFormat="1" ht="12">
      <c r="A56" s="79" t="s">
        <v>42</v>
      </c>
      <c r="B56" s="265" t="s">
        <v>755</v>
      </c>
      <c r="C56" s="249">
        <v>1</v>
      </c>
      <c r="D56" s="77" t="s">
        <v>74</v>
      </c>
      <c r="E56" s="253"/>
      <c r="F56" s="255">
        <v>60</v>
      </c>
      <c r="G56" s="263" t="s">
        <v>74</v>
      </c>
      <c r="H5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80" t="str">
        <f>IF(Sklop14[[#This Row],[ZAHTEVANA SHEMA KAKOVOSTI]]&lt;&gt;"",Sklop14[[#This Row],[Preračunana masa/volumen/kos na enoto kg]],"")</f>
        <v/>
      </c>
      <c r="J56" s="196"/>
      <c r="K56" s="197"/>
      <c r="L56" s="197"/>
      <c r="M56" s="200"/>
      <c r="N56" s="198"/>
      <c r="O56" s="198"/>
      <c r="P56" s="199"/>
      <c r="Q56" s="198">
        <f>+Sklop14[[#This Row],[cena/enota brez DDV v EUR]]*Sklop14[[#This Row],[Stopnja DDV (%)]]</f>
        <v>0</v>
      </c>
      <c r="R56" s="198">
        <f>+Sklop14[[#This Row],[cena/enota brez DDV v EUR]]+Sklop14[[#This Row],[Davek (EUR)]]</f>
        <v>0</v>
      </c>
      <c r="S56" s="198">
        <f>+Sklop14[[#This Row],[cena/enota brez DDV v EUR]]*Sklop14[[#This Row],[Okvirna količina]]</f>
        <v>0</v>
      </c>
      <c r="T56" s="250">
        <f>+Sklop14[[#This Row],[Končna cena/enoto mere (EUR) z DDV]]*Sklop14[[#This Row],[Okvirna količina]]</f>
        <v>0</v>
      </c>
      <c r="U56" s="251"/>
    </row>
    <row r="57" spans="1:21" s="55" customFormat="1" ht="24">
      <c r="A57" s="79" t="s">
        <v>43</v>
      </c>
      <c r="B57" s="76" t="s">
        <v>756</v>
      </c>
      <c r="C57" s="77">
        <v>1</v>
      </c>
      <c r="D57" s="77" t="s">
        <v>74</v>
      </c>
      <c r="E57" s="253"/>
      <c r="F57" s="255">
        <v>20</v>
      </c>
      <c r="G57" s="262" t="s">
        <v>74</v>
      </c>
      <c r="H5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7" s="80" t="str">
        <f>IF(Sklop14[[#This Row],[ZAHTEVANA SHEMA KAKOVOSTI]]&lt;&gt;"",Sklop14[[#This Row],[Preračunana masa/volumen/kos na enoto kg]],"")</f>
        <v/>
      </c>
      <c r="J57" s="87"/>
      <c r="K57" s="81"/>
      <c r="L57" s="81"/>
      <c r="M57" s="82"/>
      <c r="N57" s="83"/>
      <c r="O57" s="83"/>
      <c r="P57" s="89"/>
      <c r="Q57" s="83">
        <f>+Sklop14[[#This Row],[cena/enota brez DDV v EUR]]*Sklop14[[#This Row],[Stopnja DDV (%)]]</f>
        <v>0</v>
      </c>
      <c r="R57" s="83">
        <f>+Sklop14[[#This Row],[cena/enota brez DDV v EUR]]+Sklop14[[#This Row],[Davek (EUR)]]</f>
        <v>0</v>
      </c>
      <c r="S57" s="83">
        <f>+Sklop14[[#This Row],[cena/enota brez DDV v EUR]]*Sklop14[[#This Row],[Okvirna količina]]</f>
        <v>0</v>
      </c>
      <c r="T57" s="83">
        <f>+Sklop14[[#This Row],[Končna cena/enoto mere (EUR) z DDV]]*Sklop14[[#This Row],[Okvirna količina]]</f>
        <v>0</v>
      </c>
      <c r="U57" s="92"/>
    </row>
    <row r="58" spans="1:21" s="55" customFormat="1" ht="12">
      <c r="A58" s="79" t="s">
        <v>48</v>
      </c>
      <c r="B58" s="265" t="s">
        <v>757</v>
      </c>
      <c r="C58" s="249">
        <v>1</v>
      </c>
      <c r="D58" s="77" t="s">
        <v>74</v>
      </c>
      <c r="E58" s="253"/>
      <c r="F58" s="255">
        <v>20</v>
      </c>
      <c r="G58" s="263" t="s">
        <v>74</v>
      </c>
      <c r="H5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8" s="80" t="str">
        <f>IF(Sklop14[[#This Row],[ZAHTEVANA SHEMA KAKOVOSTI]]&lt;&gt;"",Sklop14[[#This Row],[Preračunana masa/volumen/kos na enoto kg]],"")</f>
        <v/>
      </c>
      <c r="J58" s="196"/>
      <c r="K58" s="197"/>
      <c r="L58" s="197"/>
      <c r="M58" s="200"/>
      <c r="N58" s="198"/>
      <c r="O58" s="198"/>
      <c r="P58" s="199"/>
      <c r="Q58" s="198">
        <f>+Sklop14[[#This Row],[cena/enota brez DDV v EUR]]*Sklop14[[#This Row],[Stopnja DDV (%)]]</f>
        <v>0</v>
      </c>
      <c r="R58" s="198">
        <f>+Sklop14[[#This Row],[cena/enota brez DDV v EUR]]+Sklop14[[#This Row],[Davek (EUR)]]</f>
        <v>0</v>
      </c>
      <c r="S58" s="198">
        <f>+Sklop14[[#This Row],[cena/enota brez DDV v EUR]]*Sklop14[[#This Row],[Okvirna količina]]</f>
        <v>0</v>
      </c>
      <c r="T58" s="250">
        <f>+Sklop14[[#This Row],[Končna cena/enoto mere (EUR) z DDV]]*Sklop14[[#This Row],[Okvirna količina]]</f>
        <v>0</v>
      </c>
      <c r="U58" s="251"/>
    </row>
    <row r="59" spans="1:21" s="55" customFormat="1" ht="12">
      <c r="A59" s="79" t="s">
        <v>44</v>
      </c>
      <c r="B59" s="265" t="s">
        <v>758</v>
      </c>
      <c r="C59" s="249">
        <v>1</v>
      </c>
      <c r="D59" s="77" t="s">
        <v>0</v>
      </c>
      <c r="E59" s="253"/>
      <c r="F59" s="255">
        <v>80</v>
      </c>
      <c r="G59" s="263" t="s">
        <v>216</v>
      </c>
      <c r="H5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9" s="80" t="str">
        <f>IF(Sklop14[[#This Row],[ZAHTEVANA SHEMA KAKOVOSTI]]&lt;&gt;"",Sklop14[[#This Row],[Preračunana masa/volumen/kos na enoto kg]],"")</f>
        <v/>
      </c>
      <c r="J59" s="196"/>
      <c r="K59" s="197"/>
      <c r="L59" s="197"/>
      <c r="M59" s="200"/>
      <c r="N59" s="198"/>
      <c r="O59" s="198"/>
      <c r="P59" s="199"/>
      <c r="Q59" s="198">
        <f>+Sklop14[[#This Row],[cena/enota brez DDV v EUR]]*Sklop14[[#This Row],[Stopnja DDV (%)]]</f>
        <v>0</v>
      </c>
      <c r="R59" s="198">
        <f>+Sklop14[[#This Row],[cena/enota brez DDV v EUR]]+Sklop14[[#This Row],[Davek (EUR)]]</f>
        <v>0</v>
      </c>
      <c r="S59" s="198">
        <f>+Sklop14[[#This Row],[cena/enota brez DDV v EUR]]*Sklop14[[#This Row],[Okvirna količina]]</f>
        <v>0</v>
      </c>
      <c r="T59" s="250">
        <f>+Sklop14[[#This Row],[Končna cena/enoto mere (EUR) z DDV]]*Sklop14[[#This Row],[Okvirna količina]]</f>
        <v>0</v>
      </c>
      <c r="U59" s="251"/>
    </row>
    <row r="60" spans="1:21" s="55" customFormat="1" ht="12">
      <c r="A60" s="79" t="s">
        <v>45</v>
      </c>
      <c r="B60" s="265" t="s">
        <v>759</v>
      </c>
      <c r="C60" s="249">
        <v>1</v>
      </c>
      <c r="D60" s="77" t="s">
        <v>0</v>
      </c>
      <c r="E60" s="253"/>
      <c r="F60" s="255">
        <v>40</v>
      </c>
      <c r="G60" s="263" t="s">
        <v>216</v>
      </c>
      <c r="H6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0" s="80" t="str">
        <f>IF(Sklop14[[#This Row],[ZAHTEVANA SHEMA KAKOVOSTI]]&lt;&gt;"",Sklop14[[#This Row],[Preračunana masa/volumen/kos na enoto kg]],"")</f>
        <v/>
      </c>
      <c r="J60" s="196"/>
      <c r="K60" s="197"/>
      <c r="L60" s="197"/>
      <c r="M60" s="200"/>
      <c r="N60" s="198"/>
      <c r="O60" s="198"/>
      <c r="P60" s="199"/>
      <c r="Q60" s="198">
        <f>+Sklop14[[#This Row],[cena/enota brez DDV v EUR]]*Sklop14[[#This Row],[Stopnja DDV (%)]]</f>
        <v>0</v>
      </c>
      <c r="R60" s="198">
        <f>+Sklop14[[#This Row],[cena/enota brez DDV v EUR]]+Sklop14[[#This Row],[Davek (EUR)]]</f>
        <v>0</v>
      </c>
      <c r="S60" s="198">
        <f>+Sklop14[[#This Row],[cena/enota brez DDV v EUR]]*Sklop14[[#This Row],[Okvirna količina]]</f>
        <v>0</v>
      </c>
      <c r="T60" s="250">
        <f>+Sklop14[[#This Row],[Končna cena/enoto mere (EUR) z DDV]]*Sklop14[[#This Row],[Okvirna količina]]</f>
        <v>0</v>
      </c>
      <c r="U60" s="251"/>
    </row>
    <row r="61" spans="1:21" s="55" customFormat="1" ht="24">
      <c r="A61" s="79" t="s">
        <v>49</v>
      </c>
      <c r="B61" s="265" t="s">
        <v>760</v>
      </c>
      <c r="C61" s="249">
        <v>1.8</v>
      </c>
      <c r="D61" s="77" t="s">
        <v>0</v>
      </c>
      <c r="E61" s="253"/>
      <c r="F61" s="255">
        <v>40</v>
      </c>
      <c r="G61" s="263" t="s">
        <v>216</v>
      </c>
      <c r="H6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1" s="80" t="str">
        <f>IF(Sklop14[[#This Row],[ZAHTEVANA SHEMA KAKOVOSTI]]&lt;&gt;"",Sklop14[[#This Row],[Preračunana masa/volumen/kos na enoto kg]],"")</f>
        <v/>
      </c>
      <c r="J61" s="196"/>
      <c r="K61" s="197"/>
      <c r="L61" s="197"/>
      <c r="M61" s="200"/>
      <c r="N61" s="198"/>
      <c r="O61" s="198"/>
      <c r="P61" s="199"/>
      <c r="Q61" s="198">
        <f>+Sklop14[[#This Row],[cena/enota brez DDV v EUR]]*Sklop14[[#This Row],[Stopnja DDV (%)]]</f>
        <v>0</v>
      </c>
      <c r="R61" s="198">
        <f>+Sklop14[[#This Row],[cena/enota brez DDV v EUR]]+Sklop14[[#This Row],[Davek (EUR)]]</f>
        <v>0</v>
      </c>
      <c r="S61" s="198">
        <f>+Sklop14[[#This Row],[cena/enota brez DDV v EUR]]*Sklop14[[#This Row],[Okvirna količina]]</f>
        <v>0</v>
      </c>
      <c r="T61" s="250">
        <f>+Sklop14[[#This Row],[Končna cena/enoto mere (EUR) z DDV]]*Sklop14[[#This Row],[Okvirna količina]]</f>
        <v>0</v>
      </c>
      <c r="U61" s="251"/>
    </row>
    <row r="62" spans="1:21" s="55" customFormat="1" ht="12">
      <c r="A62" s="79" t="s">
        <v>50</v>
      </c>
      <c r="B62" s="265" t="s">
        <v>761</v>
      </c>
      <c r="C62" s="249">
        <v>150</v>
      </c>
      <c r="D62" s="77" t="s">
        <v>110</v>
      </c>
      <c r="E62" s="253"/>
      <c r="F62" s="255">
        <v>100</v>
      </c>
      <c r="G62" s="263" t="s">
        <v>216</v>
      </c>
      <c r="H6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2" s="80" t="str">
        <f>IF(Sklop14[[#This Row],[ZAHTEVANA SHEMA KAKOVOSTI]]&lt;&gt;"",Sklop14[[#This Row],[Preračunana masa/volumen/kos na enoto kg]],"")</f>
        <v/>
      </c>
      <c r="J62" s="196"/>
      <c r="K62" s="197"/>
      <c r="L62" s="197"/>
      <c r="M62" s="200"/>
      <c r="N62" s="198"/>
      <c r="O62" s="198"/>
      <c r="P62" s="199"/>
      <c r="Q62" s="198">
        <f>+Sklop14[[#This Row],[cena/enota brez DDV v EUR]]*Sklop14[[#This Row],[Stopnja DDV (%)]]</f>
        <v>0</v>
      </c>
      <c r="R62" s="198">
        <f>+Sklop14[[#This Row],[cena/enota brez DDV v EUR]]+Sklop14[[#This Row],[Davek (EUR)]]</f>
        <v>0</v>
      </c>
      <c r="S62" s="198">
        <f>+Sklop14[[#This Row],[cena/enota brez DDV v EUR]]*Sklop14[[#This Row],[Okvirna količina]]</f>
        <v>0</v>
      </c>
      <c r="T62" s="250">
        <f>+Sklop14[[#This Row],[Končna cena/enoto mere (EUR) z DDV]]*Sklop14[[#This Row],[Okvirna količina]]</f>
        <v>0</v>
      </c>
      <c r="U62" s="251"/>
    </row>
    <row r="63" spans="1:21" s="55" customFormat="1" ht="12">
      <c r="A63" s="79" t="s">
        <v>46</v>
      </c>
      <c r="B63" s="265" t="s">
        <v>762</v>
      </c>
      <c r="C63" s="249">
        <v>500</v>
      </c>
      <c r="D63" s="77" t="s">
        <v>110</v>
      </c>
      <c r="E63" s="253"/>
      <c r="F63" s="255">
        <v>100</v>
      </c>
      <c r="G63" s="263" t="s">
        <v>216</v>
      </c>
      <c r="H6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3" s="80" t="str">
        <f>IF(Sklop14[[#This Row],[ZAHTEVANA SHEMA KAKOVOSTI]]&lt;&gt;"",Sklop14[[#This Row],[Preračunana masa/volumen/kos na enoto kg]],"")</f>
        <v/>
      </c>
      <c r="J63" s="196"/>
      <c r="K63" s="197"/>
      <c r="L63" s="197"/>
      <c r="M63" s="200"/>
      <c r="N63" s="198"/>
      <c r="O63" s="198"/>
      <c r="P63" s="199"/>
      <c r="Q63" s="198">
        <f>+Sklop14[[#This Row],[cena/enota brez DDV v EUR]]*Sklop14[[#This Row],[Stopnja DDV (%)]]</f>
        <v>0</v>
      </c>
      <c r="R63" s="198">
        <f>+Sklop14[[#This Row],[cena/enota brez DDV v EUR]]+Sklop14[[#This Row],[Davek (EUR)]]</f>
        <v>0</v>
      </c>
      <c r="S63" s="198">
        <f>+Sklop14[[#This Row],[cena/enota brez DDV v EUR]]*Sklop14[[#This Row],[Okvirna količina]]</f>
        <v>0</v>
      </c>
      <c r="T63" s="250">
        <f>+Sklop14[[#This Row],[Končna cena/enoto mere (EUR) z DDV]]*Sklop14[[#This Row],[Okvirna količina]]</f>
        <v>0</v>
      </c>
      <c r="U63" s="251"/>
    </row>
    <row r="64" spans="1:21" s="55" customFormat="1" ht="24">
      <c r="A64" s="79" t="s">
        <v>51</v>
      </c>
      <c r="B64" s="265" t="s">
        <v>763</v>
      </c>
      <c r="C64" s="249">
        <v>20</v>
      </c>
      <c r="D64" s="77" t="s">
        <v>110</v>
      </c>
      <c r="E64" s="253"/>
      <c r="F64" s="255">
        <v>500</v>
      </c>
      <c r="G64" s="263" t="s">
        <v>216</v>
      </c>
      <c r="H6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4" s="80" t="str">
        <f>IF(Sklop14[[#This Row],[ZAHTEVANA SHEMA KAKOVOSTI]]&lt;&gt;"",Sklop14[[#This Row],[Preračunana masa/volumen/kos na enoto kg]],"")</f>
        <v/>
      </c>
      <c r="J64" s="196"/>
      <c r="K64" s="197"/>
      <c r="L64" s="197"/>
      <c r="M64" s="200"/>
      <c r="N64" s="198"/>
      <c r="O64" s="198"/>
      <c r="P64" s="199"/>
      <c r="Q64" s="198">
        <f>+Sklop14[[#This Row],[cena/enota brez DDV v EUR]]*Sklop14[[#This Row],[Stopnja DDV (%)]]</f>
        <v>0</v>
      </c>
      <c r="R64" s="198">
        <f>+Sklop14[[#This Row],[cena/enota brez DDV v EUR]]+Sklop14[[#This Row],[Davek (EUR)]]</f>
        <v>0</v>
      </c>
      <c r="S64" s="198">
        <f>+Sklop14[[#This Row],[cena/enota brez DDV v EUR]]*Sklop14[[#This Row],[Okvirna količina]]</f>
        <v>0</v>
      </c>
      <c r="T64" s="250">
        <f>+Sklop14[[#This Row],[Končna cena/enoto mere (EUR) z DDV]]*Sklop14[[#This Row],[Okvirna količina]]</f>
        <v>0</v>
      </c>
      <c r="U64" s="251"/>
    </row>
    <row r="65" spans="1:21" s="55" customFormat="1" ht="12">
      <c r="A65" s="79" t="s">
        <v>47</v>
      </c>
      <c r="B65" s="265" t="s">
        <v>442</v>
      </c>
      <c r="C65" s="249">
        <v>250</v>
      </c>
      <c r="D65" s="77" t="s">
        <v>110</v>
      </c>
      <c r="E65" s="253"/>
      <c r="F65" s="255">
        <v>160</v>
      </c>
      <c r="G65" s="263" t="s">
        <v>216</v>
      </c>
      <c r="H6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5" s="80" t="str">
        <f>IF(Sklop14[[#This Row],[ZAHTEVANA SHEMA KAKOVOSTI]]&lt;&gt;"",Sklop14[[#This Row],[Preračunana masa/volumen/kos na enoto kg]],"")</f>
        <v/>
      </c>
      <c r="J65" s="196"/>
      <c r="K65" s="197"/>
      <c r="L65" s="197"/>
      <c r="M65" s="200"/>
      <c r="N65" s="198"/>
      <c r="O65" s="198"/>
      <c r="P65" s="199"/>
      <c r="Q65" s="198">
        <f>+Sklop14[[#This Row],[cena/enota brez DDV v EUR]]*Sklop14[[#This Row],[Stopnja DDV (%)]]</f>
        <v>0</v>
      </c>
      <c r="R65" s="198">
        <f>+Sklop14[[#This Row],[cena/enota brez DDV v EUR]]+Sklop14[[#This Row],[Davek (EUR)]]</f>
        <v>0</v>
      </c>
      <c r="S65" s="198">
        <f>+Sklop14[[#This Row],[cena/enota brez DDV v EUR]]*Sklop14[[#This Row],[Okvirna količina]]</f>
        <v>0</v>
      </c>
      <c r="T65" s="250">
        <f>+Sklop14[[#This Row],[Končna cena/enoto mere (EUR) z DDV]]*Sklop14[[#This Row],[Okvirna količina]]</f>
        <v>0</v>
      </c>
      <c r="U65" s="251"/>
    </row>
    <row r="66" spans="1:21" s="55" customFormat="1" ht="12">
      <c r="A66" s="79" t="s">
        <v>52</v>
      </c>
      <c r="B66" s="265" t="s">
        <v>764</v>
      </c>
      <c r="C66" s="249">
        <v>500</v>
      </c>
      <c r="D66" s="77" t="s">
        <v>110</v>
      </c>
      <c r="E66" s="253"/>
      <c r="F66" s="255">
        <v>10</v>
      </c>
      <c r="G66" s="263" t="s">
        <v>216</v>
      </c>
      <c r="H6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6" s="80" t="str">
        <f>IF(Sklop14[[#This Row],[ZAHTEVANA SHEMA KAKOVOSTI]]&lt;&gt;"",Sklop14[[#This Row],[Preračunana masa/volumen/kos na enoto kg]],"")</f>
        <v/>
      </c>
      <c r="J66" s="196"/>
      <c r="K66" s="197"/>
      <c r="L66" s="197"/>
      <c r="M66" s="200"/>
      <c r="N66" s="198"/>
      <c r="O66" s="198"/>
      <c r="P66" s="199"/>
      <c r="Q66" s="198">
        <f>+Sklop14[[#This Row],[cena/enota brez DDV v EUR]]*Sklop14[[#This Row],[Stopnja DDV (%)]]</f>
        <v>0</v>
      </c>
      <c r="R66" s="198">
        <f>+Sklop14[[#This Row],[cena/enota brez DDV v EUR]]+Sklop14[[#This Row],[Davek (EUR)]]</f>
        <v>0</v>
      </c>
      <c r="S66" s="198">
        <f>+Sklop14[[#This Row],[cena/enota brez DDV v EUR]]*Sklop14[[#This Row],[Okvirna količina]]</f>
        <v>0</v>
      </c>
      <c r="T66" s="250">
        <f>+Sklop14[[#This Row],[Končna cena/enoto mere (EUR) z DDV]]*Sklop14[[#This Row],[Okvirna količina]]</f>
        <v>0</v>
      </c>
      <c r="U66" s="251"/>
    </row>
    <row r="67" spans="1:21" s="55" customFormat="1" ht="12">
      <c r="A67" s="79" t="s">
        <v>53</v>
      </c>
      <c r="B67" s="265" t="s">
        <v>443</v>
      </c>
      <c r="C67" s="249" t="s">
        <v>889</v>
      </c>
      <c r="D67" s="77" t="s">
        <v>110</v>
      </c>
      <c r="E67" s="253"/>
      <c r="F67" s="255">
        <v>1000</v>
      </c>
      <c r="G67" s="263" t="s">
        <v>0</v>
      </c>
      <c r="H6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7" s="80" t="str">
        <f>IF(Sklop14[[#This Row],[ZAHTEVANA SHEMA KAKOVOSTI]]&lt;&gt;"",Sklop14[[#This Row],[Preračunana masa/volumen/kos na enoto kg]],"")</f>
        <v/>
      </c>
      <c r="J67" s="196"/>
      <c r="K67" s="197"/>
      <c r="L67" s="197"/>
      <c r="M67" s="200"/>
      <c r="N67" s="198"/>
      <c r="O67" s="198"/>
      <c r="P67" s="199"/>
      <c r="Q67" s="198">
        <f>+Sklop14[[#This Row],[cena/enota brez DDV v EUR]]*Sklop14[[#This Row],[Stopnja DDV (%)]]</f>
        <v>0</v>
      </c>
      <c r="R67" s="198">
        <f>+Sklop14[[#This Row],[cena/enota brez DDV v EUR]]+Sklop14[[#This Row],[Davek (EUR)]]</f>
        <v>0</v>
      </c>
      <c r="S67" s="198">
        <f>+Sklop14[[#This Row],[cena/enota brez DDV v EUR]]*Sklop14[[#This Row],[Okvirna količina]]</f>
        <v>0</v>
      </c>
      <c r="T67" s="250">
        <f>+Sklop14[[#This Row],[Končna cena/enoto mere (EUR) z DDV]]*Sklop14[[#This Row],[Okvirna količina]]</f>
        <v>0</v>
      </c>
      <c r="U67" s="251"/>
    </row>
    <row r="68" spans="1:21" s="55" customFormat="1" ht="12">
      <c r="A68" s="79" t="s">
        <v>54</v>
      </c>
      <c r="B68" s="265" t="s">
        <v>765</v>
      </c>
      <c r="C68" s="249" t="s">
        <v>889</v>
      </c>
      <c r="D68" s="77" t="s">
        <v>110</v>
      </c>
      <c r="E68" s="253"/>
      <c r="F68" s="255">
        <v>680</v>
      </c>
      <c r="G68" s="263" t="s">
        <v>0</v>
      </c>
      <c r="H6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680</v>
      </c>
      <c r="I68" s="80" t="str">
        <f>IF(Sklop14[[#This Row],[ZAHTEVANA SHEMA KAKOVOSTI]]&lt;&gt;"",Sklop14[[#This Row],[Preračunana masa/volumen/kos na enoto kg]],"")</f>
        <v/>
      </c>
      <c r="J68" s="196"/>
      <c r="K68" s="197"/>
      <c r="L68" s="197"/>
      <c r="M68" s="200"/>
      <c r="N68" s="198"/>
      <c r="O68" s="198"/>
      <c r="P68" s="199"/>
      <c r="Q68" s="198">
        <f>+Sklop14[[#This Row],[cena/enota brez DDV v EUR]]*Sklop14[[#This Row],[Stopnja DDV (%)]]</f>
        <v>0</v>
      </c>
      <c r="R68" s="198">
        <f>+Sklop14[[#This Row],[cena/enota brez DDV v EUR]]+Sklop14[[#This Row],[Davek (EUR)]]</f>
        <v>0</v>
      </c>
      <c r="S68" s="198">
        <f>+Sklop14[[#This Row],[cena/enota brez DDV v EUR]]*Sklop14[[#This Row],[Okvirna količina]]</f>
        <v>0</v>
      </c>
      <c r="T68" s="250">
        <f>+Sklop14[[#This Row],[Končna cena/enoto mere (EUR) z DDV]]*Sklop14[[#This Row],[Okvirna količina]]</f>
        <v>0</v>
      </c>
      <c r="U68" s="251"/>
    </row>
    <row r="69" spans="1:21" s="55" customFormat="1" ht="12">
      <c r="A69" s="79" t="s">
        <v>55</v>
      </c>
      <c r="B69" s="265" t="s">
        <v>767</v>
      </c>
      <c r="C69" s="249">
        <v>1</v>
      </c>
      <c r="D69" s="77" t="s">
        <v>0</v>
      </c>
      <c r="E69" s="253"/>
      <c r="F69" s="255">
        <v>200</v>
      </c>
      <c r="G69" s="263" t="s">
        <v>0</v>
      </c>
      <c r="H6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69" s="80" t="str">
        <f>IF(Sklop14[[#This Row],[ZAHTEVANA SHEMA KAKOVOSTI]]&lt;&gt;"",Sklop14[[#This Row],[Preračunana masa/volumen/kos na enoto kg]],"")</f>
        <v/>
      </c>
      <c r="J69" s="196"/>
      <c r="K69" s="197"/>
      <c r="L69" s="197"/>
      <c r="M69" s="200"/>
      <c r="N69" s="198"/>
      <c r="O69" s="198"/>
      <c r="P69" s="199"/>
      <c r="Q69" s="198">
        <f>+Sklop14[[#This Row],[cena/enota brez DDV v EUR]]*Sklop14[[#This Row],[Stopnja DDV (%)]]</f>
        <v>0</v>
      </c>
      <c r="R69" s="198">
        <f>+Sklop14[[#This Row],[cena/enota brez DDV v EUR]]+Sklop14[[#This Row],[Davek (EUR)]]</f>
        <v>0</v>
      </c>
      <c r="S69" s="198">
        <f>+Sklop14[[#This Row],[cena/enota brez DDV v EUR]]*Sklop14[[#This Row],[Okvirna količina]]</f>
        <v>0</v>
      </c>
      <c r="T69" s="250">
        <f>+Sklop14[[#This Row],[Končna cena/enoto mere (EUR) z DDV]]*Sklop14[[#This Row],[Okvirna količina]]</f>
        <v>0</v>
      </c>
      <c r="U69" s="251"/>
    </row>
    <row r="70" spans="1:21" s="55" customFormat="1" ht="12">
      <c r="A70" s="79" t="s">
        <v>56</v>
      </c>
      <c r="B70" s="265" t="s">
        <v>768</v>
      </c>
      <c r="C70" s="249">
        <v>1</v>
      </c>
      <c r="D70" s="77" t="s">
        <v>0</v>
      </c>
      <c r="E70" s="253"/>
      <c r="F70" s="255">
        <v>60</v>
      </c>
      <c r="G70" s="263" t="s">
        <v>0</v>
      </c>
      <c r="H7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0" s="80" t="str">
        <f>IF(Sklop14[[#This Row],[ZAHTEVANA SHEMA KAKOVOSTI]]&lt;&gt;"",Sklop14[[#This Row],[Preračunana masa/volumen/kos na enoto kg]],"")</f>
        <v/>
      </c>
      <c r="J70" s="196"/>
      <c r="K70" s="197"/>
      <c r="L70" s="197"/>
      <c r="M70" s="200"/>
      <c r="N70" s="198"/>
      <c r="O70" s="198"/>
      <c r="P70" s="199"/>
      <c r="Q70" s="198">
        <f>+Sklop14[[#This Row],[cena/enota brez DDV v EUR]]*Sklop14[[#This Row],[Stopnja DDV (%)]]</f>
        <v>0</v>
      </c>
      <c r="R70" s="198">
        <f>+Sklop14[[#This Row],[cena/enota brez DDV v EUR]]+Sklop14[[#This Row],[Davek (EUR)]]</f>
        <v>0</v>
      </c>
      <c r="S70" s="198">
        <f>+Sklop14[[#This Row],[cena/enota brez DDV v EUR]]*Sklop14[[#This Row],[Okvirna količina]]</f>
        <v>0</v>
      </c>
      <c r="T70" s="250">
        <f>+Sklop14[[#This Row],[Končna cena/enoto mere (EUR) z DDV]]*Sklop14[[#This Row],[Okvirna količina]]</f>
        <v>0</v>
      </c>
      <c r="U70" s="251"/>
    </row>
    <row r="71" spans="1:21" s="55" customFormat="1" ht="24">
      <c r="A71" s="79" t="s">
        <v>57</v>
      </c>
      <c r="B71" s="265" t="s">
        <v>766</v>
      </c>
      <c r="C71" s="249">
        <v>1</v>
      </c>
      <c r="D71" s="77" t="s">
        <v>0</v>
      </c>
      <c r="E71" s="253"/>
      <c r="F71" s="255">
        <v>20</v>
      </c>
      <c r="G71" s="263" t="s">
        <v>0</v>
      </c>
      <c r="H7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1" s="80" t="str">
        <f>IF(Sklop14[[#This Row],[ZAHTEVANA SHEMA KAKOVOSTI]]&lt;&gt;"",Sklop14[[#This Row],[Preračunana masa/volumen/kos na enoto kg]],"")</f>
        <v/>
      </c>
      <c r="J71" s="196"/>
      <c r="K71" s="197"/>
      <c r="L71" s="197"/>
      <c r="M71" s="200"/>
      <c r="N71" s="198"/>
      <c r="O71" s="198"/>
      <c r="P71" s="199"/>
      <c r="Q71" s="198">
        <f>+Sklop14[[#This Row],[cena/enota brez DDV v EUR]]*Sklop14[[#This Row],[Stopnja DDV (%)]]</f>
        <v>0</v>
      </c>
      <c r="R71" s="198">
        <f>+Sklop14[[#This Row],[cena/enota brez DDV v EUR]]+Sklop14[[#This Row],[Davek (EUR)]]</f>
        <v>0</v>
      </c>
      <c r="S71" s="198">
        <f>+Sklop14[[#This Row],[cena/enota brez DDV v EUR]]*Sklop14[[#This Row],[Okvirna količina]]</f>
        <v>0</v>
      </c>
      <c r="T71" s="250">
        <f>+Sklop14[[#This Row],[Končna cena/enoto mere (EUR) z DDV]]*Sklop14[[#This Row],[Okvirna količina]]</f>
        <v>0</v>
      </c>
      <c r="U71" s="251"/>
    </row>
    <row r="72" spans="1:21" s="55" customFormat="1" ht="12">
      <c r="A72" s="79" t="s">
        <v>58</v>
      </c>
      <c r="B72" s="265" t="s">
        <v>769</v>
      </c>
      <c r="C72" s="249">
        <v>1</v>
      </c>
      <c r="D72" s="77" t="s">
        <v>0</v>
      </c>
      <c r="E72" s="253"/>
      <c r="F72" s="255">
        <v>6</v>
      </c>
      <c r="G72" s="263" t="s">
        <v>0</v>
      </c>
      <c r="H7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2" s="80" t="str">
        <f>IF(Sklop14[[#This Row],[ZAHTEVANA SHEMA KAKOVOSTI]]&lt;&gt;"",Sklop14[[#This Row],[Preračunana masa/volumen/kos na enoto kg]],"")</f>
        <v/>
      </c>
      <c r="J72" s="196"/>
      <c r="K72" s="197"/>
      <c r="L72" s="197"/>
      <c r="M72" s="200"/>
      <c r="N72" s="198"/>
      <c r="O72" s="198"/>
      <c r="P72" s="199"/>
      <c r="Q72" s="198">
        <f>+Sklop14[[#This Row],[cena/enota brez DDV v EUR]]*Sklop14[[#This Row],[Stopnja DDV (%)]]</f>
        <v>0</v>
      </c>
      <c r="R72" s="198">
        <f>+Sklop14[[#This Row],[cena/enota brez DDV v EUR]]+Sklop14[[#This Row],[Davek (EUR)]]</f>
        <v>0</v>
      </c>
      <c r="S72" s="198">
        <f>+Sklop14[[#This Row],[cena/enota brez DDV v EUR]]*Sklop14[[#This Row],[Okvirna količina]]</f>
        <v>0</v>
      </c>
      <c r="T72" s="250">
        <f>+Sklop14[[#This Row],[Končna cena/enoto mere (EUR) z DDV]]*Sklop14[[#This Row],[Okvirna količina]]</f>
        <v>0</v>
      </c>
      <c r="U72" s="251"/>
    </row>
    <row r="73" spans="1:21" s="55" customFormat="1" ht="12">
      <c r="A73" s="79" t="s">
        <v>59</v>
      </c>
      <c r="B73" s="265" t="s">
        <v>770</v>
      </c>
      <c r="C73" s="249">
        <v>1</v>
      </c>
      <c r="D73" s="77" t="s">
        <v>0</v>
      </c>
      <c r="E73" s="253"/>
      <c r="F73" s="255">
        <v>20</v>
      </c>
      <c r="G73" s="263" t="s">
        <v>0</v>
      </c>
      <c r="H7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3" s="80" t="str">
        <f>IF(Sklop14[[#This Row],[ZAHTEVANA SHEMA KAKOVOSTI]]&lt;&gt;"",Sklop14[[#This Row],[Preračunana masa/volumen/kos na enoto kg]],"")</f>
        <v/>
      </c>
      <c r="J73" s="196"/>
      <c r="K73" s="197"/>
      <c r="L73" s="197"/>
      <c r="M73" s="200"/>
      <c r="N73" s="198"/>
      <c r="O73" s="198"/>
      <c r="P73" s="199"/>
      <c r="Q73" s="198">
        <f>+Sklop14[[#This Row],[cena/enota brez DDV v EUR]]*Sklop14[[#This Row],[Stopnja DDV (%)]]</f>
        <v>0</v>
      </c>
      <c r="R73" s="198">
        <f>+Sklop14[[#This Row],[cena/enota brez DDV v EUR]]+Sklop14[[#This Row],[Davek (EUR)]]</f>
        <v>0</v>
      </c>
      <c r="S73" s="198">
        <f>+Sklop14[[#This Row],[cena/enota brez DDV v EUR]]*Sklop14[[#This Row],[Okvirna količina]]</f>
        <v>0</v>
      </c>
      <c r="T73" s="250">
        <f>+Sklop14[[#This Row],[Končna cena/enoto mere (EUR) z DDV]]*Sklop14[[#This Row],[Okvirna količina]]</f>
        <v>0</v>
      </c>
      <c r="U73" s="251"/>
    </row>
    <row r="74" spans="1:21" s="55" customFormat="1" ht="12">
      <c r="A74" s="79" t="s">
        <v>60</v>
      </c>
      <c r="B74" s="265" t="s">
        <v>771</v>
      </c>
      <c r="C74" s="249">
        <v>1</v>
      </c>
      <c r="D74" s="77" t="s">
        <v>74</v>
      </c>
      <c r="E74" s="253"/>
      <c r="F74" s="255">
        <v>20</v>
      </c>
      <c r="G74" s="263" t="s">
        <v>74</v>
      </c>
      <c r="H7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4" s="80" t="str">
        <f>IF(Sklop14[[#This Row],[ZAHTEVANA SHEMA KAKOVOSTI]]&lt;&gt;"",Sklop14[[#This Row],[Preračunana masa/volumen/kos na enoto kg]],"")</f>
        <v/>
      </c>
      <c r="J74" s="196"/>
      <c r="K74" s="197"/>
      <c r="L74" s="197"/>
      <c r="M74" s="200"/>
      <c r="N74" s="198"/>
      <c r="O74" s="198"/>
      <c r="P74" s="199"/>
      <c r="Q74" s="198">
        <f>+Sklop14[[#This Row],[cena/enota brez DDV v EUR]]*Sklop14[[#This Row],[Stopnja DDV (%)]]</f>
        <v>0</v>
      </c>
      <c r="R74" s="198">
        <f>+Sklop14[[#This Row],[cena/enota brez DDV v EUR]]+Sklop14[[#This Row],[Davek (EUR)]]</f>
        <v>0</v>
      </c>
      <c r="S74" s="198">
        <f>+Sklop14[[#This Row],[cena/enota brez DDV v EUR]]*Sklop14[[#This Row],[Okvirna količina]]</f>
        <v>0</v>
      </c>
      <c r="T74" s="250">
        <f>+Sklop14[[#This Row],[Končna cena/enoto mere (EUR) z DDV]]*Sklop14[[#This Row],[Okvirna količina]]</f>
        <v>0</v>
      </c>
      <c r="U74" s="251"/>
    </row>
    <row r="75" spans="1:21" s="55" customFormat="1" ht="12">
      <c r="A75" s="79" t="s">
        <v>61</v>
      </c>
      <c r="B75" s="265" t="s">
        <v>772</v>
      </c>
      <c r="C75" s="249">
        <v>920</v>
      </c>
      <c r="D75" s="77" t="s">
        <v>110</v>
      </c>
      <c r="E75" s="253"/>
      <c r="F75" s="255">
        <v>100</v>
      </c>
      <c r="G75" s="263" t="s">
        <v>216</v>
      </c>
      <c r="H7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92</v>
      </c>
      <c r="I75" s="80" t="str">
        <f>IF(Sklop14[[#This Row],[ZAHTEVANA SHEMA KAKOVOSTI]]&lt;&gt;"",Sklop14[[#This Row],[Preračunana masa/volumen/kos na enoto kg]],"")</f>
        <v/>
      </c>
      <c r="J75" s="196"/>
      <c r="K75" s="197"/>
      <c r="L75" s="197"/>
      <c r="M75" s="200"/>
      <c r="N75" s="198"/>
      <c r="O75" s="198"/>
      <c r="P75" s="199"/>
      <c r="Q75" s="198">
        <f>+Sklop14[[#This Row],[cena/enota brez DDV v EUR]]*Sklop14[[#This Row],[Stopnja DDV (%)]]</f>
        <v>0</v>
      </c>
      <c r="R75" s="198">
        <f>+Sklop14[[#This Row],[cena/enota brez DDV v EUR]]+Sklop14[[#This Row],[Davek (EUR)]]</f>
        <v>0</v>
      </c>
      <c r="S75" s="198">
        <f>+Sklop14[[#This Row],[cena/enota brez DDV v EUR]]*Sklop14[[#This Row],[Okvirna količina]]</f>
        <v>0</v>
      </c>
      <c r="T75" s="250">
        <f>+Sklop14[[#This Row],[Končna cena/enoto mere (EUR) z DDV]]*Sklop14[[#This Row],[Okvirna količina]]</f>
        <v>0</v>
      </c>
      <c r="U75" s="251"/>
    </row>
    <row r="76" spans="1:21" s="55" customFormat="1" ht="12">
      <c r="A76" s="79" t="s">
        <v>62</v>
      </c>
      <c r="B76" s="265" t="s">
        <v>773</v>
      </c>
      <c r="C76" s="249">
        <v>400</v>
      </c>
      <c r="D76" s="77" t="s">
        <v>110</v>
      </c>
      <c r="E76" s="253"/>
      <c r="F76" s="255">
        <v>40</v>
      </c>
      <c r="G76" s="263" t="s">
        <v>216</v>
      </c>
      <c r="H7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6" s="80" t="str">
        <f>IF(Sklop14[[#This Row],[ZAHTEVANA SHEMA KAKOVOSTI]]&lt;&gt;"",Sklop14[[#This Row],[Preračunana masa/volumen/kos na enoto kg]],"")</f>
        <v/>
      </c>
      <c r="J76" s="196"/>
      <c r="K76" s="197"/>
      <c r="L76" s="197"/>
      <c r="M76" s="200"/>
      <c r="N76" s="198"/>
      <c r="O76" s="198"/>
      <c r="P76" s="199"/>
      <c r="Q76" s="198">
        <f>+Sklop14[[#This Row],[cena/enota brez DDV v EUR]]*Sklop14[[#This Row],[Stopnja DDV (%)]]</f>
        <v>0</v>
      </c>
      <c r="R76" s="198">
        <f>+Sklop14[[#This Row],[cena/enota brez DDV v EUR]]+Sklop14[[#This Row],[Davek (EUR)]]</f>
        <v>0</v>
      </c>
      <c r="S76" s="198">
        <f>+Sklop14[[#This Row],[cena/enota brez DDV v EUR]]*Sklop14[[#This Row],[Okvirna količina]]</f>
        <v>0</v>
      </c>
      <c r="T76" s="250">
        <f>+Sklop14[[#This Row],[Končna cena/enoto mere (EUR) z DDV]]*Sklop14[[#This Row],[Okvirna količina]]</f>
        <v>0</v>
      </c>
      <c r="U76" s="251"/>
    </row>
    <row r="77" spans="1:21" s="55" customFormat="1" ht="12">
      <c r="A77" s="79" t="s">
        <v>68</v>
      </c>
      <c r="B77" s="265" t="s">
        <v>774</v>
      </c>
      <c r="C77" s="249">
        <v>630</v>
      </c>
      <c r="D77" s="77" t="s">
        <v>110</v>
      </c>
      <c r="E77" s="253"/>
      <c r="F77" s="255">
        <v>20</v>
      </c>
      <c r="G77" s="263" t="s">
        <v>216</v>
      </c>
      <c r="H7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77" s="80" t="str">
        <f>IF(Sklop14[[#This Row],[ZAHTEVANA SHEMA KAKOVOSTI]]&lt;&gt;"",Sklop14[[#This Row],[Preračunana masa/volumen/kos na enoto kg]],"")</f>
        <v/>
      </c>
      <c r="J77" s="196"/>
      <c r="K77" s="197"/>
      <c r="L77" s="197"/>
      <c r="M77" s="200"/>
      <c r="N77" s="198"/>
      <c r="O77" s="198"/>
      <c r="P77" s="199"/>
      <c r="Q77" s="198">
        <f>+Sklop14[[#This Row],[cena/enota brez DDV v EUR]]*Sklop14[[#This Row],[Stopnja DDV (%)]]</f>
        <v>0</v>
      </c>
      <c r="R77" s="198">
        <f>+Sklop14[[#This Row],[cena/enota brez DDV v EUR]]+Sklop14[[#This Row],[Davek (EUR)]]</f>
        <v>0</v>
      </c>
      <c r="S77" s="198">
        <f>+Sklop14[[#This Row],[cena/enota brez DDV v EUR]]*Sklop14[[#This Row],[Okvirna količina]]</f>
        <v>0</v>
      </c>
      <c r="T77" s="250">
        <f>+Sklop14[[#This Row],[Končna cena/enoto mere (EUR) z DDV]]*Sklop14[[#This Row],[Okvirna količina]]</f>
        <v>0</v>
      </c>
      <c r="U77" s="251"/>
    </row>
    <row r="78" spans="1:21" s="55" customFormat="1" ht="12">
      <c r="A78" s="79" t="s">
        <v>69</v>
      </c>
      <c r="B78" s="265" t="s">
        <v>775</v>
      </c>
      <c r="C78" s="249">
        <v>165</v>
      </c>
      <c r="D78" s="77" t="s">
        <v>110</v>
      </c>
      <c r="E78" s="253"/>
      <c r="F78" s="255">
        <v>160</v>
      </c>
      <c r="G78" s="263" t="s">
        <v>216</v>
      </c>
      <c r="H7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26.400000000000002</v>
      </c>
      <c r="I78" s="80" t="str">
        <f>IF(Sklop14[[#This Row],[ZAHTEVANA SHEMA KAKOVOSTI]]&lt;&gt;"",Sklop14[[#This Row],[Preračunana masa/volumen/kos na enoto kg]],"")</f>
        <v/>
      </c>
      <c r="J78" s="196"/>
      <c r="K78" s="197"/>
      <c r="L78" s="197"/>
      <c r="M78" s="200"/>
      <c r="N78" s="198"/>
      <c r="O78" s="198"/>
      <c r="P78" s="199"/>
      <c r="Q78" s="198">
        <f>+Sklop14[[#This Row],[cena/enota brez DDV v EUR]]*Sklop14[[#This Row],[Stopnja DDV (%)]]</f>
        <v>0</v>
      </c>
      <c r="R78" s="198">
        <f>+Sklop14[[#This Row],[cena/enota brez DDV v EUR]]+Sklop14[[#This Row],[Davek (EUR)]]</f>
        <v>0</v>
      </c>
      <c r="S78" s="198">
        <f>+Sklop14[[#This Row],[cena/enota brez DDV v EUR]]*Sklop14[[#This Row],[Okvirna količina]]</f>
        <v>0</v>
      </c>
      <c r="T78" s="250">
        <f>+Sklop14[[#This Row],[Končna cena/enoto mere (EUR) z DDV]]*Sklop14[[#This Row],[Okvirna količina]]</f>
        <v>0</v>
      </c>
      <c r="U78" s="251"/>
    </row>
    <row r="79" spans="1:21" s="55" customFormat="1" ht="12">
      <c r="A79" s="79" t="s">
        <v>70</v>
      </c>
      <c r="B79" s="265" t="s">
        <v>776</v>
      </c>
      <c r="C79" s="249">
        <v>42</v>
      </c>
      <c r="D79" s="77" t="s">
        <v>110</v>
      </c>
      <c r="E79" s="253"/>
      <c r="F79" s="255">
        <v>240</v>
      </c>
      <c r="G79" s="263" t="s">
        <v>216</v>
      </c>
      <c r="H7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10.08</v>
      </c>
      <c r="I79" s="80" t="str">
        <f>IF(Sklop14[[#This Row],[ZAHTEVANA SHEMA KAKOVOSTI]]&lt;&gt;"",Sklop14[[#This Row],[Preračunana masa/volumen/kos na enoto kg]],"")</f>
        <v/>
      </c>
      <c r="J79" s="196"/>
      <c r="K79" s="197"/>
      <c r="L79" s="197"/>
      <c r="M79" s="200"/>
      <c r="N79" s="198"/>
      <c r="O79" s="198"/>
      <c r="P79" s="199"/>
      <c r="Q79" s="198">
        <f>+Sklop14[[#This Row],[cena/enota brez DDV v EUR]]*Sklop14[[#This Row],[Stopnja DDV (%)]]</f>
        <v>0</v>
      </c>
      <c r="R79" s="198">
        <f>+Sklop14[[#This Row],[cena/enota brez DDV v EUR]]+Sklop14[[#This Row],[Davek (EUR)]]</f>
        <v>0</v>
      </c>
      <c r="S79" s="198">
        <f>+Sklop14[[#This Row],[cena/enota brez DDV v EUR]]*Sklop14[[#This Row],[Okvirna količina]]</f>
        <v>0</v>
      </c>
      <c r="T79" s="250">
        <f>+Sklop14[[#This Row],[Končna cena/enoto mere (EUR) z DDV]]*Sklop14[[#This Row],[Okvirna količina]]</f>
        <v>0</v>
      </c>
      <c r="U79" s="251"/>
    </row>
    <row r="80" spans="1:21" s="55" customFormat="1" ht="12">
      <c r="A80" s="79" t="s">
        <v>71</v>
      </c>
      <c r="B80" s="265" t="s">
        <v>777</v>
      </c>
      <c r="C80" s="249">
        <v>500</v>
      </c>
      <c r="D80" s="77" t="s">
        <v>110</v>
      </c>
      <c r="E80" s="253"/>
      <c r="F80" s="255">
        <v>20</v>
      </c>
      <c r="G80" s="263" t="s">
        <v>216</v>
      </c>
      <c r="H8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0" s="80" t="str">
        <f>IF(Sklop14[[#This Row],[ZAHTEVANA SHEMA KAKOVOSTI]]&lt;&gt;"",Sklop14[[#This Row],[Preračunana masa/volumen/kos na enoto kg]],"")</f>
        <v/>
      </c>
      <c r="J80" s="196"/>
      <c r="K80" s="197"/>
      <c r="L80" s="197"/>
      <c r="M80" s="200"/>
      <c r="N80" s="198"/>
      <c r="O80" s="198"/>
      <c r="P80" s="199"/>
      <c r="Q80" s="198">
        <f>+Sklop14[[#This Row],[cena/enota brez DDV v EUR]]*Sklop14[[#This Row],[Stopnja DDV (%)]]</f>
        <v>0</v>
      </c>
      <c r="R80" s="198">
        <f>+Sklop14[[#This Row],[cena/enota brez DDV v EUR]]+Sklop14[[#This Row],[Davek (EUR)]]</f>
        <v>0</v>
      </c>
      <c r="S80" s="198">
        <f>+Sklop14[[#This Row],[cena/enota brez DDV v EUR]]*Sklop14[[#This Row],[Okvirna količina]]</f>
        <v>0</v>
      </c>
      <c r="T80" s="250">
        <f>+Sklop14[[#This Row],[Končna cena/enoto mere (EUR) z DDV]]*Sklop14[[#This Row],[Okvirna količina]]</f>
        <v>0</v>
      </c>
      <c r="U80" s="251"/>
    </row>
    <row r="81" spans="1:21" s="55" customFormat="1" ht="12">
      <c r="A81" s="79" t="s">
        <v>72</v>
      </c>
      <c r="B81" s="265" t="s">
        <v>778</v>
      </c>
      <c r="C81" s="249">
        <v>400</v>
      </c>
      <c r="D81" s="77" t="s">
        <v>110</v>
      </c>
      <c r="E81" s="253"/>
      <c r="F81" s="255">
        <v>200</v>
      </c>
      <c r="G81" s="263" t="s">
        <v>216</v>
      </c>
      <c r="H8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1" s="80" t="str">
        <f>IF(Sklop14[[#This Row],[ZAHTEVANA SHEMA KAKOVOSTI]]&lt;&gt;"",Sklop14[[#This Row],[Preračunana masa/volumen/kos na enoto kg]],"")</f>
        <v/>
      </c>
      <c r="J81" s="196"/>
      <c r="K81" s="197"/>
      <c r="L81" s="197"/>
      <c r="M81" s="200"/>
      <c r="N81" s="198"/>
      <c r="O81" s="198"/>
      <c r="P81" s="199"/>
      <c r="Q81" s="198">
        <f>+Sklop14[[#This Row],[cena/enota brez DDV v EUR]]*Sklop14[[#This Row],[Stopnja DDV (%)]]</f>
        <v>0</v>
      </c>
      <c r="R81" s="198">
        <f>+Sklop14[[#This Row],[cena/enota brez DDV v EUR]]+Sklop14[[#This Row],[Davek (EUR)]]</f>
        <v>0</v>
      </c>
      <c r="S81" s="198">
        <f>+Sklop14[[#This Row],[cena/enota brez DDV v EUR]]*Sklop14[[#This Row],[Okvirna količina]]</f>
        <v>0</v>
      </c>
      <c r="T81" s="250">
        <f>+Sklop14[[#This Row],[Končna cena/enoto mere (EUR) z DDV]]*Sklop14[[#This Row],[Okvirna količina]]</f>
        <v>0</v>
      </c>
      <c r="U81" s="251"/>
    </row>
    <row r="82" spans="1:21" s="55" customFormat="1" ht="12">
      <c r="A82" s="79" t="s">
        <v>73</v>
      </c>
      <c r="B82" s="265" t="s">
        <v>779</v>
      </c>
      <c r="C82" s="249">
        <v>100</v>
      </c>
      <c r="D82" s="77" t="s">
        <v>110</v>
      </c>
      <c r="E82" s="253"/>
      <c r="F82" s="255">
        <v>800</v>
      </c>
      <c r="G82" s="263" t="s">
        <v>216</v>
      </c>
      <c r="H8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2" s="80" t="str">
        <f>IF(Sklop14[[#This Row],[ZAHTEVANA SHEMA KAKOVOSTI]]&lt;&gt;"",Sklop14[[#This Row],[Preračunana masa/volumen/kos na enoto kg]],"")</f>
        <v/>
      </c>
      <c r="J82" s="196"/>
      <c r="K82" s="197"/>
      <c r="L82" s="197"/>
      <c r="M82" s="200"/>
      <c r="N82" s="198"/>
      <c r="O82" s="198"/>
      <c r="P82" s="199"/>
      <c r="Q82" s="198">
        <f>+Sklop14[[#This Row],[cena/enota brez DDV v EUR]]*Sklop14[[#This Row],[Stopnja DDV (%)]]</f>
        <v>0</v>
      </c>
      <c r="R82" s="198">
        <f>+Sklop14[[#This Row],[cena/enota brez DDV v EUR]]+Sklop14[[#This Row],[Davek (EUR)]]</f>
        <v>0</v>
      </c>
      <c r="S82" s="198">
        <f>+Sklop14[[#This Row],[cena/enota brez DDV v EUR]]*Sklop14[[#This Row],[Okvirna količina]]</f>
        <v>0</v>
      </c>
      <c r="T82" s="250">
        <f>+Sklop14[[#This Row],[Končna cena/enoto mere (EUR) z DDV]]*Sklop14[[#This Row],[Okvirna količina]]</f>
        <v>0</v>
      </c>
      <c r="U82" s="251"/>
    </row>
    <row r="83" spans="1:21" s="55" customFormat="1" ht="12">
      <c r="A83" s="79" t="s">
        <v>181</v>
      </c>
      <c r="B83" s="265" t="s">
        <v>780</v>
      </c>
      <c r="C83" s="249">
        <v>400</v>
      </c>
      <c r="D83" s="77" t="s">
        <v>110</v>
      </c>
      <c r="E83" s="253"/>
      <c r="F83" s="255">
        <v>800</v>
      </c>
      <c r="G83" s="263" t="s">
        <v>216</v>
      </c>
      <c r="H8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83" s="80" t="str">
        <f>IF(Sklop14[[#This Row],[ZAHTEVANA SHEMA KAKOVOSTI]]&lt;&gt;"",Sklop14[[#This Row],[Preračunana masa/volumen/kos na enoto kg]],"")</f>
        <v/>
      </c>
      <c r="J83" s="196"/>
      <c r="K83" s="197"/>
      <c r="L83" s="197"/>
      <c r="M83" s="200"/>
      <c r="N83" s="198"/>
      <c r="O83" s="198"/>
      <c r="P83" s="199"/>
      <c r="Q83" s="198">
        <f>+Sklop14[[#This Row],[cena/enota brez DDV v EUR]]*Sklop14[[#This Row],[Stopnja DDV (%)]]</f>
        <v>0</v>
      </c>
      <c r="R83" s="198">
        <f>+Sklop14[[#This Row],[cena/enota brez DDV v EUR]]+Sklop14[[#This Row],[Davek (EUR)]]</f>
        <v>0</v>
      </c>
      <c r="S83" s="198">
        <f>+Sklop14[[#This Row],[cena/enota brez DDV v EUR]]*Sklop14[[#This Row],[Okvirna količina]]</f>
        <v>0</v>
      </c>
      <c r="T83" s="250">
        <f>+Sklop14[[#This Row],[Končna cena/enoto mere (EUR) z DDV]]*Sklop14[[#This Row],[Okvirna količina]]</f>
        <v>0</v>
      </c>
      <c r="U83" s="251"/>
    </row>
    <row r="84" spans="1:21" s="55" customFormat="1" ht="24">
      <c r="A84" s="79" t="s">
        <v>182</v>
      </c>
      <c r="B84" s="265" t="s">
        <v>781</v>
      </c>
      <c r="C84" s="249">
        <v>27</v>
      </c>
      <c r="D84" s="77" t="s">
        <v>110</v>
      </c>
      <c r="E84" s="253"/>
      <c r="F84" s="255">
        <v>200</v>
      </c>
      <c r="G84" s="263" t="s">
        <v>216</v>
      </c>
      <c r="H8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5.4</v>
      </c>
      <c r="I84" s="80" t="str">
        <f>IF(Sklop14[[#This Row],[ZAHTEVANA SHEMA KAKOVOSTI]]&lt;&gt;"",Sklop14[[#This Row],[Preračunana masa/volumen/kos na enoto kg]],"")</f>
        <v/>
      </c>
      <c r="J84" s="196"/>
      <c r="K84" s="197"/>
      <c r="L84" s="197"/>
      <c r="M84" s="200"/>
      <c r="N84" s="198"/>
      <c r="O84" s="198"/>
      <c r="P84" s="199"/>
      <c r="Q84" s="198">
        <f>+Sklop14[[#This Row],[cena/enota brez DDV v EUR]]*Sklop14[[#This Row],[Stopnja DDV (%)]]</f>
        <v>0</v>
      </c>
      <c r="R84" s="198">
        <f>+Sklop14[[#This Row],[cena/enota brez DDV v EUR]]+Sklop14[[#This Row],[Davek (EUR)]]</f>
        <v>0</v>
      </c>
      <c r="S84" s="198">
        <f>+Sklop14[[#This Row],[cena/enota brez DDV v EUR]]*Sklop14[[#This Row],[Okvirna količina]]</f>
        <v>0</v>
      </c>
      <c r="T84" s="250">
        <f>+Sklop14[[#This Row],[Končna cena/enoto mere (EUR) z DDV]]*Sklop14[[#This Row],[Okvirna količina]]</f>
        <v>0</v>
      </c>
      <c r="U84" s="251"/>
    </row>
    <row r="85" spans="1:21" s="55" customFormat="1" ht="36">
      <c r="A85" s="79" t="s">
        <v>183</v>
      </c>
      <c r="B85" s="265" t="s">
        <v>782</v>
      </c>
      <c r="C85" s="249">
        <v>27</v>
      </c>
      <c r="D85" s="77" t="s">
        <v>110</v>
      </c>
      <c r="E85" s="253"/>
      <c r="F85" s="255">
        <v>740</v>
      </c>
      <c r="G85" s="263" t="s">
        <v>216</v>
      </c>
      <c r="H8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19.98</v>
      </c>
      <c r="I85" s="80" t="str">
        <f>IF(Sklop14[[#This Row],[ZAHTEVANA SHEMA KAKOVOSTI]]&lt;&gt;"",Sklop14[[#This Row],[Preračunana masa/volumen/kos na enoto kg]],"")</f>
        <v/>
      </c>
      <c r="J85" s="196"/>
      <c r="K85" s="197"/>
      <c r="L85" s="197"/>
      <c r="M85" s="200"/>
      <c r="N85" s="198"/>
      <c r="O85" s="198"/>
      <c r="P85" s="199"/>
      <c r="Q85" s="198">
        <f>+Sklop14[[#This Row],[cena/enota brez DDV v EUR]]*Sklop14[[#This Row],[Stopnja DDV (%)]]</f>
        <v>0</v>
      </c>
      <c r="R85" s="198">
        <f>+Sklop14[[#This Row],[cena/enota brez DDV v EUR]]+Sklop14[[#This Row],[Davek (EUR)]]</f>
        <v>0</v>
      </c>
      <c r="S85" s="198">
        <f>+Sklop14[[#This Row],[cena/enota brez DDV v EUR]]*Sklop14[[#This Row],[Okvirna količina]]</f>
        <v>0</v>
      </c>
      <c r="T85" s="250">
        <f>+Sklop14[[#This Row],[Končna cena/enoto mere (EUR) z DDV]]*Sklop14[[#This Row],[Okvirna količina]]</f>
        <v>0</v>
      </c>
      <c r="U85" s="251"/>
    </row>
    <row r="86" spans="1:21" s="55" customFormat="1" ht="12">
      <c r="A86" s="79" t="s">
        <v>184</v>
      </c>
      <c r="B86" s="265" t="s">
        <v>783</v>
      </c>
      <c r="C86" s="249">
        <v>30</v>
      </c>
      <c r="D86" s="77" t="s">
        <v>110</v>
      </c>
      <c r="E86" s="253"/>
      <c r="F86" s="255">
        <v>1600</v>
      </c>
      <c r="G86" s="263" t="s">
        <v>216</v>
      </c>
      <c r="H8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86" s="80" t="str">
        <f>IF(Sklop14[[#This Row],[ZAHTEVANA SHEMA KAKOVOSTI]]&lt;&gt;"",Sklop14[[#This Row],[Preračunana masa/volumen/kos na enoto kg]],"")</f>
        <v/>
      </c>
      <c r="J86" s="196"/>
      <c r="K86" s="197"/>
      <c r="L86" s="197"/>
      <c r="M86" s="200"/>
      <c r="N86" s="198"/>
      <c r="O86" s="198"/>
      <c r="P86" s="199"/>
      <c r="Q86" s="198">
        <f>+Sklop14[[#This Row],[cena/enota brez DDV v EUR]]*Sklop14[[#This Row],[Stopnja DDV (%)]]</f>
        <v>0</v>
      </c>
      <c r="R86" s="198">
        <f>+Sklop14[[#This Row],[cena/enota brez DDV v EUR]]+Sklop14[[#This Row],[Davek (EUR)]]</f>
        <v>0</v>
      </c>
      <c r="S86" s="198">
        <f>+Sklop14[[#This Row],[cena/enota brez DDV v EUR]]*Sklop14[[#This Row],[Okvirna količina]]</f>
        <v>0</v>
      </c>
      <c r="T86" s="250">
        <f>+Sklop14[[#This Row],[Končna cena/enoto mere (EUR) z DDV]]*Sklop14[[#This Row],[Okvirna količina]]</f>
        <v>0</v>
      </c>
      <c r="U86" s="251"/>
    </row>
    <row r="87" spans="1:21" s="55" customFormat="1" ht="12">
      <c r="A87" s="79" t="s">
        <v>185</v>
      </c>
      <c r="B87" s="265" t="s">
        <v>784</v>
      </c>
      <c r="C87" s="249">
        <v>80</v>
      </c>
      <c r="D87" s="77" t="s">
        <v>110</v>
      </c>
      <c r="E87" s="253"/>
      <c r="F87" s="255">
        <v>400</v>
      </c>
      <c r="G87" s="263" t="s">
        <v>216</v>
      </c>
      <c r="H8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87" s="80" t="str">
        <f>IF(Sklop14[[#This Row],[ZAHTEVANA SHEMA KAKOVOSTI]]&lt;&gt;"",Sklop14[[#This Row],[Preračunana masa/volumen/kos na enoto kg]],"")</f>
        <v/>
      </c>
      <c r="J87" s="196"/>
      <c r="K87" s="197"/>
      <c r="L87" s="197"/>
      <c r="M87" s="200"/>
      <c r="N87" s="198"/>
      <c r="O87" s="198"/>
      <c r="P87" s="199"/>
      <c r="Q87" s="198">
        <f>+Sklop14[[#This Row],[cena/enota brez DDV v EUR]]*Sklop14[[#This Row],[Stopnja DDV (%)]]</f>
        <v>0</v>
      </c>
      <c r="R87" s="198">
        <f>+Sklop14[[#This Row],[cena/enota brez DDV v EUR]]+Sklop14[[#This Row],[Davek (EUR)]]</f>
        <v>0</v>
      </c>
      <c r="S87" s="198">
        <f>+Sklop14[[#This Row],[cena/enota brez DDV v EUR]]*Sklop14[[#This Row],[Okvirna količina]]</f>
        <v>0</v>
      </c>
      <c r="T87" s="250">
        <f>+Sklop14[[#This Row],[Končna cena/enoto mere (EUR) z DDV]]*Sklop14[[#This Row],[Okvirna količina]]</f>
        <v>0</v>
      </c>
      <c r="U87" s="251"/>
    </row>
    <row r="88" spans="1:21" s="55" customFormat="1" ht="12">
      <c r="A88" s="79" t="s">
        <v>186</v>
      </c>
      <c r="B88" s="265" t="s">
        <v>785</v>
      </c>
      <c r="C88" s="249">
        <v>115</v>
      </c>
      <c r="D88" s="77" t="s">
        <v>110</v>
      </c>
      <c r="E88" s="253"/>
      <c r="F88" s="255">
        <v>600</v>
      </c>
      <c r="G88" s="263" t="s">
        <v>216</v>
      </c>
      <c r="H8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88" s="80" t="str">
        <f>IF(Sklop14[[#This Row],[ZAHTEVANA SHEMA KAKOVOSTI]]&lt;&gt;"",Sklop14[[#This Row],[Preračunana masa/volumen/kos na enoto kg]],"")</f>
        <v/>
      </c>
      <c r="J88" s="196"/>
      <c r="K88" s="197"/>
      <c r="L88" s="197"/>
      <c r="M88" s="200"/>
      <c r="N88" s="198"/>
      <c r="O88" s="198"/>
      <c r="P88" s="199"/>
      <c r="Q88" s="198">
        <f>+Sklop14[[#This Row],[cena/enota brez DDV v EUR]]*Sklop14[[#This Row],[Stopnja DDV (%)]]</f>
        <v>0</v>
      </c>
      <c r="R88" s="198">
        <f>+Sklop14[[#This Row],[cena/enota brez DDV v EUR]]+Sklop14[[#This Row],[Davek (EUR)]]</f>
        <v>0</v>
      </c>
      <c r="S88" s="198">
        <f>+Sklop14[[#This Row],[cena/enota brez DDV v EUR]]*Sklop14[[#This Row],[Okvirna količina]]</f>
        <v>0</v>
      </c>
      <c r="T88" s="250">
        <f>+Sklop14[[#This Row],[Končna cena/enoto mere (EUR) z DDV]]*Sklop14[[#This Row],[Okvirna količina]]</f>
        <v>0</v>
      </c>
      <c r="U88" s="251"/>
    </row>
    <row r="89" spans="1:21" s="55" customFormat="1" ht="24">
      <c r="A89" s="79" t="s">
        <v>187</v>
      </c>
      <c r="B89" s="265" t="s">
        <v>444</v>
      </c>
      <c r="C89" s="249">
        <v>1000</v>
      </c>
      <c r="D89" s="77" t="s">
        <v>110</v>
      </c>
      <c r="E89" s="253"/>
      <c r="F89" s="255">
        <v>20</v>
      </c>
      <c r="G89" s="263" t="s">
        <v>0</v>
      </c>
      <c r="H8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9" s="80" t="str">
        <f>IF(Sklop14[[#This Row],[ZAHTEVANA SHEMA KAKOVOSTI]]&lt;&gt;"",Sklop14[[#This Row],[Preračunana masa/volumen/kos na enoto kg]],"")</f>
        <v/>
      </c>
      <c r="J89" s="196"/>
      <c r="K89" s="197"/>
      <c r="L89" s="197"/>
      <c r="M89" s="200"/>
      <c r="N89" s="198"/>
      <c r="O89" s="198"/>
      <c r="P89" s="199"/>
      <c r="Q89" s="198">
        <f>+Sklop14[[#This Row],[cena/enota brez DDV v EUR]]*Sklop14[[#This Row],[Stopnja DDV (%)]]</f>
        <v>0</v>
      </c>
      <c r="R89" s="198">
        <f>+Sklop14[[#This Row],[cena/enota brez DDV v EUR]]+Sklop14[[#This Row],[Davek (EUR)]]</f>
        <v>0</v>
      </c>
      <c r="S89" s="198">
        <f>+Sklop14[[#This Row],[cena/enota brez DDV v EUR]]*Sklop14[[#This Row],[Okvirna količina]]</f>
        <v>0</v>
      </c>
      <c r="T89" s="250">
        <f>+Sklop14[[#This Row],[Končna cena/enoto mere (EUR) z DDV]]*Sklop14[[#This Row],[Okvirna količina]]</f>
        <v>0</v>
      </c>
      <c r="U89" s="251"/>
    </row>
    <row r="90" spans="1:21" s="55" customFormat="1" ht="12">
      <c r="A90" s="79" t="s">
        <v>188</v>
      </c>
      <c r="B90" s="265" t="s">
        <v>786</v>
      </c>
      <c r="C90" s="249">
        <v>80</v>
      </c>
      <c r="D90" s="77" t="s">
        <v>110</v>
      </c>
      <c r="E90" s="253"/>
      <c r="F90" s="255">
        <v>1000</v>
      </c>
      <c r="G90" s="263" t="s">
        <v>216</v>
      </c>
      <c r="H9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0" s="80" t="str">
        <f>IF(Sklop14[[#This Row],[ZAHTEVANA SHEMA KAKOVOSTI]]&lt;&gt;"",Sklop14[[#This Row],[Preračunana masa/volumen/kos na enoto kg]],"")</f>
        <v/>
      </c>
      <c r="J90" s="196"/>
      <c r="K90" s="197"/>
      <c r="L90" s="197"/>
      <c r="M90" s="200"/>
      <c r="N90" s="198"/>
      <c r="O90" s="198"/>
      <c r="P90" s="199"/>
      <c r="Q90" s="198">
        <f>+Sklop14[[#This Row],[cena/enota brez DDV v EUR]]*Sklop14[[#This Row],[Stopnja DDV (%)]]</f>
        <v>0</v>
      </c>
      <c r="R90" s="198">
        <f>+Sklop14[[#This Row],[cena/enota brez DDV v EUR]]+Sklop14[[#This Row],[Davek (EUR)]]</f>
        <v>0</v>
      </c>
      <c r="S90" s="198">
        <f>+Sklop14[[#This Row],[cena/enota brez DDV v EUR]]*Sklop14[[#This Row],[Okvirna količina]]</f>
        <v>0</v>
      </c>
      <c r="T90" s="250">
        <f>+Sklop14[[#This Row],[Končna cena/enoto mere (EUR) z DDV]]*Sklop14[[#This Row],[Okvirna količina]]</f>
        <v>0</v>
      </c>
      <c r="U90" s="251"/>
    </row>
    <row r="91" spans="1:21" s="55" customFormat="1" ht="12">
      <c r="A91" s="79" t="s">
        <v>189</v>
      </c>
      <c r="B91" s="265" t="s">
        <v>788</v>
      </c>
      <c r="C91" s="249">
        <v>1</v>
      </c>
      <c r="D91" s="77" t="s">
        <v>0</v>
      </c>
      <c r="E91" s="253"/>
      <c r="F91" s="255">
        <v>10</v>
      </c>
      <c r="G91" s="263" t="s">
        <v>0</v>
      </c>
      <c r="H9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1" s="80" t="str">
        <f>IF(Sklop14[[#This Row],[ZAHTEVANA SHEMA KAKOVOSTI]]&lt;&gt;"",Sklop14[[#This Row],[Preračunana masa/volumen/kos na enoto kg]],"")</f>
        <v/>
      </c>
      <c r="J91" s="196"/>
      <c r="K91" s="197"/>
      <c r="L91" s="197"/>
      <c r="M91" s="200"/>
      <c r="N91" s="198"/>
      <c r="O91" s="198"/>
      <c r="P91" s="199"/>
      <c r="Q91" s="198">
        <f>+Sklop14[[#This Row],[cena/enota brez DDV v EUR]]*Sklop14[[#This Row],[Stopnja DDV (%)]]</f>
        <v>0</v>
      </c>
      <c r="R91" s="198">
        <f>+Sklop14[[#This Row],[cena/enota brez DDV v EUR]]+Sklop14[[#This Row],[Davek (EUR)]]</f>
        <v>0</v>
      </c>
      <c r="S91" s="198">
        <f>+Sklop14[[#This Row],[cena/enota brez DDV v EUR]]*Sklop14[[#This Row],[Okvirna količina]]</f>
        <v>0</v>
      </c>
      <c r="T91" s="250">
        <f>+Sklop14[[#This Row],[Končna cena/enoto mere (EUR) z DDV]]*Sklop14[[#This Row],[Okvirna količina]]</f>
        <v>0</v>
      </c>
      <c r="U91" s="251"/>
    </row>
    <row r="92" spans="1:21" s="55" customFormat="1" ht="12">
      <c r="A92" s="79" t="s">
        <v>190</v>
      </c>
      <c r="B92" s="265" t="s">
        <v>787</v>
      </c>
      <c r="C92" s="249" t="s">
        <v>504</v>
      </c>
      <c r="D92" s="77" t="s">
        <v>110</v>
      </c>
      <c r="E92" s="253"/>
      <c r="F92" s="255">
        <v>20</v>
      </c>
      <c r="G92" s="263" t="s">
        <v>0</v>
      </c>
      <c r="H9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2" s="80" t="str">
        <f>IF(Sklop14[[#This Row],[ZAHTEVANA SHEMA KAKOVOSTI]]&lt;&gt;"",Sklop14[[#This Row],[Preračunana masa/volumen/kos na enoto kg]],"")</f>
        <v/>
      </c>
      <c r="J92" s="196"/>
      <c r="K92" s="197"/>
      <c r="L92" s="197"/>
      <c r="M92" s="200"/>
      <c r="N92" s="198"/>
      <c r="O92" s="198"/>
      <c r="P92" s="199"/>
      <c r="Q92" s="198">
        <f>+Sklop14[[#This Row],[cena/enota brez DDV v EUR]]*Sklop14[[#This Row],[Stopnja DDV (%)]]</f>
        <v>0</v>
      </c>
      <c r="R92" s="198">
        <f>+Sklop14[[#This Row],[cena/enota brez DDV v EUR]]+Sklop14[[#This Row],[Davek (EUR)]]</f>
        <v>0</v>
      </c>
      <c r="S92" s="198">
        <f>+Sklop14[[#This Row],[cena/enota brez DDV v EUR]]*Sklop14[[#This Row],[Okvirna količina]]</f>
        <v>0</v>
      </c>
      <c r="T92" s="250">
        <f>+Sklop14[[#This Row],[Končna cena/enoto mere (EUR) z DDV]]*Sklop14[[#This Row],[Okvirna količina]]</f>
        <v>0</v>
      </c>
      <c r="U92" s="251"/>
    </row>
    <row r="93" spans="1:21" s="55" customFormat="1" ht="12">
      <c r="A93" s="79" t="s">
        <v>191</v>
      </c>
      <c r="B93" s="265" t="s">
        <v>789</v>
      </c>
      <c r="C93" s="249" t="s">
        <v>890</v>
      </c>
      <c r="D93" s="77" t="s">
        <v>74</v>
      </c>
      <c r="E93" s="253"/>
      <c r="F93" s="255">
        <v>12</v>
      </c>
      <c r="G93" s="263" t="s">
        <v>74</v>
      </c>
      <c r="H9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93" s="80" t="str">
        <f>IF(Sklop14[[#This Row],[ZAHTEVANA SHEMA KAKOVOSTI]]&lt;&gt;"",Sklop14[[#This Row],[Preračunana masa/volumen/kos na enoto kg]],"")</f>
        <v/>
      </c>
      <c r="J93" s="196"/>
      <c r="K93" s="197"/>
      <c r="L93" s="197"/>
      <c r="M93" s="200"/>
      <c r="N93" s="198"/>
      <c r="O93" s="198"/>
      <c r="P93" s="199"/>
      <c r="Q93" s="198">
        <f>+Sklop14[[#This Row],[cena/enota brez DDV v EUR]]*Sklop14[[#This Row],[Stopnja DDV (%)]]</f>
        <v>0</v>
      </c>
      <c r="R93" s="198">
        <f>+Sklop14[[#This Row],[cena/enota brez DDV v EUR]]+Sklop14[[#This Row],[Davek (EUR)]]</f>
        <v>0</v>
      </c>
      <c r="S93" s="198">
        <f>+Sklop14[[#This Row],[cena/enota brez DDV v EUR]]*Sklop14[[#This Row],[Okvirna količina]]</f>
        <v>0</v>
      </c>
      <c r="T93" s="250">
        <f>+Sklop14[[#This Row],[Končna cena/enoto mere (EUR) z DDV]]*Sklop14[[#This Row],[Okvirna količina]]</f>
        <v>0</v>
      </c>
      <c r="U93" s="251"/>
    </row>
    <row r="94" spans="1:21" s="55" customFormat="1" ht="12">
      <c r="A94" s="79" t="s">
        <v>192</v>
      </c>
      <c r="B94" s="265" t="s">
        <v>790</v>
      </c>
      <c r="C94" s="249">
        <v>1</v>
      </c>
      <c r="D94" s="77" t="s">
        <v>74</v>
      </c>
      <c r="E94" s="253"/>
      <c r="F94" s="255">
        <v>10</v>
      </c>
      <c r="G94" s="263" t="s">
        <v>74</v>
      </c>
      <c r="H9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4" s="80" t="str">
        <f>IF(Sklop14[[#This Row],[ZAHTEVANA SHEMA KAKOVOSTI]]&lt;&gt;"",Sklop14[[#This Row],[Preračunana masa/volumen/kos na enoto kg]],"")</f>
        <v/>
      </c>
      <c r="J94" s="196"/>
      <c r="K94" s="197"/>
      <c r="L94" s="197"/>
      <c r="M94" s="200"/>
      <c r="N94" s="198"/>
      <c r="O94" s="198"/>
      <c r="P94" s="199"/>
      <c r="Q94" s="198">
        <f>+Sklop14[[#This Row],[cena/enota brez DDV v EUR]]*Sklop14[[#This Row],[Stopnja DDV (%)]]</f>
        <v>0</v>
      </c>
      <c r="R94" s="198">
        <f>+Sklop14[[#This Row],[cena/enota brez DDV v EUR]]+Sklop14[[#This Row],[Davek (EUR)]]</f>
        <v>0</v>
      </c>
      <c r="S94" s="198">
        <f>+Sklop14[[#This Row],[cena/enota brez DDV v EUR]]*Sklop14[[#This Row],[Okvirna količina]]</f>
        <v>0</v>
      </c>
      <c r="T94" s="250">
        <f>+Sklop14[[#This Row],[Končna cena/enoto mere (EUR) z DDV]]*Sklop14[[#This Row],[Okvirna količina]]</f>
        <v>0</v>
      </c>
      <c r="U94" s="251"/>
    </row>
    <row r="95" spans="1:21" s="55" customFormat="1" ht="12">
      <c r="A95" s="79" t="s">
        <v>193</v>
      </c>
      <c r="B95" s="265" t="s">
        <v>790</v>
      </c>
      <c r="C95" s="249" t="s">
        <v>910</v>
      </c>
      <c r="D95" s="77" t="s">
        <v>74</v>
      </c>
      <c r="E95" s="253"/>
      <c r="F95" s="255">
        <v>10</v>
      </c>
      <c r="G95" s="263" t="s">
        <v>74</v>
      </c>
      <c r="H9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5" s="80" t="str">
        <f>IF(Sklop14[[#This Row],[ZAHTEVANA SHEMA KAKOVOSTI]]&lt;&gt;"",Sklop14[[#This Row],[Preračunana masa/volumen/kos na enoto kg]],"")</f>
        <v/>
      </c>
      <c r="J95" s="196"/>
      <c r="K95" s="197"/>
      <c r="L95" s="197"/>
      <c r="M95" s="200"/>
      <c r="N95" s="198"/>
      <c r="O95" s="198"/>
      <c r="P95" s="199"/>
      <c r="Q95" s="198">
        <f>+Sklop14[[#This Row],[cena/enota brez DDV v EUR]]*Sklop14[[#This Row],[Stopnja DDV (%)]]</f>
        <v>0</v>
      </c>
      <c r="R95" s="198">
        <f>+Sklop14[[#This Row],[cena/enota brez DDV v EUR]]+Sklop14[[#This Row],[Davek (EUR)]]</f>
        <v>0</v>
      </c>
      <c r="S95" s="198">
        <f>+Sklop14[[#This Row],[cena/enota brez DDV v EUR]]*Sklop14[[#This Row],[Okvirna količina]]</f>
        <v>0</v>
      </c>
      <c r="T95" s="250">
        <f>+Sklop14[[#This Row],[Končna cena/enoto mere (EUR) z DDV]]*Sklop14[[#This Row],[Okvirna količina]]</f>
        <v>0</v>
      </c>
      <c r="U95" s="251"/>
    </row>
    <row r="96" spans="1:21" s="55" customFormat="1" ht="12">
      <c r="A96" s="79" t="s">
        <v>194</v>
      </c>
      <c r="B96" s="265" t="s">
        <v>791</v>
      </c>
      <c r="C96" s="249">
        <v>1</v>
      </c>
      <c r="D96" s="77" t="s">
        <v>74</v>
      </c>
      <c r="E96" s="253"/>
      <c r="F96" s="255">
        <v>20</v>
      </c>
      <c r="G96" s="263" t="s">
        <v>216</v>
      </c>
      <c r="H9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6" s="80" t="str">
        <f>IF(Sklop14[[#This Row],[ZAHTEVANA SHEMA KAKOVOSTI]]&lt;&gt;"",Sklop14[[#This Row],[Preračunana masa/volumen/kos na enoto kg]],"")</f>
        <v/>
      </c>
      <c r="J96" s="196"/>
      <c r="K96" s="197"/>
      <c r="L96" s="197"/>
      <c r="M96" s="200"/>
      <c r="N96" s="198"/>
      <c r="O96" s="198"/>
      <c r="P96" s="199"/>
      <c r="Q96" s="198">
        <f>+Sklop14[[#This Row],[cena/enota brez DDV v EUR]]*Sklop14[[#This Row],[Stopnja DDV (%)]]</f>
        <v>0</v>
      </c>
      <c r="R96" s="198">
        <f>+Sklop14[[#This Row],[cena/enota brez DDV v EUR]]+Sklop14[[#This Row],[Davek (EUR)]]</f>
        <v>0</v>
      </c>
      <c r="S96" s="198">
        <f>+Sklop14[[#This Row],[cena/enota brez DDV v EUR]]*Sklop14[[#This Row],[Okvirna količina]]</f>
        <v>0</v>
      </c>
      <c r="T96" s="250">
        <f>+Sklop14[[#This Row],[Končna cena/enoto mere (EUR) z DDV]]*Sklop14[[#This Row],[Okvirna količina]]</f>
        <v>0</v>
      </c>
      <c r="U96" s="251"/>
    </row>
    <row r="97" spans="1:21" s="55" customFormat="1" ht="12">
      <c r="A97" s="79" t="s">
        <v>195</v>
      </c>
      <c r="B97" s="265" t="s">
        <v>792</v>
      </c>
      <c r="C97" s="77" t="s">
        <v>911</v>
      </c>
      <c r="D97" s="77" t="s">
        <v>111</v>
      </c>
      <c r="E97" s="253"/>
      <c r="F97" s="255">
        <v>4</v>
      </c>
      <c r="G97" s="263" t="s">
        <v>0</v>
      </c>
      <c r="H9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7" s="80" t="str">
        <f>IF(Sklop14[[#This Row],[ZAHTEVANA SHEMA KAKOVOSTI]]&lt;&gt;"",Sklop14[[#This Row],[Preračunana masa/volumen/kos na enoto kg]],"")</f>
        <v/>
      </c>
      <c r="J97" s="196"/>
      <c r="K97" s="197"/>
      <c r="L97" s="197"/>
      <c r="M97" s="200"/>
      <c r="N97" s="198"/>
      <c r="O97" s="198"/>
      <c r="P97" s="199"/>
      <c r="Q97" s="198">
        <f>+Sklop14[[#This Row],[cena/enota brez DDV v EUR]]*Sklop14[[#This Row],[Stopnja DDV (%)]]</f>
        <v>0</v>
      </c>
      <c r="R97" s="198">
        <f>+Sklop14[[#This Row],[cena/enota brez DDV v EUR]]+Sklop14[[#This Row],[Davek (EUR)]]</f>
        <v>0</v>
      </c>
      <c r="S97" s="198">
        <f>+Sklop14[[#This Row],[cena/enota brez DDV v EUR]]*Sklop14[[#This Row],[Okvirna količina]]</f>
        <v>0</v>
      </c>
      <c r="T97" s="250">
        <f>+Sklop14[[#This Row],[Končna cena/enoto mere (EUR) z DDV]]*Sklop14[[#This Row],[Okvirna količina]]</f>
        <v>0</v>
      </c>
      <c r="U97" s="251"/>
    </row>
    <row r="98" spans="1:21" s="55" customFormat="1" ht="12">
      <c r="A98" s="411" t="s">
        <v>196</v>
      </c>
      <c r="B98" s="424" t="s">
        <v>970</v>
      </c>
      <c r="C98" s="249" t="s">
        <v>911</v>
      </c>
      <c r="D98" s="77" t="s">
        <v>110</v>
      </c>
      <c r="E98" s="253"/>
      <c r="F98" s="255">
        <v>6</v>
      </c>
      <c r="G98" s="263" t="s">
        <v>0</v>
      </c>
      <c r="H9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8" s="80" t="str">
        <f>IF(Sklop14[[#This Row],[ZAHTEVANA SHEMA KAKOVOSTI]]&lt;&gt;"",Sklop14[[#This Row],[Preračunana masa/volumen/kos na enoto kg]],"")</f>
        <v/>
      </c>
      <c r="J98" s="196"/>
      <c r="K98" s="197"/>
      <c r="L98" s="197"/>
      <c r="M98" s="200"/>
      <c r="N98" s="198"/>
      <c r="O98" s="198"/>
      <c r="P98" s="199"/>
      <c r="Q98" s="198">
        <f>+Sklop14[[#This Row],[cena/enota brez DDV v EUR]]*Sklop14[[#This Row],[Stopnja DDV (%)]]</f>
        <v>0</v>
      </c>
      <c r="R98" s="198">
        <f>+Sklop14[[#This Row],[cena/enota brez DDV v EUR]]+Sklop14[[#This Row],[Davek (EUR)]]</f>
        <v>0</v>
      </c>
      <c r="S98" s="198">
        <f>+Sklop14[[#This Row],[cena/enota brez DDV v EUR]]*Sklop14[[#This Row],[Okvirna količina]]</f>
        <v>0</v>
      </c>
      <c r="T98" s="250">
        <f>+Sklop14[[#This Row],[Končna cena/enoto mere (EUR) z DDV]]*Sklop14[[#This Row],[Okvirna količina]]</f>
        <v>0</v>
      </c>
      <c r="U98" s="251"/>
    </row>
    <row r="99" spans="1:21" s="55" customFormat="1" ht="24">
      <c r="A99" s="411" t="s">
        <v>197</v>
      </c>
      <c r="B99" s="424" t="s">
        <v>971</v>
      </c>
      <c r="C99" s="77" t="s">
        <v>112</v>
      </c>
      <c r="D99" s="77" t="s">
        <v>110</v>
      </c>
      <c r="E99" s="253"/>
      <c r="F99" s="255">
        <v>6</v>
      </c>
      <c r="G99" s="263" t="s">
        <v>0</v>
      </c>
      <c r="H9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99" s="80" t="str">
        <f>IF(Sklop14[[#This Row],[ZAHTEVANA SHEMA KAKOVOSTI]]&lt;&gt;"",Sklop14[[#This Row],[Preračunana masa/volumen/kos na enoto kg]],"")</f>
        <v/>
      </c>
      <c r="J99" s="196"/>
      <c r="K99" s="197"/>
      <c r="L99" s="197"/>
      <c r="M99" s="200"/>
      <c r="N99" s="198"/>
      <c r="O99" s="198"/>
      <c r="P99" s="199"/>
      <c r="Q99" s="198">
        <f>+Sklop14[[#This Row],[cena/enota brez DDV v EUR]]*Sklop14[[#This Row],[Stopnja DDV (%)]]</f>
        <v>0</v>
      </c>
      <c r="R99" s="198">
        <f>+Sklop14[[#This Row],[cena/enota brez DDV v EUR]]+Sklop14[[#This Row],[Davek (EUR)]]</f>
        <v>0</v>
      </c>
      <c r="S99" s="198">
        <f>+Sklop14[[#This Row],[cena/enota brez DDV v EUR]]*Sklop14[[#This Row],[Okvirna količina]]</f>
        <v>0</v>
      </c>
      <c r="T99" s="250">
        <f>+Sklop14[[#This Row],[Končna cena/enoto mere (EUR) z DDV]]*Sklop14[[#This Row],[Okvirna količina]]</f>
        <v>0</v>
      </c>
      <c r="U99" s="251"/>
    </row>
    <row r="100" spans="1:21" s="55" customFormat="1" ht="24">
      <c r="A100" s="79" t="s">
        <v>198</v>
      </c>
      <c r="B100" s="265" t="s">
        <v>445</v>
      </c>
      <c r="C100" s="249" t="s">
        <v>112</v>
      </c>
      <c r="D100" s="77" t="s">
        <v>110</v>
      </c>
      <c r="E100" s="253"/>
      <c r="F100" s="255">
        <v>10</v>
      </c>
      <c r="G100" s="263" t="s">
        <v>0</v>
      </c>
      <c r="H10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0" s="80" t="str">
        <f>IF(Sklop14[[#This Row],[ZAHTEVANA SHEMA KAKOVOSTI]]&lt;&gt;"",Sklop14[[#This Row],[Preračunana masa/volumen/kos na enoto kg]],"")</f>
        <v/>
      </c>
      <c r="J100" s="196"/>
      <c r="K100" s="197"/>
      <c r="L100" s="197"/>
      <c r="M100" s="200"/>
      <c r="N100" s="198"/>
      <c r="O100" s="198"/>
      <c r="P100" s="199"/>
      <c r="Q100" s="198">
        <f>+Sklop14[[#This Row],[cena/enota brez DDV v EUR]]*Sklop14[[#This Row],[Stopnja DDV (%)]]</f>
        <v>0</v>
      </c>
      <c r="R100" s="198">
        <f>+Sklop14[[#This Row],[cena/enota brez DDV v EUR]]+Sklop14[[#This Row],[Davek (EUR)]]</f>
        <v>0</v>
      </c>
      <c r="S100" s="198">
        <f>+Sklop14[[#This Row],[cena/enota brez DDV v EUR]]*Sklop14[[#This Row],[Okvirna količina]]</f>
        <v>0</v>
      </c>
      <c r="T100" s="250">
        <f>+Sklop14[[#This Row],[Končna cena/enoto mere (EUR) z DDV]]*Sklop14[[#This Row],[Okvirna količina]]</f>
        <v>0</v>
      </c>
      <c r="U100" s="251"/>
    </row>
    <row r="101" spans="1:21" s="55" customFormat="1" ht="24">
      <c r="A101" s="79" t="s">
        <v>199</v>
      </c>
      <c r="B101" s="265" t="s">
        <v>446</v>
      </c>
      <c r="C101" s="249" t="s">
        <v>112</v>
      </c>
      <c r="D101" s="77" t="s">
        <v>110</v>
      </c>
      <c r="E101" s="253"/>
      <c r="F101" s="255">
        <v>10</v>
      </c>
      <c r="G101" s="263" t="s">
        <v>0</v>
      </c>
      <c r="H10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1" s="80" t="str">
        <f>IF(Sklop14[[#This Row],[ZAHTEVANA SHEMA KAKOVOSTI]]&lt;&gt;"",Sklop14[[#This Row],[Preračunana masa/volumen/kos na enoto kg]],"")</f>
        <v/>
      </c>
      <c r="J101" s="196"/>
      <c r="K101" s="197"/>
      <c r="L101" s="197"/>
      <c r="M101" s="200"/>
      <c r="N101" s="198"/>
      <c r="O101" s="198"/>
      <c r="P101" s="199"/>
      <c r="Q101" s="198">
        <f>+Sklop14[[#This Row],[cena/enota brez DDV v EUR]]*Sklop14[[#This Row],[Stopnja DDV (%)]]</f>
        <v>0</v>
      </c>
      <c r="R101" s="198">
        <f>+Sklop14[[#This Row],[cena/enota brez DDV v EUR]]+Sklop14[[#This Row],[Davek (EUR)]]</f>
        <v>0</v>
      </c>
      <c r="S101" s="198">
        <f>+Sklop14[[#This Row],[cena/enota brez DDV v EUR]]*Sklop14[[#This Row],[Okvirna količina]]</f>
        <v>0</v>
      </c>
      <c r="T101" s="250">
        <f>+Sklop14[[#This Row],[Končna cena/enoto mere (EUR) z DDV]]*Sklop14[[#This Row],[Okvirna količina]]</f>
        <v>0</v>
      </c>
      <c r="U101" s="251"/>
    </row>
    <row r="102" spans="1:21" s="55" customFormat="1" ht="24">
      <c r="A102" s="79" t="s">
        <v>200</v>
      </c>
      <c r="B102" s="265" t="s">
        <v>447</v>
      </c>
      <c r="C102" s="249" t="s">
        <v>112</v>
      </c>
      <c r="D102" s="77" t="s">
        <v>110</v>
      </c>
      <c r="E102" s="253"/>
      <c r="F102" s="255">
        <v>40</v>
      </c>
      <c r="G102" s="263" t="s">
        <v>0</v>
      </c>
      <c r="H10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2" s="80" t="str">
        <f>IF(Sklop14[[#This Row],[ZAHTEVANA SHEMA KAKOVOSTI]]&lt;&gt;"",Sklop14[[#This Row],[Preračunana masa/volumen/kos na enoto kg]],"")</f>
        <v/>
      </c>
      <c r="J102" s="196"/>
      <c r="K102" s="197"/>
      <c r="L102" s="197"/>
      <c r="M102" s="200"/>
      <c r="N102" s="198"/>
      <c r="O102" s="198"/>
      <c r="P102" s="199"/>
      <c r="Q102" s="198">
        <f>+Sklop14[[#This Row],[cena/enota brez DDV v EUR]]*Sklop14[[#This Row],[Stopnja DDV (%)]]</f>
        <v>0</v>
      </c>
      <c r="R102" s="198">
        <f>+Sklop14[[#This Row],[cena/enota brez DDV v EUR]]+Sklop14[[#This Row],[Davek (EUR)]]</f>
        <v>0</v>
      </c>
      <c r="S102" s="198">
        <f>+Sklop14[[#This Row],[cena/enota brez DDV v EUR]]*Sklop14[[#This Row],[Okvirna količina]]</f>
        <v>0</v>
      </c>
      <c r="T102" s="250">
        <f>+Sklop14[[#This Row],[Končna cena/enoto mere (EUR) z DDV]]*Sklop14[[#This Row],[Okvirna količina]]</f>
        <v>0</v>
      </c>
      <c r="U102" s="251"/>
    </row>
    <row r="103" spans="1:21" s="55" customFormat="1" ht="24">
      <c r="A103" s="79" t="s">
        <v>201</v>
      </c>
      <c r="B103" s="265" t="s">
        <v>448</v>
      </c>
      <c r="C103" s="249" t="s">
        <v>112</v>
      </c>
      <c r="D103" s="77" t="s">
        <v>110</v>
      </c>
      <c r="E103" s="253"/>
      <c r="F103" s="255">
        <v>40</v>
      </c>
      <c r="G103" s="263" t="s">
        <v>0</v>
      </c>
      <c r="H10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3" s="80" t="str">
        <f>IF(Sklop14[[#This Row],[ZAHTEVANA SHEMA KAKOVOSTI]]&lt;&gt;"",Sklop14[[#This Row],[Preračunana masa/volumen/kos na enoto kg]],"")</f>
        <v/>
      </c>
      <c r="J103" s="196"/>
      <c r="K103" s="197"/>
      <c r="L103" s="197"/>
      <c r="M103" s="200"/>
      <c r="N103" s="198"/>
      <c r="O103" s="198"/>
      <c r="P103" s="199"/>
      <c r="Q103" s="198">
        <f>+Sklop14[[#This Row],[cena/enota brez DDV v EUR]]*Sklop14[[#This Row],[Stopnja DDV (%)]]</f>
        <v>0</v>
      </c>
      <c r="R103" s="198">
        <f>+Sklop14[[#This Row],[cena/enota brez DDV v EUR]]+Sklop14[[#This Row],[Davek (EUR)]]</f>
        <v>0</v>
      </c>
      <c r="S103" s="198">
        <f>+Sklop14[[#This Row],[cena/enota brez DDV v EUR]]*Sklop14[[#This Row],[Okvirna količina]]</f>
        <v>0</v>
      </c>
      <c r="T103" s="250">
        <f>+Sklop14[[#This Row],[Končna cena/enoto mere (EUR) z DDV]]*Sklop14[[#This Row],[Okvirna količina]]</f>
        <v>0</v>
      </c>
      <c r="U103" s="251"/>
    </row>
    <row r="104" spans="1:21" s="55" customFormat="1" ht="12">
      <c r="A104" s="79" t="s">
        <v>202</v>
      </c>
      <c r="B104" s="265" t="s">
        <v>793</v>
      </c>
      <c r="C104" s="249">
        <v>240</v>
      </c>
      <c r="D104" s="77" t="s">
        <v>110</v>
      </c>
      <c r="E104" s="253"/>
      <c r="F104" s="255">
        <v>40</v>
      </c>
      <c r="G104" s="263" t="s">
        <v>218</v>
      </c>
      <c r="H10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104" s="80" t="str">
        <f>IF(Sklop14[[#This Row],[ZAHTEVANA SHEMA KAKOVOSTI]]&lt;&gt;"",Sklop14[[#This Row],[Preračunana masa/volumen/kos na enoto kg]],"")</f>
        <v/>
      </c>
      <c r="J104" s="196"/>
      <c r="K104" s="197"/>
      <c r="L104" s="197"/>
      <c r="M104" s="200"/>
      <c r="N104" s="198"/>
      <c r="O104" s="198"/>
      <c r="P104" s="199"/>
      <c r="Q104" s="198">
        <f>+Sklop14[[#This Row],[cena/enota brez DDV v EUR]]*Sklop14[[#This Row],[Stopnja DDV (%)]]</f>
        <v>0</v>
      </c>
      <c r="R104" s="198">
        <f>+Sklop14[[#This Row],[cena/enota brez DDV v EUR]]+Sklop14[[#This Row],[Davek (EUR)]]</f>
        <v>0</v>
      </c>
      <c r="S104" s="198">
        <f>+Sklop14[[#This Row],[cena/enota brez DDV v EUR]]*Sklop14[[#This Row],[Okvirna količina]]</f>
        <v>0</v>
      </c>
      <c r="T104" s="250">
        <f>+Sklop14[[#This Row],[Končna cena/enoto mere (EUR) z DDV]]*Sklop14[[#This Row],[Okvirna količina]]</f>
        <v>0</v>
      </c>
      <c r="U104" s="251"/>
    </row>
    <row r="105" spans="1:21" s="55" customFormat="1" ht="12">
      <c r="A105" s="79" t="s">
        <v>203</v>
      </c>
      <c r="B105" s="265" t="s">
        <v>794</v>
      </c>
      <c r="C105" s="249">
        <v>200</v>
      </c>
      <c r="D105" s="77" t="s">
        <v>110</v>
      </c>
      <c r="E105" s="253"/>
      <c r="F105" s="255">
        <v>40</v>
      </c>
      <c r="G105" s="263" t="s">
        <v>218</v>
      </c>
      <c r="H10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05" s="80" t="str">
        <f>IF(Sklop14[[#This Row],[ZAHTEVANA SHEMA KAKOVOSTI]]&lt;&gt;"",Sklop14[[#This Row],[Preračunana masa/volumen/kos na enoto kg]],"")</f>
        <v/>
      </c>
      <c r="J105" s="196"/>
      <c r="K105" s="197"/>
      <c r="L105" s="197"/>
      <c r="M105" s="200"/>
      <c r="N105" s="198"/>
      <c r="O105" s="198"/>
      <c r="P105" s="199"/>
      <c r="Q105" s="198">
        <f>+Sklop14[[#This Row],[cena/enota brez DDV v EUR]]*Sklop14[[#This Row],[Stopnja DDV (%)]]</f>
        <v>0</v>
      </c>
      <c r="R105" s="198">
        <f>+Sklop14[[#This Row],[cena/enota brez DDV v EUR]]+Sklop14[[#This Row],[Davek (EUR)]]</f>
        <v>0</v>
      </c>
      <c r="S105" s="198">
        <f>+Sklop14[[#This Row],[cena/enota brez DDV v EUR]]*Sklop14[[#This Row],[Okvirna količina]]</f>
        <v>0</v>
      </c>
      <c r="T105" s="250">
        <f>+Sklop14[[#This Row],[Končna cena/enoto mere (EUR) z DDV]]*Sklop14[[#This Row],[Okvirna količina]]</f>
        <v>0</v>
      </c>
      <c r="U105" s="251"/>
    </row>
    <row r="106" spans="1:21" s="55" customFormat="1" ht="12">
      <c r="A106" s="79" t="s">
        <v>204</v>
      </c>
      <c r="B106" s="265" t="s">
        <v>449</v>
      </c>
      <c r="C106" s="249">
        <v>250</v>
      </c>
      <c r="D106" s="77" t="s">
        <v>110</v>
      </c>
      <c r="E106" s="253"/>
      <c r="F106" s="255">
        <v>40</v>
      </c>
      <c r="G106" s="263" t="s">
        <v>218</v>
      </c>
      <c r="H10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6" s="80" t="str">
        <f>IF(Sklop14[[#This Row],[ZAHTEVANA SHEMA KAKOVOSTI]]&lt;&gt;"",Sklop14[[#This Row],[Preračunana masa/volumen/kos na enoto kg]],"")</f>
        <v/>
      </c>
      <c r="J106" s="196"/>
      <c r="K106" s="197"/>
      <c r="L106" s="197"/>
      <c r="M106" s="200"/>
      <c r="N106" s="198"/>
      <c r="O106" s="198"/>
      <c r="P106" s="199"/>
      <c r="Q106" s="198">
        <f>+Sklop14[[#This Row],[cena/enota brez DDV v EUR]]*Sklop14[[#This Row],[Stopnja DDV (%)]]</f>
        <v>0</v>
      </c>
      <c r="R106" s="198">
        <f>+Sklop14[[#This Row],[cena/enota brez DDV v EUR]]+Sklop14[[#This Row],[Davek (EUR)]]</f>
        <v>0</v>
      </c>
      <c r="S106" s="198">
        <f>+Sklop14[[#This Row],[cena/enota brez DDV v EUR]]*Sklop14[[#This Row],[Okvirna količina]]</f>
        <v>0</v>
      </c>
      <c r="T106" s="250">
        <f>+Sklop14[[#This Row],[Končna cena/enoto mere (EUR) z DDV]]*Sklop14[[#This Row],[Okvirna količina]]</f>
        <v>0</v>
      </c>
      <c r="U106" s="251"/>
    </row>
    <row r="107" spans="1:21" s="55" customFormat="1" ht="12">
      <c r="A107" s="79" t="s">
        <v>205</v>
      </c>
      <c r="B107" s="265" t="s">
        <v>450</v>
      </c>
      <c r="C107" s="249">
        <v>250</v>
      </c>
      <c r="D107" s="77" t="s">
        <v>110</v>
      </c>
      <c r="E107" s="253"/>
      <c r="F107" s="255">
        <v>20</v>
      </c>
      <c r="G107" s="263" t="s">
        <v>218</v>
      </c>
      <c r="H10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7" s="80" t="str">
        <f>IF(Sklop14[[#This Row],[ZAHTEVANA SHEMA KAKOVOSTI]]&lt;&gt;"",Sklop14[[#This Row],[Preračunana masa/volumen/kos na enoto kg]],"")</f>
        <v/>
      </c>
      <c r="J107" s="196"/>
      <c r="K107" s="197"/>
      <c r="L107" s="197"/>
      <c r="M107" s="200"/>
      <c r="N107" s="198"/>
      <c r="O107" s="198"/>
      <c r="P107" s="199"/>
      <c r="Q107" s="198">
        <f>+Sklop14[[#This Row],[cena/enota brez DDV v EUR]]*Sklop14[[#This Row],[Stopnja DDV (%)]]</f>
        <v>0</v>
      </c>
      <c r="R107" s="198">
        <f>+Sklop14[[#This Row],[cena/enota brez DDV v EUR]]+Sklop14[[#This Row],[Davek (EUR)]]</f>
        <v>0</v>
      </c>
      <c r="S107" s="198">
        <f>+Sklop14[[#This Row],[cena/enota brez DDV v EUR]]*Sklop14[[#This Row],[Okvirna količina]]</f>
        <v>0</v>
      </c>
      <c r="T107" s="250">
        <f>+Sklop14[[#This Row],[Končna cena/enoto mere (EUR) z DDV]]*Sklop14[[#This Row],[Okvirna količina]]</f>
        <v>0</v>
      </c>
      <c r="U107" s="251"/>
    </row>
    <row r="108" spans="1:21" s="55" customFormat="1" ht="12">
      <c r="A108" s="79" t="s">
        <v>206</v>
      </c>
      <c r="B108" s="265" t="s">
        <v>451</v>
      </c>
      <c r="C108" s="249">
        <v>250</v>
      </c>
      <c r="D108" s="77" t="s">
        <v>110</v>
      </c>
      <c r="E108" s="253"/>
      <c r="F108" s="255">
        <v>20</v>
      </c>
      <c r="G108" s="263" t="s">
        <v>218</v>
      </c>
      <c r="H10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8" s="80" t="str">
        <f>IF(Sklop14[[#This Row],[ZAHTEVANA SHEMA KAKOVOSTI]]&lt;&gt;"",Sklop14[[#This Row],[Preračunana masa/volumen/kos na enoto kg]],"")</f>
        <v/>
      </c>
      <c r="J108" s="196"/>
      <c r="K108" s="197"/>
      <c r="L108" s="197"/>
      <c r="M108" s="200"/>
      <c r="N108" s="198"/>
      <c r="O108" s="198"/>
      <c r="P108" s="199"/>
      <c r="Q108" s="198">
        <f>+Sklop14[[#This Row],[cena/enota brez DDV v EUR]]*Sklop14[[#This Row],[Stopnja DDV (%)]]</f>
        <v>0</v>
      </c>
      <c r="R108" s="198">
        <f>+Sklop14[[#This Row],[cena/enota brez DDV v EUR]]+Sklop14[[#This Row],[Davek (EUR)]]</f>
        <v>0</v>
      </c>
      <c r="S108" s="198">
        <f>+Sklop14[[#This Row],[cena/enota brez DDV v EUR]]*Sklop14[[#This Row],[Okvirna količina]]</f>
        <v>0</v>
      </c>
      <c r="T108" s="250">
        <f>+Sklop14[[#This Row],[Končna cena/enoto mere (EUR) z DDV]]*Sklop14[[#This Row],[Okvirna količina]]</f>
        <v>0</v>
      </c>
      <c r="U108" s="251"/>
    </row>
    <row r="109" spans="1:21" s="55" customFormat="1" ht="12">
      <c r="A109" s="79" t="s">
        <v>222</v>
      </c>
      <c r="B109" s="265" t="s">
        <v>452</v>
      </c>
      <c r="C109" s="249">
        <v>440</v>
      </c>
      <c r="D109" s="77" t="s">
        <v>110</v>
      </c>
      <c r="E109" s="253"/>
      <c r="F109" s="255">
        <v>20</v>
      </c>
      <c r="G109" s="263" t="s">
        <v>218</v>
      </c>
      <c r="H10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09" s="80" t="str">
        <f>IF(Sklop14[[#This Row],[ZAHTEVANA SHEMA KAKOVOSTI]]&lt;&gt;"",Sklop14[[#This Row],[Preračunana masa/volumen/kos na enoto kg]],"")</f>
        <v/>
      </c>
      <c r="J109" s="196"/>
      <c r="K109" s="197"/>
      <c r="L109" s="197"/>
      <c r="M109" s="200"/>
      <c r="N109" s="198"/>
      <c r="O109" s="198"/>
      <c r="P109" s="199"/>
      <c r="Q109" s="198">
        <f>+Sklop14[[#This Row],[cena/enota brez DDV v EUR]]*Sklop14[[#This Row],[Stopnja DDV (%)]]</f>
        <v>0</v>
      </c>
      <c r="R109" s="198">
        <f>+Sklop14[[#This Row],[cena/enota brez DDV v EUR]]+Sklop14[[#This Row],[Davek (EUR)]]</f>
        <v>0</v>
      </c>
      <c r="S109" s="198">
        <f>+Sklop14[[#This Row],[cena/enota brez DDV v EUR]]*Sklop14[[#This Row],[Okvirna količina]]</f>
        <v>0</v>
      </c>
      <c r="T109" s="250">
        <f>+Sklop14[[#This Row],[Končna cena/enoto mere (EUR) z DDV]]*Sklop14[[#This Row],[Okvirna količina]]</f>
        <v>0</v>
      </c>
      <c r="U109" s="251"/>
    </row>
    <row r="110" spans="1:21" s="55" customFormat="1" ht="24">
      <c r="A110" s="79" t="s">
        <v>431</v>
      </c>
      <c r="B110" s="265" t="s">
        <v>453</v>
      </c>
      <c r="C110" s="249">
        <v>440</v>
      </c>
      <c r="D110" s="77" t="s">
        <v>110</v>
      </c>
      <c r="E110" s="253"/>
      <c r="F110" s="255">
        <v>20</v>
      </c>
      <c r="G110" s="263" t="s">
        <v>218</v>
      </c>
      <c r="H11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10" s="80" t="str">
        <f>IF(Sklop14[[#This Row],[ZAHTEVANA SHEMA KAKOVOSTI]]&lt;&gt;"",Sklop14[[#This Row],[Preračunana masa/volumen/kos na enoto kg]],"")</f>
        <v/>
      </c>
      <c r="J110" s="196"/>
      <c r="K110" s="197"/>
      <c r="L110" s="197"/>
      <c r="M110" s="200"/>
      <c r="N110" s="198"/>
      <c r="O110" s="198"/>
      <c r="P110" s="199"/>
      <c r="Q110" s="198">
        <f>+Sklop14[[#This Row],[cena/enota brez DDV v EUR]]*Sklop14[[#This Row],[Stopnja DDV (%)]]</f>
        <v>0</v>
      </c>
      <c r="R110" s="198">
        <f>+Sklop14[[#This Row],[cena/enota brez DDV v EUR]]+Sklop14[[#This Row],[Davek (EUR)]]</f>
        <v>0</v>
      </c>
      <c r="S110" s="198">
        <f>+Sklop14[[#This Row],[cena/enota brez DDV v EUR]]*Sklop14[[#This Row],[Okvirna količina]]</f>
        <v>0</v>
      </c>
      <c r="T110" s="250">
        <f>+Sklop14[[#This Row],[Končna cena/enoto mere (EUR) z DDV]]*Sklop14[[#This Row],[Okvirna količina]]</f>
        <v>0</v>
      </c>
      <c r="U110" s="251"/>
    </row>
    <row r="111" spans="1:21" s="55" customFormat="1" ht="12">
      <c r="A111" s="79" t="s">
        <v>432</v>
      </c>
      <c r="B111" s="265" t="s">
        <v>795</v>
      </c>
      <c r="C111" s="249">
        <v>500</v>
      </c>
      <c r="D111" s="77" t="s">
        <v>110</v>
      </c>
      <c r="E111" s="253"/>
      <c r="F111" s="255">
        <v>40</v>
      </c>
      <c r="G111" s="263" t="s">
        <v>216</v>
      </c>
      <c r="H11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1" s="80" t="str">
        <f>IF(Sklop14[[#This Row],[ZAHTEVANA SHEMA KAKOVOSTI]]&lt;&gt;"",Sklop14[[#This Row],[Preračunana masa/volumen/kos na enoto kg]],"")</f>
        <v/>
      </c>
      <c r="J111" s="196"/>
      <c r="K111" s="197"/>
      <c r="L111" s="197"/>
      <c r="M111" s="200"/>
      <c r="N111" s="198"/>
      <c r="O111" s="198"/>
      <c r="P111" s="199"/>
      <c r="Q111" s="198">
        <f>+Sklop14[[#This Row],[cena/enota brez DDV v EUR]]*Sklop14[[#This Row],[Stopnja DDV (%)]]</f>
        <v>0</v>
      </c>
      <c r="R111" s="198">
        <f>+Sklop14[[#This Row],[cena/enota brez DDV v EUR]]+Sklop14[[#This Row],[Davek (EUR)]]</f>
        <v>0</v>
      </c>
      <c r="S111" s="198">
        <f>+Sklop14[[#This Row],[cena/enota brez DDV v EUR]]*Sklop14[[#This Row],[Okvirna količina]]</f>
        <v>0</v>
      </c>
      <c r="T111" s="250">
        <f>+Sklop14[[#This Row],[Končna cena/enoto mere (EUR) z DDV]]*Sklop14[[#This Row],[Okvirna količina]]</f>
        <v>0</v>
      </c>
      <c r="U111" s="251"/>
    </row>
    <row r="112" spans="1:21" s="55" customFormat="1" ht="12">
      <c r="A112" s="79" t="s">
        <v>433</v>
      </c>
      <c r="B112" s="265" t="s">
        <v>796</v>
      </c>
      <c r="C112" s="249">
        <v>100</v>
      </c>
      <c r="D112" s="77" t="s">
        <v>110</v>
      </c>
      <c r="E112" s="253" t="s">
        <v>797</v>
      </c>
      <c r="F112" s="255">
        <v>20</v>
      </c>
      <c r="G112" s="263" t="s">
        <v>216</v>
      </c>
      <c r="H11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2" s="80">
        <f>IF(Sklop14[[#This Row],[ZAHTEVANA SHEMA KAKOVOSTI]]&lt;&gt;"",Sklop14[[#This Row],[Preračunana masa/volumen/kos na enoto kg]],"")</f>
        <v>2</v>
      </c>
      <c r="J112" s="196"/>
      <c r="K112" s="197"/>
      <c r="L112" s="197"/>
      <c r="M112" s="200"/>
      <c r="N112" s="198"/>
      <c r="O112" s="198"/>
      <c r="P112" s="199"/>
      <c r="Q112" s="198">
        <f>+Sklop14[[#This Row],[cena/enota brez DDV v EUR]]*Sklop14[[#This Row],[Stopnja DDV (%)]]</f>
        <v>0</v>
      </c>
      <c r="R112" s="198">
        <f>+Sklop14[[#This Row],[cena/enota brez DDV v EUR]]+Sklop14[[#This Row],[Davek (EUR)]]</f>
        <v>0</v>
      </c>
      <c r="S112" s="198">
        <f>+Sklop14[[#This Row],[cena/enota brez DDV v EUR]]*Sklop14[[#This Row],[Okvirna količina]]</f>
        <v>0</v>
      </c>
      <c r="T112" s="250">
        <f>+Sklop14[[#This Row],[Končna cena/enoto mere (EUR) z DDV]]*Sklop14[[#This Row],[Okvirna količina]]</f>
        <v>0</v>
      </c>
      <c r="U112" s="251"/>
    </row>
    <row r="113" spans="1:21" s="55" customFormat="1" ht="12">
      <c r="A113" s="79" t="s">
        <v>434</v>
      </c>
      <c r="B113" s="265" t="s">
        <v>798</v>
      </c>
      <c r="C113" s="249">
        <v>0.33</v>
      </c>
      <c r="D113" s="77" t="s">
        <v>74</v>
      </c>
      <c r="E113" s="253"/>
      <c r="F113" s="255">
        <v>1600</v>
      </c>
      <c r="G113" s="263" t="s">
        <v>216</v>
      </c>
      <c r="H11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528</v>
      </c>
      <c r="I113" s="80" t="str">
        <f>IF(Sklop14[[#This Row],[ZAHTEVANA SHEMA KAKOVOSTI]]&lt;&gt;"",Sklop14[[#This Row],[Preračunana masa/volumen/kos na enoto kg]],"")</f>
        <v/>
      </c>
      <c r="J113" s="196"/>
      <c r="K113" s="197"/>
      <c r="L113" s="197"/>
      <c r="M113" s="200"/>
      <c r="N113" s="198"/>
      <c r="O113" s="198"/>
      <c r="P113" s="199"/>
      <c r="Q113" s="198">
        <f>+Sklop14[[#This Row],[cena/enota brez DDV v EUR]]*Sklop14[[#This Row],[Stopnja DDV (%)]]</f>
        <v>0</v>
      </c>
      <c r="R113" s="198">
        <f>+Sklop14[[#This Row],[cena/enota brez DDV v EUR]]+Sklop14[[#This Row],[Davek (EUR)]]</f>
        <v>0</v>
      </c>
      <c r="S113" s="198">
        <f>+Sklop14[[#This Row],[cena/enota brez DDV v EUR]]*Sklop14[[#This Row],[Okvirna količina]]</f>
        <v>0</v>
      </c>
      <c r="T113" s="250">
        <f>+Sklop14[[#This Row],[Končna cena/enoto mere (EUR) z DDV]]*Sklop14[[#This Row],[Okvirna količina]]</f>
        <v>0</v>
      </c>
      <c r="U113" s="251"/>
    </row>
    <row r="114" spans="1:21" s="55" customFormat="1" ht="12">
      <c r="A114" s="79" t="s">
        <v>435</v>
      </c>
      <c r="B114" s="265" t="s">
        <v>799</v>
      </c>
      <c r="C114" s="249">
        <v>0.5</v>
      </c>
      <c r="D114" s="77" t="s">
        <v>74</v>
      </c>
      <c r="E114" s="253"/>
      <c r="F114" s="255">
        <v>1600</v>
      </c>
      <c r="G114" s="263" t="s">
        <v>216</v>
      </c>
      <c r="H11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14" s="80" t="str">
        <f>IF(Sklop14[[#This Row],[ZAHTEVANA SHEMA KAKOVOSTI]]&lt;&gt;"",Sklop14[[#This Row],[Preračunana masa/volumen/kos na enoto kg]],"")</f>
        <v/>
      </c>
      <c r="J114" s="196"/>
      <c r="K114" s="197"/>
      <c r="L114" s="197"/>
      <c r="M114" s="200"/>
      <c r="N114" s="198"/>
      <c r="O114" s="198"/>
      <c r="P114" s="199"/>
      <c r="Q114" s="198">
        <f>+Sklop14[[#This Row],[cena/enota brez DDV v EUR]]*Sklop14[[#This Row],[Stopnja DDV (%)]]</f>
        <v>0</v>
      </c>
      <c r="R114" s="198">
        <f>+Sklop14[[#This Row],[cena/enota brez DDV v EUR]]+Sklop14[[#This Row],[Davek (EUR)]]</f>
        <v>0</v>
      </c>
      <c r="S114" s="198">
        <f>+Sklop14[[#This Row],[cena/enota brez DDV v EUR]]*Sklop14[[#This Row],[Okvirna količina]]</f>
        <v>0</v>
      </c>
      <c r="T114" s="250">
        <f>+Sklop14[[#This Row],[Končna cena/enoto mere (EUR) z DDV]]*Sklop14[[#This Row],[Okvirna količina]]</f>
        <v>0</v>
      </c>
      <c r="U114" s="251"/>
    </row>
    <row r="115" spans="1:21" s="55" customFormat="1" ht="12">
      <c r="A115" s="79" t="s">
        <v>436</v>
      </c>
      <c r="B115" s="265" t="s">
        <v>799</v>
      </c>
      <c r="C115" s="249">
        <v>1</v>
      </c>
      <c r="D115" s="77" t="s">
        <v>74</v>
      </c>
      <c r="E115" s="253"/>
      <c r="F115" s="255">
        <v>1600</v>
      </c>
      <c r="G115" s="263" t="s">
        <v>216</v>
      </c>
      <c r="H11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15" s="80" t="str">
        <f>IF(Sklop14[[#This Row],[ZAHTEVANA SHEMA KAKOVOSTI]]&lt;&gt;"",Sklop14[[#This Row],[Preračunana masa/volumen/kos na enoto kg]],"")</f>
        <v/>
      </c>
      <c r="J115" s="196"/>
      <c r="K115" s="197"/>
      <c r="L115" s="197"/>
      <c r="M115" s="200"/>
      <c r="N115" s="198"/>
      <c r="O115" s="198"/>
      <c r="P115" s="199"/>
      <c r="Q115" s="198">
        <f>+Sklop14[[#This Row],[cena/enota brez DDV v EUR]]*Sklop14[[#This Row],[Stopnja DDV (%)]]</f>
        <v>0</v>
      </c>
      <c r="R115" s="198">
        <f>+Sklop14[[#This Row],[cena/enota brez DDV v EUR]]+Sklop14[[#This Row],[Davek (EUR)]]</f>
        <v>0</v>
      </c>
      <c r="S115" s="198">
        <f>+Sklop14[[#This Row],[cena/enota brez DDV v EUR]]*Sklop14[[#This Row],[Okvirna količina]]</f>
        <v>0</v>
      </c>
      <c r="T115" s="250">
        <f>+Sklop14[[#This Row],[Končna cena/enoto mere (EUR) z DDV]]*Sklop14[[#This Row],[Okvirna količina]]</f>
        <v>0</v>
      </c>
      <c r="U115" s="251"/>
    </row>
    <row r="116" spans="1:21" s="55" customFormat="1" ht="24">
      <c r="A116" s="79" t="s">
        <v>437</v>
      </c>
      <c r="B116" s="265" t="s">
        <v>800</v>
      </c>
      <c r="C116" s="249">
        <v>100</v>
      </c>
      <c r="D116" s="77" t="s">
        <v>110</v>
      </c>
      <c r="E116" s="253"/>
      <c r="F116" s="255">
        <v>20</v>
      </c>
      <c r="G116" s="263" t="s">
        <v>216</v>
      </c>
      <c r="H11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6" s="80" t="str">
        <f>IF(Sklop14[[#This Row],[ZAHTEVANA SHEMA KAKOVOSTI]]&lt;&gt;"",Sklop14[[#This Row],[Preračunana masa/volumen/kos na enoto kg]],"")</f>
        <v/>
      </c>
      <c r="J116" s="196"/>
      <c r="K116" s="197"/>
      <c r="L116" s="197"/>
      <c r="M116" s="200"/>
      <c r="N116" s="198"/>
      <c r="O116" s="198"/>
      <c r="P116" s="199"/>
      <c r="Q116" s="198">
        <f>+Sklop14[[#This Row],[cena/enota brez DDV v EUR]]*Sklop14[[#This Row],[Stopnja DDV (%)]]</f>
        <v>0</v>
      </c>
      <c r="R116" s="198">
        <f>+Sklop14[[#This Row],[cena/enota brez DDV v EUR]]+Sklop14[[#This Row],[Davek (EUR)]]</f>
        <v>0</v>
      </c>
      <c r="S116" s="198">
        <f>+Sklop14[[#This Row],[cena/enota brez DDV v EUR]]*Sklop14[[#This Row],[Okvirna količina]]</f>
        <v>0</v>
      </c>
      <c r="T116" s="250">
        <f>+Sklop14[[#This Row],[Končna cena/enoto mere (EUR) z DDV]]*Sklop14[[#This Row],[Okvirna količina]]</f>
        <v>0</v>
      </c>
      <c r="U116" s="251"/>
    </row>
    <row r="117" spans="1:21" s="55" customFormat="1" ht="12">
      <c r="A117" s="79" t="s">
        <v>438</v>
      </c>
      <c r="B117" s="265" t="s">
        <v>802</v>
      </c>
      <c r="C117" s="249">
        <v>250</v>
      </c>
      <c r="D117" s="77" t="s">
        <v>110</v>
      </c>
      <c r="E117" s="253"/>
      <c r="F117" s="255">
        <v>20</v>
      </c>
      <c r="G117" s="263" t="s">
        <v>216</v>
      </c>
      <c r="H11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7" s="80" t="str">
        <f>IF(Sklop14[[#This Row],[ZAHTEVANA SHEMA KAKOVOSTI]]&lt;&gt;"",Sklop14[[#This Row],[Preračunana masa/volumen/kos na enoto kg]],"")</f>
        <v/>
      </c>
      <c r="J117" s="196"/>
      <c r="K117" s="197"/>
      <c r="L117" s="197"/>
      <c r="M117" s="200"/>
      <c r="N117" s="198"/>
      <c r="O117" s="198"/>
      <c r="P117" s="199"/>
      <c r="Q117" s="198">
        <f>+Sklop14[[#This Row],[cena/enota brez DDV v EUR]]*Sklop14[[#This Row],[Stopnja DDV (%)]]</f>
        <v>0</v>
      </c>
      <c r="R117" s="198">
        <f>+Sklop14[[#This Row],[cena/enota brez DDV v EUR]]+Sklop14[[#This Row],[Davek (EUR)]]</f>
        <v>0</v>
      </c>
      <c r="S117" s="198">
        <f>+Sklop14[[#This Row],[cena/enota brez DDV v EUR]]*Sklop14[[#This Row],[Okvirna količina]]</f>
        <v>0</v>
      </c>
      <c r="T117" s="250">
        <f>+Sklop14[[#This Row],[Končna cena/enoto mere (EUR) z DDV]]*Sklop14[[#This Row],[Okvirna količina]]</f>
        <v>0</v>
      </c>
      <c r="U117" s="251"/>
    </row>
    <row r="118" spans="1:21" s="55" customFormat="1" ht="12">
      <c r="A118" s="79" t="s">
        <v>439</v>
      </c>
      <c r="B118" s="265" t="s">
        <v>801</v>
      </c>
      <c r="C118" s="249">
        <v>1</v>
      </c>
      <c r="D118" s="77" t="s">
        <v>0</v>
      </c>
      <c r="E118" s="253"/>
      <c r="F118" s="255">
        <v>20</v>
      </c>
      <c r="G118" s="263" t="s">
        <v>0</v>
      </c>
      <c r="H11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80" t="str">
        <f>IF(Sklop14[[#This Row],[ZAHTEVANA SHEMA KAKOVOSTI]]&lt;&gt;"",Sklop14[[#This Row],[Preračunana masa/volumen/kos na enoto kg]],"")</f>
        <v/>
      </c>
      <c r="J118" s="196"/>
      <c r="K118" s="197"/>
      <c r="L118" s="197"/>
      <c r="M118" s="200"/>
      <c r="N118" s="198"/>
      <c r="O118" s="198"/>
      <c r="P118" s="199"/>
      <c r="Q118" s="198">
        <f>+Sklop14[[#This Row],[cena/enota brez DDV v EUR]]*Sklop14[[#This Row],[Stopnja DDV (%)]]</f>
        <v>0</v>
      </c>
      <c r="R118" s="198">
        <f>+Sklop14[[#This Row],[cena/enota brez DDV v EUR]]+Sklop14[[#This Row],[Davek (EUR)]]</f>
        <v>0</v>
      </c>
      <c r="S118" s="198">
        <f>+Sklop14[[#This Row],[cena/enota brez DDV v EUR]]*Sklop14[[#This Row],[Okvirna količina]]</f>
        <v>0</v>
      </c>
      <c r="T118" s="250">
        <f>+Sklop14[[#This Row],[Končna cena/enoto mere (EUR) z DDV]]*Sklop14[[#This Row],[Okvirna količina]]</f>
        <v>0</v>
      </c>
      <c r="U118" s="251"/>
    </row>
    <row r="119" spans="1:21" s="55" customFormat="1" ht="12">
      <c r="A119" s="79" t="s">
        <v>454</v>
      </c>
      <c r="B119" s="265" t="s">
        <v>803</v>
      </c>
      <c r="C119" s="249">
        <v>1</v>
      </c>
      <c r="D119" s="77" t="s">
        <v>0</v>
      </c>
      <c r="E119" s="253"/>
      <c r="F119" s="255">
        <v>10</v>
      </c>
      <c r="G119" s="263" t="s">
        <v>0</v>
      </c>
      <c r="H11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9" s="80" t="str">
        <f>IF(Sklop14[[#This Row],[ZAHTEVANA SHEMA KAKOVOSTI]]&lt;&gt;"",Sklop14[[#This Row],[Preračunana masa/volumen/kos na enoto kg]],"")</f>
        <v/>
      </c>
      <c r="J119" s="196"/>
      <c r="K119" s="197"/>
      <c r="L119" s="197"/>
      <c r="M119" s="200"/>
      <c r="N119" s="198"/>
      <c r="O119" s="198"/>
      <c r="P119" s="199"/>
      <c r="Q119" s="198">
        <f>+Sklop14[[#This Row],[cena/enota brez DDV v EUR]]*Sklop14[[#This Row],[Stopnja DDV (%)]]</f>
        <v>0</v>
      </c>
      <c r="R119" s="198">
        <f>+Sklop14[[#This Row],[cena/enota brez DDV v EUR]]+Sklop14[[#This Row],[Davek (EUR)]]</f>
        <v>0</v>
      </c>
      <c r="S119" s="198">
        <f>+Sklop14[[#This Row],[cena/enota brez DDV v EUR]]*Sklop14[[#This Row],[Okvirna količina]]</f>
        <v>0</v>
      </c>
      <c r="T119" s="250">
        <f>+Sklop14[[#This Row],[Končna cena/enoto mere (EUR) z DDV]]*Sklop14[[#This Row],[Okvirna količina]]</f>
        <v>0</v>
      </c>
      <c r="U119" s="251"/>
    </row>
    <row r="120" spans="1:21" s="55" customFormat="1" ht="12">
      <c r="A120" s="411" t="s">
        <v>455</v>
      </c>
      <c r="B120" s="424" t="s">
        <v>972</v>
      </c>
      <c r="C120" s="249" t="s">
        <v>890</v>
      </c>
      <c r="D120" s="77" t="s">
        <v>0</v>
      </c>
      <c r="E120" s="253"/>
      <c r="F120" s="255">
        <v>10</v>
      </c>
      <c r="G120" s="263" t="s">
        <v>0</v>
      </c>
      <c r="H12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0" s="80" t="str">
        <f>IF(Sklop14[[#This Row],[ZAHTEVANA SHEMA KAKOVOSTI]]&lt;&gt;"",Sklop14[[#This Row],[Preračunana masa/volumen/kos na enoto kg]],"")</f>
        <v/>
      </c>
      <c r="J120" s="196"/>
      <c r="K120" s="197"/>
      <c r="L120" s="197"/>
      <c r="M120" s="200"/>
      <c r="N120" s="198"/>
      <c r="O120" s="198"/>
      <c r="P120" s="199"/>
      <c r="Q120" s="198">
        <f>+Sklop14[[#This Row],[cena/enota brez DDV v EUR]]*Sklop14[[#This Row],[Stopnja DDV (%)]]</f>
        <v>0</v>
      </c>
      <c r="R120" s="198">
        <f>+Sklop14[[#This Row],[cena/enota brez DDV v EUR]]+Sklop14[[#This Row],[Davek (EUR)]]</f>
        <v>0</v>
      </c>
      <c r="S120" s="198">
        <f>+Sklop14[[#This Row],[cena/enota brez DDV v EUR]]*Sklop14[[#This Row],[Okvirna količina]]</f>
        <v>0</v>
      </c>
      <c r="T120" s="250">
        <f>+Sklop14[[#This Row],[Končna cena/enoto mere (EUR) z DDV]]*Sklop14[[#This Row],[Okvirna količina]]</f>
        <v>0</v>
      </c>
      <c r="U120" s="251"/>
    </row>
    <row r="121" spans="1:21" s="55" customFormat="1" ht="12">
      <c r="A121" s="79" t="s">
        <v>456</v>
      </c>
      <c r="B121" s="265" t="s">
        <v>804</v>
      </c>
      <c r="C121" s="249">
        <v>100</v>
      </c>
      <c r="D121" s="77" t="s">
        <v>110</v>
      </c>
      <c r="E121" s="253"/>
      <c r="F121" s="255">
        <v>100</v>
      </c>
      <c r="G121" s="263" t="s">
        <v>216</v>
      </c>
      <c r="H12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1" s="80" t="str">
        <f>IF(Sklop14[[#This Row],[ZAHTEVANA SHEMA KAKOVOSTI]]&lt;&gt;"",Sklop14[[#This Row],[Preračunana masa/volumen/kos na enoto kg]],"")</f>
        <v/>
      </c>
      <c r="J121" s="196"/>
      <c r="K121" s="197"/>
      <c r="L121" s="197"/>
      <c r="M121" s="200"/>
      <c r="N121" s="198"/>
      <c r="O121" s="198"/>
      <c r="P121" s="199"/>
      <c r="Q121" s="198">
        <f>+Sklop14[[#This Row],[cena/enota brez DDV v EUR]]*Sklop14[[#This Row],[Stopnja DDV (%)]]</f>
        <v>0</v>
      </c>
      <c r="R121" s="198">
        <f>+Sklop14[[#This Row],[cena/enota brez DDV v EUR]]+Sklop14[[#This Row],[Davek (EUR)]]</f>
        <v>0</v>
      </c>
      <c r="S121" s="198">
        <f>+Sklop14[[#This Row],[cena/enota brez DDV v EUR]]*Sklop14[[#This Row],[Okvirna količina]]</f>
        <v>0</v>
      </c>
      <c r="T121" s="250">
        <f>+Sklop14[[#This Row],[Končna cena/enoto mere (EUR) z DDV]]*Sklop14[[#This Row],[Okvirna količina]]</f>
        <v>0</v>
      </c>
      <c r="U121" s="251"/>
    </row>
    <row r="122" spans="1:21" s="55" customFormat="1" ht="12">
      <c r="A122" s="79" t="s">
        <v>457</v>
      </c>
      <c r="B122" s="265" t="s">
        <v>805</v>
      </c>
      <c r="C122" s="249">
        <v>500</v>
      </c>
      <c r="D122" s="77" t="s">
        <v>110</v>
      </c>
      <c r="E122" s="253"/>
      <c r="F122" s="255">
        <v>40</v>
      </c>
      <c r="G122" s="263" t="s">
        <v>216</v>
      </c>
      <c r="H12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2" s="80" t="str">
        <f>IF(Sklop14[[#This Row],[ZAHTEVANA SHEMA KAKOVOSTI]]&lt;&gt;"",Sklop14[[#This Row],[Preračunana masa/volumen/kos na enoto kg]],"")</f>
        <v/>
      </c>
      <c r="J122" s="196"/>
      <c r="K122" s="197"/>
      <c r="L122" s="197"/>
      <c r="M122" s="200"/>
      <c r="N122" s="198"/>
      <c r="O122" s="198"/>
      <c r="P122" s="199"/>
      <c r="Q122" s="198">
        <f>+Sklop14[[#This Row],[cena/enota brez DDV v EUR]]*Sklop14[[#This Row],[Stopnja DDV (%)]]</f>
        <v>0</v>
      </c>
      <c r="R122" s="198">
        <f>+Sklop14[[#This Row],[cena/enota brez DDV v EUR]]+Sklop14[[#This Row],[Davek (EUR)]]</f>
        <v>0</v>
      </c>
      <c r="S122" s="198">
        <f>+Sklop14[[#This Row],[cena/enota brez DDV v EUR]]*Sklop14[[#This Row],[Okvirna količina]]</f>
        <v>0</v>
      </c>
      <c r="T122" s="250">
        <f>+Sklop14[[#This Row],[Končna cena/enoto mere (EUR) z DDV]]*Sklop14[[#This Row],[Okvirna količina]]</f>
        <v>0</v>
      </c>
      <c r="U122" s="251"/>
    </row>
    <row r="123" spans="1:21" s="55" customFormat="1" ht="12">
      <c r="A123" s="79" t="s">
        <v>458</v>
      </c>
      <c r="B123" s="265" t="s">
        <v>808</v>
      </c>
      <c r="C123" s="249">
        <v>250</v>
      </c>
      <c r="D123" s="77" t="s">
        <v>110</v>
      </c>
      <c r="E123" s="253" t="s">
        <v>797</v>
      </c>
      <c r="F123" s="255">
        <v>40</v>
      </c>
      <c r="G123" s="263" t="s">
        <v>216</v>
      </c>
      <c r="H12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3" s="80">
        <f>IF(Sklop14[[#This Row],[ZAHTEVANA SHEMA KAKOVOSTI]]&lt;&gt;"",Sklop14[[#This Row],[Preračunana masa/volumen/kos na enoto kg]],"")</f>
        <v>10</v>
      </c>
      <c r="J123" s="196"/>
      <c r="K123" s="197"/>
      <c r="L123" s="197"/>
      <c r="M123" s="200"/>
      <c r="N123" s="198"/>
      <c r="O123" s="198"/>
      <c r="P123" s="199"/>
      <c r="Q123" s="198">
        <f>+Sklop14[[#This Row],[cena/enota brez DDV v EUR]]*Sklop14[[#This Row],[Stopnja DDV (%)]]</f>
        <v>0</v>
      </c>
      <c r="R123" s="198">
        <f>+Sklop14[[#This Row],[cena/enota brez DDV v EUR]]+Sklop14[[#This Row],[Davek (EUR)]]</f>
        <v>0</v>
      </c>
      <c r="S123" s="198">
        <f>+Sklop14[[#This Row],[cena/enota brez DDV v EUR]]*Sklop14[[#This Row],[Okvirna količina]]</f>
        <v>0</v>
      </c>
      <c r="T123" s="250">
        <f>+Sklop14[[#This Row],[Končna cena/enoto mere (EUR) z DDV]]*Sklop14[[#This Row],[Okvirna količina]]</f>
        <v>0</v>
      </c>
      <c r="U123" s="251"/>
    </row>
    <row r="124" spans="1:21" s="55" customFormat="1" ht="24">
      <c r="A124" s="79" t="s">
        <v>459</v>
      </c>
      <c r="B124" s="76" t="s">
        <v>806</v>
      </c>
      <c r="C124" s="77">
        <v>385</v>
      </c>
      <c r="D124" s="77" t="s">
        <v>110</v>
      </c>
      <c r="E124" s="253"/>
      <c r="F124" s="255">
        <v>20</v>
      </c>
      <c r="G124" s="263" t="s">
        <v>216</v>
      </c>
      <c r="H12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7.7</v>
      </c>
      <c r="I124" s="80" t="str">
        <f>IF(Sklop14[[#This Row],[ZAHTEVANA SHEMA KAKOVOSTI]]&lt;&gt;"",Sklop14[[#This Row],[Preračunana masa/volumen/kos na enoto kg]],"")</f>
        <v/>
      </c>
      <c r="J124" s="87"/>
      <c r="K124" s="81"/>
      <c r="L124" s="81"/>
      <c r="M124" s="82"/>
      <c r="N124" s="83"/>
      <c r="O124" s="83"/>
      <c r="P124" s="89"/>
      <c r="Q124" s="83">
        <f>+Sklop14[[#This Row],[cena/enota brez DDV v EUR]]*Sklop14[[#This Row],[Stopnja DDV (%)]]</f>
        <v>0</v>
      </c>
      <c r="R124" s="83">
        <f>+Sklop14[[#This Row],[cena/enota brez DDV v EUR]]+Sklop14[[#This Row],[Davek (EUR)]]</f>
        <v>0</v>
      </c>
      <c r="S124" s="83">
        <f>+Sklop14[[#This Row],[cena/enota brez DDV v EUR]]*Sklop14[[#This Row],[Okvirna količina]]</f>
        <v>0</v>
      </c>
      <c r="T124" s="83">
        <f>+Sklop14[[#This Row],[Končna cena/enoto mere (EUR) z DDV]]*Sklop14[[#This Row],[Okvirna količina]]</f>
        <v>0</v>
      </c>
      <c r="U124" s="92"/>
    </row>
    <row r="125" spans="1:21" s="55" customFormat="1" ht="12">
      <c r="A125" s="79" t="s">
        <v>460</v>
      </c>
      <c r="B125" s="187" t="s">
        <v>807</v>
      </c>
      <c r="C125" s="77">
        <v>1</v>
      </c>
      <c r="D125" s="77" t="s">
        <v>0</v>
      </c>
      <c r="E125" s="253"/>
      <c r="F125" s="255">
        <v>40</v>
      </c>
      <c r="G125" s="263" t="s">
        <v>216</v>
      </c>
      <c r="H12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25" s="80" t="str">
        <f>IF(Sklop14[[#This Row],[ZAHTEVANA SHEMA KAKOVOSTI]]&lt;&gt;"",Sklop14[[#This Row],[Preračunana masa/volumen/kos na enoto kg]],"")</f>
        <v/>
      </c>
      <c r="J125" s="174"/>
      <c r="K125" s="181"/>
      <c r="L125" s="181"/>
      <c r="M125" s="182"/>
      <c r="N125" s="175"/>
      <c r="O125" s="175"/>
      <c r="P125" s="176"/>
      <c r="Q125" s="175">
        <f>+Sklop14[[#This Row],[cena/enota brez DDV v EUR]]*Sklop14[[#This Row],[Stopnja DDV (%)]]</f>
        <v>0</v>
      </c>
      <c r="R125" s="175">
        <f>+Sklop14[[#This Row],[cena/enota brez DDV v EUR]]+Sklop14[[#This Row],[Davek (EUR)]]</f>
        <v>0</v>
      </c>
      <c r="S125" s="175">
        <f>+Sklop14[[#This Row],[cena/enota brez DDV v EUR]]*Sklop14[[#This Row],[Okvirna količina]]</f>
        <v>0</v>
      </c>
      <c r="T125" s="183">
        <f>+Sklop14[[#This Row],[Končna cena/enoto mere (EUR) z DDV]]*Sklop14[[#This Row],[Okvirna količina]]</f>
        <v>0</v>
      </c>
      <c r="U125" s="177"/>
    </row>
    <row r="126" spans="1:21" s="55" customFormat="1" ht="12">
      <c r="A126" s="79" t="s">
        <v>461</v>
      </c>
      <c r="B126" s="187" t="s">
        <v>809</v>
      </c>
      <c r="C126" s="77">
        <v>200</v>
      </c>
      <c r="D126" s="77" t="s">
        <v>110</v>
      </c>
      <c r="E126" s="253"/>
      <c r="F126" s="255">
        <v>20</v>
      </c>
      <c r="G126" s="263" t="s">
        <v>216</v>
      </c>
      <c r="H12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6" s="80" t="str">
        <f>IF(Sklop14[[#This Row],[ZAHTEVANA SHEMA KAKOVOSTI]]&lt;&gt;"",Sklop14[[#This Row],[Preračunana masa/volumen/kos na enoto kg]],"")</f>
        <v/>
      </c>
      <c r="J126" s="174"/>
      <c r="K126" s="181"/>
      <c r="L126" s="181"/>
      <c r="M126" s="182"/>
      <c r="N126" s="175"/>
      <c r="O126" s="175"/>
      <c r="P126" s="176"/>
      <c r="Q126" s="175">
        <f>+Sklop14[[#This Row],[cena/enota brez DDV v EUR]]*Sklop14[[#This Row],[Stopnja DDV (%)]]</f>
        <v>0</v>
      </c>
      <c r="R126" s="175">
        <f>+Sklop14[[#This Row],[cena/enota brez DDV v EUR]]+Sklop14[[#This Row],[Davek (EUR)]]</f>
        <v>0</v>
      </c>
      <c r="S126" s="175">
        <f>+Sklop14[[#This Row],[cena/enota brez DDV v EUR]]*Sklop14[[#This Row],[Okvirna količina]]</f>
        <v>0</v>
      </c>
      <c r="T126" s="183">
        <f>+Sklop14[[#This Row],[Končna cena/enoto mere (EUR) z DDV]]*Sklop14[[#This Row],[Okvirna količina]]</f>
        <v>0</v>
      </c>
      <c r="U126" s="177"/>
    </row>
    <row r="127" spans="1:21" s="55" customFormat="1" ht="12">
      <c r="A127" s="79" t="s">
        <v>462</v>
      </c>
      <c r="B127" s="187" t="s">
        <v>810</v>
      </c>
      <c r="C127" s="77">
        <v>180</v>
      </c>
      <c r="D127" s="77" t="s">
        <v>110</v>
      </c>
      <c r="E127" s="253"/>
      <c r="F127" s="255">
        <v>20</v>
      </c>
      <c r="G127" s="263" t="s">
        <v>216</v>
      </c>
      <c r="H12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27" s="80" t="str">
        <f>IF(Sklop14[[#This Row],[ZAHTEVANA SHEMA KAKOVOSTI]]&lt;&gt;"",Sklop14[[#This Row],[Preračunana masa/volumen/kos na enoto kg]],"")</f>
        <v/>
      </c>
      <c r="J127" s="174"/>
      <c r="K127" s="181"/>
      <c r="L127" s="181"/>
      <c r="M127" s="182"/>
      <c r="N127" s="175"/>
      <c r="O127" s="175"/>
      <c r="P127" s="176"/>
      <c r="Q127" s="175">
        <f>+Sklop14[[#This Row],[cena/enota brez DDV v EUR]]*Sklop14[[#This Row],[Stopnja DDV (%)]]</f>
        <v>0</v>
      </c>
      <c r="R127" s="175">
        <f>+Sklop14[[#This Row],[cena/enota brez DDV v EUR]]+Sklop14[[#This Row],[Davek (EUR)]]</f>
        <v>0</v>
      </c>
      <c r="S127" s="175">
        <f>+Sklop14[[#This Row],[cena/enota brez DDV v EUR]]*Sklop14[[#This Row],[Okvirna količina]]</f>
        <v>0</v>
      </c>
      <c r="T127" s="183">
        <f>+Sklop14[[#This Row],[Končna cena/enoto mere (EUR) z DDV]]*Sklop14[[#This Row],[Okvirna količina]]</f>
        <v>0</v>
      </c>
      <c r="U127" s="177"/>
    </row>
    <row r="128" spans="1:21" s="55" customFormat="1" ht="12">
      <c r="A128" s="79" t="s">
        <v>463</v>
      </c>
      <c r="B128" s="187" t="s">
        <v>811</v>
      </c>
      <c r="C128" s="185">
        <v>800</v>
      </c>
      <c r="D128" s="77" t="s">
        <v>110</v>
      </c>
      <c r="E128" s="253"/>
      <c r="F128" s="255">
        <v>20</v>
      </c>
      <c r="G128" s="263" t="s">
        <v>216</v>
      </c>
      <c r="H12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8" s="80" t="str">
        <f>IF(Sklop14[[#This Row],[ZAHTEVANA SHEMA KAKOVOSTI]]&lt;&gt;"",Sklop14[[#This Row],[Preračunana masa/volumen/kos na enoto kg]],"")</f>
        <v/>
      </c>
      <c r="J128" s="174"/>
      <c r="K128" s="181"/>
      <c r="L128" s="181"/>
      <c r="M128" s="182"/>
      <c r="N128" s="175"/>
      <c r="O128" s="175"/>
      <c r="P128" s="176"/>
      <c r="Q128" s="175">
        <f>+Sklop14[[#This Row],[cena/enota brez DDV v EUR]]*Sklop14[[#This Row],[Stopnja DDV (%)]]</f>
        <v>0</v>
      </c>
      <c r="R128" s="175">
        <f>+Sklop14[[#This Row],[cena/enota brez DDV v EUR]]+Sklop14[[#This Row],[Davek (EUR)]]</f>
        <v>0</v>
      </c>
      <c r="S128" s="175">
        <f>+Sklop14[[#This Row],[cena/enota brez DDV v EUR]]*Sklop14[[#This Row],[Okvirna količina]]</f>
        <v>0</v>
      </c>
      <c r="T128" s="183">
        <f>+Sklop14[[#This Row],[Končna cena/enoto mere (EUR) z DDV]]*Sklop14[[#This Row],[Okvirna količina]]</f>
        <v>0</v>
      </c>
      <c r="U128" s="177"/>
    </row>
    <row r="129" spans="1:21" s="55" customFormat="1" ht="12">
      <c r="A129" s="79" t="s">
        <v>464</v>
      </c>
      <c r="B129" s="187" t="s">
        <v>812</v>
      </c>
      <c r="C129" s="185">
        <v>200</v>
      </c>
      <c r="D129" s="77" t="s">
        <v>111</v>
      </c>
      <c r="E129" s="253" t="s">
        <v>797</v>
      </c>
      <c r="F129" s="255">
        <v>20</v>
      </c>
      <c r="G129" s="263" t="s">
        <v>74</v>
      </c>
      <c r="H12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9" s="80">
        <f>IF(Sklop14[[#This Row],[ZAHTEVANA SHEMA KAKOVOSTI]]&lt;&gt;"",Sklop14[[#This Row],[Preračunana masa/volumen/kos na enoto kg]],"")</f>
        <v>4</v>
      </c>
      <c r="J129" s="174"/>
      <c r="K129" s="181"/>
      <c r="L129" s="181"/>
      <c r="M129" s="182"/>
      <c r="N129" s="175"/>
      <c r="O129" s="175"/>
      <c r="P129" s="176"/>
      <c r="Q129" s="175">
        <f>+Sklop14[[#This Row],[cena/enota brez DDV v EUR]]*Sklop14[[#This Row],[Stopnja DDV (%)]]</f>
        <v>0</v>
      </c>
      <c r="R129" s="175">
        <f>+Sklop14[[#This Row],[cena/enota brez DDV v EUR]]+Sklop14[[#This Row],[Davek (EUR)]]</f>
        <v>0</v>
      </c>
      <c r="S129" s="175">
        <f>+Sklop14[[#This Row],[cena/enota brez DDV v EUR]]*Sklop14[[#This Row],[Okvirna količina]]</f>
        <v>0</v>
      </c>
      <c r="T129" s="183">
        <f>+Sklop14[[#This Row],[Končna cena/enoto mere (EUR) z DDV]]*Sklop14[[#This Row],[Okvirna količina]]</f>
        <v>0</v>
      </c>
      <c r="U129" s="177"/>
    </row>
    <row r="130" spans="1:21" s="55" customFormat="1" ht="12">
      <c r="A130" s="79" t="s">
        <v>465</v>
      </c>
      <c r="B130" s="187" t="s">
        <v>813</v>
      </c>
      <c r="C130" s="185">
        <v>1.5</v>
      </c>
      <c r="D130" s="77" t="s">
        <v>0</v>
      </c>
      <c r="E130" s="253"/>
      <c r="F130" s="255">
        <v>60</v>
      </c>
      <c r="G130" s="263" t="s">
        <v>216</v>
      </c>
      <c r="H13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30" s="80" t="str">
        <f>IF(Sklop14[[#This Row],[ZAHTEVANA SHEMA KAKOVOSTI]]&lt;&gt;"",Sklop14[[#This Row],[Preračunana masa/volumen/kos na enoto kg]],"")</f>
        <v/>
      </c>
      <c r="J130" s="174"/>
      <c r="K130" s="181"/>
      <c r="L130" s="181"/>
      <c r="M130" s="182"/>
      <c r="N130" s="175"/>
      <c r="O130" s="175"/>
      <c r="P130" s="176"/>
      <c r="Q130" s="175">
        <f>+Sklop14[[#This Row],[cena/enota brez DDV v EUR]]*Sklop14[[#This Row],[Stopnja DDV (%)]]</f>
        <v>0</v>
      </c>
      <c r="R130" s="175">
        <f>+Sklop14[[#This Row],[cena/enota brez DDV v EUR]]+Sklop14[[#This Row],[Davek (EUR)]]</f>
        <v>0</v>
      </c>
      <c r="S130" s="175">
        <f>+Sklop14[[#This Row],[cena/enota brez DDV v EUR]]*Sklop14[[#This Row],[Okvirna količina]]</f>
        <v>0</v>
      </c>
      <c r="T130" s="183">
        <f>+Sklop14[[#This Row],[Končna cena/enoto mere (EUR) z DDV]]*Sklop14[[#This Row],[Okvirna količina]]</f>
        <v>0</v>
      </c>
      <c r="U130" s="177"/>
    </row>
    <row r="131" spans="1:21" s="55" customFormat="1" ht="12">
      <c r="A131" s="79" t="s">
        <v>466</v>
      </c>
      <c r="B131" s="187" t="s">
        <v>814</v>
      </c>
      <c r="C131" s="185">
        <v>1.2</v>
      </c>
      <c r="D131" s="77" t="s">
        <v>0</v>
      </c>
      <c r="E131" s="253"/>
      <c r="F131" s="255">
        <v>40</v>
      </c>
      <c r="G131" s="263" t="s">
        <v>216</v>
      </c>
      <c r="H13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1" s="80" t="str">
        <f>IF(Sklop14[[#This Row],[ZAHTEVANA SHEMA KAKOVOSTI]]&lt;&gt;"",Sklop14[[#This Row],[Preračunana masa/volumen/kos na enoto kg]],"")</f>
        <v/>
      </c>
      <c r="J131" s="174"/>
      <c r="K131" s="181"/>
      <c r="L131" s="181"/>
      <c r="M131" s="182"/>
      <c r="N131" s="175"/>
      <c r="O131" s="175"/>
      <c r="P131" s="176"/>
      <c r="Q131" s="175">
        <f>+Sklop14[[#This Row],[cena/enota brez DDV v EUR]]*Sklop14[[#This Row],[Stopnja DDV (%)]]</f>
        <v>0</v>
      </c>
      <c r="R131" s="175">
        <f>+Sklop14[[#This Row],[cena/enota brez DDV v EUR]]+Sklop14[[#This Row],[Davek (EUR)]]</f>
        <v>0</v>
      </c>
      <c r="S131" s="175">
        <f>+Sklop14[[#This Row],[cena/enota brez DDV v EUR]]*Sklop14[[#This Row],[Okvirna količina]]</f>
        <v>0</v>
      </c>
      <c r="T131" s="183">
        <f>+Sklop14[[#This Row],[Končna cena/enoto mere (EUR) z DDV]]*Sklop14[[#This Row],[Okvirna količina]]</f>
        <v>0</v>
      </c>
      <c r="U131" s="177"/>
    </row>
    <row r="132" spans="1:21" s="55" customFormat="1" ht="12">
      <c r="A132" s="79" t="s">
        <v>467</v>
      </c>
      <c r="B132" s="187" t="s">
        <v>815</v>
      </c>
      <c r="C132" s="185">
        <v>1.5</v>
      </c>
      <c r="D132" s="77" t="s">
        <v>0</v>
      </c>
      <c r="E132" s="253"/>
      <c r="F132" s="255">
        <v>40</v>
      </c>
      <c r="G132" s="263" t="s">
        <v>216</v>
      </c>
      <c r="H13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32" s="80" t="str">
        <f>IF(Sklop14[[#This Row],[ZAHTEVANA SHEMA KAKOVOSTI]]&lt;&gt;"",Sklop14[[#This Row],[Preračunana masa/volumen/kos na enoto kg]],"")</f>
        <v/>
      </c>
      <c r="J132" s="174"/>
      <c r="K132" s="181"/>
      <c r="L132" s="181"/>
      <c r="M132" s="182"/>
      <c r="N132" s="175"/>
      <c r="O132" s="175"/>
      <c r="P132" s="176"/>
      <c r="Q132" s="175">
        <f>+Sklop14[[#This Row],[cena/enota brez DDV v EUR]]*Sklop14[[#This Row],[Stopnja DDV (%)]]</f>
        <v>0</v>
      </c>
      <c r="R132" s="175">
        <f>+Sklop14[[#This Row],[cena/enota brez DDV v EUR]]+Sklop14[[#This Row],[Davek (EUR)]]</f>
        <v>0</v>
      </c>
      <c r="S132" s="175">
        <f>+Sklop14[[#This Row],[cena/enota brez DDV v EUR]]*Sklop14[[#This Row],[Okvirna količina]]</f>
        <v>0</v>
      </c>
      <c r="T132" s="183">
        <f>+Sklop14[[#This Row],[Končna cena/enoto mere (EUR) z DDV]]*Sklop14[[#This Row],[Okvirna količina]]</f>
        <v>0</v>
      </c>
      <c r="U132" s="177"/>
    </row>
    <row r="133" spans="1:21" s="55" customFormat="1" ht="12">
      <c r="A133" s="79" t="s">
        <v>468</v>
      </c>
      <c r="B133" s="187" t="s">
        <v>816</v>
      </c>
      <c r="C133" s="185">
        <v>1.25</v>
      </c>
      <c r="D133" s="77" t="s">
        <v>0</v>
      </c>
      <c r="E133" s="253"/>
      <c r="F133" s="255">
        <v>40</v>
      </c>
      <c r="G133" s="263" t="s">
        <v>216</v>
      </c>
      <c r="H13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3" s="80" t="str">
        <f>IF(Sklop14[[#This Row],[ZAHTEVANA SHEMA KAKOVOSTI]]&lt;&gt;"",Sklop14[[#This Row],[Preračunana masa/volumen/kos na enoto kg]],"")</f>
        <v/>
      </c>
      <c r="J133" s="174"/>
      <c r="K133" s="181"/>
      <c r="L133" s="181"/>
      <c r="M133" s="182"/>
      <c r="N133" s="175"/>
      <c r="O133" s="175"/>
      <c r="P133" s="176"/>
      <c r="Q133" s="175">
        <f>+Sklop14[[#This Row],[cena/enota brez DDV v EUR]]*Sklop14[[#This Row],[Stopnja DDV (%)]]</f>
        <v>0</v>
      </c>
      <c r="R133" s="175">
        <f>+Sklop14[[#This Row],[cena/enota brez DDV v EUR]]+Sklop14[[#This Row],[Davek (EUR)]]</f>
        <v>0</v>
      </c>
      <c r="S133" s="175">
        <f>+Sklop14[[#This Row],[cena/enota brez DDV v EUR]]*Sklop14[[#This Row],[Okvirna količina]]</f>
        <v>0</v>
      </c>
      <c r="T133" s="183">
        <f>+Sklop14[[#This Row],[Končna cena/enoto mere (EUR) z DDV]]*Sklop14[[#This Row],[Okvirna količina]]</f>
        <v>0</v>
      </c>
      <c r="U133" s="177"/>
    </row>
    <row r="134" spans="1:21" s="55" customFormat="1" ht="12">
      <c r="A134" s="79" t="s">
        <v>469</v>
      </c>
      <c r="B134" s="187" t="s">
        <v>817</v>
      </c>
      <c r="C134" s="185">
        <v>1</v>
      </c>
      <c r="D134" s="77" t="s">
        <v>0</v>
      </c>
      <c r="E134" s="253"/>
      <c r="F134" s="255">
        <v>60</v>
      </c>
      <c r="G134" s="263" t="s">
        <v>216</v>
      </c>
      <c r="H13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34" s="80" t="str">
        <f>IF(Sklop14[[#This Row],[ZAHTEVANA SHEMA KAKOVOSTI]]&lt;&gt;"",Sklop14[[#This Row],[Preračunana masa/volumen/kos na enoto kg]],"")</f>
        <v/>
      </c>
      <c r="J134" s="174"/>
      <c r="K134" s="181"/>
      <c r="L134" s="181"/>
      <c r="M134" s="182"/>
      <c r="N134" s="175"/>
      <c r="O134" s="175"/>
      <c r="P134" s="176"/>
      <c r="Q134" s="175">
        <f>+Sklop14[[#This Row],[cena/enota brez DDV v EUR]]*Sklop14[[#This Row],[Stopnja DDV (%)]]</f>
        <v>0</v>
      </c>
      <c r="R134" s="175">
        <f>+Sklop14[[#This Row],[cena/enota brez DDV v EUR]]+Sklop14[[#This Row],[Davek (EUR)]]</f>
        <v>0</v>
      </c>
      <c r="S134" s="175">
        <f>+Sklop14[[#This Row],[cena/enota brez DDV v EUR]]*Sklop14[[#This Row],[Okvirna količina]]</f>
        <v>0</v>
      </c>
      <c r="T134" s="183">
        <f>+Sklop14[[#This Row],[Končna cena/enoto mere (EUR) z DDV]]*Sklop14[[#This Row],[Okvirna količina]]</f>
        <v>0</v>
      </c>
      <c r="U134" s="177"/>
    </row>
    <row r="135" spans="1:21" s="55" customFormat="1" ht="12">
      <c r="A135" s="79" t="s">
        <v>470</v>
      </c>
      <c r="B135" s="187" t="s">
        <v>818</v>
      </c>
      <c r="C135" s="185">
        <v>1.25</v>
      </c>
      <c r="D135" s="77" t="s">
        <v>0</v>
      </c>
      <c r="E135" s="253"/>
      <c r="F135" s="255">
        <v>40</v>
      </c>
      <c r="G135" s="263" t="s">
        <v>216</v>
      </c>
      <c r="H135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5" s="80" t="str">
        <f>IF(Sklop14[[#This Row],[ZAHTEVANA SHEMA KAKOVOSTI]]&lt;&gt;"",Sklop14[[#This Row],[Preračunana masa/volumen/kos na enoto kg]],"")</f>
        <v/>
      </c>
      <c r="J135" s="174"/>
      <c r="K135" s="181"/>
      <c r="L135" s="181"/>
      <c r="M135" s="182"/>
      <c r="N135" s="175"/>
      <c r="O135" s="175"/>
      <c r="P135" s="176"/>
      <c r="Q135" s="175">
        <f>+Sklop14[[#This Row],[cena/enota brez DDV v EUR]]*Sklop14[[#This Row],[Stopnja DDV (%)]]</f>
        <v>0</v>
      </c>
      <c r="R135" s="175">
        <f>+Sklop14[[#This Row],[cena/enota brez DDV v EUR]]+Sklop14[[#This Row],[Davek (EUR)]]</f>
        <v>0</v>
      </c>
      <c r="S135" s="175">
        <f>+Sklop14[[#This Row],[cena/enota brez DDV v EUR]]*Sklop14[[#This Row],[Okvirna količina]]</f>
        <v>0</v>
      </c>
      <c r="T135" s="183">
        <f>+Sklop14[[#This Row],[Končna cena/enoto mere (EUR) z DDV]]*Sklop14[[#This Row],[Okvirna količina]]</f>
        <v>0</v>
      </c>
      <c r="U135" s="177"/>
    </row>
    <row r="136" spans="1:21" s="55" customFormat="1" ht="12">
      <c r="A136" s="79" t="s">
        <v>471</v>
      </c>
      <c r="B136" s="187" t="s">
        <v>819</v>
      </c>
      <c r="C136" s="185">
        <v>1.2</v>
      </c>
      <c r="D136" s="77" t="s">
        <v>0</v>
      </c>
      <c r="E136" s="253"/>
      <c r="F136" s="255">
        <v>40</v>
      </c>
      <c r="G136" s="263" t="s">
        <v>216</v>
      </c>
      <c r="H136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6" s="80" t="str">
        <f>IF(Sklop14[[#This Row],[ZAHTEVANA SHEMA KAKOVOSTI]]&lt;&gt;"",Sklop14[[#This Row],[Preračunana masa/volumen/kos na enoto kg]],"")</f>
        <v/>
      </c>
      <c r="J136" s="174"/>
      <c r="K136" s="181"/>
      <c r="L136" s="181"/>
      <c r="M136" s="182"/>
      <c r="N136" s="175"/>
      <c r="O136" s="175"/>
      <c r="P136" s="176"/>
      <c r="Q136" s="175">
        <f>+Sklop14[[#This Row],[cena/enota brez DDV v EUR]]*Sklop14[[#This Row],[Stopnja DDV (%)]]</f>
        <v>0</v>
      </c>
      <c r="R136" s="175">
        <f>+Sklop14[[#This Row],[cena/enota brez DDV v EUR]]+Sklop14[[#This Row],[Davek (EUR)]]</f>
        <v>0</v>
      </c>
      <c r="S136" s="175">
        <f>+Sklop14[[#This Row],[cena/enota brez DDV v EUR]]*Sklop14[[#This Row],[Okvirna količina]]</f>
        <v>0</v>
      </c>
      <c r="T136" s="183">
        <f>+Sklop14[[#This Row],[Končna cena/enoto mere (EUR) z DDV]]*Sklop14[[#This Row],[Okvirna količina]]</f>
        <v>0</v>
      </c>
      <c r="U136" s="177"/>
    </row>
    <row r="137" spans="1:21" s="55" customFormat="1" ht="12">
      <c r="A137" s="79" t="s">
        <v>472</v>
      </c>
      <c r="B137" s="187" t="s">
        <v>820</v>
      </c>
      <c r="C137" s="185">
        <v>1.2</v>
      </c>
      <c r="D137" s="77" t="s">
        <v>0</v>
      </c>
      <c r="E137" s="253"/>
      <c r="F137" s="255">
        <v>40</v>
      </c>
      <c r="G137" s="263" t="s">
        <v>216</v>
      </c>
      <c r="H137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7" s="80" t="str">
        <f>IF(Sklop14[[#This Row],[ZAHTEVANA SHEMA KAKOVOSTI]]&lt;&gt;"",Sklop14[[#This Row],[Preračunana masa/volumen/kos na enoto kg]],"")</f>
        <v/>
      </c>
      <c r="J137" s="174"/>
      <c r="K137" s="181"/>
      <c r="L137" s="181"/>
      <c r="M137" s="182"/>
      <c r="N137" s="175"/>
      <c r="O137" s="175"/>
      <c r="P137" s="176"/>
      <c r="Q137" s="175">
        <f>+Sklop14[[#This Row],[cena/enota brez DDV v EUR]]*Sklop14[[#This Row],[Stopnja DDV (%)]]</f>
        <v>0</v>
      </c>
      <c r="R137" s="175">
        <f>+Sklop14[[#This Row],[cena/enota brez DDV v EUR]]+Sklop14[[#This Row],[Davek (EUR)]]</f>
        <v>0</v>
      </c>
      <c r="S137" s="175">
        <f>+Sklop14[[#This Row],[cena/enota brez DDV v EUR]]*Sklop14[[#This Row],[Okvirna količina]]</f>
        <v>0</v>
      </c>
      <c r="T137" s="183">
        <f>+Sklop14[[#This Row],[Končna cena/enoto mere (EUR) z DDV]]*Sklop14[[#This Row],[Okvirna količina]]</f>
        <v>0</v>
      </c>
      <c r="U137" s="177"/>
    </row>
    <row r="138" spans="1:21" s="55" customFormat="1" ht="12">
      <c r="A138" s="79" t="s">
        <v>473</v>
      </c>
      <c r="B138" s="187" t="s">
        <v>821</v>
      </c>
      <c r="C138" s="185">
        <v>1</v>
      </c>
      <c r="D138" s="77" t="s">
        <v>0</v>
      </c>
      <c r="E138" s="253"/>
      <c r="F138" s="255">
        <v>40</v>
      </c>
      <c r="G138" s="263" t="s">
        <v>216</v>
      </c>
      <c r="H138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38" s="80" t="str">
        <f>IF(Sklop14[[#This Row],[ZAHTEVANA SHEMA KAKOVOSTI]]&lt;&gt;"",Sklop14[[#This Row],[Preračunana masa/volumen/kos na enoto kg]],"")</f>
        <v/>
      </c>
      <c r="J138" s="174"/>
      <c r="K138" s="181"/>
      <c r="L138" s="181"/>
      <c r="M138" s="182"/>
      <c r="N138" s="175"/>
      <c r="O138" s="175"/>
      <c r="P138" s="176"/>
      <c r="Q138" s="175">
        <f>+Sklop14[[#This Row],[cena/enota brez DDV v EUR]]*Sklop14[[#This Row],[Stopnja DDV (%)]]</f>
        <v>0</v>
      </c>
      <c r="R138" s="175">
        <f>+Sklop14[[#This Row],[cena/enota brez DDV v EUR]]+Sklop14[[#This Row],[Davek (EUR)]]</f>
        <v>0</v>
      </c>
      <c r="S138" s="175">
        <f>+Sklop14[[#This Row],[cena/enota brez DDV v EUR]]*Sklop14[[#This Row],[Okvirna količina]]</f>
        <v>0</v>
      </c>
      <c r="T138" s="183">
        <f>+Sklop14[[#This Row],[Končna cena/enoto mere (EUR) z DDV]]*Sklop14[[#This Row],[Okvirna količina]]</f>
        <v>0</v>
      </c>
      <c r="U138" s="177"/>
    </row>
    <row r="139" spans="1:21" s="55" customFormat="1" ht="12">
      <c r="A139" s="79" t="s">
        <v>474</v>
      </c>
      <c r="B139" s="187" t="s">
        <v>822</v>
      </c>
      <c r="C139" s="185">
        <v>1</v>
      </c>
      <c r="D139" s="77" t="s">
        <v>0</v>
      </c>
      <c r="E139" s="253"/>
      <c r="F139" s="255">
        <v>40</v>
      </c>
      <c r="G139" s="263" t="s">
        <v>216</v>
      </c>
      <c r="H139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39" s="80" t="str">
        <f>IF(Sklop14[[#This Row],[ZAHTEVANA SHEMA KAKOVOSTI]]&lt;&gt;"",Sklop14[[#This Row],[Preračunana masa/volumen/kos na enoto kg]],"")</f>
        <v/>
      </c>
      <c r="J139" s="174"/>
      <c r="K139" s="181"/>
      <c r="L139" s="181"/>
      <c r="M139" s="182"/>
      <c r="N139" s="175"/>
      <c r="O139" s="175"/>
      <c r="P139" s="176"/>
      <c r="Q139" s="175">
        <f>+Sklop14[[#This Row],[cena/enota brez DDV v EUR]]*Sklop14[[#This Row],[Stopnja DDV (%)]]</f>
        <v>0</v>
      </c>
      <c r="R139" s="175">
        <f>+Sklop14[[#This Row],[cena/enota brez DDV v EUR]]+Sklop14[[#This Row],[Davek (EUR)]]</f>
        <v>0</v>
      </c>
      <c r="S139" s="175">
        <f>+Sklop14[[#This Row],[cena/enota brez DDV v EUR]]*Sklop14[[#This Row],[Okvirna količina]]</f>
        <v>0</v>
      </c>
      <c r="T139" s="183">
        <f>+Sklop14[[#This Row],[Končna cena/enoto mere (EUR) z DDV]]*Sklop14[[#This Row],[Okvirna količina]]</f>
        <v>0</v>
      </c>
      <c r="U139" s="177"/>
    </row>
    <row r="140" spans="1:21" s="55" customFormat="1" ht="12">
      <c r="A140" s="79" t="s">
        <v>475</v>
      </c>
      <c r="B140" s="265" t="s">
        <v>823</v>
      </c>
      <c r="C140" s="249">
        <v>1</v>
      </c>
      <c r="D140" s="237" t="s">
        <v>0</v>
      </c>
      <c r="E140" s="253"/>
      <c r="F140" s="255">
        <v>40</v>
      </c>
      <c r="G140" s="263" t="s">
        <v>216</v>
      </c>
      <c r="H140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0" s="80" t="str">
        <f>IF(Sklop14[[#This Row],[ZAHTEVANA SHEMA KAKOVOSTI]]&lt;&gt;"",Sklop14[[#This Row],[Preračunana masa/volumen/kos na enoto kg]],"")</f>
        <v/>
      </c>
      <c r="J140" s="196"/>
      <c r="K140" s="197"/>
      <c r="L140" s="197"/>
      <c r="M140" s="200"/>
      <c r="N140" s="198"/>
      <c r="O140" s="198"/>
      <c r="P140" s="199"/>
      <c r="Q140" s="175">
        <f>+Sklop14[[#This Row],[cena/enota brez DDV v EUR]]*Sklop14[[#This Row],[Stopnja DDV (%)]]</f>
        <v>0</v>
      </c>
      <c r="R140" s="175">
        <f>+Sklop14[[#This Row],[cena/enota brez DDV v EUR]]+Sklop14[[#This Row],[Davek (EUR)]]</f>
        <v>0</v>
      </c>
      <c r="S140" s="175">
        <f>+Sklop14[[#This Row],[cena/enota brez DDV v EUR]]*Sklop14[[#This Row],[Okvirna količina]]</f>
        <v>0</v>
      </c>
      <c r="T140" s="183">
        <f>+Sklop14[[#This Row],[Končna cena/enoto mere (EUR) z DDV]]*Sklop14[[#This Row],[Okvirna količina]]</f>
        <v>0</v>
      </c>
      <c r="U140" s="251"/>
    </row>
    <row r="141" spans="1:21" s="55" customFormat="1" ht="12">
      <c r="A141" s="79" t="s">
        <v>476</v>
      </c>
      <c r="B141" s="265" t="s">
        <v>932</v>
      </c>
      <c r="C141" s="249">
        <v>5</v>
      </c>
      <c r="D141" s="237" t="s">
        <v>0</v>
      </c>
      <c r="E141" s="253"/>
      <c r="F141" s="255">
        <v>20</v>
      </c>
      <c r="G141" s="263" t="s">
        <v>216</v>
      </c>
      <c r="H141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1" s="80" t="str">
        <f>IF(Sklop14[[#This Row],[ZAHTEVANA SHEMA KAKOVOSTI]]&lt;&gt;"",Sklop14[[#This Row],[Preračunana masa/volumen/kos na enoto kg]],"")</f>
        <v/>
      </c>
      <c r="J141" s="196"/>
      <c r="K141" s="197"/>
      <c r="L141" s="197"/>
      <c r="M141" s="200"/>
      <c r="N141" s="198"/>
      <c r="O141" s="198"/>
      <c r="P141" s="199"/>
      <c r="Q141" s="198">
        <f>+Sklop14[[#This Row],[cena/enota brez DDV v EUR]]*Sklop14[[#This Row],[Stopnja DDV (%)]]</f>
        <v>0</v>
      </c>
      <c r="R141" s="198">
        <f>+Sklop14[[#This Row],[cena/enota brez DDV v EUR]]+Sklop14[[#This Row],[Davek (EUR)]]</f>
        <v>0</v>
      </c>
      <c r="S141" s="198">
        <f>+Sklop14[[#This Row],[cena/enota brez DDV v EUR]]*Sklop14[[#This Row],[Okvirna količina]]</f>
        <v>0</v>
      </c>
      <c r="T141" s="250">
        <f>+Sklop14[[#This Row],[Končna cena/enoto mere (EUR) z DDV]]*Sklop14[[#This Row],[Okvirna količina]]</f>
        <v>0</v>
      </c>
      <c r="U141" s="251"/>
    </row>
    <row r="142" spans="1:21" s="55" customFormat="1" ht="12">
      <c r="A142" s="79" t="s">
        <v>477</v>
      </c>
      <c r="B142" s="265" t="s">
        <v>933</v>
      </c>
      <c r="C142" s="249">
        <v>120</v>
      </c>
      <c r="D142" s="237" t="s">
        <v>110</v>
      </c>
      <c r="E142" s="253"/>
      <c r="F142" s="255">
        <v>100</v>
      </c>
      <c r="G142" s="263" t="s">
        <v>216</v>
      </c>
      <c r="H142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2" s="80" t="str">
        <f>IF(Sklop14[[#This Row],[ZAHTEVANA SHEMA KAKOVOSTI]]&lt;&gt;"",Sklop14[[#This Row],[Preračunana masa/volumen/kos na enoto kg]],"")</f>
        <v/>
      </c>
      <c r="J142" s="196"/>
      <c r="K142" s="197"/>
      <c r="L142" s="197"/>
      <c r="M142" s="200"/>
      <c r="N142" s="198"/>
      <c r="O142" s="198"/>
      <c r="P142" s="199"/>
      <c r="Q142" s="198">
        <f>+Sklop14[[#This Row],[cena/enota brez DDV v EUR]]*Sklop14[[#This Row],[Stopnja DDV (%)]]</f>
        <v>0</v>
      </c>
      <c r="R142" s="198">
        <f>+Sklop14[[#This Row],[cena/enota brez DDV v EUR]]+Sklop14[[#This Row],[Davek (EUR)]]</f>
        <v>0</v>
      </c>
      <c r="S142" s="198">
        <f>+Sklop14[[#This Row],[cena/enota brez DDV v EUR]]*Sklop14[[#This Row],[Okvirna količina]]</f>
        <v>0</v>
      </c>
      <c r="T142" s="250">
        <f>+Sklop14[[#This Row],[Končna cena/enoto mere (EUR) z DDV]]*Sklop14[[#This Row],[Okvirna količina]]</f>
        <v>0</v>
      </c>
      <c r="U142" s="251"/>
    </row>
    <row r="143" spans="1:21" s="55" customFormat="1" ht="12">
      <c r="A143" s="79" t="s">
        <v>478</v>
      </c>
      <c r="B143" s="265" t="s">
        <v>933</v>
      </c>
      <c r="C143" s="249">
        <v>120</v>
      </c>
      <c r="D143" s="237" t="s">
        <v>110</v>
      </c>
      <c r="E143" s="253" t="s">
        <v>797</v>
      </c>
      <c r="F143" s="255">
        <v>100</v>
      </c>
      <c r="G143" s="263" t="s">
        <v>216</v>
      </c>
      <c r="H143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3" s="80">
        <f>IF(Sklop14[[#This Row],[ZAHTEVANA SHEMA KAKOVOSTI]]&lt;&gt;"",Sklop14[[#This Row],[Preračunana masa/volumen/kos na enoto kg]],"")</f>
        <v>12</v>
      </c>
      <c r="J143" s="196"/>
      <c r="K143" s="197"/>
      <c r="L143" s="197"/>
      <c r="M143" s="200"/>
      <c r="N143" s="198"/>
      <c r="O143" s="198"/>
      <c r="P143" s="199"/>
      <c r="Q143" s="198">
        <f>+Sklop14[[#This Row],[cena/enota brez DDV v EUR]]*Sklop14[[#This Row],[Stopnja DDV (%)]]</f>
        <v>0</v>
      </c>
      <c r="R143" s="198">
        <f>+Sklop14[[#This Row],[cena/enota brez DDV v EUR]]+Sklop14[[#This Row],[Davek (EUR)]]</f>
        <v>0</v>
      </c>
      <c r="S143" s="198">
        <f>+Sklop14[[#This Row],[cena/enota brez DDV v EUR]]*Sklop14[[#This Row],[Okvirna količina]]</f>
        <v>0</v>
      </c>
      <c r="T143" s="250">
        <f>+Sklop14[[#This Row],[Končna cena/enoto mere (EUR) z DDV]]*Sklop14[[#This Row],[Okvirna količina]]</f>
        <v>0</v>
      </c>
      <c r="U143" s="251"/>
    </row>
    <row r="144" spans="1:21" s="55" customFormat="1" ht="12">
      <c r="A144" s="79" t="s">
        <v>479</v>
      </c>
      <c r="B144" s="265" t="s">
        <v>804</v>
      </c>
      <c r="C144" s="249">
        <v>100</v>
      </c>
      <c r="D144" s="237" t="s">
        <v>110</v>
      </c>
      <c r="E144" s="253" t="s">
        <v>797</v>
      </c>
      <c r="F144" s="255">
        <v>100</v>
      </c>
      <c r="G144" s="263" t="s">
        <v>216</v>
      </c>
      <c r="H144" s="1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4" s="80">
        <f>IF(Sklop14[[#This Row],[ZAHTEVANA SHEMA KAKOVOSTI]]&lt;&gt;"",Sklop14[[#This Row],[Preračunana masa/volumen/kos na enoto kg]],"")</f>
        <v>10</v>
      </c>
      <c r="J144" s="196"/>
      <c r="K144" s="197"/>
      <c r="L144" s="197"/>
      <c r="M144" s="200"/>
      <c r="N144" s="198"/>
      <c r="O144" s="198"/>
      <c r="P144" s="199"/>
      <c r="Q144" s="198">
        <f>+Sklop14[[#This Row],[cena/enota brez DDV v EUR]]*Sklop14[[#This Row],[Stopnja DDV (%)]]</f>
        <v>0</v>
      </c>
      <c r="R144" s="198">
        <f>+Sklop14[[#This Row],[cena/enota brez DDV v EUR]]+Sklop14[[#This Row],[Davek (EUR)]]</f>
        <v>0</v>
      </c>
      <c r="S144" s="198">
        <f>+Sklop14[[#This Row],[cena/enota brez DDV v EUR]]*Sklop14[[#This Row],[Okvirna količina]]</f>
        <v>0</v>
      </c>
      <c r="T144" s="250">
        <f>+Sklop14[[#This Row],[Končna cena/enoto mere (EUR) z DDV]]*Sklop14[[#This Row],[Okvirna količina]]</f>
        <v>0</v>
      </c>
      <c r="U144" s="251"/>
    </row>
    <row r="145" spans="1:22" s="55" customFormat="1" ht="12">
      <c r="A145" s="411" t="s">
        <v>965</v>
      </c>
      <c r="B145" s="413" t="s">
        <v>678</v>
      </c>
      <c r="C145" s="414">
        <v>1</v>
      </c>
      <c r="D145" s="415" t="s">
        <v>0</v>
      </c>
      <c r="E145" s="416" t="s">
        <v>797</v>
      </c>
      <c r="F145" s="417">
        <v>200</v>
      </c>
      <c r="G145" s="418" t="s">
        <v>0</v>
      </c>
      <c r="H145" s="24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45" s="246">
        <f>IF(Sklop14[[#This Row],[ZAHTEVANA SHEMA KAKOVOSTI]]&lt;&gt;"",Sklop14[[#This Row],[Preračunana masa/volumen/kos na enoto kg]],"")</f>
        <v>200</v>
      </c>
      <c r="J145" s="355"/>
      <c r="K145" s="356"/>
      <c r="L145" s="356"/>
      <c r="M145" s="365"/>
      <c r="N145" s="341"/>
      <c r="O145" s="341"/>
      <c r="P145" s="340"/>
      <c r="Q145" s="341">
        <f>+Sklop14[[#This Row],[cena/enota brez DDV v EUR]]*Sklop14[[#This Row],[Stopnja DDV (%)]]</f>
        <v>0</v>
      </c>
      <c r="R145" s="341">
        <f>+Sklop14[[#This Row],[cena/enota brez DDV v EUR]]+Sklop14[[#This Row],[Davek (EUR)]]</f>
        <v>0</v>
      </c>
      <c r="S145" s="341">
        <f>+Sklop14[[#This Row],[cena/enota brez DDV v EUR]]*Sklop14[[#This Row],[Okvirna količina]]</f>
        <v>0</v>
      </c>
      <c r="T145" s="250">
        <f>+Sklop14[[#This Row],[Končna cena/enoto mere (EUR) z DDV]]*Sklop14[[#This Row],[Okvirna količina]]</f>
        <v>0</v>
      </c>
      <c r="U145" s="251"/>
    </row>
    <row r="146" spans="1:22" s="55" customFormat="1" ht="12">
      <c r="A146" s="411" t="s">
        <v>966</v>
      </c>
      <c r="B146" s="413" t="s">
        <v>677</v>
      </c>
      <c r="C146" s="414">
        <v>1</v>
      </c>
      <c r="D146" s="415" t="s">
        <v>0</v>
      </c>
      <c r="E146" s="416" t="s">
        <v>797</v>
      </c>
      <c r="F146" s="417">
        <v>200</v>
      </c>
      <c r="G146" s="418" t="s">
        <v>0</v>
      </c>
      <c r="H146" s="24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46" s="246">
        <f>IF(Sklop14[[#This Row],[ZAHTEVANA SHEMA KAKOVOSTI]]&lt;&gt;"",Sklop14[[#This Row],[Preračunana masa/volumen/kos na enoto kg]],"")</f>
        <v>200</v>
      </c>
      <c r="J146" s="355"/>
      <c r="K146" s="356"/>
      <c r="L146" s="356"/>
      <c r="M146" s="365"/>
      <c r="N146" s="341"/>
      <c r="O146" s="341"/>
      <c r="P146" s="340"/>
      <c r="Q146" s="341">
        <f>+Sklop14[[#This Row],[cena/enota brez DDV v EUR]]*Sklop14[[#This Row],[Stopnja DDV (%)]]</f>
        <v>0</v>
      </c>
      <c r="R146" s="341">
        <f>+Sklop14[[#This Row],[cena/enota brez DDV v EUR]]+Sklop14[[#This Row],[Davek (EUR)]]</f>
        <v>0</v>
      </c>
      <c r="S146" s="341">
        <f>+Sklop14[[#This Row],[cena/enota brez DDV v EUR]]*Sklop14[[#This Row],[Okvirna količina]]</f>
        <v>0</v>
      </c>
      <c r="T146" s="250">
        <f>+Sklop14[[#This Row],[Končna cena/enoto mere (EUR) z DDV]]*Sklop14[[#This Row],[Okvirna količina]]</f>
        <v>0</v>
      </c>
      <c r="U146" s="251"/>
    </row>
    <row r="147" spans="1:22" s="55" customFormat="1" ht="12">
      <c r="A147" s="411" t="s">
        <v>967</v>
      </c>
      <c r="B147" s="413" t="s">
        <v>681</v>
      </c>
      <c r="C147" s="414">
        <v>1</v>
      </c>
      <c r="D147" s="415" t="s">
        <v>0</v>
      </c>
      <c r="E147" s="416" t="s">
        <v>797</v>
      </c>
      <c r="F147" s="417">
        <v>50</v>
      </c>
      <c r="G147" s="418" t="s">
        <v>0</v>
      </c>
      <c r="H147" s="24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7" s="246">
        <f>IF(Sklop14[[#This Row],[ZAHTEVANA SHEMA KAKOVOSTI]]&lt;&gt;"",Sklop14[[#This Row],[Preračunana masa/volumen/kos na enoto kg]],"")</f>
        <v>50</v>
      </c>
      <c r="J147" s="355"/>
      <c r="K147" s="356"/>
      <c r="L147" s="356"/>
      <c r="M147" s="365"/>
      <c r="N147" s="341"/>
      <c r="O147" s="341"/>
      <c r="P147" s="340"/>
      <c r="Q147" s="341">
        <f>+Sklop14[[#This Row],[cena/enota brez DDV v EUR]]*Sklop14[[#This Row],[Stopnja DDV (%)]]</f>
        <v>0</v>
      </c>
      <c r="R147" s="341">
        <f>+Sklop14[[#This Row],[cena/enota brez DDV v EUR]]+Sklop14[[#This Row],[Davek (EUR)]]</f>
        <v>0</v>
      </c>
      <c r="S147" s="341">
        <f>+Sklop14[[#This Row],[cena/enota brez DDV v EUR]]*Sklop14[[#This Row],[Okvirna količina]]</f>
        <v>0</v>
      </c>
      <c r="T147" s="250">
        <f>+Sklop14[[#This Row],[Končna cena/enoto mere (EUR) z DDV]]*Sklop14[[#This Row],[Okvirna količina]]</f>
        <v>0</v>
      </c>
      <c r="U147" s="251"/>
    </row>
    <row r="148" spans="1:22" s="55" customFormat="1" ht="12">
      <c r="A148" s="411" t="s">
        <v>968</v>
      </c>
      <c r="B148" s="413" t="s">
        <v>683</v>
      </c>
      <c r="C148" s="414">
        <v>1</v>
      </c>
      <c r="D148" s="415" t="s">
        <v>0</v>
      </c>
      <c r="E148" s="416" t="s">
        <v>797</v>
      </c>
      <c r="F148" s="417">
        <v>40</v>
      </c>
      <c r="G148" s="418" t="s">
        <v>0</v>
      </c>
      <c r="H148" s="24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8" s="246">
        <f>IF(Sklop14[[#This Row],[ZAHTEVANA SHEMA KAKOVOSTI]]&lt;&gt;"",Sklop14[[#This Row],[Preračunana masa/volumen/kos na enoto kg]],"")</f>
        <v>40</v>
      </c>
      <c r="J148" s="355"/>
      <c r="K148" s="356"/>
      <c r="L148" s="356"/>
      <c r="M148" s="365"/>
      <c r="N148" s="341"/>
      <c r="O148" s="341"/>
      <c r="P148" s="340"/>
      <c r="Q148" s="341">
        <f>+Sklop14[[#This Row],[cena/enota brez DDV v EUR]]*Sklop14[[#This Row],[Stopnja DDV (%)]]</f>
        <v>0</v>
      </c>
      <c r="R148" s="341">
        <f>+Sklop14[[#This Row],[cena/enota brez DDV v EUR]]+Sklop14[[#This Row],[Davek (EUR)]]</f>
        <v>0</v>
      </c>
      <c r="S148" s="341">
        <f>+Sklop14[[#This Row],[cena/enota brez DDV v EUR]]*Sklop14[[#This Row],[Okvirna količina]]</f>
        <v>0</v>
      </c>
      <c r="T148" s="250">
        <f>+Sklop14[[#This Row],[Končna cena/enoto mere (EUR) z DDV]]*Sklop14[[#This Row],[Okvirna količina]]</f>
        <v>0</v>
      </c>
      <c r="U148" s="251"/>
    </row>
    <row r="149" spans="1:22">
      <c r="A149" s="297" t="s">
        <v>134</v>
      </c>
      <c r="B149" s="298"/>
      <c r="C149" s="299"/>
      <c r="D149" s="299"/>
      <c r="E149" s="300"/>
      <c r="F149" s="311"/>
      <c r="G149" s="302"/>
      <c r="H149" s="303">
        <f>SUBTOTAL(109,Sklop14[Preračunana masa/volumen/kos na enoto kg])</f>
        <v>9482.9600000000009</v>
      </c>
      <c r="I149" s="303">
        <f>SUBTOTAL(109,Sklop14[Živila iz shem kakovosti (kg)])</f>
        <v>528</v>
      </c>
      <c r="J149" s="301"/>
      <c r="K149" s="304"/>
      <c r="L149" s="304"/>
      <c r="M149" s="305"/>
      <c r="N149" s="306"/>
      <c r="O149" s="306"/>
      <c r="P149" s="306"/>
      <c r="Q149" s="307"/>
      <c r="R149" s="301"/>
      <c r="S149" s="307">
        <f>SUBTOTAL(109,Sklop14[Vrednost za okvirno količino (EUR) brez DDV])</f>
        <v>0</v>
      </c>
      <c r="T149" s="307">
        <f>SUBTOTAL(109,Sklop14[Vrednost za okvirno količino (EUR) z DDV])</f>
        <v>0</v>
      </c>
      <c r="U149" s="308" t="s">
        <v>220</v>
      </c>
    </row>
    <row r="150" spans="1:22" s="326" customFormat="1">
      <c r="A150" s="314"/>
      <c r="B150" s="315"/>
      <c r="C150" s="316"/>
      <c r="D150" s="316"/>
      <c r="E150" s="317"/>
      <c r="F150" s="366"/>
      <c r="G150" s="319"/>
      <c r="H150" s="320"/>
      <c r="I150" s="320"/>
      <c r="J150" s="318"/>
      <c r="K150" s="321"/>
      <c r="L150" s="321"/>
      <c r="M150" s="322"/>
      <c r="N150" s="323"/>
      <c r="O150" s="323"/>
      <c r="P150" s="323"/>
      <c r="Q150" s="324"/>
      <c r="R150" s="318"/>
      <c r="S150" s="324"/>
      <c r="T150" s="324"/>
      <c r="U150" s="325"/>
    </row>
    <row r="151" spans="1:22">
      <c r="A151" s="48" t="s">
        <v>130</v>
      </c>
      <c r="B151" s="16"/>
      <c r="C151" s="28"/>
      <c r="D151" s="28"/>
      <c r="E151" s="101"/>
      <c r="Q151" s="48"/>
      <c r="R151" s="48"/>
      <c r="S151" s="48"/>
      <c r="T151" s="48"/>
    </row>
    <row r="152" spans="1:22">
      <c r="A152" s="11" t="s">
        <v>132</v>
      </c>
      <c r="B152" s="16"/>
      <c r="C152" s="28"/>
      <c r="D152" s="28"/>
      <c r="E152" s="101"/>
    </row>
    <row r="153" spans="1:22">
      <c r="A153" s="96" t="s">
        <v>178</v>
      </c>
      <c r="F153" s="68"/>
      <c r="G153" s="68"/>
      <c r="H153" s="29"/>
      <c r="I153" s="29"/>
      <c r="J153" s="29"/>
      <c r="K153" s="29"/>
      <c r="L153" s="54"/>
      <c r="M153" s="54"/>
      <c r="N153" s="29"/>
      <c r="O153" s="29"/>
      <c r="P153" s="29"/>
      <c r="Q153" s="29"/>
      <c r="R153" s="29"/>
    </row>
    <row r="154" spans="1:22">
      <c r="A154" s="110" t="s">
        <v>170</v>
      </c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8"/>
    </row>
    <row r="155" spans="1:22">
      <c r="A155" s="401" t="s">
        <v>171</v>
      </c>
      <c r="B155" s="401"/>
      <c r="C155" s="401"/>
      <c r="D155" s="401"/>
      <c r="E155" s="401"/>
      <c r="F155" s="401"/>
      <c r="G155" s="401"/>
      <c r="H155" s="401"/>
      <c r="I155" s="401"/>
      <c r="J155" s="401"/>
      <c r="K155" s="401"/>
      <c r="L155" s="401"/>
      <c r="M155" s="54"/>
      <c r="N155" s="29"/>
      <c r="O155" s="29"/>
      <c r="P155" s="29"/>
      <c r="Q155" s="29"/>
      <c r="R155" s="29"/>
    </row>
    <row r="156" spans="1:22">
      <c r="A156" s="390" t="s">
        <v>209</v>
      </c>
      <c r="B156" s="390"/>
      <c r="C156" s="390"/>
      <c r="D156" s="390"/>
      <c r="E156" s="390"/>
      <c r="F156" s="390"/>
      <c r="G156" s="390"/>
      <c r="H156" s="390"/>
      <c r="I156" s="390"/>
      <c r="J156" s="390"/>
      <c r="K156" s="390"/>
      <c r="L156" s="390"/>
      <c r="N156" s="29"/>
      <c r="O156" s="29"/>
      <c r="P156" s="29"/>
      <c r="Q156" s="29"/>
      <c r="R156" s="29"/>
    </row>
    <row r="157" spans="1:22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N157" s="29"/>
      <c r="O157" s="29"/>
      <c r="P157" s="29"/>
      <c r="Q157" s="29"/>
      <c r="R157" s="29"/>
    </row>
    <row r="158" spans="1:22">
      <c r="A158" s="96" t="s">
        <v>65</v>
      </c>
      <c r="F158" s="68"/>
      <c r="G158" s="68" t="s">
        <v>66</v>
      </c>
      <c r="H158" s="29"/>
      <c r="I158" s="29"/>
      <c r="J158" s="29"/>
      <c r="K158" s="29"/>
      <c r="L158" s="54"/>
      <c r="M158" s="54"/>
      <c r="N158" s="29"/>
      <c r="O158" s="29"/>
      <c r="P158" s="29"/>
      <c r="Q158" s="29" t="s">
        <v>67</v>
      </c>
      <c r="R158" s="29"/>
    </row>
    <row r="159" spans="1:22" ht="15">
      <c r="A159" s="6"/>
      <c r="B159" s="4"/>
      <c r="C159" s="26"/>
      <c r="D159" s="26"/>
      <c r="E159" s="25"/>
      <c r="F159" s="7"/>
      <c r="H159" s="8"/>
      <c r="I159" s="8"/>
      <c r="J159" s="8"/>
      <c r="K159" s="8"/>
      <c r="L159" s="20"/>
      <c r="M159" s="20"/>
      <c r="N159" s="8"/>
      <c r="O159" s="8"/>
      <c r="P159" s="8"/>
      <c r="Q159" s="8"/>
      <c r="R159" s="8"/>
      <c r="S159" s="3"/>
      <c r="T159" s="3"/>
      <c r="U159" s="7"/>
    </row>
    <row r="160" spans="1:22">
      <c r="B160" s="16"/>
      <c r="C160" s="28"/>
      <c r="D160" s="28"/>
      <c r="E160" s="101"/>
    </row>
    <row r="161" spans="1:22">
      <c r="B161" s="16"/>
      <c r="C161" s="28"/>
      <c r="D161" s="28"/>
      <c r="E161" s="101"/>
    </row>
    <row r="162" spans="1:22">
      <c r="B162" s="16"/>
      <c r="C162" s="28"/>
      <c r="D162" s="28"/>
      <c r="E162" s="101"/>
    </row>
    <row r="163" spans="1:22">
      <c r="B163" s="16"/>
      <c r="C163" s="28"/>
      <c r="D163" s="28"/>
      <c r="E163" s="101"/>
    </row>
    <row r="164" spans="1:22">
      <c r="B164" s="16"/>
      <c r="C164" s="28"/>
      <c r="D164" s="28"/>
      <c r="E164" s="101"/>
    </row>
    <row r="165" spans="1:22">
      <c r="B165" s="16"/>
      <c r="C165" s="28"/>
      <c r="D165" s="28"/>
      <c r="E165" s="101"/>
    </row>
    <row r="166" spans="1:22">
      <c r="B166" s="16"/>
      <c r="C166" s="28"/>
      <c r="D166" s="28"/>
      <c r="E166" s="101"/>
    </row>
    <row r="167" spans="1:22">
      <c r="B167" s="16"/>
      <c r="C167" s="28"/>
      <c r="D167" s="28"/>
      <c r="E167" s="101"/>
    </row>
    <row r="168" spans="1:22">
      <c r="B168" s="16"/>
      <c r="C168" s="28"/>
      <c r="D168" s="28"/>
      <c r="E168" s="101"/>
    </row>
    <row r="169" spans="1:22">
      <c r="B169" s="16"/>
      <c r="C169" s="28"/>
      <c r="D169" s="28"/>
      <c r="E169" s="101"/>
    </row>
    <row r="170" spans="1:22">
      <c r="B170" s="16"/>
      <c r="C170" s="28"/>
      <c r="D170" s="28"/>
      <c r="E170" s="101"/>
    </row>
    <row r="171" spans="1:22">
      <c r="B171" s="16"/>
      <c r="C171" s="28"/>
      <c r="D171" s="28"/>
      <c r="E171" s="101"/>
    </row>
    <row r="172" spans="1:22">
      <c r="B172" s="16"/>
      <c r="C172" s="28"/>
      <c r="D172" s="28"/>
      <c r="E172" s="101"/>
    </row>
    <row r="173" spans="1:22">
      <c r="B173" s="16"/>
      <c r="C173" s="28"/>
      <c r="D173" s="28"/>
      <c r="E173" s="10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</sheetData>
  <sheetProtection insertRows="0" deleteRows="0"/>
  <protectedRanges>
    <protectedRange sqref="J156:P1048576 M155:P155 J149:P154 U1:U1048576 J1:P148" name="Obseg1"/>
    <protectedRange sqref="J155:L155" name="Obseg1_2"/>
  </protectedRanges>
  <mergeCells count="9">
    <mergeCell ref="A156:L156"/>
    <mergeCell ref="A155:L1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9"/>
  <sheetViews>
    <sheetView zoomScale="96" zoomScaleNormal="96" zoomScaleSheetLayoutView="100" workbookViewId="0">
      <selection activeCell="AA17" sqref="AA17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2" t="str">
        <f>+'prva stran'!B6</f>
        <v>VRTEC ŠKOFLJICA</v>
      </c>
      <c r="D2" s="403"/>
      <c r="E2" s="403"/>
      <c r="F2" s="403"/>
      <c r="G2" s="403"/>
      <c r="H2" s="403"/>
      <c r="I2" s="403"/>
      <c r="J2" s="403"/>
    </row>
    <row r="3" spans="1:21" ht="15">
      <c r="B3" s="50" t="s">
        <v>83</v>
      </c>
      <c r="C3" s="404" t="str">
        <f>+'prva stran'!B7</f>
        <v>Kamnikarjeva ulica 8, 1291 Škofljica</v>
      </c>
      <c r="D3" s="405"/>
      <c r="E3" s="405"/>
      <c r="F3" s="405"/>
      <c r="G3" s="405"/>
      <c r="H3" s="405"/>
      <c r="I3" s="405"/>
      <c r="J3" s="40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6">
        <f>+'prva stran'!B10</f>
        <v>0</v>
      </c>
      <c r="D6" s="407"/>
      <c r="E6" s="407"/>
      <c r="F6" s="407"/>
      <c r="G6" s="407"/>
      <c r="H6" s="407"/>
      <c r="I6" s="407"/>
      <c r="J6" s="407"/>
    </row>
    <row r="7" spans="1:21" ht="17.25" customHeight="1">
      <c r="B7" s="51" t="s">
        <v>83</v>
      </c>
      <c r="C7" s="408">
        <f>+'prva stran'!B11</f>
        <v>0</v>
      </c>
      <c r="D7" s="409"/>
      <c r="E7" s="409"/>
      <c r="F7" s="409"/>
      <c r="G7" s="409"/>
      <c r="H7" s="409"/>
      <c r="I7" s="409"/>
      <c r="J7" s="409"/>
    </row>
    <row r="8" spans="1:21" ht="17.25" customHeight="1">
      <c r="B8" s="51" t="s">
        <v>84</v>
      </c>
      <c r="C8" s="408">
        <f>+'prva stran'!B12</f>
        <v>0</v>
      </c>
      <c r="D8" s="409"/>
      <c r="E8" s="409"/>
      <c r="F8" s="409"/>
      <c r="G8" s="409"/>
      <c r="H8" s="409"/>
      <c r="I8" s="409"/>
      <c r="J8" s="409"/>
    </row>
    <row r="9" spans="1:21" s="12" customFormat="1" ht="17.25" customHeight="1">
      <c r="A9" s="9"/>
      <c r="B9" s="52" t="s">
        <v>86</v>
      </c>
      <c r="C9" s="410">
        <f>+'prva stran'!B13</f>
        <v>0</v>
      </c>
      <c r="D9" s="409"/>
      <c r="E9" s="409"/>
      <c r="F9" s="409"/>
      <c r="G9" s="409"/>
      <c r="H9" s="409"/>
      <c r="I9" s="409"/>
      <c r="J9" s="40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pred_rekapitulacija'!B28</f>
        <v>KONZERVIRANO SADJE IN ZELENJAVA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9" t="s">
        <v>824</v>
      </c>
      <c r="C16" s="155">
        <v>1</v>
      </c>
      <c r="D16" s="77" t="s">
        <v>0</v>
      </c>
      <c r="E16" s="100"/>
      <c r="F16" s="210">
        <v>60</v>
      </c>
      <c r="G16" s="146" t="s">
        <v>216</v>
      </c>
      <c r="H1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/>
    </row>
    <row r="17" spans="1:21" s="55" customFormat="1" ht="12">
      <c r="A17" s="79" t="s">
        <v>3</v>
      </c>
      <c r="B17" s="209" t="s">
        <v>825</v>
      </c>
      <c r="C17" s="155">
        <v>1</v>
      </c>
      <c r="D17" s="77" t="s">
        <v>0</v>
      </c>
      <c r="E17" s="100"/>
      <c r="F17" s="210">
        <v>40</v>
      </c>
      <c r="G17" s="146" t="s">
        <v>216</v>
      </c>
      <c r="H1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80" t="str">
        <f>IF(Sklop15[[#This Row],[ZAHTEVANA SHEMA KAKOVOSTI]]&lt;&gt;"",Sklop15[[#This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1"/>
    </row>
    <row r="18" spans="1:21" s="55" customFormat="1" ht="12">
      <c r="A18" s="79" t="s">
        <v>4</v>
      </c>
      <c r="B18" s="211" t="s">
        <v>826</v>
      </c>
      <c r="C18" s="155">
        <v>4</v>
      </c>
      <c r="D18" s="77" t="s">
        <v>0</v>
      </c>
      <c r="E18" s="100"/>
      <c r="F18" s="210">
        <v>400</v>
      </c>
      <c r="G18" s="146" t="s">
        <v>216</v>
      </c>
      <c r="H1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8" s="80" t="str">
        <f>IF(Sklop15[[#This Row],[ZAHTEVANA SHEMA KAKOVOSTI]]&lt;&gt;"",Sklop15[[#This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1"/>
    </row>
    <row r="19" spans="1:21" s="55" customFormat="1" ht="12">
      <c r="A19" s="79" t="s">
        <v>5</v>
      </c>
      <c r="B19" s="209" t="s">
        <v>827</v>
      </c>
      <c r="C19" s="155">
        <v>4</v>
      </c>
      <c r="D19" s="77" t="s">
        <v>0</v>
      </c>
      <c r="E19" s="100"/>
      <c r="F19" s="210">
        <v>20</v>
      </c>
      <c r="G19" s="146" t="s">
        <v>216</v>
      </c>
      <c r="H1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9" s="80" t="str">
        <f>IF(Sklop15[[#This Row],[ZAHTEVANA SHEMA KAKOVOSTI]]&lt;&gt;"",Sklop15[[#This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1"/>
    </row>
    <row r="20" spans="1:21" s="55" customFormat="1" ht="12">
      <c r="A20" s="79" t="s">
        <v>6</v>
      </c>
      <c r="B20" s="211" t="s">
        <v>828</v>
      </c>
      <c r="C20" s="155" t="s">
        <v>506</v>
      </c>
      <c r="D20" s="77" t="s">
        <v>110</v>
      </c>
      <c r="E20" s="100"/>
      <c r="F20" s="210">
        <v>800</v>
      </c>
      <c r="G20" s="146" t="s">
        <v>0</v>
      </c>
      <c r="H2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80" t="str">
        <f>IF(Sklop15[[#This Row],[ZAHTEVANA SHEMA KAKOVOSTI]]&lt;&gt;"",Sklop15[[#This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1"/>
    </row>
    <row r="21" spans="1:21" s="55" customFormat="1" ht="12">
      <c r="A21" s="79" t="s">
        <v>7</v>
      </c>
      <c r="B21" s="211" t="s">
        <v>829</v>
      </c>
      <c r="C21" s="155">
        <v>2.5499999999999998</v>
      </c>
      <c r="D21" s="77" t="s">
        <v>0</v>
      </c>
      <c r="E21" s="100"/>
      <c r="F21" s="210">
        <v>200</v>
      </c>
      <c r="G21" s="146" t="s">
        <v>216</v>
      </c>
      <c r="H2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509.99999999999994</v>
      </c>
      <c r="I21" s="80" t="str">
        <f>IF(Sklop15[[#This Row],[ZAHTEVANA SHEMA KAKOVOSTI]]&lt;&gt;"",Sklop15[[#This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1"/>
    </row>
    <row r="22" spans="1:21" s="55" customFormat="1" ht="12">
      <c r="A22" s="79" t="s">
        <v>8</v>
      </c>
      <c r="B22" s="209" t="s">
        <v>830</v>
      </c>
      <c r="C22" s="155">
        <v>4.0999999999999996</v>
      </c>
      <c r="D22" s="77" t="s">
        <v>0</v>
      </c>
      <c r="E22" s="100"/>
      <c r="F22" s="210">
        <v>70</v>
      </c>
      <c r="G22" s="146" t="s">
        <v>216</v>
      </c>
      <c r="H2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287</v>
      </c>
      <c r="I22" s="80" t="str">
        <f>IF(Sklop15[[#This Row],[ZAHTEVANA SHEMA KAKOVOSTI]]&lt;&gt;"",Sklop15[[#This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1"/>
    </row>
    <row r="23" spans="1:21" s="55" customFormat="1" ht="12">
      <c r="A23" s="79" t="s">
        <v>9</v>
      </c>
      <c r="B23" s="211" t="s">
        <v>831</v>
      </c>
      <c r="C23" s="155">
        <v>2.5</v>
      </c>
      <c r="D23" s="77" t="s">
        <v>0</v>
      </c>
      <c r="E23" s="100"/>
      <c r="F23" s="210">
        <v>20</v>
      </c>
      <c r="G23" s="146" t="s">
        <v>216</v>
      </c>
      <c r="H2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80" t="str">
        <f>IF(Sklop15[[#This Row],[ZAHTEVANA SHEMA KAKOVOSTI]]&lt;&gt;"",Sklop15[[#This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1"/>
    </row>
    <row r="24" spans="1:21" s="55" customFormat="1" ht="12">
      <c r="A24" s="79" t="s">
        <v>10</v>
      </c>
      <c r="B24" s="209" t="s">
        <v>832</v>
      </c>
      <c r="C24" s="155">
        <v>4</v>
      </c>
      <c r="D24" s="77" t="s">
        <v>0</v>
      </c>
      <c r="E24" s="100"/>
      <c r="F24" s="210">
        <v>10</v>
      </c>
      <c r="G24" s="146" t="s">
        <v>216</v>
      </c>
      <c r="H2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80" t="str">
        <f>IF(Sklop15[[#This Row],[ZAHTEVANA SHEMA KAKOVOSTI]]&lt;&gt;"",Sklop15[[#This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1"/>
    </row>
    <row r="25" spans="1:21" s="55" customFormat="1" ht="12">
      <c r="A25" s="79" t="s">
        <v>12</v>
      </c>
      <c r="B25" s="209" t="s">
        <v>833</v>
      </c>
      <c r="C25" s="155">
        <v>680</v>
      </c>
      <c r="D25" s="77" t="s">
        <v>110</v>
      </c>
      <c r="E25" s="100"/>
      <c r="F25" s="210">
        <v>40</v>
      </c>
      <c r="G25" s="146" t="s">
        <v>216</v>
      </c>
      <c r="H2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5" s="80" t="str">
        <f>IF(Sklop15[[#This Row],[ZAHTEVANA SHEMA KAKOVOSTI]]&lt;&gt;"",Sklop15[[#This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1"/>
    </row>
    <row r="26" spans="1:21" s="55" customFormat="1" ht="12">
      <c r="A26" s="79" t="s">
        <v>13</v>
      </c>
      <c r="B26" s="212" t="s">
        <v>834</v>
      </c>
      <c r="C26" s="155">
        <v>680</v>
      </c>
      <c r="D26" s="77" t="s">
        <v>110</v>
      </c>
      <c r="E26" s="100"/>
      <c r="F26" s="210">
        <v>40</v>
      </c>
      <c r="G26" s="146" t="s">
        <v>216</v>
      </c>
      <c r="H2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6" s="80" t="str">
        <f>IF(Sklop15[[#This Row],[ZAHTEVANA SHEMA KAKOVOSTI]]&lt;&gt;"",Sklop15[[#This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1"/>
    </row>
    <row r="27" spans="1:21" s="55" customFormat="1" ht="12">
      <c r="A27" s="79" t="s">
        <v>14</v>
      </c>
      <c r="B27" s="211" t="s">
        <v>902</v>
      </c>
      <c r="C27" s="155">
        <v>670</v>
      </c>
      <c r="D27" s="77" t="s">
        <v>110</v>
      </c>
      <c r="E27" s="100"/>
      <c r="F27" s="210">
        <v>200</v>
      </c>
      <c r="G27" s="146" t="s">
        <v>216</v>
      </c>
      <c r="H2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</v>
      </c>
      <c r="I27" s="80" t="str">
        <f>IF(Sklop15[[#This Row],[ZAHTEVANA SHEMA KAKOVOSTI]]&lt;&gt;"",Sklop15[[#This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1"/>
    </row>
    <row r="28" spans="1:21" s="55" customFormat="1" ht="12">
      <c r="A28" s="79" t="s">
        <v>15</v>
      </c>
      <c r="B28" s="211" t="s">
        <v>835</v>
      </c>
      <c r="C28" s="75">
        <v>680</v>
      </c>
      <c r="D28" s="77" t="s">
        <v>110</v>
      </c>
      <c r="E28" s="100"/>
      <c r="F28" s="210">
        <v>6</v>
      </c>
      <c r="G28" s="146" t="s">
        <v>216</v>
      </c>
      <c r="H2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4.08</v>
      </c>
      <c r="I28" s="80" t="str">
        <f>IF(Sklop15[[#This Row],[ZAHTEVANA SHEMA KAKOVOSTI]]&lt;&gt;"",Sklop15[[#This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1"/>
    </row>
    <row r="29" spans="1:21" s="55" customFormat="1" ht="12">
      <c r="A29" s="79" t="s">
        <v>16</v>
      </c>
      <c r="B29" s="211" t="s">
        <v>836</v>
      </c>
      <c r="C29" s="75">
        <v>720</v>
      </c>
      <c r="D29" s="77" t="s">
        <v>110</v>
      </c>
      <c r="E29" s="100"/>
      <c r="F29" s="210">
        <v>40</v>
      </c>
      <c r="G29" s="146" t="s">
        <v>216</v>
      </c>
      <c r="H2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28.799999999999997</v>
      </c>
      <c r="I29" s="80" t="str">
        <f>IF(Sklop15[[#This Row],[ZAHTEVANA SHEMA KAKOVOSTI]]&lt;&gt;"",Sklop15[[#This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1"/>
    </row>
    <row r="30" spans="1:21" s="55" customFormat="1" ht="12">
      <c r="A30" s="79" t="s">
        <v>17</v>
      </c>
      <c r="B30" s="211" t="s">
        <v>837</v>
      </c>
      <c r="C30" s="75">
        <v>720</v>
      </c>
      <c r="D30" s="77" t="s">
        <v>110</v>
      </c>
      <c r="E30" s="100"/>
      <c r="F30" s="210">
        <v>20</v>
      </c>
      <c r="G30" s="146" t="s">
        <v>216</v>
      </c>
      <c r="H3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30" s="80" t="str">
        <f>IF(Sklop15[[#This Row],[ZAHTEVANA SHEMA KAKOVOSTI]]&lt;&gt;"",Sklop15[[#This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1"/>
    </row>
    <row r="31" spans="1:21" s="55" customFormat="1" ht="12">
      <c r="A31" s="79" t="s">
        <v>18</v>
      </c>
      <c r="B31" s="209" t="s">
        <v>838</v>
      </c>
      <c r="C31" s="75" t="s">
        <v>224</v>
      </c>
      <c r="D31" s="77" t="s">
        <v>0</v>
      </c>
      <c r="E31" s="100"/>
      <c r="F31" s="210">
        <v>20</v>
      </c>
      <c r="G31" s="146" t="s">
        <v>0</v>
      </c>
      <c r="H3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80" t="str">
        <f>IF(Sklop15[[#This Row],[ZAHTEVANA SHEMA KAKOVOSTI]]&lt;&gt;"",Sklop15[[#This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1"/>
    </row>
    <row r="32" spans="1:21" s="55" customFormat="1" ht="12">
      <c r="A32" s="79" t="s">
        <v>19</v>
      </c>
      <c r="B32" s="211" t="s">
        <v>839</v>
      </c>
      <c r="C32" s="75" t="s">
        <v>224</v>
      </c>
      <c r="D32" s="77" t="s">
        <v>0</v>
      </c>
      <c r="E32" s="100"/>
      <c r="F32" s="210">
        <v>40</v>
      </c>
      <c r="G32" s="146" t="s">
        <v>0</v>
      </c>
      <c r="H3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2" s="80" t="str">
        <f>IF(Sklop15[[#This Row],[ZAHTEVANA SHEMA KAKOVOSTI]]&lt;&gt;"",Sklop15[[#This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1"/>
    </row>
    <row r="33" spans="1:21" s="55" customFormat="1" ht="12">
      <c r="A33" s="79" t="s">
        <v>20</v>
      </c>
      <c r="B33" s="211" t="s">
        <v>840</v>
      </c>
      <c r="C33" s="75" t="s">
        <v>224</v>
      </c>
      <c r="D33" s="77" t="s">
        <v>0</v>
      </c>
      <c r="E33" s="100"/>
      <c r="F33" s="210">
        <v>40</v>
      </c>
      <c r="G33" s="146" t="s">
        <v>0</v>
      </c>
      <c r="H3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3" s="80" t="str">
        <f>IF(Sklop15[[#This Row],[ZAHTEVANA SHEMA KAKOVOSTI]]&lt;&gt;"",Sklop15[[#This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1"/>
    </row>
    <row r="34" spans="1:21" s="55" customFormat="1" ht="12">
      <c r="A34" s="79" t="s">
        <v>21</v>
      </c>
      <c r="B34" s="211" t="s">
        <v>841</v>
      </c>
      <c r="C34" s="75" t="s">
        <v>507</v>
      </c>
      <c r="D34" s="77" t="s">
        <v>0</v>
      </c>
      <c r="E34" s="100"/>
      <c r="F34" s="210">
        <v>80</v>
      </c>
      <c r="G34" s="146" t="s">
        <v>0</v>
      </c>
      <c r="H3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4" s="80" t="str">
        <f>IF(Sklop15[[#This Row],[ZAHTEVANA SHEMA KAKOVOSTI]]&lt;&gt;"",Sklop15[[#This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1"/>
    </row>
    <row r="35" spans="1:21" s="55" customFormat="1" ht="12">
      <c r="A35" s="79" t="s">
        <v>22</v>
      </c>
      <c r="B35" s="209" t="s">
        <v>842</v>
      </c>
      <c r="C35" s="75" t="s">
        <v>508</v>
      </c>
      <c r="D35" s="77" t="s">
        <v>110</v>
      </c>
      <c r="E35" s="162"/>
      <c r="F35" s="210">
        <v>20</v>
      </c>
      <c r="G35" s="146" t="s">
        <v>0</v>
      </c>
      <c r="H3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5" s="115" t="str">
        <f>IF(Sklop15[[#This Row],[ZAHTEVANA SHEMA KAKOVOSTI]]&lt;&gt;"",Sklop15[[#This Row],[Preračunana masa/volumen/kos na enoto kg]],"")</f>
        <v/>
      </c>
      <c r="J35" s="130"/>
      <c r="K35" s="131"/>
      <c r="L35" s="131"/>
      <c r="M35" s="132"/>
      <c r="N35" s="156"/>
      <c r="O35" s="156"/>
      <c r="P35" s="157"/>
      <c r="Q35" s="156">
        <f>+Sklop15[[#This Row],[cena/enota brez DDV v EUR]]*Sklop15[[#This Row],[Stopnja DDV (%)]]</f>
        <v>0</v>
      </c>
      <c r="R35" s="156">
        <f>+Sklop15[[#This Row],[cena/enota brez DDV v EUR]]+Sklop15[[#This Row],[Davek (EUR)]]</f>
        <v>0</v>
      </c>
      <c r="S35" s="156">
        <f>+Sklop15[[#This Row],[cena/enota brez DDV v EUR]]*Sklop15[[#This Row],[Okvirna količina]]</f>
        <v>0</v>
      </c>
      <c r="T35" s="156">
        <f>+Sklop15[[#This Row],[Končna cena/enoto mere (EUR) z DDV]]*Sklop15[[#This Row],[Okvirna količina]]</f>
        <v>0</v>
      </c>
      <c r="U35" s="158"/>
    </row>
    <row r="36" spans="1:21" s="55" customFormat="1" ht="12">
      <c r="A36" s="79" t="s">
        <v>23</v>
      </c>
      <c r="B36" s="209" t="s">
        <v>843</v>
      </c>
      <c r="C36" s="155" t="s">
        <v>508</v>
      </c>
      <c r="D36" s="77" t="s">
        <v>110</v>
      </c>
      <c r="E36" s="162"/>
      <c r="F36" s="210">
        <v>100</v>
      </c>
      <c r="G36" s="146" t="s">
        <v>0</v>
      </c>
      <c r="H3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115" t="str">
        <f>IF(Sklop15[[#This Row],[ZAHTEVANA SHEMA KAKOVOSTI]]&lt;&gt;"",Sklop15[[#This Row],[Preračunana masa/volumen/kos na enoto kg]],"")</f>
        <v/>
      </c>
      <c r="J36" s="130"/>
      <c r="K36" s="131"/>
      <c r="L36" s="131"/>
      <c r="M36" s="132"/>
      <c r="N36" s="156"/>
      <c r="O36" s="156"/>
      <c r="P36" s="157"/>
      <c r="Q36" s="156">
        <f>+Sklop15[[#This Row],[cena/enota brez DDV v EUR]]*Sklop15[[#This Row],[Stopnja DDV (%)]]</f>
        <v>0</v>
      </c>
      <c r="R36" s="156">
        <f>+Sklop15[[#This Row],[cena/enota brez DDV v EUR]]+Sklop15[[#This Row],[Davek (EUR)]]</f>
        <v>0</v>
      </c>
      <c r="S36" s="156">
        <f>+Sklop15[[#This Row],[cena/enota brez DDV v EUR]]*Sklop15[[#This Row],[Okvirna količina]]</f>
        <v>0</v>
      </c>
      <c r="T36" s="156">
        <f>+Sklop15[[#This Row],[Končna cena/enoto mere (EUR) z DDV]]*Sklop15[[#This Row],[Okvirna količina]]</f>
        <v>0</v>
      </c>
      <c r="U36" s="158"/>
    </row>
    <row r="37" spans="1:21" s="55" customFormat="1" ht="12">
      <c r="A37" s="79" t="s">
        <v>24</v>
      </c>
      <c r="B37" s="209" t="s">
        <v>844</v>
      </c>
      <c r="C37" s="155" t="s">
        <v>901</v>
      </c>
      <c r="D37" s="77" t="s">
        <v>110</v>
      </c>
      <c r="E37" s="162"/>
      <c r="F37" s="210">
        <v>100</v>
      </c>
      <c r="G37" s="146" t="s">
        <v>0</v>
      </c>
      <c r="H3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15" t="str">
        <f>IF(Sklop15[[#This Row],[ZAHTEVANA SHEMA KAKOVOSTI]]&lt;&gt;"",Sklop15[[#This Row],[Preračunana masa/volumen/kos na enoto kg]],"")</f>
        <v/>
      </c>
      <c r="J37" s="130"/>
      <c r="K37" s="131"/>
      <c r="L37" s="131"/>
      <c r="M37" s="132"/>
      <c r="N37" s="156"/>
      <c r="O37" s="156"/>
      <c r="P37" s="157"/>
      <c r="Q37" s="156">
        <f>+Sklop15[[#This Row],[cena/enota brez DDV v EUR]]*Sklop15[[#This Row],[Stopnja DDV (%)]]</f>
        <v>0</v>
      </c>
      <c r="R37" s="156">
        <f>+Sklop15[[#This Row],[cena/enota brez DDV v EUR]]+Sklop15[[#This Row],[Davek (EUR)]]</f>
        <v>0</v>
      </c>
      <c r="S37" s="156">
        <f>+Sklop15[[#This Row],[cena/enota brez DDV v EUR]]*Sklop15[[#This Row],[Okvirna količina]]</f>
        <v>0</v>
      </c>
      <c r="T37" s="156">
        <f>+Sklop15[[#This Row],[Končna cena/enoto mere (EUR) z DDV]]*Sklop15[[#This Row],[Okvirna količina]]</f>
        <v>0</v>
      </c>
      <c r="U37" s="158"/>
    </row>
    <row r="38" spans="1:21" s="55" customFormat="1" ht="12">
      <c r="A38" s="79" t="s">
        <v>25</v>
      </c>
      <c r="B38" s="209" t="s">
        <v>845</v>
      </c>
      <c r="C38" s="155" t="s">
        <v>901</v>
      </c>
      <c r="D38" s="77" t="s">
        <v>110</v>
      </c>
      <c r="E38" s="162"/>
      <c r="F38" s="210">
        <v>100</v>
      </c>
      <c r="G38" s="146" t="s">
        <v>0</v>
      </c>
      <c r="H3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15" t="str">
        <f>IF(Sklop15[[#This Row],[ZAHTEVANA SHEMA KAKOVOSTI]]&lt;&gt;"",Sklop15[[#This Row],[Preračunana masa/volumen/kos na enoto kg]],"")</f>
        <v/>
      </c>
      <c r="J38" s="130"/>
      <c r="K38" s="131"/>
      <c r="L38" s="131"/>
      <c r="M38" s="132"/>
      <c r="N38" s="156"/>
      <c r="O38" s="156"/>
      <c r="P38" s="157"/>
      <c r="Q38" s="156">
        <f>+Sklop15[[#This Row],[cena/enota brez DDV v EUR]]*Sklop15[[#This Row],[Stopnja DDV (%)]]</f>
        <v>0</v>
      </c>
      <c r="R38" s="156">
        <f>+Sklop15[[#This Row],[cena/enota brez DDV v EUR]]+Sklop15[[#This Row],[Davek (EUR)]]</f>
        <v>0</v>
      </c>
      <c r="S38" s="156">
        <f>+Sklop15[[#This Row],[cena/enota brez DDV v EUR]]*Sklop15[[#This Row],[Okvirna količina]]</f>
        <v>0</v>
      </c>
      <c r="T38" s="156">
        <f>+Sklop15[[#This Row],[Končna cena/enoto mere (EUR) z DDV]]*Sklop15[[#This Row],[Okvirna količina]]</f>
        <v>0</v>
      </c>
      <c r="U38" s="158"/>
    </row>
    <row r="39" spans="1:21" s="55" customFormat="1" ht="12">
      <c r="A39" s="79" t="s">
        <v>26</v>
      </c>
      <c r="B39" s="209" t="s">
        <v>846</v>
      </c>
      <c r="C39" s="155" t="s">
        <v>509</v>
      </c>
      <c r="D39" s="77" t="s">
        <v>110</v>
      </c>
      <c r="E39" s="162"/>
      <c r="F39" s="210">
        <v>180</v>
      </c>
      <c r="G39" s="146" t="s">
        <v>0</v>
      </c>
      <c r="H3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9" s="115" t="str">
        <f>IF(Sklop15[[#This Row],[ZAHTEVANA SHEMA KAKOVOSTI]]&lt;&gt;"",Sklop15[[#This Row],[Preračunana masa/volumen/kos na enoto kg]],"")</f>
        <v/>
      </c>
      <c r="J39" s="130"/>
      <c r="K39" s="131"/>
      <c r="L39" s="131"/>
      <c r="M39" s="132"/>
      <c r="N39" s="156"/>
      <c r="O39" s="156"/>
      <c r="P39" s="157"/>
      <c r="Q39" s="156">
        <f>+Sklop15[[#This Row],[cena/enota brez DDV v EUR]]*Sklop15[[#This Row],[Stopnja DDV (%)]]</f>
        <v>0</v>
      </c>
      <c r="R39" s="156">
        <f>+Sklop15[[#This Row],[cena/enota brez DDV v EUR]]+Sklop15[[#This Row],[Davek (EUR)]]</f>
        <v>0</v>
      </c>
      <c r="S39" s="156">
        <f>+Sklop15[[#This Row],[cena/enota brez DDV v EUR]]*Sklop15[[#This Row],[Okvirna količina]]</f>
        <v>0</v>
      </c>
      <c r="T39" s="156">
        <f>+Sklop15[[#This Row],[Končna cena/enoto mere (EUR) z DDV]]*Sklop15[[#This Row],[Okvirna količina]]</f>
        <v>0</v>
      </c>
      <c r="U39" s="158"/>
    </row>
    <row r="40" spans="1:21" s="55" customFormat="1" ht="12">
      <c r="A40" s="79" t="s">
        <v>27</v>
      </c>
      <c r="B40" s="211" t="s">
        <v>847</v>
      </c>
      <c r="C40" s="155" t="s">
        <v>509</v>
      </c>
      <c r="D40" s="77" t="s">
        <v>110</v>
      </c>
      <c r="E40" s="162"/>
      <c r="F40" s="210">
        <v>40</v>
      </c>
      <c r="G40" s="146" t="s">
        <v>0</v>
      </c>
      <c r="H4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0" s="115" t="str">
        <f>IF(Sklop15[[#This Row],[ZAHTEVANA SHEMA KAKOVOSTI]]&lt;&gt;"",Sklop15[[#This Row],[Preračunana masa/volumen/kos na enoto kg]],"")</f>
        <v/>
      </c>
      <c r="J40" s="130"/>
      <c r="K40" s="131"/>
      <c r="L40" s="131"/>
      <c r="M40" s="132"/>
      <c r="N40" s="156"/>
      <c r="O40" s="156"/>
      <c r="P40" s="157"/>
      <c r="Q40" s="156">
        <f>+Sklop15[[#This Row],[cena/enota brez DDV v EUR]]*Sklop15[[#This Row],[Stopnja DDV (%)]]</f>
        <v>0</v>
      </c>
      <c r="R40" s="156">
        <f>+Sklop15[[#This Row],[cena/enota brez DDV v EUR]]+Sklop15[[#This Row],[Davek (EUR)]]</f>
        <v>0</v>
      </c>
      <c r="S40" s="156">
        <f>+Sklop15[[#This Row],[cena/enota brez DDV v EUR]]*Sklop15[[#This Row],[Okvirna količina]]</f>
        <v>0</v>
      </c>
      <c r="T40" s="156">
        <f>+Sklop15[[#This Row],[Končna cena/enoto mere (EUR) z DDV]]*Sklop15[[#This Row],[Okvirna količina]]</f>
        <v>0</v>
      </c>
      <c r="U40" s="158"/>
    </row>
    <row r="41" spans="1:21" s="55" customFormat="1" ht="12">
      <c r="A41" s="79" t="s">
        <v>28</v>
      </c>
      <c r="B41" s="201" t="s">
        <v>848</v>
      </c>
      <c r="C41" s="155" t="s">
        <v>509</v>
      </c>
      <c r="D41" s="77" t="s">
        <v>110</v>
      </c>
      <c r="E41" s="162"/>
      <c r="F41" s="210">
        <v>20</v>
      </c>
      <c r="G41" s="148" t="s">
        <v>0</v>
      </c>
      <c r="H4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1" s="115" t="str">
        <f>IF(Sklop15[[#This Row],[ZAHTEVANA SHEMA KAKOVOSTI]]&lt;&gt;"",Sklop15[[#This Row],[Preračunana masa/volumen/kos na enoto kg]],"")</f>
        <v/>
      </c>
      <c r="J41" s="130"/>
      <c r="K41" s="131"/>
      <c r="L41" s="131"/>
      <c r="M41" s="132"/>
      <c r="N41" s="156"/>
      <c r="O41" s="156"/>
      <c r="P41" s="157"/>
      <c r="Q41" s="156">
        <f>+Sklop15[[#This Row],[cena/enota brez DDV v EUR]]*Sklop15[[#This Row],[Stopnja DDV (%)]]</f>
        <v>0</v>
      </c>
      <c r="R41" s="156">
        <f>+Sklop15[[#This Row],[cena/enota brez DDV v EUR]]+Sklop15[[#This Row],[Davek (EUR)]]</f>
        <v>0</v>
      </c>
      <c r="S41" s="156">
        <f>+Sklop15[[#This Row],[cena/enota brez DDV v EUR]]*Sklop15[[#This Row],[Okvirna količina]]</f>
        <v>0</v>
      </c>
      <c r="T41" s="156">
        <f>+Sklop15[[#This Row],[Končna cena/enoto mere (EUR) z DDV]]*Sklop15[[#This Row],[Okvirna količina]]</f>
        <v>0</v>
      </c>
      <c r="U41" s="158"/>
    </row>
    <row r="42" spans="1:21" s="55" customFormat="1" ht="12">
      <c r="A42" s="79" t="s">
        <v>29</v>
      </c>
      <c r="B42" s="201" t="s">
        <v>849</v>
      </c>
      <c r="C42" s="155" t="s">
        <v>509</v>
      </c>
      <c r="D42" s="77" t="s">
        <v>110</v>
      </c>
      <c r="E42" s="162"/>
      <c r="F42" s="210">
        <v>20</v>
      </c>
      <c r="G42" s="148" t="s">
        <v>0</v>
      </c>
      <c r="H4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15" t="str">
        <f>IF(Sklop15[[#This Row],[ZAHTEVANA SHEMA KAKOVOSTI]]&lt;&gt;"",Sklop15[[#This Row],[Preračunana masa/volumen/kos na enoto kg]],"")</f>
        <v/>
      </c>
      <c r="J42" s="130"/>
      <c r="K42" s="131"/>
      <c r="L42" s="131"/>
      <c r="M42" s="132"/>
      <c r="N42" s="156"/>
      <c r="O42" s="156"/>
      <c r="P42" s="157"/>
      <c r="Q42" s="156">
        <f>+Sklop15[[#This Row],[cena/enota brez DDV v EUR]]*Sklop15[[#This Row],[Stopnja DDV (%)]]</f>
        <v>0</v>
      </c>
      <c r="R42" s="156">
        <f>+Sklop15[[#This Row],[cena/enota brez DDV v EUR]]+Sklop15[[#This Row],[Davek (EUR)]]</f>
        <v>0</v>
      </c>
      <c r="S42" s="156">
        <f>+Sklop15[[#This Row],[cena/enota brez DDV v EUR]]*Sklop15[[#This Row],[Okvirna količina]]</f>
        <v>0</v>
      </c>
      <c r="T42" s="156">
        <f>+Sklop15[[#This Row],[Končna cena/enoto mere (EUR) z DDV]]*Sklop15[[#This Row],[Okvirna količina]]</f>
        <v>0</v>
      </c>
      <c r="U42" s="158"/>
    </row>
    <row r="43" spans="1:21" s="55" customFormat="1" ht="12">
      <c r="A43" s="79" t="s">
        <v>30</v>
      </c>
      <c r="B43" s="213" t="s">
        <v>850</v>
      </c>
      <c r="C43" s="155" t="s">
        <v>509</v>
      </c>
      <c r="D43" s="77" t="s">
        <v>110</v>
      </c>
      <c r="E43" s="162"/>
      <c r="F43" s="210">
        <v>20</v>
      </c>
      <c r="G43" s="148" t="s">
        <v>0</v>
      </c>
      <c r="H4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3" s="115" t="str">
        <f>IF(Sklop15[[#This Row],[ZAHTEVANA SHEMA KAKOVOSTI]]&lt;&gt;"",Sklop15[[#This Row],[Preračunana masa/volumen/kos na enoto kg]],"")</f>
        <v/>
      </c>
      <c r="J43" s="130"/>
      <c r="K43" s="131"/>
      <c r="L43" s="131"/>
      <c r="M43" s="132"/>
      <c r="N43" s="156"/>
      <c r="O43" s="156"/>
      <c r="P43" s="157"/>
      <c r="Q43" s="156">
        <f>+Sklop15[[#This Row],[cena/enota brez DDV v EUR]]*Sklop15[[#This Row],[Stopnja DDV (%)]]</f>
        <v>0</v>
      </c>
      <c r="R43" s="156">
        <f>+Sklop15[[#This Row],[cena/enota brez DDV v EUR]]+Sklop15[[#This Row],[Davek (EUR)]]</f>
        <v>0</v>
      </c>
      <c r="S43" s="156">
        <f>+Sklop15[[#This Row],[cena/enota brez DDV v EUR]]*Sklop15[[#This Row],[Okvirna količina]]</f>
        <v>0</v>
      </c>
      <c r="T43" s="156">
        <f>+Sklop15[[#This Row],[Končna cena/enoto mere (EUR) z DDV]]*Sklop15[[#This Row],[Okvirna količina]]</f>
        <v>0</v>
      </c>
      <c r="U43" s="158"/>
    </row>
    <row r="44" spans="1:21" s="55" customFormat="1" ht="12">
      <c r="A44" s="79" t="s">
        <v>31</v>
      </c>
      <c r="B44" s="213" t="s">
        <v>851</v>
      </c>
      <c r="C44" s="155">
        <v>4150</v>
      </c>
      <c r="D44" s="77" t="s">
        <v>110</v>
      </c>
      <c r="E44" s="162"/>
      <c r="F44" s="210">
        <v>40</v>
      </c>
      <c r="G44" s="148" t="s">
        <v>0</v>
      </c>
      <c r="H4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166</v>
      </c>
      <c r="I44" s="115" t="str">
        <f>IF(Sklop15[[#This Row],[ZAHTEVANA SHEMA KAKOVOSTI]]&lt;&gt;"",Sklop15[[#This Row],[Preračunana masa/volumen/kos na enoto kg]],"")</f>
        <v/>
      </c>
      <c r="J44" s="130"/>
      <c r="K44" s="131"/>
      <c r="L44" s="131"/>
      <c r="M44" s="132"/>
      <c r="N44" s="156"/>
      <c r="O44" s="156"/>
      <c r="P44" s="157"/>
      <c r="Q44" s="156">
        <f>+Sklop15[[#This Row],[cena/enota brez DDV v EUR]]*Sklop15[[#This Row],[Stopnja DDV (%)]]</f>
        <v>0</v>
      </c>
      <c r="R44" s="156">
        <f>+Sklop15[[#This Row],[cena/enota brez DDV v EUR]]+Sklop15[[#This Row],[Davek (EUR)]]</f>
        <v>0</v>
      </c>
      <c r="S44" s="156">
        <f>+Sklop15[[#This Row],[cena/enota brez DDV v EUR]]*Sklop15[[#This Row],[Okvirna količina]]</f>
        <v>0</v>
      </c>
      <c r="T44" s="156">
        <f>+Sklop15[[#This Row],[Končna cena/enoto mere (EUR) z DDV]]*Sklop15[[#This Row],[Okvirna količina]]</f>
        <v>0</v>
      </c>
      <c r="U44" s="158"/>
    </row>
    <row r="45" spans="1:21" s="55" customFormat="1" ht="12">
      <c r="A45" s="79" t="s">
        <v>32</v>
      </c>
      <c r="B45" s="213" t="s">
        <v>851</v>
      </c>
      <c r="C45" s="155">
        <v>2500</v>
      </c>
      <c r="D45" s="77" t="s">
        <v>110</v>
      </c>
      <c r="E45" s="162"/>
      <c r="F45" s="149">
        <v>20</v>
      </c>
      <c r="G45" s="148" t="s">
        <v>0</v>
      </c>
      <c r="H4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15" t="str">
        <f>IF(Sklop15[[#This Row],[ZAHTEVANA SHEMA KAKOVOSTI]]&lt;&gt;"",Sklop15[[#This Row],[Preračunana masa/volumen/kos na enoto kg]],"")</f>
        <v/>
      </c>
      <c r="J45" s="130"/>
      <c r="K45" s="131"/>
      <c r="L45" s="131"/>
      <c r="M45" s="132"/>
      <c r="N45" s="156"/>
      <c r="O45" s="156"/>
      <c r="P45" s="157"/>
      <c r="Q45" s="156">
        <f>+Sklop15[[#This Row],[cena/enota brez DDV v EUR]]*Sklop15[[#This Row],[Stopnja DDV (%)]]</f>
        <v>0</v>
      </c>
      <c r="R45" s="156">
        <f>+Sklop15[[#This Row],[cena/enota brez DDV v EUR]]+Sklop15[[#This Row],[Davek (EUR)]]</f>
        <v>0</v>
      </c>
      <c r="S45" s="156">
        <f>+Sklop15[[#This Row],[cena/enota brez DDV v EUR]]*Sklop15[[#This Row],[Okvirna količina]]</f>
        <v>0</v>
      </c>
      <c r="T45" s="156">
        <f>+Sklop15[[#This Row],[Končna cena/enoto mere (EUR) z DDV]]*Sklop15[[#This Row],[Okvirna količina]]</f>
        <v>0</v>
      </c>
      <c r="U45" s="158"/>
    </row>
    <row r="46" spans="1:21">
      <c r="A46" s="297" t="s">
        <v>134</v>
      </c>
      <c r="B46" s="298"/>
      <c r="C46" s="299"/>
      <c r="D46" s="299"/>
      <c r="E46" s="300"/>
      <c r="F46" s="301"/>
      <c r="G46" s="302"/>
      <c r="H46" s="303">
        <f>SUBTOTAL(109,Sklop15[Preračunana masa/volumen/kos na enoto kg])</f>
        <v>4698.68</v>
      </c>
      <c r="I46" s="303">
        <f>SUBTOTAL(109,Sklop15[Živila iz shem kakovosti (kg)])</f>
        <v>0</v>
      </c>
      <c r="J46" s="301"/>
      <c r="K46" s="304"/>
      <c r="L46" s="304"/>
      <c r="M46" s="305"/>
      <c r="N46" s="306"/>
      <c r="O46" s="306"/>
      <c r="P46" s="306"/>
      <c r="Q46" s="307"/>
      <c r="R46" s="301"/>
      <c r="S46" s="307">
        <f>SUBTOTAL(109,Sklop15[Vrednost za okvirno količino (EUR) brez DDV])</f>
        <v>0</v>
      </c>
      <c r="T46" s="307">
        <f>SUBTOTAL(109,Sklop15[Vrednost za okvirno količino (EUR) z DDV])</f>
        <v>0</v>
      </c>
      <c r="U46" s="308" t="s">
        <v>220</v>
      </c>
    </row>
    <row r="47" spans="1:21" s="326" customFormat="1">
      <c r="A47" s="314"/>
      <c r="B47" s="315"/>
      <c r="C47" s="316"/>
      <c r="D47" s="316"/>
      <c r="E47" s="317"/>
      <c r="F47" s="318"/>
      <c r="G47" s="319"/>
      <c r="H47" s="320"/>
      <c r="I47" s="320"/>
      <c r="J47" s="318"/>
      <c r="K47" s="321"/>
      <c r="L47" s="321"/>
      <c r="M47" s="322"/>
      <c r="N47" s="323"/>
      <c r="O47" s="323"/>
      <c r="P47" s="323"/>
      <c r="Q47" s="324"/>
      <c r="R47" s="318"/>
      <c r="S47" s="324"/>
      <c r="T47" s="324"/>
      <c r="U47" s="325"/>
    </row>
    <row r="48" spans="1:21">
      <c r="A48" s="48" t="s">
        <v>130</v>
      </c>
      <c r="B48" s="16"/>
      <c r="C48" s="28"/>
      <c r="D48" s="28"/>
      <c r="E48" s="101"/>
      <c r="Q48" s="48"/>
      <c r="R48" s="48"/>
      <c r="S48" s="48"/>
      <c r="T48" s="48"/>
    </row>
    <row r="49" spans="1:22">
      <c r="A49" s="11" t="s">
        <v>132</v>
      </c>
      <c r="B49" s="16"/>
      <c r="C49" s="28"/>
      <c r="D49" s="28"/>
      <c r="E49" s="101"/>
    </row>
    <row r="50" spans="1:22">
      <c r="A50" s="96" t="s">
        <v>178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0" t="s">
        <v>170</v>
      </c>
      <c r="F51" s="68"/>
      <c r="G51" s="68"/>
      <c r="H51" s="29"/>
      <c r="I51" s="29"/>
      <c r="J51" s="29"/>
      <c r="K51" s="29"/>
      <c r="L51" s="54"/>
      <c r="M51" s="109"/>
      <c r="N51" s="109"/>
      <c r="O51" s="109"/>
      <c r="P51" s="109"/>
      <c r="Q51" s="109"/>
      <c r="R51" s="109"/>
      <c r="S51" s="109"/>
      <c r="T51" s="109"/>
      <c r="U51" s="109"/>
      <c r="V51" s="108"/>
    </row>
    <row r="52" spans="1:22" ht="12.75" customHeight="1">
      <c r="A52" s="401" t="s">
        <v>171</v>
      </c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54"/>
      <c r="N52" s="29"/>
      <c r="O52" s="29"/>
      <c r="P52" s="29"/>
      <c r="Q52" s="29"/>
      <c r="R52" s="29"/>
    </row>
    <row r="53" spans="1:22">
      <c r="A53" s="390" t="s">
        <v>209</v>
      </c>
      <c r="B53" s="390"/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N53" s="29"/>
      <c r="O53" s="29"/>
      <c r="P53" s="29"/>
      <c r="Q53" s="29"/>
      <c r="R53" s="2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3:P1048576 M51:P52 J46:P50 J1:P45 U1:U1048576" name="Obseg1"/>
    <protectedRange sqref="J51:L51" name="Obseg1_2"/>
    <protectedRange sqref="J52:L52" name="Obseg1_2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80"/>
  <sheetViews>
    <sheetView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pred_rekapitulacija'!B29</f>
        <v>BIO KRUH IN IZDELKI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180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135" t="s">
        <v>852</v>
      </c>
      <c r="C16" s="155" t="s">
        <v>510</v>
      </c>
      <c r="D16" s="155" t="s">
        <v>0</v>
      </c>
      <c r="E16" s="159"/>
      <c r="F16" s="153">
        <v>200</v>
      </c>
      <c r="G16" s="154" t="s">
        <v>0</v>
      </c>
      <c r="H16" s="15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112</v>
      </c>
    </row>
    <row r="17" spans="1:21" s="55" customFormat="1" ht="24">
      <c r="A17" s="79" t="s">
        <v>3</v>
      </c>
      <c r="B17" s="187" t="s">
        <v>853</v>
      </c>
      <c r="C17" s="185" t="s">
        <v>510</v>
      </c>
      <c r="D17" s="155" t="s">
        <v>0</v>
      </c>
      <c r="E17" s="188"/>
      <c r="F17" s="189">
        <v>50</v>
      </c>
      <c r="G17" s="190" t="s">
        <v>0</v>
      </c>
      <c r="H1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180" t="str">
        <f>IF(Sklop16[[#This Row],[ZAHTEVANA SHEMA KAKOVOSTI]]&lt;&gt;"",Sklop16[[#This Row],[Preračunana masa/volumen/kos na enoto kg]],"")</f>
        <v/>
      </c>
      <c r="J17" s="174"/>
      <c r="K17" s="181"/>
      <c r="L17" s="181"/>
      <c r="M17" s="182"/>
      <c r="N17" s="175"/>
      <c r="O17" s="175"/>
      <c r="P17" s="176"/>
      <c r="Q17" s="175">
        <f>+Sklop16[[#This Row],[cena/enota brez DDV v EUR]]*Sklop16[[#This Row],[Stopnja DDV (%)]]</f>
        <v>0</v>
      </c>
      <c r="R17" s="175">
        <f>+Sklop16[[#This Row],[cena/enota brez DDV v EUR]]+Sklop16[[#This Row],[Davek (EUR)]]</f>
        <v>0</v>
      </c>
      <c r="S17" s="175">
        <f>+Sklop16[[#This Row],[cena/enota brez DDV v EUR]]*Sklop16[[#This Row],[Okvirna količina]]</f>
        <v>0</v>
      </c>
      <c r="T17" s="183">
        <f>+Sklop16[[#This Row],[Končna cena/enoto mere (EUR) z DDV]]*Sklop16[[#This Row],[Okvirna količina]]</f>
        <v>0</v>
      </c>
      <c r="U17" s="160" t="s">
        <v>112</v>
      </c>
    </row>
    <row r="18" spans="1:21" s="55" customFormat="1" ht="24">
      <c r="A18" s="79" t="s">
        <v>4</v>
      </c>
      <c r="B18" s="187" t="s">
        <v>854</v>
      </c>
      <c r="C18" s="155" t="s">
        <v>510</v>
      </c>
      <c r="D18" s="155" t="s">
        <v>0</v>
      </c>
      <c r="E18" s="188"/>
      <c r="F18" s="189">
        <v>200</v>
      </c>
      <c r="G18" s="190" t="s">
        <v>0</v>
      </c>
      <c r="H1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80" t="str">
        <f>IF(Sklop16[[#This Row],[ZAHTEVANA SHEMA KAKOVOSTI]]&lt;&gt;"",Sklop16[[#This Row],[Preračunana masa/volumen/kos na enoto kg]],"")</f>
        <v/>
      </c>
      <c r="J18" s="174"/>
      <c r="K18" s="181"/>
      <c r="L18" s="181"/>
      <c r="M18" s="182"/>
      <c r="N18" s="175"/>
      <c r="O18" s="175"/>
      <c r="P18" s="176"/>
      <c r="Q18" s="175">
        <f>+Sklop16[[#This Row],[cena/enota brez DDV v EUR]]*Sklop16[[#This Row],[Stopnja DDV (%)]]</f>
        <v>0</v>
      </c>
      <c r="R18" s="175">
        <f>+Sklop16[[#This Row],[cena/enota brez DDV v EUR]]+Sklop16[[#This Row],[Davek (EUR)]]</f>
        <v>0</v>
      </c>
      <c r="S18" s="175">
        <f>+Sklop16[[#This Row],[cena/enota brez DDV v EUR]]*Sklop16[[#This Row],[Okvirna količina]]</f>
        <v>0</v>
      </c>
      <c r="T18" s="183">
        <f>+Sklop16[[#This Row],[Končna cena/enoto mere (EUR) z DDV]]*Sklop16[[#This Row],[Okvirna količina]]</f>
        <v>0</v>
      </c>
      <c r="U18" s="160" t="s">
        <v>112</v>
      </c>
    </row>
    <row r="19" spans="1:21" s="55" customFormat="1" ht="24">
      <c r="A19" s="79" t="s">
        <v>5</v>
      </c>
      <c r="B19" s="187" t="s">
        <v>855</v>
      </c>
      <c r="C19" s="185" t="s">
        <v>510</v>
      </c>
      <c r="D19" s="155" t="s">
        <v>0</v>
      </c>
      <c r="E19" s="188"/>
      <c r="F19" s="189">
        <v>200</v>
      </c>
      <c r="G19" s="190" t="s">
        <v>0</v>
      </c>
      <c r="H1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80" t="str">
        <f>IF(Sklop16[[#This Row],[ZAHTEVANA SHEMA KAKOVOSTI]]&lt;&gt;"",Sklop16[[#This Row],[Preračunana masa/volumen/kos na enoto kg]],"")</f>
        <v/>
      </c>
      <c r="J19" s="174"/>
      <c r="K19" s="181"/>
      <c r="L19" s="181"/>
      <c r="M19" s="182"/>
      <c r="N19" s="175"/>
      <c r="O19" s="175"/>
      <c r="P19" s="176"/>
      <c r="Q19" s="175">
        <f>+Sklop16[[#This Row],[cena/enota brez DDV v EUR]]*Sklop16[[#This Row],[Stopnja DDV (%)]]</f>
        <v>0</v>
      </c>
      <c r="R19" s="175">
        <f>+Sklop16[[#This Row],[cena/enota brez DDV v EUR]]+Sklop16[[#This Row],[Davek (EUR)]]</f>
        <v>0</v>
      </c>
      <c r="S19" s="175">
        <f>+Sklop16[[#This Row],[cena/enota brez DDV v EUR]]*Sklop16[[#This Row],[Okvirna količina]]</f>
        <v>0</v>
      </c>
      <c r="T19" s="183">
        <f>+Sklop16[[#This Row],[Končna cena/enoto mere (EUR) z DDV]]*Sklop16[[#This Row],[Okvirna količina]]</f>
        <v>0</v>
      </c>
      <c r="U19" s="160" t="s">
        <v>112</v>
      </c>
    </row>
    <row r="20" spans="1:21" s="55" customFormat="1" ht="24">
      <c r="A20" s="79" t="s">
        <v>6</v>
      </c>
      <c r="B20" s="187" t="s">
        <v>856</v>
      </c>
      <c r="C20" s="155" t="s">
        <v>510</v>
      </c>
      <c r="D20" s="155" t="s">
        <v>0</v>
      </c>
      <c r="E20" s="188"/>
      <c r="F20" s="189">
        <v>140</v>
      </c>
      <c r="G20" s="190" t="s">
        <v>0</v>
      </c>
      <c r="H2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0" s="180" t="str">
        <f>IF(Sklop16[[#This Row],[ZAHTEVANA SHEMA KAKOVOSTI]]&lt;&gt;"",Sklop16[[#This Row],[Preračunana masa/volumen/kos na enoto kg]],"")</f>
        <v/>
      </c>
      <c r="J20" s="174"/>
      <c r="K20" s="181"/>
      <c r="L20" s="181"/>
      <c r="M20" s="182"/>
      <c r="N20" s="175"/>
      <c r="O20" s="175"/>
      <c r="P20" s="176"/>
      <c r="Q20" s="175">
        <f>+Sklop16[[#This Row],[cena/enota brez DDV v EUR]]*Sklop16[[#This Row],[Stopnja DDV (%)]]</f>
        <v>0</v>
      </c>
      <c r="R20" s="175">
        <f>+Sklop16[[#This Row],[cena/enota brez DDV v EUR]]+Sklop16[[#This Row],[Davek (EUR)]]</f>
        <v>0</v>
      </c>
      <c r="S20" s="175">
        <f>+Sklop16[[#This Row],[cena/enota brez DDV v EUR]]*Sklop16[[#This Row],[Okvirna količina]]</f>
        <v>0</v>
      </c>
      <c r="T20" s="183">
        <f>+Sklop16[[#This Row],[Končna cena/enoto mere (EUR) z DDV]]*Sklop16[[#This Row],[Okvirna količina]]</f>
        <v>0</v>
      </c>
      <c r="U20" s="160" t="s">
        <v>112</v>
      </c>
    </row>
    <row r="21" spans="1:21" s="55" customFormat="1" ht="24">
      <c r="A21" s="79" t="s">
        <v>7</v>
      </c>
      <c r="B21" s="187" t="s">
        <v>857</v>
      </c>
      <c r="C21" s="185" t="s">
        <v>510</v>
      </c>
      <c r="D21" s="155" t="s">
        <v>0</v>
      </c>
      <c r="E21" s="188"/>
      <c r="F21" s="189">
        <v>200</v>
      </c>
      <c r="G21" s="190" t="s">
        <v>0</v>
      </c>
      <c r="H2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80" t="str">
        <f>IF(Sklop16[[#This Row],[ZAHTEVANA SHEMA KAKOVOSTI]]&lt;&gt;"",Sklop16[[#This Row],[Preračunana masa/volumen/kos na enoto kg]],"")</f>
        <v/>
      </c>
      <c r="J21" s="174"/>
      <c r="K21" s="181"/>
      <c r="L21" s="181"/>
      <c r="M21" s="182"/>
      <c r="N21" s="175"/>
      <c r="O21" s="175"/>
      <c r="P21" s="176"/>
      <c r="Q21" s="175">
        <f>+Sklop16[[#This Row],[cena/enota brez DDV v EUR]]*Sklop16[[#This Row],[Stopnja DDV (%)]]</f>
        <v>0</v>
      </c>
      <c r="R21" s="175">
        <f>+Sklop16[[#This Row],[cena/enota brez DDV v EUR]]+Sklop16[[#This Row],[Davek (EUR)]]</f>
        <v>0</v>
      </c>
      <c r="S21" s="175">
        <f>+Sklop16[[#This Row],[cena/enota brez DDV v EUR]]*Sklop16[[#This Row],[Okvirna količina]]</f>
        <v>0</v>
      </c>
      <c r="T21" s="183">
        <f>+Sklop16[[#This Row],[Končna cena/enoto mere (EUR) z DDV]]*Sklop16[[#This Row],[Okvirna količina]]</f>
        <v>0</v>
      </c>
      <c r="U21" s="160" t="s">
        <v>112</v>
      </c>
    </row>
    <row r="22" spans="1:21" s="55" customFormat="1" ht="24">
      <c r="A22" s="79" t="s">
        <v>8</v>
      </c>
      <c r="B22" s="187" t="s">
        <v>858</v>
      </c>
      <c r="C22" s="155" t="s">
        <v>510</v>
      </c>
      <c r="D22" s="155" t="s">
        <v>0</v>
      </c>
      <c r="E22" s="188"/>
      <c r="F22" s="189">
        <v>140</v>
      </c>
      <c r="G22" s="190" t="s">
        <v>0</v>
      </c>
      <c r="H2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2" s="180" t="str">
        <f>IF(Sklop16[[#This Row],[ZAHTEVANA SHEMA KAKOVOSTI]]&lt;&gt;"",Sklop16[[#This Row],[Preračunana masa/volumen/kos na enoto kg]],"")</f>
        <v/>
      </c>
      <c r="J22" s="174"/>
      <c r="K22" s="181"/>
      <c r="L22" s="181"/>
      <c r="M22" s="182"/>
      <c r="N22" s="175"/>
      <c r="O22" s="175"/>
      <c r="P22" s="176"/>
      <c r="Q22" s="175">
        <f>+Sklop16[[#This Row],[cena/enota brez DDV v EUR]]*Sklop16[[#This Row],[Stopnja DDV (%)]]</f>
        <v>0</v>
      </c>
      <c r="R22" s="175">
        <f>+Sklop16[[#This Row],[cena/enota brez DDV v EUR]]+Sklop16[[#This Row],[Davek (EUR)]]</f>
        <v>0</v>
      </c>
      <c r="S22" s="175">
        <f>+Sklop16[[#This Row],[cena/enota brez DDV v EUR]]*Sklop16[[#This Row],[Okvirna količina]]</f>
        <v>0</v>
      </c>
      <c r="T22" s="183">
        <f>+Sklop16[[#This Row],[Končna cena/enoto mere (EUR) z DDV]]*Sklop16[[#This Row],[Okvirna količina]]</f>
        <v>0</v>
      </c>
      <c r="U22" s="160" t="s">
        <v>112</v>
      </c>
    </row>
    <row r="23" spans="1:21" s="55" customFormat="1" ht="24">
      <c r="A23" s="79" t="s">
        <v>9</v>
      </c>
      <c r="B23" s="187" t="s">
        <v>859</v>
      </c>
      <c r="C23" s="185" t="s">
        <v>510</v>
      </c>
      <c r="D23" s="155" t="s">
        <v>0</v>
      </c>
      <c r="E23" s="188"/>
      <c r="F23" s="189">
        <v>200</v>
      </c>
      <c r="G23" s="190" t="s">
        <v>0</v>
      </c>
      <c r="H2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180" t="str">
        <f>IF(Sklop16[[#This Row],[ZAHTEVANA SHEMA KAKOVOSTI]]&lt;&gt;"",Sklop16[[#This Row],[Preračunana masa/volumen/kos na enoto kg]],"")</f>
        <v/>
      </c>
      <c r="J23" s="174"/>
      <c r="K23" s="181"/>
      <c r="L23" s="181"/>
      <c r="M23" s="182"/>
      <c r="N23" s="175"/>
      <c r="O23" s="175"/>
      <c r="P23" s="176"/>
      <c r="Q23" s="175">
        <f>+Sklop16[[#This Row],[cena/enota brez DDV v EUR]]*Sklop16[[#This Row],[Stopnja DDV (%)]]</f>
        <v>0</v>
      </c>
      <c r="R23" s="175">
        <f>+Sklop16[[#This Row],[cena/enota brez DDV v EUR]]+Sklop16[[#This Row],[Davek (EUR)]]</f>
        <v>0</v>
      </c>
      <c r="S23" s="175">
        <f>+Sklop16[[#This Row],[cena/enota brez DDV v EUR]]*Sklop16[[#This Row],[Okvirna količina]]</f>
        <v>0</v>
      </c>
      <c r="T23" s="183">
        <f>+Sklop16[[#This Row],[Končna cena/enoto mere (EUR) z DDV]]*Sklop16[[#This Row],[Okvirna količina]]</f>
        <v>0</v>
      </c>
      <c r="U23" s="160" t="s">
        <v>112</v>
      </c>
    </row>
    <row r="24" spans="1:21" s="55" customFormat="1" ht="24">
      <c r="A24" s="79" t="s">
        <v>10</v>
      </c>
      <c r="B24" s="187" t="s">
        <v>860</v>
      </c>
      <c r="C24" s="185" t="s">
        <v>511</v>
      </c>
      <c r="D24" s="155" t="s">
        <v>0</v>
      </c>
      <c r="E24" s="188"/>
      <c r="F24" s="189">
        <v>200</v>
      </c>
      <c r="G24" s="190" t="s">
        <v>0</v>
      </c>
      <c r="H24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80" t="str">
        <f>IF(Sklop16[[#This Row],[ZAHTEVANA SHEMA KAKOVOSTI]]&lt;&gt;"",Sklop16[[#This Row],[Preračunana masa/volumen/kos na enoto kg]],"")</f>
        <v/>
      </c>
      <c r="J24" s="174"/>
      <c r="K24" s="181"/>
      <c r="L24" s="181"/>
      <c r="M24" s="182"/>
      <c r="N24" s="175"/>
      <c r="O24" s="175"/>
      <c r="P24" s="176"/>
      <c r="Q24" s="175">
        <f>+Sklop16[[#This Row],[cena/enota brez DDV v EUR]]*Sklop16[[#This Row],[Stopnja DDV (%)]]</f>
        <v>0</v>
      </c>
      <c r="R24" s="175">
        <f>+Sklop16[[#This Row],[cena/enota brez DDV v EUR]]+Sklop16[[#This Row],[Davek (EUR)]]</f>
        <v>0</v>
      </c>
      <c r="S24" s="175">
        <f>+Sklop16[[#This Row],[cena/enota brez DDV v EUR]]*Sklop16[[#This Row],[Okvirna količina]]</f>
        <v>0</v>
      </c>
      <c r="T24" s="183">
        <f>+Sklop16[[#This Row],[Končna cena/enoto mere (EUR) z DDV]]*Sklop16[[#This Row],[Okvirna količina]]</f>
        <v>0</v>
      </c>
      <c r="U24" s="160" t="s">
        <v>112</v>
      </c>
    </row>
    <row r="25" spans="1:21" s="55" customFormat="1" ht="30" customHeight="1">
      <c r="A25" s="79" t="s">
        <v>11</v>
      </c>
      <c r="B25" s="187" t="s">
        <v>861</v>
      </c>
      <c r="C25" s="185" t="s">
        <v>511</v>
      </c>
      <c r="D25" s="155" t="s">
        <v>0</v>
      </c>
      <c r="E25" s="188"/>
      <c r="F25" s="189">
        <v>200</v>
      </c>
      <c r="G25" s="190" t="s">
        <v>0</v>
      </c>
      <c r="H25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80" t="str">
        <f>IF(Sklop16[[#This Row],[ZAHTEVANA SHEMA KAKOVOSTI]]&lt;&gt;"",Sklop16[[#This Row],[Preračunana masa/volumen/kos na enoto kg]],"")</f>
        <v/>
      </c>
      <c r="J25" s="174"/>
      <c r="K25" s="181"/>
      <c r="L25" s="181"/>
      <c r="M25" s="182"/>
      <c r="N25" s="175"/>
      <c r="O25" s="175"/>
      <c r="P25" s="176"/>
      <c r="Q25" s="175">
        <f>+Sklop16[[#This Row],[cena/enota brez DDV v EUR]]*Sklop16[[#This Row],[Stopnja DDV (%)]]</f>
        <v>0</v>
      </c>
      <c r="R25" s="175">
        <f>+Sklop16[[#This Row],[cena/enota brez DDV v EUR]]+Sklop16[[#This Row],[Davek (EUR)]]</f>
        <v>0</v>
      </c>
      <c r="S25" s="175">
        <f>+Sklop16[[#This Row],[cena/enota brez DDV v EUR]]*Sklop16[[#This Row],[Okvirna količina]]</f>
        <v>0</v>
      </c>
      <c r="T25" s="183">
        <f>+Sklop16[[#This Row],[Končna cena/enoto mere (EUR) z DDV]]*Sklop16[[#This Row],[Okvirna količina]]</f>
        <v>0</v>
      </c>
      <c r="U25" s="160" t="s">
        <v>112</v>
      </c>
    </row>
    <row r="26" spans="1:21" s="55" customFormat="1" ht="24">
      <c r="A26" s="79" t="s">
        <v>12</v>
      </c>
      <c r="B26" s="187" t="s">
        <v>862</v>
      </c>
      <c r="C26" s="185" t="s">
        <v>511</v>
      </c>
      <c r="D26" s="155" t="s">
        <v>0</v>
      </c>
      <c r="E26" s="188"/>
      <c r="F26" s="189">
        <v>200</v>
      </c>
      <c r="G26" s="190" t="s">
        <v>0</v>
      </c>
      <c r="H26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6" s="180" t="str">
        <f>IF(Sklop16[[#This Row],[ZAHTEVANA SHEMA KAKOVOSTI]]&lt;&gt;"",Sklop16[[#This Row],[Preračunana masa/volumen/kos na enoto kg]],"")</f>
        <v/>
      </c>
      <c r="J26" s="174"/>
      <c r="K26" s="181"/>
      <c r="L26" s="181"/>
      <c r="M26" s="182"/>
      <c r="N26" s="175"/>
      <c r="O26" s="175"/>
      <c r="P26" s="176"/>
      <c r="Q26" s="175">
        <f>+Sklop16[[#This Row],[cena/enota brez DDV v EUR]]*Sklop16[[#This Row],[Stopnja DDV (%)]]</f>
        <v>0</v>
      </c>
      <c r="R26" s="175">
        <f>+Sklop16[[#This Row],[cena/enota brez DDV v EUR]]+Sklop16[[#This Row],[Davek (EUR)]]</f>
        <v>0</v>
      </c>
      <c r="S26" s="175">
        <f>+Sklop16[[#This Row],[cena/enota brez DDV v EUR]]*Sklop16[[#This Row],[Okvirna količina]]</f>
        <v>0</v>
      </c>
      <c r="T26" s="183">
        <f>+Sklop16[[#This Row],[Končna cena/enoto mere (EUR) z DDV]]*Sklop16[[#This Row],[Okvirna količina]]</f>
        <v>0</v>
      </c>
      <c r="U26" s="160" t="s">
        <v>112</v>
      </c>
    </row>
    <row r="27" spans="1:21" s="55" customFormat="1" ht="36.75" customHeight="1">
      <c r="A27" s="79" t="s">
        <v>13</v>
      </c>
      <c r="B27" s="187" t="s">
        <v>863</v>
      </c>
      <c r="C27" s="185" t="s">
        <v>511</v>
      </c>
      <c r="D27" s="155" t="s">
        <v>0</v>
      </c>
      <c r="E27" s="188"/>
      <c r="F27" s="189">
        <v>140</v>
      </c>
      <c r="G27" s="190" t="s">
        <v>0</v>
      </c>
      <c r="H2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7" s="180" t="str">
        <f>IF(Sklop16[[#This Row],[ZAHTEVANA SHEMA KAKOVOSTI]]&lt;&gt;"",Sklop16[[#This Row],[Preračunana masa/volumen/kos na enoto kg]],"")</f>
        <v/>
      </c>
      <c r="J27" s="174"/>
      <c r="K27" s="181"/>
      <c r="L27" s="181"/>
      <c r="M27" s="182"/>
      <c r="N27" s="175"/>
      <c r="O27" s="175"/>
      <c r="P27" s="176"/>
      <c r="Q27" s="175">
        <f>+Sklop16[[#This Row],[cena/enota brez DDV v EUR]]*Sklop16[[#This Row],[Stopnja DDV (%)]]</f>
        <v>0</v>
      </c>
      <c r="R27" s="175">
        <f>+Sklop16[[#This Row],[cena/enota brez DDV v EUR]]+Sklop16[[#This Row],[Davek (EUR)]]</f>
        <v>0</v>
      </c>
      <c r="S27" s="175">
        <f>+Sklop16[[#This Row],[cena/enota brez DDV v EUR]]*Sklop16[[#This Row],[Okvirna količina]]</f>
        <v>0</v>
      </c>
      <c r="T27" s="183">
        <f>+Sklop16[[#This Row],[Končna cena/enoto mere (EUR) z DDV]]*Sklop16[[#This Row],[Okvirna količina]]</f>
        <v>0</v>
      </c>
      <c r="U27" s="160" t="s">
        <v>112</v>
      </c>
    </row>
    <row r="28" spans="1:21" s="55" customFormat="1" ht="24">
      <c r="A28" s="79" t="s">
        <v>14</v>
      </c>
      <c r="B28" s="187" t="s">
        <v>864</v>
      </c>
      <c r="C28" s="185" t="s">
        <v>511</v>
      </c>
      <c r="D28" s="155" t="s">
        <v>0</v>
      </c>
      <c r="E28" s="188"/>
      <c r="F28" s="189">
        <v>140</v>
      </c>
      <c r="G28" s="190" t="s">
        <v>0</v>
      </c>
      <c r="H2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8" s="180" t="str">
        <f>IF(Sklop16[[#This Row],[ZAHTEVANA SHEMA KAKOVOSTI]]&lt;&gt;"",Sklop16[[#This Row],[Preračunana masa/volumen/kos na enoto kg]],"")</f>
        <v/>
      </c>
      <c r="J28" s="174"/>
      <c r="K28" s="181"/>
      <c r="L28" s="181"/>
      <c r="M28" s="182"/>
      <c r="N28" s="175"/>
      <c r="O28" s="175"/>
      <c r="P28" s="176"/>
      <c r="Q28" s="175">
        <f>+Sklop16[[#This Row],[cena/enota brez DDV v EUR]]*Sklop16[[#This Row],[Stopnja DDV (%)]]</f>
        <v>0</v>
      </c>
      <c r="R28" s="175">
        <f>+Sklop16[[#This Row],[cena/enota brez DDV v EUR]]+Sklop16[[#This Row],[Davek (EUR)]]</f>
        <v>0</v>
      </c>
      <c r="S28" s="175">
        <f>+Sklop16[[#This Row],[cena/enota brez DDV v EUR]]*Sklop16[[#This Row],[Okvirna količina]]</f>
        <v>0</v>
      </c>
      <c r="T28" s="183">
        <f>+Sklop16[[#This Row],[Končna cena/enoto mere (EUR) z DDV]]*Sklop16[[#This Row],[Okvirna količina]]</f>
        <v>0</v>
      </c>
      <c r="U28" s="160" t="s">
        <v>112</v>
      </c>
    </row>
    <row r="29" spans="1:21" s="55" customFormat="1" ht="24">
      <c r="A29" s="79" t="s">
        <v>15</v>
      </c>
      <c r="B29" s="187" t="s">
        <v>869</v>
      </c>
      <c r="C29" s="185" t="s">
        <v>511</v>
      </c>
      <c r="D29" s="155" t="s">
        <v>0</v>
      </c>
      <c r="E29" s="188"/>
      <c r="F29" s="189">
        <v>140</v>
      </c>
      <c r="G29" s="190" t="s">
        <v>0</v>
      </c>
      <c r="H2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9" s="180" t="str">
        <f>IF(Sklop16[[#This Row],[ZAHTEVANA SHEMA KAKOVOSTI]]&lt;&gt;"",Sklop16[[#This Row],[Preračunana masa/volumen/kos na enoto kg]],"")</f>
        <v/>
      </c>
      <c r="J29" s="174"/>
      <c r="K29" s="181"/>
      <c r="L29" s="181"/>
      <c r="M29" s="182"/>
      <c r="N29" s="175"/>
      <c r="O29" s="175"/>
      <c r="P29" s="176"/>
      <c r="Q29" s="175">
        <f>+Sklop16[[#This Row],[cena/enota brez DDV v EUR]]*Sklop16[[#This Row],[Stopnja DDV (%)]]</f>
        <v>0</v>
      </c>
      <c r="R29" s="175">
        <f>+Sklop16[[#This Row],[cena/enota brez DDV v EUR]]+Sklop16[[#This Row],[Davek (EUR)]]</f>
        <v>0</v>
      </c>
      <c r="S29" s="175">
        <f>+Sklop16[[#This Row],[cena/enota brez DDV v EUR]]*Sklop16[[#This Row],[Okvirna količina]]</f>
        <v>0</v>
      </c>
      <c r="T29" s="183">
        <f>+Sklop16[[#This Row],[Končna cena/enoto mere (EUR) z DDV]]*Sklop16[[#This Row],[Okvirna količina]]</f>
        <v>0</v>
      </c>
      <c r="U29" s="160" t="s">
        <v>112</v>
      </c>
    </row>
    <row r="30" spans="1:21" s="55" customFormat="1" ht="24">
      <c r="A30" s="79" t="s">
        <v>16</v>
      </c>
      <c r="B30" s="187" t="s">
        <v>868</v>
      </c>
      <c r="C30" s="185" t="s">
        <v>511</v>
      </c>
      <c r="D30" s="155" t="s">
        <v>0</v>
      </c>
      <c r="E30" s="188"/>
      <c r="F30" s="189">
        <v>140</v>
      </c>
      <c r="G30" s="190" t="s">
        <v>0</v>
      </c>
      <c r="H3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0" s="180" t="str">
        <f>IF(Sklop16[[#This Row],[ZAHTEVANA SHEMA KAKOVOSTI]]&lt;&gt;"",Sklop16[[#This Row],[Preračunana masa/volumen/kos na enoto kg]],"")</f>
        <v/>
      </c>
      <c r="J30" s="174"/>
      <c r="K30" s="181"/>
      <c r="L30" s="181"/>
      <c r="M30" s="182"/>
      <c r="N30" s="175"/>
      <c r="O30" s="175"/>
      <c r="P30" s="176"/>
      <c r="Q30" s="175">
        <f>+Sklop16[[#This Row],[cena/enota brez DDV v EUR]]*Sklop16[[#This Row],[Stopnja DDV (%)]]</f>
        <v>0</v>
      </c>
      <c r="R30" s="175">
        <f>+Sklop16[[#This Row],[cena/enota brez DDV v EUR]]+Sklop16[[#This Row],[Davek (EUR)]]</f>
        <v>0</v>
      </c>
      <c r="S30" s="175">
        <f>+Sklop16[[#This Row],[cena/enota brez DDV v EUR]]*Sklop16[[#This Row],[Okvirna količina]]</f>
        <v>0</v>
      </c>
      <c r="T30" s="183">
        <f>+Sklop16[[#This Row],[Končna cena/enoto mere (EUR) z DDV]]*Sklop16[[#This Row],[Okvirna količina]]</f>
        <v>0</v>
      </c>
      <c r="U30" s="160" t="s">
        <v>112</v>
      </c>
    </row>
    <row r="31" spans="1:21" s="55" customFormat="1" ht="24">
      <c r="A31" s="79" t="s">
        <v>17</v>
      </c>
      <c r="B31" s="187" t="s">
        <v>867</v>
      </c>
      <c r="C31" s="185" t="s">
        <v>511</v>
      </c>
      <c r="D31" s="155" t="s">
        <v>0</v>
      </c>
      <c r="E31" s="188"/>
      <c r="F31" s="189">
        <v>140</v>
      </c>
      <c r="G31" s="190" t="s">
        <v>0</v>
      </c>
      <c r="H3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1" s="180" t="str">
        <f>IF(Sklop16[[#This Row],[ZAHTEVANA SHEMA KAKOVOSTI]]&lt;&gt;"",Sklop16[[#This Row],[Preračunana masa/volumen/kos na enoto kg]],"")</f>
        <v/>
      </c>
      <c r="J31" s="174"/>
      <c r="K31" s="181"/>
      <c r="L31" s="181"/>
      <c r="M31" s="182"/>
      <c r="N31" s="175"/>
      <c r="O31" s="175"/>
      <c r="P31" s="176"/>
      <c r="Q31" s="175">
        <f>+Sklop16[[#This Row],[cena/enota brez DDV v EUR]]*Sklop16[[#This Row],[Stopnja DDV (%)]]</f>
        <v>0</v>
      </c>
      <c r="R31" s="175">
        <f>+Sklop16[[#This Row],[cena/enota brez DDV v EUR]]+Sklop16[[#This Row],[Davek (EUR)]]</f>
        <v>0</v>
      </c>
      <c r="S31" s="175">
        <f>+Sklop16[[#This Row],[cena/enota brez DDV v EUR]]*Sklop16[[#This Row],[Okvirna količina]]</f>
        <v>0</v>
      </c>
      <c r="T31" s="183">
        <f>+Sklop16[[#This Row],[Končna cena/enoto mere (EUR) z DDV]]*Sklop16[[#This Row],[Okvirna količina]]</f>
        <v>0</v>
      </c>
      <c r="U31" s="160" t="s">
        <v>112</v>
      </c>
    </row>
    <row r="32" spans="1:21" s="55" customFormat="1" ht="24">
      <c r="A32" s="79" t="s">
        <v>18</v>
      </c>
      <c r="B32" s="187" t="s">
        <v>865</v>
      </c>
      <c r="C32" s="185" t="s">
        <v>511</v>
      </c>
      <c r="D32" s="155" t="s">
        <v>0</v>
      </c>
      <c r="E32" s="188"/>
      <c r="F32" s="189">
        <v>140</v>
      </c>
      <c r="G32" s="190" t="s">
        <v>0</v>
      </c>
      <c r="H32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2" s="180" t="str">
        <f>IF(Sklop16[[#This Row],[ZAHTEVANA SHEMA KAKOVOSTI]]&lt;&gt;"",Sklop16[[#This Row],[Preračunana masa/volumen/kos na enoto kg]],"")</f>
        <v/>
      </c>
      <c r="J32" s="174"/>
      <c r="K32" s="181"/>
      <c r="L32" s="181"/>
      <c r="M32" s="182"/>
      <c r="N32" s="175"/>
      <c r="O32" s="175"/>
      <c r="P32" s="176"/>
      <c r="Q32" s="175">
        <f>+Sklop16[[#This Row],[cena/enota brez DDV v EUR]]*Sklop16[[#This Row],[Stopnja DDV (%)]]</f>
        <v>0</v>
      </c>
      <c r="R32" s="175">
        <f>+Sklop16[[#This Row],[cena/enota brez DDV v EUR]]+Sklop16[[#This Row],[Davek (EUR)]]</f>
        <v>0</v>
      </c>
      <c r="S32" s="175">
        <f>+Sklop16[[#This Row],[cena/enota brez DDV v EUR]]*Sklop16[[#This Row],[Okvirna količina]]</f>
        <v>0</v>
      </c>
      <c r="T32" s="183">
        <f>+Sklop16[[#This Row],[Končna cena/enoto mere (EUR) z DDV]]*Sklop16[[#This Row],[Okvirna količina]]</f>
        <v>0</v>
      </c>
      <c r="U32" s="160" t="s">
        <v>112</v>
      </c>
    </row>
    <row r="33" spans="1:21" s="55" customFormat="1" ht="24">
      <c r="A33" s="79" t="s">
        <v>19</v>
      </c>
      <c r="B33" s="187" t="s">
        <v>866</v>
      </c>
      <c r="C33" s="185" t="s">
        <v>511</v>
      </c>
      <c r="D33" s="155" t="s">
        <v>0</v>
      </c>
      <c r="E33" s="188"/>
      <c r="F33" s="189">
        <v>200</v>
      </c>
      <c r="G33" s="190" t="s">
        <v>0</v>
      </c>
      <c r="H33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180" t="str">
        <f>IF(Sklop16[[#This Row],[ZAHTEVANA SHEMA KAKOVOSTI]]&lt;&gt;"",Sklop16[[#This Row],[Preračunana masa/volumen/kos na enoto kg]],"")</f>
        <v/>
      </c>
      <c r="J33" s="174"/>
      <c r="K33" s="181"/>
      <c r="L33" s="181"/>
      <c r="M33" s="182"/>
      <c r="N33" s="175"/>
      <c r="O33" s="175"/>
      <c r="P33" s="176"/>
      <c r="Q33" s="175">
        <f>+Sklop16[[#This Row],[cena/enota brez DDV v EUR]]*Sklop16[[#This Row],[Stopnja DDV (%)]]</f>
        <v>0</v>
      </c>
      <c r="R33" s="175">
        <f>+Sklop16[[#This Row],[cena/enota brez DDV v EUR]]+Sklop16[[#This Row],[Davek (EUR)]]</f>
        <v>0</v>
      </c>
      <c r="S33" s="175">
        <f>+Sklop16[[#This Row],[cena/enota brez DDV v EUR]]*Sklop16[[#This Row],[Okvirna količina]]</f>
        <v>0</v>
      </c>
      <c r="T33" s="183">
        <f>+Sklop16[[#This Row],[Končna cena/enoto mere (EUR) z DDV]]*Sklop16[[#This Row],[Okvirna količina]]</f>
        <v>0</v>
      </c>
      <c r="U33" s="160" t="s">
        <v>112</v>
      </c>
    </row>
    <row r="34" spans="1:21" s="55" customFormat="1" ht="24">
      <c r="A34" s="79" t="s">
        <v>20</v>
      </c>
      <c r="B34" s="364" t="s">
        <v>934</v>
      </c>
      <c r="C34" s="228" t="s">
        <v>510</v>
      </c>
      <c r="D34" s="155" t="s">
        <v>0</v>
      </c>
      <c r="E34" s="238"/>
      <c r="F34" s="367">
        <v>100</v>
      </c>
      <c r="G34" s="190" t="s">
        <v>0</v>
      </c>
      <c r="H34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4" s="246" t="str">
        <f>IF(Sklop16[[#This Row],[ZAHTEVANA SHEMA KAKOVOSTI]]&lt;&gt;"",Sklop16[[#This Row],[Preračunana masa/volumen/kos na enoto kg]],"")</f>
        <v/>
      </c>
      <c r="J34" s="355"/>
      <c r="K34" s="356"/>
      <c r="L34" s="356"/>
      <c r="M34" s="365"/>
      <c r="N34" s="341"/>
      <c r="O34" s="341"/>
      <c r="P34" s="340"/>
      <c r="Q34" s="341">
        <f>+Sklop16[[#This Row],[cena/enota brez DDV v EUR]]*Sklop16[[#This Row],[Stopnja DDV (%)]]</f>
        <v>0</v>
      </c>
      <c r="R34" s="341">
        <f>+Sklop16[[#This Row],[cena/enota brez DDV v EUR]]+Sklop16[[#This Row],[Davek (EUR)]]</f>
        <v>0</v>
      </c>
      <c r="S34" s="341">
        <f>+Sklop16[[#This Row],[cena/enota brez DDV v EUR]]*Sklop16[[#This Row],[Okvirna količina]]</f>
        <v>0</v>
      </c>
      <c r="T34" s="341">
        <f>+Sklop16[[#This Row],[Končna cena/enoto mere (EUR) z DDV]]*Sklop16[[#This Row],[Okvirna količina]]</f>
        <v>0</v>
      </c>
      <c r="U34" s="160" t="s">
        <v>112</v>
      </c>
    </row>
    <row r="35" spans="1:21" s="55" customFormat="1" ht="24">
      <c r="A35" s="79" t="s">
        <v>21</v>
      </c>
      <c r="B35" s="364" t="s">
        <v>935</v>
      </c>
      <c r="C35" s="228" t="s">
        <v>510</v>
      </c>
      <c r="D35" s="155" t="s">
        <v>0</v>
      </c>
      <c r="E35" s="238"/>
      <c r="F35" s="367">
        <v>50</v>
      </c>
      <c r="G35" s="190" t="s">
        <v>0</v>
      </c>
      <c r="H35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5" s="246" t="str">
        <f>IF(Sklop16[[#This Row],[ZAHTEVANA SHEMA KAKOVOSTI]]&lt;&gt;"",Sklop16[[#This Row],[Preračunana masa/volumen/kos na enoto kg]],"")</f>
        <v/>
      </c>
      <c r="J35" s="355"/>
      <c r="K35" s="356"/>
      <c r="L35" s="356"/>
      <c r="M35" s="365"/>
      <c r="N35" s="341"/>
      <c r="O35" s="341"/>
      <c r="P35" s="340"/>
      <c r="Q35" s="341">
        <f>+Sklop16[[#This Row],[cena/enota brez DDV v EUR]]*Sklop16[[#This Row],[Stopnja DDV (%)]]</f>
        <v>0</v>
      </c>
      <c r="R35" s="341">
        <f>+Sklop16[[#This Row],[cena/enota brez DDV v EUR]]+Sklop16[[#This Row],[Davek (EUR)]]</f>
        <v>0</v>
      </c>
      <c r="S35" s="341">
        <f>+Sklop16[[#This Row],[cena/enota brez DDV v EUR]]*Sklop16[[#This Row],[Okvirna količina]]</f>
        <v>0</v>
      </c>
      <c r="T35" s="341">
        <f>+Sklop16[[#This Row],[Končna cena/enoto mere (EUR) z DDV]]*Sklop16[[#This Row],[Okvirna količina]]</f>
        <v>0</v>
      </c>
      <c r="U35" s="160" t="s">
        <v>112</v>
      </c>
    </row>
    <row r="36" spans="1:21" s="55" customFormat="1" ht="24">
      <c r="A36" s="79" t="s">
        <v>22</v>
      </c>
      <c r="B36" s="364" t="s">
        <v>936</v>
      </c>
      <c r="C36" s="228" t="s">
        <v>510</v>
      </c>
      <c r="D36" s="155" t="s">
        <v>0</v>
      </c>
      <c r="E36" s="238"/>
      <c r="F36" s="367">
        <v>100</v>
      </c>
      <c r="G36" s="190" t="s">
        <v>0</v>
      </c>
      <c r="H36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246" t="str">
        <f>IF(Sklop16[[#This Row],[ZAHTEVANA SHEMA KAKOVOSTI]]&lt;&gt;"",Sklop16[[#This Row],[Preračunana masa/volumen/kos na enoto kg]],"")</f>
        <v/>
      </c>
      <c r="J36" s="355"/>
      <c r="K36" s="356"/>
      <c r="L36" s="356"/>
      <c r="M36" s="365"/>
      <c r="N36" s="341"/>
      <c r="O36" s="341"/>
      <c r="P36" s="340"/>
      <c r="Q36" s="341">
        <f>+Sklop16[[#This Row],[cena/enota brez DDV v EUR]]*Sklop16[[#This Row],[Stopnja DDV (%)]]</f>
        <v>0</v>
      </c>
      <c r="R36" s="341">
        <f>+Sklop16[[#This Row],[cena/enota brez DDV v EUR]]+Sklop16[[#This Row],[Davek (EUR)]]</f>
        <v>0</v>
      </c>
      <c r="S36" s="341">
        <f>+Sklop16[[#This Row],[cena/enota brez DDV v EUR]]*Sklop16[[#This Row],[Okvirna količina]]</f>
        <v>0</v>
      </c>
      <c r="T36" s="341">
        <f>+Sklop16[[#This Row],[Končna cena/enoto mere (EUR) z DDV]]*Sklop16[[#This Row],[Okvirna količina]]</f>
        <v>0</v>
      </c>
      <c r="U36" s="160" t="s">
        <v>112</v>
      </c>
    </row>
    <row r="37" spans="1:21" s="55" customFormat="1" ht="24">
      <c r="A37" s="79" t="s">
        <v>23</v>
      </c>
      <c r="B37" s="364" t="s">
        <v>937</v>
      </c>
      <c r="C37" s="228" t="s">
        <v>510</v>
      </c>
      <c r="D37" s="155" t="s">
        <v>0</v>
      </c>
      <c r="E37" s="238"/>
      <c r="F37" s="367">
        <v>100</v>
      </c>
      <c r="G37" s="190" t="s">
        <v>0</v>
      </c>
      <c r="H37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7" s="246" t="str">
        <f>IF(Sklop16[[#This Row],[ZAHTEVANA SHEMA KAKOVOSTI]]&lt;&gt;"",Sklop16[[#This Row],[Preračunana masa/volumen/kos na enoto kg]],"")</f>
        <v/>
      </c>
      <c r="J37" s="355"/>
      <c r="K37" s="356"/>
      <c r="L37" s="356"/>
      <c r="M37" s="365"/>
      <c r="N37" s="341"/>
      <c r="O37" s="341"/>
      <c r="P37" s="340"/>
      <c r="Q37" s="341">
        <f>+Sklop16[[#This Row],[cena/enota brez DDV v EUR]]*Sklop16[[#This Row],[Stopnja DDV (%)]]</f>
        <v>0</v>
      </c>
      <c r="R37" s="341">
        <f>+Sklop16[[#This Row],[cena/enota brez DDV v EUR]]+Sklop16[[#This Row],[Davek (EUR)]]</f>
        <v>0</v>
      </c>
      <c r="S37" s="341">
        <f>+Sklop16[[#This Row],[cena/enota brez DDV v EUR]]*Sklop16[[#This Row],[Okvirna količina]]</f>
        <v>0</v>
      </c>
      <c r="T37" s="341">
        <f>+Sklop16[[#This Row],[Končna cena/enoto mere (EUR) z DDV]]*Sklop16[[#This Row],[Okvirna količina]]</f>
        <v>0</v>
      </c>
      <c r="U37" s="160" t="s">
        <v>112</v>
      </c>
    </row>
    <row r="38" spans="1:21" s="55" customFormat="1" ht="24">
      <c r="A38" s="79" t="s">
        <v>24</v>
      </c>
      <c r="B38" s="364" t="s">
        <v>938</v>
      </c>
      <c r="C38" s="228" t="s">
        <v>510</v>
      </c>
      <c r="D38" s="155" t="s">
        <v>0</v>
      </c>
      <c r="E38" s="238"/>
      <c r="F38" s="367">
        <v>100</v>
      </c>
      <c r="G38" s="190" t="s">
        <v>0</v>
      </c>
      <c r="H38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246" t="str">
        <f>IF(Sklop16[[#This Row],[ZAHTEVANA SHEMA KAKOVOSTI]]&lt;&gt;"",Sklop16[[#This Row],[Preračunana masa/volumen/kos na enoto kg]],"")</f>
        <v/>
      </c>
      <c r="J38" s="355"/>
      <c r="K38" s="356"/>
      <c r="L38" s="356"/>
      <c r="M38" s="365"/>
      <c r="N38" s="341"/>
      <c r="O38" s="341"/>
      <c r="P38" s="340"/>
      <c r="Q38" s="341">
        <f>+Sklop16[[#This Row],[cena/enota brez DDV v EUR]]*Sklop16[[#This Row],[Stopnja DDV (%)]]</f>
        <v>0</v>
      </c>
      <c r="R38" s="341">
        <f>+Sklop16[[#This Row],[cena/enota brez DDV v EUR]]+Sklop16[[#This Row],[Davek (EUR)]]</f>
        <v>0</v>
      </c>
      <c r="S38" s="341">
        <f>+Sklop16[[#This Row],[cena/enota brez DDV v EUR]]*Sklop16[[#This Row],[Okvirna količina]]</f>
        <v>0</v>
      </c>
      <c r="T38" s="341">
        <f>+Sklop16[[#This Row],[Končna cena/enoto mere (EUR) z DDV]]*Sklop16[[#This Row],[Okvirna količina]]</f>
        <v>0</v>
      </c>
      <c r="U38" s="160" t="s">
        <v>112</v>
      </c>
    </row>
    <row r="39" spans="1:21" s="55" customFormat="1" ht="24">
      <c r="A39" s="79" t="s">
        <v>25</v>
      </c>
      <c r="B39" s="364" t="s">
        <v>939</v>
      </c>
      <c r="C39" s="228" t="s">
        <v>510</v>
      </c>
      <c r="D39" s="155" t="s">
        <v>0</v>
      </c>
      <c r="E39" s="238"/>
      <c r="F39" s="367">
        <v>80</v>
      </c>
      <c r="G39" s="190" t="s">
        <v>0</v>
      </c>
      <c r="H39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9" s="246" t="str">
        <f>IF(Sklop16[[#This Row],[ZAHTEVANA SHEMA KAKOVOSTI]]&lt;&gt;"",Sklop16[[#This Row],[Preračunana masa/volumen/kos na enoto kg]],"")</f>
        <v/>
      </c>
      <c r="J39" s="355"/>
      <c r="K39" s="356"/>
      <c r="L39" s="356"/>
      <c r="M39" s="365"/>
      <c r="N39" s="341"/>
      <c r="O39" s="341"/>
      <c r="P39" s="340"/>
      <c r="Q39" s="341">
        <f>+Sklop16[[#This Row],[cena/enota brez DDV v EUR]]*Sklop16[[#This Row],[Stopnja DDV (%)]]</f>
        <v>0</v>
      </c>
      <c r="R39" s="341">
        <f>+Sklop16[[#This Row],[cena/enota brez DDV v EUR]]+Sklop16[[#This Row],[Davek (EUR)]]</f>
        <v>0</v>
      </c>
      <c r="S39" s="341">
        <f>+Sklop16[[#This Row],[cena/enota brez DDV v EUR]]*Sklop16[[#This Row],[Okvirna količina]]</f>
        <v>0</v>
      </c>
      <c r="T39" s="341">
        <f>+Sklop16[[#This Row],[Končna cena/enoto mere (EUR) z DDV]]*Sklop16[[#This Row],[Okvirna količina]]</f>
        <v>0</v>
      </c>
      <c r="U39" s="160" t="s">
        <v>112</v>
      </c>
    </row>
    <row r="40" spans="1:21" s="55" customFormat="1" ht="24">
      <c r="A40" s="79" t="s">
        <v>26</v>
      </c>
      <c r="B40" s="364" t="s">
        <v>940</v>
      </c>
      <c r="C40" s="228" t="s">
        <v>510</v>
      </c>
      <c r="D40" s="155" t="s">
        <v>0</v>
      </c>
      <c r="E40" s="238"/>
      <c r="F40" s="367">
        <v>80</v>
      </c>
      <c r="G40" s="190" t="s">
        <v>0</v>
      </c>
      <c r="H40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0" s="246" t="str">
        <f>IF(Sklop16[[#This Row],[ZAHTEVANA SHEMA KAKOVOSTI]]&lt;&gt;"",Sklop16[[#This Row],[Preračunana masa/volumen/kos na enoto kg]],"")</f>
        <v/>
      </c>
      <c r="J40" s="355"/>
      <c r="K40" s="356"/>
      <c r="L40" s="356"/>
      <c r="M40" s="365"/>
      <c r="N40" s="341"/>
      <c r="O40" s="341"/>
      <c r="P40" s="340"/>
      <c r="Q40" s="341">
        <f>+Sklop16[[#This Row],[cena/enota brez DDV v EUR]]*Sklop16[[#This Row],[Stopnja DDV (%)]]</f>
        <v>0</v>
      </c>
      <c r="R40" s="341">
        <f>+Sklop16[[#This Row],[cena/enota brez DDV v EUR]]+Sklop16[[#This Row],[Davek (EUR)]]</f>
        <v>0</v>
      </c>
      <c r="S40" s="341">
        <f>+Sklop16[[#This Row],[cena/enota brez DDV v EUR]]*Sklop16[[#This Row],[Okvirna količina]]</f>
        <v>0</v>
      </c>
      <c r="T40" s="341">
        <f>+Sklop16[[#This Row],[Končna cena/enoto mere (EUR) z DDV]]*Sklop16[[#This Row],[Okvirna količina]]</f>
        <v>0</v>
      </c>
      <c r="U40" s="160" t="s">
        <v>112</v>
      </c>
    </row>
    <row r="41" spans="1:21" s="55" customFormat="1" ht="24">
      <c r="A41" s="79" t="s">
        <v>27</v>
      </c>
      <c r="B41" s="364" t="s">
        <v>941</v>
      </c>
      <c r="C41" s="228" t="s">
        <v>510</v>
      </c>
      <c r="D41" s="155" t="s">
        <v>0</v>
      </c>
      <c r="E41" s="238"/>
      <c r="F41" s="367">
        <v>80</v>
      </c>
      <c r="G41" s="190" t="s">
        <v>0</v>
      </c>
      <c r="H41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1" s="246" t="str">
        <f>IF(Sklop16[[#This Row],[ZAHTEVANA SHEMA KAKOVOSTI]]&lt;&gt;"",Sklop16[[#This Row],[Preračunana masa/volumen/kos na enoto kg]],"")</f>
        <v/>
      </c>
      <c r="J41" s="355"/>
      <c r="K41" s="356"/>
      <c r="L41" s="356"/>
      <c r="M41" s="365"/>
      <c r="N41" s="341"/>
      <c r="O41" s="341"/>
      <c r="P41" s="340"/>
      <c r="Q41" s="341">
        <f>+Sklop16[[#This Row],[cena/enota brez DDV v EUR]]*Sklop16[[#This Row],[Stopnja DDV (%)]]</f>
        <v>0</v>
      </c>
      <c r="R41" s="341">
        <f>+Sklop16[[#This Row],[cena/enota brez DDV v EUR]]+Sklop16[[#This Row],[Davek (EUR)]]</f>
        <v>0</v>
      </c>
      <c r="S41" s="341">
        <f>+Sklop16[[#This Row],[cena/enota brez DDV v EUR]]*Sklop16[[#This Row],[Okvirna količina]]</f>
        <v>0</v>
      </c>
      <c r="T41" s="341">
        <f>+Sklop16[[#This Row],[Končna cena/enoto mere (EUR) z DDV]]*Sklop16[[#This Row],[Okvirna količina]]</f>
        <v>0</v>
      </c>
      <c r="U41" s="160" t="s">
        <v>112</v>
      </c>
    </row>
    <row r="42" spans="1:21" s="55" customFormat="1" ht="24">
      <c r="A42" s="79" t="s">
        <v>28</v>
      </c>
      <c r="B42" s="364" t="s">
        <v>942</v>
      </c>
      <c r="C42" s="228" t="s">
        <v>510</v>
      </c>
      <c r="D42" s="155" t="s">
        <v>0</v>
      </c>
      <c r="E42" s="238"/>
      <c r="F42" s="367">
        <v>80</v>
      </c>
      <c r="G42" s="190" t="s">
        <v>0</v>
      </c>
      <c r="H42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2" s="246" t="str">
        <f>IF(Sklop16[[#This Row],[ZAHTEVANA SHEMA KAKOVOSTI]]&lt;&gt;"",Sklop16[[#This Row],[Preračunana masa/volumen/kos na enoto kg]],"")</f>
        <v/>
      </c>
      <c r="J42" s="355"/>
      <c r="K42" s="356"/>
      <c r="L42" s="356"/>
      <c r="M42" s="365"/>
      <c r="N42" s="341"/>
      <c r="O42" s="341"/>
      <c r="P42" s="340"/>
      <c r="Q42" s="341">
        <f>+Sklop16[[#This Row],[cena/enota brez DDV v EUR]]*Sklop16[[#This Row],[Stopnja DDV (%)]]</f>
        <v>0</v>
      </c>
      <c r="R42" s="341">
        <f>+Sklop16[[#This Row],[cena/enota brez DDV v EUR]]+Sklop16[[#This Row],[Davek (EUR)]]</f>
        <v>0</v>
      </c>
      <c r="S42" s="341">
        <f>+Sklop16[[#This Row],[cena/enota brez DDV v EUR]]*Sklop16[[#This Row],[Okvirna količina]]</f>
        <v>0</v>
      </c>
      <c r="T42" s="341">
        <f>+Sklop16[[#This Row],[Končna cena/enoto mere (EUR) z DDV]]*Sklop16[[#This Row],[Okvirna količina]]</f>
        <v>0</v>
      </c>
      <c r="U42" s="160" t="s">
        <v>112</v>
      </c>
    </row>
    <row r="43" spans="1:21" s="55" customFormat="1" ht="24">
      <c r="A43" s="79" t="s">
        <v>29</v>
      </c>
      <c r="B43" s="364" t="s">
        <v>943</v>
      </c>
      <c r="C43" s="228" t="s">
        <v>510</v>
      </c>
      <c r="D43" s="155" t="s">
        <v>0</v>
      </c>
      <c r="E43" s="238"/>
      <c r="F43" s="367">
        <v>80</v>
      </c>
      <c r="G43" s="190" t="s">
        <v>0</v>
      </c>
      <c r="H43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246" t="str">
        <f>IF(Sklop16[[#This Row],[ZAHTEVANA SHEMA KAKOVOSTI]]&lt;&gt;"",Sklop16[[#This Row],[Preračunana masa/volumen/kos na enoto kg]],"")</f>
        <v/>
      </c>
      <c r="J43" s="355"/>
      <c r="K43" s="356"/>
      <c r="L43" s="356"/>
      <c r="M43" s="365"/>
      <c r="N43" s="341"/>
      <c r="O43" s="341"/>
      <c r="P43" s="340"/>
      <c r="Q43" s="341">
        <f>+Sklop16[[#This Row],[cena/enota brez DDV v EUR]]*Sklop16[[#This Row],[Stopnja DDV (%)]]</f>
        <v>0</v>
      </c>
      <c r="R43" s="341">
        <f>+Sklop16[[#This Row],[cena/enota brez DDV v EUR]]+Sklop16[[#This Row],[Davek (EUR)]]</f>
        <v>0</v>
      </c>
      <c r="S43" s="341">
        <f>+Sklop16[[#This Row],[cena/enota brez DDV v EUR]]*Sklop16[[#This Row],[Okvirna količina]]</f>
        <v>0</v>
      </c>
      <c r="T43" s="341">
        <f>+Sklop16[[#This Row],[Končna cena/enoto mere (EUR) z DDV]]*Sklop16[[#This Row],[Okvirna količina]]</f>
        <v>0</v>
      </c>
      <c r="U43" s="160" t="s">
        <v>112</v>
      </c>
    </row>
    <row r="44" spans="1:21" s="55" customFormat="1" ht="24">
      <c r="A44" s="79" t="s">
        <v>30</v>
      </c>
      <c r="B44" s="364" t="s">
        <v>944</v>
      </c>
      <c r="C44" s="228" t="s">
        <v>510</v>
      </c>
      <c r="D44" s="155" t="s">
        <v>0</v>
      </c>
      <c r="E44" s="238"/>
      <c r="F44" s="367">
        <v>100</v>
      </c>
      <c r="G44" s="190" t="s">
        <v>0</v>
      </c>
      <c r="H44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4" s="246" t="str">
        <f>IF(Sklop16[[#This Row],[ZAHTEVANA SHEMA KAKOVOSTI]]&lt;&gt;"",Sklop16[[#This Row],[Preračunana masa/volumen/kos na enoto kg]],"")</f>
        <v/>
      </c>
      <c r="J44" s="355"/>
      <c r="K44" s="356"/>
      <c r="L44" s="356"/>
      <c r="M44" s="365"/>
      <c r="N44" s="341"/>
      <c r="O44" s="341"/>
      <c r="P44" s="340"/>
      <c r="Q44" s="341">
        <f>+Sklop16[[#This Row],[cena/enota brez DDV v EUR]]*Sklop16[[#This Row],[Stopnja DDV (%)]]</f>
        <v>0</v>
      </c>
      <c r="R44" s="341">
        <f>+Sklop16[[#This Row],[cena/enota brez DDV v EUR]]+Sklop16[[#This Row],[Davek (EUR)]]</f>
        <v>0</v>
      </c>
      <c r="S44" s="341">
        <f>+Sklop16[[#This Row],[cena/enota brez DDV v EUR]]*Sklop16[[#This Row],[Okvirna količina]]</f>
        <v>0</v>
      </c>
      <c r="T44" s="341">
        <f>+Sklop16[[#This Row],[Končna cena/enoto mere (EUR) z DDV]]*Sklop16[[#This Row],[Okvirna količina]]</f>
        <v>0</v>
      </c>
      <c r="U44" s="160" t="s">
        <v>112</v>
      </c>
    </row>
    <row r="45" spans="1:21" s="55" customFormat="1" ht="24">
      <c r="A45" s="79" t="s">
        <v>31</v>
      </c>
      <c r="B45" s="364" t="s">
        <v>945</v>
      </c>
      <c r="C45" s="228" t="s">
        <v>510</v>
      </c>
      <c r="D45" s="155" t="s">
        <v>0</v>
      </c>
      <c r="E45" s="238"/>
      <c r="F45" s="367">
        <v>10</v>
      </c>
      <c r="G45" s="190" t="s">
        <v>0</v>
      </c>
      <c r="H45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5" s="246" t="str">
        <f>IF(Sklop16[[#This Row],[ZAHTEVANA SHEMA KAKOVOSTI]]&lt;&gt;"",Sklop16[[#This Row],[Preračunana masa/volumen/kos na enoto kg]],"")</f>
        <v/>
      </c>
      <c r="J45" s="355"/>
      <c r="K45" s="356"/>
      <c r="L45" s="356"/>
      <c r="M45" s="365"/>
      <c r="N45" s="341"/>
      <c r="O45" s="341"/>
      <c r="P45" s="340"/>
      <c r="Q45" s="341">
        <f>+Sklop16[[#This Row],[cena/enota brez DDV v EUR]]*Sklop16[[#This Row],[Stopnja DDV (%)]]</f>
        <v>0</v>
      </c>
      <c r="R45" s="341">
        <f>+Sklop16[[#This Row],[cena/enota brez DDV v EUR]]+Sklop16[[#This Row],[Davek (EUR)]]</f>
        <v>0</v>
      </c>
      <c r="S45" s="341">
        <f>+Sklop16[[#This Row],[cena/enota brez DDV v EUR]]*Sklop16[[#This Row],[Okvirna količina]]</f>
        <v>0</v>
      </c>
      <c r="T45" s="341">
        <f>+Sklop16[[#This Row],[Končna cena/enoto mere (EUR) z DDV]]*Sklop16[[#This Row],[Okvirna količina]]</f>
        <v>0</v>
      </c>
      <c r="U45" s="160" t="s">
        <v>112</v>
      </c>
    </row>
    <row r="46" spans="1:21" s="55" customFormat="1" ht="24">
      <c r="A46" s="79" t="s">
        <v>32</v>
      </c>
      <c r="B46" s="364" t="s">
        <v>946</v>
      </c>
      <c r="C46" s="228" t="s">
        <v>510</v>
      </c>
      <c r="D46" s="155" t="s">
        <v>0</v>
      </c>
      <c r="E46" s="238"/>
      <c r="F46" s="367">
        <v>1</v>
      </c>
      <c r="G46" s="190" t="s">
        <v>0</v>
      </c>
      <c r="H46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6" s="246" t="str">
        <f>IF(Sklop16[[#This Row],[ZAHTEVANA SHEMA KAKOVOSTI]]&lt;&gt;"",Sklop16[[#This Row],[Preračunana masa/volumen/kos na enoto kg]],"")</f>
        <v/>
      </c>
      <c r="J46" s="355"/>
      <c r="K46" s="356"/>
      <c r="L46" s="356"/>
      <c r="M46" s="365"/>
      <c r="N46" s="341"/>
      <c r="O46" s="341"/>
      <c r="P46" s="340"/>
      <c r="Q46" s="341">
        <f>+Sklop16[[#This Row],[cena/enota brez DDV v EUR]]*Sklop16[[#This Row],[Stopnja DDV (%)]]</f>
        <v>0</v>
      </c>
      <c r="R46" s="341">
        <f>+Sklop16[[#This Row],[cena/enota brez DDV v EUR]]+Sklop16[[#This Row],[Davek (EUR)]]</f>
        <v>0</v>
      </c>
      <c r="S46" s="341">
        <f>+Sklop16[[#This Row],[cena/enota brez DDV v EUR]]*Sklop16[[#This Row],[Okvirna količina]]</f>
        <v>0</v>
      </c>
      <c r="T46" s="341">
        <f>+Sklop16[[#This Row],[Končna cena/enoto mere (EUR) z DDV]]*Sklop16[[#This Row],[Okvirna količina]]</f>
        <v>0</v>
      </c>
      <c r="U46" s="160" t="s">
        <v>112</v>
      </c>
    </row>
    <row r="47" spans="1:21" s="55" customFormat="1" ht="24">
      <c r="A47" s="79" t="s">
        <v>33</v>
      </c>
      <c r="B47" s="364" t="s">
        <v>947</v>
      </c>
      <c r="C47" s="228" t="s">
        <v>510</v>
      </c>
      <c r="D47" s="155" t="s">
        <v>0</v>
      </c>
      <c r="E47" s="238"/>
      <c r="F47" s="367">
        <v>80</v>
      </c>
      <c r="G47" s="190" t="s">
        <v>0</v>
      </c>
      <c r="H47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7" s="246" t="str">
        <f>IF(Sklop16[[#This Row],[ZAHTEVANA SHEMA KAKOVOSTI]]&lt;&gt;"",Sklop16[[#This Row],[Preračunana masa/volumen/kos na enoto kg]],"")</f>
        <v/>
      </c>
      <c r="J47" s="355"/>
      <c r="K47" s="356"/>
      <c r="L47" s="356"/>
      <c r="M47" s="365"/>
      <c r="N47" s="341"/>
      <c r="O47" s="341"/>
      <c r="P47" s="340"/>
      <c r="Q47" s="341">
        <f>+Sklop16[[#This Row],[cena/enota brez DDV v EUR]]*Sklop16[[#This Row],[Stopnja DDV (%)]]</f>
        <v>0</v>
      </c>
      <c r="R47" s="341">
        <f>+Sklop16[[#This Row],[cena/enota brez DDV v EUR]]+Sklop16[[#This Row],[Davek (EUR)]]</f>
        <v>0</v>
      </c>
      <c r="S47" s="341">
        <f>+Sklop16[[#This Row],[cena/enota brez DDV v EUR]]*Sklop16[[#This Row],[Okvirna količina]]</f>
        <v>0</v>
      </c>
      <c r="T47" s="341">
        <f>+Sklop16[[#This Row],[Končna cena/enoto mere (EUR) z DDV]]*Sklop16[[#This Row],[Okvirna količina]]</f>
        <v>0</v>
      </c>
      <c r="U47" s="160" t="s">
        <v>112</v>
      </c>
    </row>
    <row r="48" spans="1:21">
      <c r="A48" s="297" t="s">
        <v>134</v>
      </c>
      <c r="B48" s="298"/>
      <c r="C48" s="299"/>
      <c r="D48" s="299"/>
      <c r="E48" s="300"/>
      <c r="F48" s="301"/>
      <c r="G48" s="302"/>
      <c r="H48" s="303">
        <f>SUBTOTAL(109,Sklop16[Preračunana masa/volumen/kos na enoto kg])</f>
        <v>4011</v>
      </c>
      <c r="I48" s="303">
        <f>SUBTOTAL(109,Sklop16[Živila iz shem kakovosti (kg)])</f>
        <v>0</v>
      </c>
      <c r="J48" s="301"/>
      <c r="K48" s="304"/>
      <c r="L48" s="304"/>
      <c r="M48" s="305"/>
      <c r="N48" s="306"/>
      <c r="O48" s="306"/>
      <c r="P48" s="306"/>
      <c r="Q48" s="307"/>
      <c r="R48" s="301"/>
      <c r="S48" s="307">
        <f>SUBTOTAL(109,Sklop16[Vrednost za okvirno količino (EUR) brez DDV])</f>
        <v>0</v>
      </c>
      <c r="T48" s="307">
        <f>SUBTOTAL(109,Sklop16[Vrednost za okvirno količino (EUR) z DDV])</f>
        <v>0</v>
      </c>
      <c r="U48" s="308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130</v>
      </c>
      <c r="B50" s="16"/>
      <c r="C50" s="28"/>
      <c r="D50" s="28"/>
      <c r="E50" s="101"/>
      <c r="Q50" s="48"/>
      <c r="R50" s="48"/>
      <c r="S50" s="48"/>
      <c r="T50" s="48"/>
    </row>
    <row r="51" spans="1:22">
      <c r="A51" s="11" t="s">
        <v>132</v>
      </c>
      <c r="B51" s="16"/>
      <c r="C51" s="28"/>
      <c r="D51" s="28"/>
      <c r="E51" s="101"/>
    </row>
    <row r="52" spans="1:22">
      <c r="A52" s="96" t="s">
        <v>178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10" t="s">
        <v>170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8"/>
    </row>
    <row r="54" spans="1:22">
      <c r="A54" s="401" t="s">
        <v>208</v>
      </c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54"/>
      <c r="N54" s="29"/>
      <c r="O54" s="29"/>
      <c r="P54" s="29"/>
      <c r="Q54" s="29"/>
      <c r="R54" s="29"/>
    </row>
    <row r="55" spans="1:2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2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6:P1048576 M54:P55 J1:P53 U1:U1048576" name="Obseg1"/>
    <protectedRange sqref="J55:L55" name="Obseg1_1"/>
    <protectedRange sqref="J54:L54" name="Obseg1_2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8"/>
  <sheetViews>
    <sheetView topLeftCell="A11" zoomScale="90" zoomScaleNormal="90" zoomScaleSheetLayoutView="100" workbookViewId="0">
      <selection activeCell="AB66" sqref="AB6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92" t="str">
        <f>+'prva stran'!B6</f>
        <v>VRTEC ŠKOFLJICA</v>
      </c>
      <c r="D2" s="393"/>
      <c r="E2" s="393"/>
      <c r="F2" s="393"/>
      <c r="G2" s="393"/>
      <c r="H2" s="393"/>
      <c r="I2" s="393"/>
      <c r="J2" s="393"/>
    </row>
    <row r="3" spans="1:21" ht="15">
      <c r="B3" s="50" t="s">
        <v>83</v>
      </c>
      <c r="C3" s="394" t="str">
        <f>+'prva stran'!B7</f>
        <v>Kamnikarjeva ulica 8, 1291 Škofljica</v>
      </c>
      <c r="D3" s="395"/>
      <c r="E3" s="395"/>
      <c r="F3" s="395"/>
      <c r="G3" s="395"/>
      <c r="H3" s="395"/>
      <c r="I3" s="395"/>
      <c r="J3" s="39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6">
        <f>+'prva stran'!B10</f>
        <v>0</v>
      </c>
      <c r="D6" s="397"/>
      <c r="E6" s="397"/>
      <c r="F6" s="397"/>
      <c r="G6" s="397"/>
      <c r="H6" s="397"/>
      <c r="I6" s="397"/>
      <c r="J6" s="397"/>
    </row>
    <row r="7" spans="1:21" ht="17.25" customHeight="1">
      <c r="B7" s="51" t="s">
        <v>83</v>
      </c>
      <c r="C7" s="398">
        <f>+'prva stran'!B11</f>
        <v>0</v>
      </c>
      <c r="D7" s="399"/>
      <c r="E7" s="399"/>
      <c r="F7" s="399"/>
      <c r="G7" s="399"/>
      <c r="H7" s="399"/>
      <c r="I7" s="399"/>
      <c r="J7" s="399"/>
    </row>
    <row r="8" spans="1:21" ht="17.25" customHeight="1">
      <c r="B8" s="51" t="s">
        <v>84</v>
      </c>
      <c r="C8" s="398">
        <f>+'prva stran'!B12</f>
        <v>0</v>
      </c>
      <c r="D8" s="399"/>
      <c r="E8" s="399"/>
      <c r="F8" s="399"/>
      <c r="G8" s="399"/>
      <c r="H8" s="399"/>
      <c r="I8" s="399"/>
      <c r="J8" s="399"/>
    </row>
    <row r="9" spans="1:21" s="12" customFormat="1" ht="17.25" customHeight="1">
      <c r="A9" s="9"/>
      <c r="B9" s="52" t="s">
        <v>86</v>
      </c>
      <c r="C9" s="400">
        <f>+'prva stran'!B13</f>
        <v>0</v>
      </c>
      <c r="D9" s="399"/>
      <c r="E9" s="399"/>
      <c r="F9" s="399"/>
      <c r="G9" s="399"/>
      <c r="H9" s="399"/>
      <c r="I9" s="399"/>
      <c r="J9" s="3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1" t="str">
        <f>+'Ponudbeni pred_rekapitulacija'!B30</f>
        <v>EKO SADJE IN ZELENJAVA</v>
      </c>
      <c r="C13" s="391"/>
      <c r="D13" s="391"/>
      <c r="E13" s="391"/>
      <c r="F13" s="391"/>
      <c r="G13" s="391"/>
      <c r="H13" s="391"/>
      <c r="I13" s="391"/>
      <c r="J13" s="391"/>
      <c r="K13" s="39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133</v>
      </c>
      <c r="I15" s="57" t="s">
        <v>152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4" t="s">
        <v>1</v>
      </c>
      <c r="B16" s="76" t="s">
        <v>480</v>
      </c>
      <c r="C16" s="77" t="s">
        <v>112</v>
      </c>
      <c r="D16" s="77" t="s">
        <v>0</v>
      </c>
      <c r="E16" s="100"/>
      <c r="F16" s="180">
        <v>700</v>
      </c>
      <c r="G16" s="184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16" s="80" t="str">
        <f>IF(Sklop17[[#This Row],[ZAHTEVANA SHEMA KAKOVOSTI]]&lt;&gt;"",Sklop17[[#This Row],[Preračunana masa/volumen/kos na enoto kg]],"")</f>
        <v/>
      </c>
      <c r="J16" s="88"/>
      <c r="K16" s="160" t="s">
        <v>112</v>
      </c>
      <c r="L16" s="160" t="s">
        <v>112</v>
      </c>
      <c r="M16" s="160" t="s">
        <v>112</v>
      </c>
      <c r="N16" s="140"/>
      <c r="O16" s="160" t="s">
        <v>112</v>
      </c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60" t="s">
        <v>112</v>
      </c>
    </row>
    <row r="17" spans="1:21" s="55" customFormat="1" ht="12">
      <c r="A17" s="84" t="s">
        <v>3</v>
      </c>
      <c r="B17" s="265" t="s">
        <v>481</v>
      </c>
      <c r="C17" s="77" t="s">
        <v>112</v>
      </c>
      <c r="D17" s="77" t="s">
        <v>0</v>
      </c>
      <c r="E17" s="162"/>
      <c r="F17" s="195">
        <v>400</v>
      </c>
      <c r="G17" s="184" t="s">
        <v>0</v>
      </c>
      <c r="H1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195" t="str">
        <f>IF(Sklop17[[#This Row],[ZAHTEVANA SHEMA KAKOVOSTI]]&lt;&gt;"",Sklop17[[#This Row],[Preračunana masa/volumen/kos na enoto kg]],"")</f>
        <v/>
      </c>
      <c r="J17" s="196"/>
      <c r="K17" s="160" t="s">
        <v>112</v>
      </c>
      <c r="L17" s="160" t="s">
        <v>112</v>
      </c>
      <c r="M17" s="160" t="s">
        <v>112</v>
      </c>
      <c r="N17" s="266"/>
      <c r="O17" s="160" t="s">
        <v>112</v>
      </c>
      <c r="P17" s="199"/>
      <c r="Q17" s="198">
        <f>+Sklop17[[#This Row],[cena/enota brez DDV v EUR]]*Sklop17[[#This Row],[Stopnja DDV (%)]]</f>
        <v>0</v>
      </c>
      <c r="R17" s="198">
        <f>+Sklop17[[#This Row],[cena/enota brez DDV v EUR]]+Sklop17[[#This Row],[Davek (EUR)]]</f>
        <v>0</v>
      </c>
      <c r="S17" s="198">
        <f>+Sklop17[[#This Row],[cena/enota brez DDV v EUR]]*Sklop17[[#This Row],[Okvirna količina]]</f>
        <v>0</v>
      </c>
      <c r="T17" s="250">
        <f>+Sklop17[[#This Row],[Končna cena/enoto mere (EUR) z DDV]]*Sklop17[[#This Row],[Okvirna količina]]</f>
        <v>0</v>
      </c>
      <c r="U17" s="160" t="s">
        <v>112</v>
      </c>
    </row>
    <row r="18" spans="1:21" s="55" customFormat="1" ht="12">
      <c r="A18" s="84" t="s">
        <v>4</v>
      </c>
      <c r="B18" s="265" t="s">
        <v>482</v>
      </c>
      <c r="C18" s="77" t="s">
        <v>112</v>
      </c>
      <c r="D18" s="77" t="s">
        <v>0</v>
      </c>
      <c r="E18" s="162"/>
      <c r="F18" s="195">
        <v>1500</v>
      </c>
      <c r="G18" s="184" t="s">
        <v>0</v>
      </c>
      <c r="H1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8" s="195" t="str">
        <f>IF(Sklop17[[#This Row],[ZAHTEVANA SHEMA KAKOVOSTI]]&lt;&gt;"",Sklop17[[#This Row],[Preračunana masa/volumen/kos na enoto kg]],"")</f>
        <v/>
      </c>
      <c r="J18" s="196"/>
      <c r="K18" s="160" t="s">
        <v>112</v>
      </c>
      <c r="L18" s="160" t="s">
        <v>112</v>
      </c>
      <c r="M18" s="160" t="s">
        <v>112</v>
      </c>
      <c r="N18" s="266"/>
      <c r="O18" s="160" t="s">
        <v>112</v>
      </c>
      <c r="P18" s="199"/>
      <c r="Q18" s="198">
        <f>+Sklop17[[#This Row],[cena/enota brez DDV v EUR]]*Sklop17[[#This Row],[Stopnja DDV (%)]]</f>
        <v>0</v>
      </c>
      <c r="R18" s="198">
        <f>+Sklop17[[#This Row],[cena/enota brez DDV v EUR]]+Sklop17[[#This Row],[Davek (EUR)]]</f>
        <v>0</v>
      </c>
      <c r="S18" s="198">
        <f>+Sklop17[[#This Row],[cena/enota brez DDV v EUR]]*Sklop17[[#This Row],[Okvirna količina]]</f>
        <v>0</v>
      </c>
      <c r="T18" s="250">
        <f>+Sklop17[[#This Row],[Končna cena/enoto mere (EUR) z DDV]]*Sklop17[[#This Row],[Okvirna količina]]</f>
        <v>0</v>
      </c>
      <c r="U18" s="160" t="s">
        <v>112</v>
      </c>
    </row>
    <row r="19" spans="1:21" s="55" customFormat="1" ht="12">
      <c r="A19" s="84" t="s">
        <v>5</v>
      </c>
      <c r="B19" s="265" t="s">
        <v>483</v>
      </c>
      <c r="C19" s="77" t="s">
        <v>112</v>
      </c>
      <c r="D19" s="77" t="s">
        <v>0</v>
      </c>
      <c r="E19" s="162"/>
      <c r="F19" s="195">
        <v>200</v>
      </c>
      <c r="G19" s="184" t="s">
        <v>0</v>
      </c>
      <c r="H1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95" t="str">
        <f>IF(Sklop17[[#This Row],[ZAHTEVANA SHEMA KAKOVOSTI]]&lt;&gt;"",Sklop17[[#This Row],[Preračunana masa/volumen/kos na enoto kg]],"")</f>
        <v/>
      </c>
      <c r="J19" s="196"/>
      <c r="K19" s="160" t="s">
        <v>112</v>
      </c>
      <c r="L19" s="160" t="s">
        <v>112</v>
      </c>
      <c r="M19" s="160" t="s">
        <v>112</v>
      </c>
      <c r="N19" s="266"/>
      <c r="O19" s="160" t="s">
        <v>112</v>
      </c>
      <c r="P19" s="199"/>
      <c r="Q19" s="198">
        <f>+Sklop17[[#This Row],[cena/enota brez DDV v EUR]]*Sklop17[[#This Row],[Stopnja DDV (%)]]</f>
        <v>0</v>
      </c>
      <c r="R19" s="198">
        <f>+Sklop17[[#This Row],[cena/enota brez DDV v EUR]]+Sklop17[[#This Row],[Davek (EUR)]]</f>
        <v>0</v>
      </c>
      <c r="S19" s="198">
        <f>+Sklop17[[#This Row],[cena/enota brez DDV v EUR]]*Sklop17[[#This Row],[Okvirna količina]]</f>
        <v>0</v>
      </c>
      <c r="T19" s="250">
        <f>+Sklop17[[#This Row],[Končna cena/enoto mere (EUR) z DDV]]*Sklop17[[#This Row],[Okvirna količina]]</f>
        <v>0</v>
      </c>
      <c r="U19" s="160" t="s">
        <v>112</v>
      </c>
    </row>
    <row r="20" spans="1:21" s="55" customFormat="1" ht="12">
      <c r="A20" s="84" t="s">
        <v>6</v>
      </c>
      <c r="B20" s="265" t="s">
        <v>484</v>
      </c>
      <c r="C20" s="77" t="s">
        <v>112</v>
      </c>
      <c r="D20" s="77" t="s">
        <v>0</v>
      </c>
      <c r="E20" s="162"/>
      <c r="F20" s="195">
        <v>200</v>
      </c>
      <c r="G20" s="184" t="s">
        <v>0</v>
      </c>
      <c r="H2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195" t="str">
        <f>IF(Sklop17[[#This Row],[ZAHTEVANA SHEMA KAKOVOSTI]]&lt;&gt;"",Sklop17[[#This Row],[Preračunana masa/volumen/kos na enoto kg]],"")</f>
        <v/>
      </c>
      <c r="J20" s="196"/>
      <c r="K20" s="160" t="s">
        <v>112</v>
      </c>
      <c r="L20" s="160" t="s">
        <v>112</v>
      </c>
      <c r="M20" s="160" t="s">
        <v>112</v>
      </c>
      <c r="N20" s="266"/>
      <c r="O20" s="160" t="s">
        <v>112</v>
      </c>
      <c r="P20" s="199"/>
      <c r="Q20" s="198">
        <f>+Sklop17[[#This Row],[cena/enota brez DDV v EUR]]*Sklop17[[#This Row],[Stopnja DDV (%)]]</f>
        <v>0</v>
      </c>
      <c r="R20" s="198">
        <f>+Sklop17[[#This Row],[cena/enota brez DDV v EUR]]+Sklop17[[#This Row],[Davek (EUR)]]</f>
        <v>0</v>
      </c>
      <c r="S20" s="198">
        <f>+Sklop17[[#This Row],[cena/enota brez DDV v EUR]]*Sklop17[[#This Row],[Okvirna količina]]</f>
        <v>0</v>
      </c>
      <c r="T20" s="250">
        <f>+Sklop17[[#This Row],[Končna cena/enoto mere (EUR) z DDV]]*Sklop17[[#This Row],[Okvirna količina]]</f>
        <v>0</v>
      </c>
      <c r="U20" s="160" t="s">
        <v>112</v>
      </c>
    </row>
    <row r="21" spans="1:21" s="55" customFormat="1" ht="12">
      <c r="A21" s="84" t="s">
        <v>7</v>
      </c>
      <c r="B21" s="265" t="s">
        <v>485</v>
      </c>
      <c r="C21" s="77" t="s">
        <v>112</v>
      </c>
      <c r="D21" s="77" t="s">
        <v>0</v>
      </c>
      <c r="E21" s="162"/>
      <c r="F21" s="195">
        <v>2000</v>
      </c>
      <c r="G21" s="184" t="s">
        <v>0</v>
      </c>
      <c r="H2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1" s="195" t="str">
        <f>IF(Sklop17[[#This Row],[ZAHTEVANA SHEMA KAKOVOSTI]]&lt;&gt;"",Sklop17[[#This Row],[Preračunana masa/volumen/kos na enoto kg]],"")</f>
        <v/>
      </c>
      <c r="J21" s="196"/>
      <c r="K21" s="160" t="s">
        <v>112</v>
      </c>
      <c r="L21" s="160" t="s">
        <v>112</v>
      </c>
      <c r="M21" s="160" t="s">
        <v>112</v>
      </c>
      <c r="N21" s="266"/>
      <c r="O21" s="160" t="s">
        <v>112</v>
      </c>
      <c r="P21" s="199"/>
      <c r="Q21" s="198">
        <f>+Sklop17[[#This Row],[cena/enota brez DDV v EUR]]*Sklop17[[#This Row],[Stopnja DDV (%)]]</f>
        <v>0</v>
      </c>
      <c r="R21" s="198">
        <f>+Sklop17[[#This Row],[cena/enota brez DDV v EUR]]+Sklop17[[#This Row],[Davek (EUR)]]</f>
        <v>0</v>
      </c>
      <c r="S21" s="198">
        <f>+Sklop17[[#This Row],[cena/enota brez DDV v EUR]]*Sklop17[[#This Row],[Okvirna količina]]</f>
        <v>0</v>
      </c>
      <c r="T21" s="250">
        <f>+Sklop17[[#This Row],[Končna cena/enoto mere (EUR) z DDV]]*Sklop17[[#This Row],[Okvirna količina]]</f>
        <v>0</v>
      </c>
      <c r="U21" s="160" t="s">
        <v>112</v>
      </c>
    </row>
    <row r="22" spans="1:21" s="55" customFormat="1" ht="12">
      <c r="A22" s="84" t="s">
        <v>8</v>
      </c>
      <c r="B22" s="265" t="s">
        <v>486</v>
      </c>
      <c r="C22" s="77" t="s">
        <v>112</v>
      </c>
      <c r="D22" s="77" t="s">
        <v>0</v>
      </c>
      <c r="E22" s="162"/>
      <c r="F22" s="195">
        <v>6000</v>
      </c>
      <c r="G22" s="184" t="s">
        <v>0</v>
      </c>
      <c r="H2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22" s="195" t="str">
        <f>IF(Sklop17[[#This Row],[ZAHTEVANA SHEMA KAKOVOSTI]]&lt;&gt;"",Sklop17[[#This Row],[Preračunana masa/volumen/kos na enoto kg]],"")</f>
        <v/>
      </c>
      <c r="J22" s="196"/>
      <c r="K22" s="160" t="s">
        <v>112</v>
      </c>
      <c r="L22" s="160" t="s">
        <v>112</v>
      </c>
      <c r="M22" s="160" t="s">
        <v>112</v>
      </c>
      <c r="N22" s="266"/>
      <c r="O22" s="160" t="s">
        <v>112</v>
      </c>
      <c r="P22" s="199"/>
      <c r="Q22" s="198">
        <f>+Sklop17[[#This Row],[cena/enota brez DDV v EUR]]*Sklop17[[#This Row],[Stopnja DDV (%)]]</f>
        <v>0</v>
      </c>
      <c r="R22" s="198">
        <f>+Sklop17[[#This Row],[cena/enota brez DDV v EUR]]+Sklop17[[#This Row],[Davek (EUR)]]</f>
        <v>0</v>
      </c>
      <c r="S22" s="198">
        <f>+Sklop17[[#This Row],[cena/enota brez DDV v EUR]]*Sklop17[[#This Row],[Okvirna količina]]</f>
        <v>0</v>
      </c>
      <c r="T22" s="250">
        <f>+Sklop17[[#This Row],[Končna cena/enoto mere (EUR) z DDV]]*Sklop17[[#This Row],[Okvirna količina]]</f>
        <v>0</v>
      </c>
      <c r="U22" s="160" t="s">
        <v>112</v>
      </c>
    </row>
    <row r="23" spans="1:21" s="55" customFormat="1" ht="12">
      <c r="A23" s="84" t="s">
        <v>9</v>
      </c>
      <c r="B23" s="265" t="s">
        <v>487</v>
      </c>
      <c r="C23" s="77" t="s">
        <v>112</v>
      </c>
      <c r="D23" s="77" t="s">
        <v>0</v>
      </c>
      <c r="E23" s="162"/>
      <c r="F23" s="195">
        <v>200</v>
      </c>
      <c r="G23" s="184" t="s">
        <v>0</v>
      </c>
      <c r="H2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195" t="str">
        <f>IF(Sklop17[[#This Row],[ZAHTEVANA SHEMA KAKOVOSTI]]&lt;&gt;"",Sklop17[[#This Row],[Preračunana masa/volumen/kos na enoto kg]],"")</f>
        <v/>
      </c>
      <c r="J23" s="196"/>
      <c r="K23" s="160" t="s">
        <v>112</v>
      </c>
      <c r="L23" s="160" t="s">
        <v>112</v>
      </c>
      <c r="M23" s="160" t="s">
        <v>112</v>
      </c>
      <c r="N23" s="266"/>
      <c r="O23" s="160" t="s">
        <v>112</v>
      </c>
      <c r="P23" s="199"/>
      <c r="Q23" s="198">
        <f>+Sklop17[[#This Row],[cena/enota brez DDV v EUR]]*Sklop17[[#This Row],[Stopnja DDV (%)]]</f>
        <v>0</v>
      </c>
      <c r="R23" s="198">
        <f>+Sklop17[[#This Row],[cena/enota brez DDV v EUR]]+Sklop17[[#This Row],[Davek (EUR)]]</f>
        <v>0</v>
      </c>
      <c r="S23" s="198">
        <f>+Sklop17[[#This Row],[cena/enota brez DDV v EUR]]*Sklop17[[#This Row],[Okvirna količina]]</f>
        <v>0</v>
      </c>
      <c r="T23" s="250">
        <f>+Sklop17[[#This Row],[Končna cena/enoto mere (EUR) z DDV]]*Sklop17[[#This Row],[Okvirna količina]]</f>
        <v>0</v>
      </c>
      <c r="U23" s="160" t="s">
        <v>112</v>
      </c>
    </row>
    <row r="24" spans="1:21" s="55" customFormat="1" ht="12">
      <c r="A24" s="84" t="s">
        <v>10</v>
      </c>
      <c r="B24" s="265" t="s">
        <v>488</v>
      </c>
      <c r="C24" s="77" t="s">
        <v>112</v>
      </c>
      <c r="D24" s="77" t="s">
        <v>0</v>
      </c>
      <c r="E24" s="162"/>
      <c r="F24" s="195">
        <v>200</v>
      </c>
      <c r="G24" s="184" t="s">
        <v>0</v>
      </c>
      <c r="H2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195" t="str">
        <f>IF(Sklop17[[#This Row],[ZAHTEVANA SHEMA KAKOVOSTI]]&lt;&gt;"",Sklop17[[#This Row],[Preračunana masa/volumen/kos na enoto kg]],"")</f>
        <v/>
      </c>
      <c r="J24" s="196"/>
      <c r="K24" s="160" t="s">
        <v>112</v>
      </c>
      <c r="L24" s="160" t="s">
        <v>112</v>
      </c>
      <c r="M24" s="160" t="s">
        <v>112</v>
      </c>
      <c r="N24" s="266"/>
      <c r="O24" s="160" t="s">
        <v>112</v>
      </c>
      <c r="P24" s="199"/>
      <c r="Q24" s="198">
        <f>+Sklop17[[#This Row],[cena/enota brez DDV v EUR]]*Sklop17[[#This Row],[Stopnja DDV (%)]]</f>
        <v>0</v>
      </c>
      <c r="R24" s="198">
        <f>+Sklop17[[#This Row],[cena/enota brez DDV v EUR]]+Sklop17[[#This Row],[Davek (EUR)]]</f>
        <v>0</v>
      </c>
      <c r="S24" s="198">
        <f>+Sklop17[[#This Row],[cena/enota brez DDV v EUR]]*Sklop17[[#This Row],[Okvirna količina]]</f>
        <v>0</v>
      </c>
      <c r="T24" s="250">
        <f>+Sklop17[[#This Row],[Končna cena/enoto mere (EUR) z DDV]]*Sklop17[[#This Row],[Okvirna količina]]</f>
        <v>0</v>
      </c>
      <c r="U24" s="160" t="s">
        <v>112</v>
      </c>
    </row>
    <row r="25" spans="1:21" s="55" customFormat="1" ht="12">
      <c r="A25" s="84" t="s">
        <v>11</v>
      </c>
      <c r="B25" s="187" t="s">
        <v>489</v>
      </c>
      <c r="C25" s="77" t="s">
        <v>112</v>
      </c>
      <c r="D25" s="77" t="s">
        <v>0</v>
      </c>
      <c r="E25" s="100"/>
      <c r="F25" s="180">
        <v>400</v>
      </c>
      <c r="G25" s="184" t="s">
        <v>0</v>
      </c>
      <c r="H25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5" s="180" t="str">
        <f>IF(Sklop17[[#This Row],[ZAHTEVANA SHEMA KAKOVOSTI]]&lt;&gt;"",Sklop17[[#This Row],[Preračunana masa/volumen/kos na enoto kg]],"")</f>
        <v/>
      </c>
      <c r="J25" s="174"/>
      <c r="K25" s="160" t="s">
        <v>112</v>
      </c>
      <c r="L25" s="160" t="s">
        <v>112</v>
      </c>
      <c r="M25" s="160" t="s">
        <v>112</v>
      </c>
      <c r="N25" s="191"/>
      <c r="O25" s="160" t="s">
        <v>112</v>
      </c>
      <c r="P25" s="176"/>
      <c r="Q25" s="175">
        <f>+Sklop17[[#This Row],[cena/enota brez DDV v EUR]]*Sklop17[[#This Row],[Stopnja DDV (%)]]</f>
        <v>0</v>
      </c>
      <c r="R25" s="175">
        <f>+Sklop17[[#This Row],[cena/enota brez DDV v EUR]]+Sklop17[[#This Row],[Davek (EUR)]]</f>
        <v>0</v>
      </c>
      <c r="S25" s="175">
        <f>+Sklop17[[#This Row],[cena/enota brez DDV v EUR]]*Sklop17[[#This Row],[Okvirna količina]]</f>
        <v>0</v>
      </c>
      <c r="T25" s="183">
        <f>+Sklop17[[#This Row],[Končna cena/enoto mere (EUR) z DDV]]*Sklop17[[#This Row],[Okvirna količina]]</f>
        <v>0</v>
      </c>
      <c r="U25" s="160" t="s">
        <v>112</v>
      </c>
    </row>
    <row r="26" spans="1:21">
      <c r="A26" s="84" t="s">
        <v>12</v>
      </c>
      <c r="B26" s="187" t="s">
        <v>490</v>
      </c>
      <c r="C26" s="77" t="s">
        <v>112</v>
      </c>
      <c r="D26" s="77" t="s">
        <v>0</v>
      </c>
      <c r="E26" s="100"/>
      <c r="F26" s="180">
        <v>200</v>
      </c>
      <c r="G26" s="184" t="s">
        <v>0</v>
      </c>
      <c r="H26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80" t="str">
        <f>IF(Sklop17[[#This Row],[ZAHTEVANA SHEMA KAKOVOSTI]]&lt;&gt;"",Sklop17[[#This Row],[Preračunana masa/volumen/kos na enoto kg]],"")</f>
        <v/>
      </c>
      <c r="J26" s="174"/>
      <c r="K26" s="160" t="s">
        <v>112</v>
      </c>
      <c r="L26" s="160" t="s">
        <v>112</v>
      </c>
      <c r="M26" s="160" t="s">
        <v>112</v>
      </c>
      <c r="N26" s="191"/>
      <c r="O26" s="160" t="s">
        <v>112</v>
      </c>
      <c r="P26" s="176"/>
      <c r="Q26" s="175">
        <f>+Sklop17[[#This Row],[cena/enota brez DDV v EUR]]*Sklop17[[#This Row],[Stopnja DDV (%)]]</f>
        <v>0</v>
      </c>
      <c r="R26" s="175">
        <f>+Sklop17[[#This Row],[cena/enota brez DDV v EUR]]+Sklop17[[#This Row],[Davek (EUR)]]</f>
        <v>0</v>
      </c>
      <c r="S26" s="175">
        <f>+Sklop17[[#This Row],[cena/enota brez DDV v EUR]]*Sklop17[[#This Row],[Okvirna količina]]</f>
        <v>0</v>
      </c>
      <c r="T26" s="183">
        <f>+Sklop17[[#This Row],[Končna cena/enoto mere (EUR) z DDV]]*Sklop17[[#This Row],[Okvirna količina]]</f>
        <v>0</v>
      </c>
      <c r="U26" s="160" t="s">
        <v>112</v>
      </c>
    </row>
    <row r="27" spans="1:21">
      <c r="A27" s="84" t="s">
        <v>13</v>
      </c>
      <c r="B27" s="265" t="s">
        <v>512</v>
      </c>
      <c r="C27" s="77" t="s">
        <v>112</v>
      </c>
      <c r="D27" s="77" t="s">
        <v>0</v>
      </c>
      <c r="E27" s="162"/>
      <c r="F27" s="180">
        <v>200</v>
      </c>
      <c r="G27" s="184" t="s">
        <v>0</v>
      </c>
      <c r="H2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195" t="str">
        <f>IF(Sklop17[[#This Row],[ZAHTEVANA SHEMA KAKOVOSTI]]&lt;&gt;"",Sklop17[[#This Row],[Preračunana masa/volumen/kos na enoto kg]],"")</f>
        <v/>
      </c>
      <c r="J27" s="196"/>
      <c r="K27" s="160" t="s">
        <v>112</v>
      </c>
      <c r="L27" s="160" t="s">
        <v>112</v>
      </c>
      <c r="M27" s="160" t="s">
        <v>112</v>
      </c>
      <c r="N27" s="266"/>
      <c r="O27" s="160" t="s">
        <v>112</v>
      </c>
      <c r="P27" s="199"/>
      <c r="Q27" s="198">
        <f>+Sklop17[[#This Row],[cena/enota brez DDV v EUR]]*Sklop17[[#This Row],[Stopnja DDV (%)]]</f>
        <v>0</v>
      </c>
      <c r="R27" s="198">
        <f>+Sklop17[[#This Row],[cena/enota brez DDV v EUR]]+Sklop17[[#This Row],[Davek (EUR)]]</f>
        <v>0</v>
      </c>
      <c r="S27" s="198">
        <f>+Sklop17[[#This Row],[cena/enota brez DDV v EUR]]*Sklop17[[#This Row],[Okvirna količina]]</f>
        <v>0</v>
      </c>
      <c r="T27" s="250">
        <f>+Sklop17[[#This Row],[Končna cena/enoto mere (EUR) z DDV]]*Sklop17[[#This Row],[Okvirna količina]]</f>
        <v>0</v>
      </c>
      <c r="U27" s="160" t="s">
        <v>112</v>
      </c>
    </row>
    <row r="28" spans="1:21">
      <c r="A28" s="84" t="s">
        <v>14</v>
      </c>
      <c r="B28" s="265" t="s">
        <v>513</v>
      </c>
      <c r="C28" s="77" t="s">
        <v>112</v>
      </c>
      <c r="D28" s="77" t="s">
        <v>0</v>
      </c>
      <c r="E28" s="162"/>
      <c r="F28" s="180">
        <v>2000</v>
      </c>
      <c r="G28" s="184" t="s">
        <v>0</v>
      </c>
      <c r="H2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8" s="195" t="str">
        <f>IF(Sklop17[[#This Row],[ZAHTEVANA SHEMA KAKOVOSTI]]&lt;&gt;"",Sklop17[[#This Row],[Preračunana masa/volumen/kos na enoto kg]],"")</f>
        <v/>
      </c>
      <c r="J28" s="196"/>
      <c r="K28" s="160" t="s">
        <v>112</v>
      </c>
      <c r="L28" s="160" t="s">
        <v>112</v>
      </c>
      <c r="M28" s="160" t="s">
        <v>112</v>
      </c>
      <c r="N28" s="266"/>
      <c r="O28" s="160" t="s">
        <v>112</v>
      </c>
      <c r="P28" s="199"/>
      <c r="Q28" s="198">
        <f>+Sklop17[[#This Row],[cena/enota brez DDV v EUR]]*Sklop17[[#This Row],[Stopnja DDV (%)]]</f>
        <v>0</v>
      </c>
      <c r="R28" s="198">
        <f>+Sklop17[[#This Row],[cena/enota brez DDV v EUR]]+Sklop17[[#This Row],[Davek (EUR)]]</f>
        <v>0</v>
      </c>
      <c r="S28" s="198">
        <f>+Sklop17[[#This Row],[cena/enota brez DDV v EUR]]*Sklop17[[#This Row],[Okvirna količina]]</f>
        <v>0</v>
      </c>
      <c r="T28" s="250">
        <f>+Sklop17[[#This Row],[Končna cena/enoto mere (EUR) z DDV]]*Sklop17[[#This Row],[Okvirna količina]]</f>
        <v>0</v>
      </c>
      <c r="U28" s="160" t="s">
        <v>112</v>
      </c>
    </row>
    <row r="29" spans="1:21">
      <c r="A29" s="84" t="s">
        <v>15</v>
      </c>
      <c r="B29" s="364" t="s">
        <v>948</v>
      </c>
      <c r="C29" s="77" t="s">
        <v>112</v>
      </c>
      <c r="D29" s="77" t="s">
        <v>0</v>
      </c>
      <c r="E29" s="162"/>
      <c r="F29" s="246">
        <v>300</v>
      </c>
      <c r="G29" s="184" t="s">
        <v>0</v>
      </c>
      <c r="H2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246" t="str">
        <f>IF(Sklop17[[#This Row],[ZAHTEVANA SHEMA KAKOVOSTI]]&lt;&gt;"",Sklop17[[#This Row],[Preračunana masa/volumen/kos na enoto kg]],"")</f>
        <v/>
      </c>
      <c r="J29" s="355"/>
      <c r="K29" s="160" t="s">
        <v>112</v>
      </c>
      <c r="L29" s="160" t="s">
        <v>112</v>
      </c>
      <c r="M29" s="160" t="s">
        <v>112</v>
      </c>
      <c r="N29" s="362"/>
      <c r="O29" s="160" t="s">
        <v>112</v>
      </c>
      <c r="P29" s="340"/>
      <c r="Q29" s="341">
        <f>+Sklop17[[#This Row],[cena/enota brez DDV v EUR]]*Sklop17[[#This Row],[Stopnja DDV (%)]]</f>
        <v>0</v>
      </c>
      <c r="R29" s="341">
        <f>+Sklop17[[#This Row],[cena/enota brez DDV v EUR]]+Sklop17[[#This Row],[Davek (EUR)]]</f>
        <v>0</v>
      </c>
      <c r="S29" s="341">
        <f>+Sklop17[[#This Row],[cena/enota brez DDV v EUR]]*Sklop17[[#This Row],[Okvirna količina]]</f>
        <v>0</v>
      </c>
      <c r="T29" s="250">
        <f>+Sklop17[[#This Row],[Končna cena/enoto mere (EUR) z DDV]]*Sklop17[[#This Row],[Okvirna količina]]</f>
        <v>0</v>
      </c>
      <c r="U29" s="160" t="s">
        <v>112</v>
      </c>
    </row>
    <row r="30" spans="1:21">
      <c r="A30" s="84" t="s">
        <v>16</v>
      </c>
      <c r="B30" s="364" t="s">
        <v>949</v>
      </c>
      <c r="C30" s="77" t="s">
        <v>112</v>
      </c>
      <c r="D30" s="77" t="s">
        <v>0</v>
      </c>
      <c r="E30" s="162"/>
      <c r="F30" s="246">
        <v>500</v>
      </c>
      <c r="G30" s="184" t="s">
        <v>0</v>
      </c>
      <c r="H3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0" s="246" t="str">
        <f>IF(Sklop17[[#This Row],[ZAHTEVANA SHEMA KAKOVOSTI]]&lt;&gt;"",Sklop17[[#This Row],[Preračunana masa/volumen/kos na enoto kg]],"")</f>
        <v/>
      </c>
      <c r="J30" s="355"/>
      <c r="K30" s="160" t="s">
        <v>112</v>
      </c>
      <c r="L30" s="160" t="s">
        <v>112</v>
      </c>
      <c r="M30" s="160" t="s">
        <v>112</v>
      </c>
      <c r="N30" s="362"/>
      <c r="O30" s="160" t="s">
        <v>112</v>
      </c>
      <c r="P30" s="340"/>
      <c r="Q30" s="341">
        <f>+Sklop17[[#This Row],[cena/enota brez DDV v EUR]]*Sklop17[[#This Row],[Stopnja DDV (%)]]</f>
        <v>0</v>
      </c>
      <c r="R30" s="341">
        <f>+Sklop17[[#This Row],[cena/enota brez DDV v EUR]]+Sklop17[[#This Row],[Davek (EUR)]]</f>
        <v>0</v>
      </c>
      <c r="S30" s="341">
        <f>+Sklop17[[#This Row],[cena/enota brez DDV v EUR]]*Sklop17[[#This Row],[Okvirna količina]]</f>
        <v>0</v>
      </c>
      <c r="T30" s="250">
        <f>+Sklop17[[#This Row],[Končna cena/enoto mere (EUR) z DDV]]*Sklop17[[#This Row],[Okvirna količina]]</f>
        <v>0</v>
      </c>
      <c r="U30" s="160" t="s">
        <v>112</v>
      </c>
    </row>
    <row r="31" spans="1:21">
      <c r="A31" s="84" t="s">
        <v>17</v>
      </c>
      <c r="B31" s="364" t="s">
        <v>950</v>
      </c>
      <c r="C31" s="77" t="s">
        <v>112</v>
      </c>
      <c r="D31" s="77" t="s">
        <v>0</v>
      </c>
      <c r="E31" s="162"/>
      <c r="F31" s="246">
        <v>200</v>
      </c>
      <c r="G31" s="184" t="s">
        <v>0</v>
      </c>
      <c r="H3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1" s="246" t="str">
        <f>IF(Sklop17[[#This Row],[ZAHTEVANA SHEMA KAKOVOSTI]]&lt;&gt;"",Sklop17[[#This Row],[Preračunana masa/volumen/kos na enoto kg]],"")</f>
        <v/>
      </c>
      <c r="J31" s="355"/>
      <c r="K31" s="160" t="s">
        <v>112</v>
      </c>
      <c r="L31" s="160" t="s">
        <v>112</v>
      </c>
      <c r="M31" s="160" t="s">
        <v>112</v>
      </c>
      <c r="N31" s="362"/>
      <c r="O31" s="160" t="s">
        <v>112</v>
      </c>
      <c r="P31" s="340"/>
      <c r="Q31" s="341">
        <f>+Sklop17[[#This Row],[cena/enota brez DDV v EUR]]*Sklop17[[#This Row],[Stopnja DDV (%)]]</f>
        <v>0</v>
      </c>
      <c r="R31" s="341">
        <f>+Sklop17[[#This Row],[cena/enota brez DDV v EUR]]+Sklop17[[#This Row],[Davek (EUR)]]</f>
        <v>0</v>
      </c>
      <c r="S31" s="341">
        <f>+Sklop17[[#This Row],[cena/enota brez DDV v EUR]]*Sklop17[[#This Row],[Okvirna količina]]</f>
        <v>0</v>
      </c>
      <c r="T31" s="250">
        <f>+Sklop17[[#This Row],[Končna cena/enoto mere (EUR) z DDV]]*Sklop17[[#This Row],[Okvirna količina]]</f>
        <v>0</v>
      </c>
      <c r="U31" s="160" t="s">
        <v>112</v>
      </c>
    </row>
    <row r="32" spans="1:21">
      <c r="A32" s="84" t="s">
        <v>18</v>
      </c>
      <c r="B32" s="364" t="s">
        <v>951</v>
      </c>
      <c r="C32" s="77" t="s">
        <v>112</v>
      </c>
      <c r="D32" s="77" t="s">
        <v>0</v>
      </c>
      <c r="E32" s="162"/>
      <c r="F32" s="246">
        <v>600</v>
      </c>
      <c r="G32" s="184" t="s">
        <v>0</v>
      </c>
      <c r="H3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246" t="str">
        <f>IF(Sklop17[[#This Row],[ZAHTEVANA SHEMA KAKOVOSTI]]&lt;&gt;"",Sklop17[[#This Row],[Preračunana masa/volumen/kos na enoto kg]],"")</f>
        <v/>
      </c>
      <c r="J32" s="355"/>
      <c r="K32" s="160" t="s">
        <v>112</v>
      </c>
      <c r="L32" s="160" t="s">
        <v>112</v>
      </c>
      <c r="M32" s="160" t="s">
        <v>112</v>
      </c>
      <c r="N32" s="362"/>
      <c r="O32" s="160" t="s">
        <v>112</v>
      </c>
      <c r="P32" s="340"/>
      <c r="Q32" s="341">
        <f>+Sklop17[[#This Row],[cena/enota brez DDV v EUR]]*Sklop17[[#This Row],[Stopnja DDV (%)]]</f>
        <v>0</v>
      </c>
      <c r="R32" s="341">
        <f>+Sklop17[[#This Row],[cena/enota brez DDV v EUR]]+Sklop17[[#This Row],[Davek (EUR)]]</f>
        <v>0</v>
      </c>
      <c r="S32" s="341">
        <f>+Sklop17[[#This Row],[cena/enota brez DDV v EUR]]*Sklop17[[#This Row],[Okvirna količina]]</f>
        <v>0</v>
      </c>
      <c r="T32" s="250">
        <f>+Sklop17[[#This Row],[Končna cena/enoto mere (EUR) z DDV]]*Sklop17[[#This Row],[Okvirna količina]]</f>
        <v>0</v>
      </c>
      <c r="U32" s="160" t="s">
        <v>112</v>
      </c>
    </row>
    <row r="33" spans="1:22">
      <c r="A33" s="84" t="s">
        <v>19</v>
      </c>
      <c r="B33" s="364" t="s">
        <v>952</v>
      </c>
      <c r="C33" s="77" t="s">
        <v>112</v>
      </c>
      <c r="D33" s="77" t="s">
        <v>0</v>
      </c>
      <c r="E33" s="162"/>
      <c r="F33" s="246">
        <v>200</v>
      </c>
      <c r="G33" s="184" t="s">
        <v>0</v>
      </c>
      <c r="H3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246" t="str">
        <f>IF(Sklop17[[#This Row],[ZAHTEVANA SHEMA KAKOVOSTI]]&lt;&gt;"",Sklop17[[#This Row],[Preračunana masa/volumen/kos na enoto kg]],"")</f>
        <v/>
      </c>
      <c r="J33" s="355"/>
      <c r="K33" s="160" t="s">
        <v>112</v>
      </c>
      <c r="L33" s="160" t="s">
        <v>112</v>
      </c>
      <c r="M33" s="160" t="s">
        <v>112</v>
      </c>
      <c r="N33" s="362"/>
      <c r="O33" s="160" t="s">
        <v>112</v>
      </c>
      <c r="P33" s="340"/>
      <c r="Q33" s="341">
        <f>+Sklop17[[#This Row],[cena/enota brez DDV v EUR]]*Sklop17[[#This Row],[Stopnja DDV (%)]]</f>
        <v>0</v>
      </c>
      <c r="R33" s="341">
        <f>+Sklop17[[#This Row],[cena/enota brez DDV v EUR]]+Sklop17[[#This Row],[Davek (EUR)]]</f>
        <v>0</v>
      </c>
      <c r="S33" s="341">
        <f>+Sklop17[[#This Row],[cena/enota brez DDV v EUR]]*Sklop17[[#This Row],[Okvirna količina]]</f>
        <v>0</v>
      </c>
      <c r="T33" s="250">
        <f>+Sklop17[[#This Row],[Končna cena/enoto mere (EUR) z DDV]]*Sklop17[[#This Row],[Okvirna količina]]</f>
        <v>0</v>
      </c>
      <c r="U33" s="160" t="s">
        <v>112</v>
      </c>
    </row>
    <row r="34" spans="1:22">
      <c r="A34" s="84" t="s">
        <v>20</v>
      </c>
      <c r="B34" s="364" t="s">
        <v>953</v>
      </c>
      <c r="C34" s="77" t="s">
        <v>112</v>
      </c>
      <c r="D34" s="77" t="s">
        <v>0</v>
      </c>
      <c r="E34" s="162"/>
      <c r="F34" s="246">
        <v>20</v>
      </c>
      <c r="G34" s="184" t="s">
        <v>0</v>
      </c>
      <c r="H3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246" t="str">
        <f>IF(Sklop17[[#This Row],[ZAHTEVANA SHEMA KAKOVOSTI]]&lt;&gt;"",Sklop17[[#This Row],[Preračunana masa/volumen/kos na enoto kg]],"")</f>
        <v/>
      </c>
      <c r="J34" s="355"/>
      <c r="K34" s="160" t="s">
        <v>112</v>
      </c>
      <c r="L34" s="160" t="s">
        <v>112</v>
      </c>
      <c r="M34" s="160" t="s">
        <v>112</v>
      </c>
      <c r="N34" s="362"/>
      <c r="O34" s="160" t="s">
        <v>112</v>
      </c>
      <c r="P34" s="340"/>
      <c r="Q34" s="341">
        <f>+Sklop17[[#This Row],[cena/enota brez DDV v EUR]]*Sklop17[[#This Row],[Stopnja DDV (%)]]</f>
        <v>0</v>
      </c>
      <c r="R34" s="341">
        <f>+Sklop17[[#This Row],[cena/enota brez DDV v EUR]]+Sklop17[[#This Row],[Davek (EUR)]]</f>
        <v>0</v>
      </c>
      <c r="S34" s="341">
        <f>+Sklop17[[#This Row],[cena/enota brez DDV v EUR]]*Sklop17[[#This Row],[Okvirna količina]]</f>
        <v>0</v>
      </c>
      <c r="T34" s="250">
        <f>+Sklop17[[#This Row],[Končna cena/enoto mere (EUR) z DDV]]*Sklop17[[#This Row],[Okvirna količina]]</f>
        <v>0</v>
      </c>
      <c r="U34" s="160" t="s">
        <v>112</v>
      </c>
    </row>
    <row r="35" spans="1:22">
      <c r="A35" s="84" t="s">
        <v>21</v>
      </c>
      <c r="B35" s="364" t="s">
        <v>954</v>
      </c>
      <c r="C35" s="77" t="s">
        <v>112</v>
      </c>
      <c r="D35" s="77" t="s">
        <v>0</v>
      </c>
      <c r="E35" s="162"/>
      <c r="F35" s="246">
        <v>200</v>
      </c>
      <c r="G35" s="184" t="s">
        <v>0</v>
      </c>
      <c r="H35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5" s="246" t="str">
        <f>IF(Sklop17[[#This Row],[ZAHTEVANA SHEMA KAKOVOSTI]]&lt;&gt;"",Sklop17[[#This Row],[Preračunana masa/volumen/kos na enoto kg]],"")</f>
        <v/>
      </c>
      <c r="J35" s="355"/>
      <c r="K35" s="160" t="s">
        <v>112</v>
      </c>
      <c r="L35" s="160" t="s">
        <v>112</v>
      </c>
      <c r="M35" s="160" t="s">
        <v>112</v>
      </c>
      <c r="N35" s="362"/>
      <c r="O35" s="160" t="s">
        <v>112</v>
      </c>
      <c r="P35" s="340"/>
      <c r="Q35" s="341">
        <f>+Sklop17[[#This Row],[cena/enota brez DDV v EUR]]*Sklop17[[#This Row],[Stopnja DDV (%)]]</f>
        <v>0</v>
      </c>
      <c r="R35" s="341">
        <f>+Sklop17[[#This Row],[cena/enota brez DDV v EUR]]+Sklop17[[#This Row],[Davek (EUR)]]</f>
        <v>0</v>
      </c>
      <c r="S35" s="341">
        <f>+Sklop17[[#This Row],[cena/enota brez DDV v EUR]]*Sklop17[[#This Row],[Okvirna količina]]</f>
        <v>0</v>
      </c>
      <c r="T35" s="250">
        <f>+Sklop17[[#This Row],[Končna cena/enoto mere (EUR) z DDV]]*Sklop17[[#This Row],[Okvirna količina]]</f>
        <v>0</v>
      </c>
      <c r="U35" s="160" t="s">
        <v>112</v>
      </c>
    </row>
    <row r="36" spans="1:22">
      <c r="A36" s="84" t="s">
        <v>22</v>
      </c>
      <c r="B36" s="364" t="s">
        <v>955</v>
      </c>
      <c r="C36" s="77" t="s">
        <v>112</v>
      </c>
      <c r="D36" s="77" t="s">
        <v>0</v>
      </c>
      <c r="E36" s="162"/>
      <c r="F36" s="246">
        <v>200</v>
      </c>
      <c r="G36" s="184" t="s">
        <v>0</v>
      </c>
      <c r="H36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6" s="246" t="str">
        <f>IF(Sklop17[[#This Row],[ZAHTEVANA SHEMA KAKOVOSTI]]&lt;&gt;"",Sklop17[[#This Row],[Preračunana masa/volumen/kos na enoto kg]],"")</f>
        <v/>
      </c>
      <c r="J36" s="355"/>
      <c r="K36" s="160" t="s">
        <v>112</v>
      </c>
      <c r="L36" s="160" t="s">
        <v>112</v>
      </c>
      <c r="M36" s="160" t="s">
        <v>112</v>
      </c>
      <c r="N36" s="362"/>
      <c r="O36" s="160" t="s">
        <v>112</v>
      </c>
      <c r="P36" s="340"/>
      <c r="Q36" s="341">
        <f>+Sklop17[[#This Row],[cena/enota brez DDV v EUR]]*Sklop17[[#This Row],[Stopnja DDV (%)]]</f>
        <v>0</v>
      </c>
      <c r="R36" s="341">
        <f>+Sklop17[[#This Row],[cena/enota brez DDV v EUR]]+Sklop17[[#This Row],[Davek (EUR)]]</f>
        <v>0</v>
      </c>
      <c r="S36" s="341">
        <f>+Sklop17[[#This Row],[cena/enota brez DDV v EUR]]*Sklop17[[#This Row],[Okvirna količina]]</f>
        <v>0</v>
      </c>
      <c r="T36" s="250">
        <f>+Sklop17[[#This Row],[Končna cena/enoto mere (EUR) z DDV]]*Sklop17[[#This Row],[Okvirna količina]]</f>
        <v>0</v>
      </c>
      <c r="U36" s="160" t="s">
        <v>112</v>
      </c>
    </row>
    <row r="37" spans="1:22">
      <c r="A37" s="84" t="s">
        <v>23</v>
      </c>
      <c r="B37" s="364" t="s">
        <v>956</v>
      </c>
      <c r="C37" s="77" t="s">
        <v>112</v>
      </c>
      <c r="D37" s="77" t="s">
        <v>0</v>
      </c>
      <c r="E37" s="162"/>
      <c r="F37" s="246">
        <v>50</v>
      </c>
      <c r="G37" s="184" t="s">
        <v>0</v>
      </c>
      <c r="H37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7" s="246" t="str">
        <f>IF(Sklop17[[#This Row],[ZAHTEVANA SHEMA KAKOVOSTI]]&lt;&gt;"",Sklop17[[#This Row],[Preračunana masa/volumen/kos na enoto kg]],"")</f>
        <v/>
      </c>
      <c r="J37" s="355"/>
      <c r="K37" s="160" t="s">
        <v>112</v>
      </c>
      <c r="L37" s="160" t="s">
        <v>112</v>
      </c>
      <c r="M37" s="160" t="s">
        <v>112</v>
      </c>
      <c r="N37" s="362"/>
      <c r="O37" s="160" t="s">
        <v>112</v>
      </c>
      <c r="P37" s="340"/>
      <c r="Q37" s="341">
        <f>+Sklop17[[#This Row],[cena/enota brez DDV v EUR]]*Sklop17[[#This Row],[Stopnja DDV (%)]]</f>
        <v>0</v>
      </c>
      <c r="R37" s="341">
        <f>+Sklop17[[#This Row],[cena/enota brez DDV v EUR]]+Sklop17[[#This Row],[Davek (EUR)]]</f>
        <v>0</v>
      </c>
      <c r="S37" s="341">
        <f>+Sklop17[[#This Row],[cena/enota brez DDV v EUR]]*Sklop17[[#This Row],[Okvirna količina]]</f>
        <v>0</v>
      </c>
      <c r="T37" s="250">
        <f>+Sklop17[[#This Row],[Končna cena/enoto mere (EUR) z DDV]]*Sklop17[[#This Row],[Okvirna količina]]</f>
        <v>0</v>
      </c>
      <c r="U37" s="160" t="s">
        <v>112</v>
      </c>
    </row>
    <row r="38" spans="1:22">
      <c r="A38" s="84" t="s">
        <v>24</v>
      </c>
      <c r="B38" s="364" t="s">
        <v>957</v>
      </c>
      <c r="C38" s="77" t="s">
        <v>112</v>
      </c>
      <c r="D38" s="77" t="s">
        <v>0</v>
      </c>
      <c r="E38" s="162"/>
      <c r="F38" s="246">
        <v>100</v>
      </c>
      <c r="G38" s="184" t="s">
        <v>0</v>
      </c>
      <c r="H38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246" t="str">
        <f>IF(Sklop17[[#This Row],[ZAHTEVANA SHEMA KAKOVOSTI]]&lt;&gt;"",Sklop17[[#This Row],[Preračunana masa/volumen/kos na enoto kg]],"")</f>
        <v/>
      </c>
      <c r="J38" s="355"/>
      <c r="K38" s="160" t="s">
        <v>112</v>
      </c>
      <c r="L38" s="160" t="s">
        <v>112</v>
      </c>
      <c r="M38" s="160" t="s">
        <v>112</v>
      </c>
      <c r="N38" s="362"/>
      <c r="O38" s="160" t="s">
        <v>112</v>
      </c>
      <c r="P38" s="340"/>
      <c r="Q38" s="341">
        <f>+Sklop17[[#This Row],[cena/enota brez DDV v EUR]]*Sklop17[[#This Row],[Stopnja DDV (%)]]</f>
        <v>0</v>
      </c>
      <c r="R38" s="341">
        <f>+Sklop17[[#This Row],[cena/enota brez DDV v EUR]]+Sklop17[[#This Row],[Davek (EUR)]]</f>
        <v>0</v>
      </c>
      <c r="S38" s="341">
        <f>+Sklop17[[#This Row],[cena/enota brez DDV v EUR]]*Sklop17[[#This Row],[Okvirna količina]]</f>
        <v>0</v>
      </c>
      <c r="T38" s="250">
        <f>+Sklop17[[#This Row],[Končna cena/enoto mere (EUR) z DDV]]*Sklop17[[#This Row],[Okvirna količina]]</f>
        <v>0</v>
      </c>
      <c r="U38" s="160" t="s">
        <v>112</v>
      </c>
    </row>
    <row r="39" spans="1:22">
      <c r="A39" s="84" t="s">
        <v>25</v>
      </c>
      <c r="B39" s="364" t="s">
        <v>958</v>
      </c>
      <c r="C39" s="77" t="s">
        <v>112</v>
      </c>
      <c r="D39" s="77" t="s">
        <v>0</v>
      </c>
      <c r="E39" s="162"/>
      <c r="F39" s="246">
        <v>100</v>
      </c>
      <c r="G39" s="184" t="s">
        <v>0</v>
      </c>
      <c r="H39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246" t="str">
        <f>IF(Sklop17[[#This Row],[ZAHTEVANA SHEMA KAKOVOSTI]]&lt;&gt;"",Sklop17[[#This Row],[Preračunana masa/volumen/kos na enoto kg]],"")</f>
        <v/>
      </c>
      <c r="J39" s="355"/>
      <c r="K39" s="160" t="s">
        <v>112</v>
      </c>
      <c r="L39" s="160" t="s">
        <v>112</v>
      </c>
      <c r="M39" s="160" t="s">
        <v>112</v>
      </c>
      <c r="N39" s="362"/>
      <c r="O39" s="160" t="s">
        <v>112</v>
      </c>
      <c r="P39" s="340"/>
      <c r="Q39" s="341">
        <f>+Sklop17[[#This Row],[cena/enota brez DDV v EUR]]*Sklop17[[#This Row],[Stopnja DDV (%)]]</f>
        <v>0</v>
      </c>
      <c r="R39" s="341">
        <f>+Sklop17[[#This Row],[cena/enota brez DDV v EUR]]+Sklop17[[#This Row],[Davek (EUR)]]</f>
        <v>0</v>
      </c>
      <c r="S39" s="341">
        <f>+Sklop17[[#This Row],[cena/enota brez DDV v EUR]]*Sklop17[[#This Row],[Okvirna količina]]</f>
        <v>0</v>
      </c>
      <c r="T39" s="250">
        <f>+Sklop17[[#This Row],[Končna cena/enoto mere (EUR) z DDV]]*Sklop17[[#This Row],[Okvirna količina]]</f>
        <v>0</v>
      </c>
      <c r="U39" s="160" t="s">
        <v>112</v>
      </c>
    </row>
    <row r="40" spans="1:22">
      <c r="A40" s="84" t="s">
        <v>26</v>
      </c>
      <c r="B40" s="364" t="s">
        <v>959</v>
      </c>
      <c r="C40" s="77" t="s">
        <v>112</v>
      </c>
      <c r="D40" s="77" t="s">
        <v>0</v>
      </c>
      <c r="E40" s="162"/>
      <c r="F40" s="246">
        <v>200</v>
      </c>
      <c r="G40" s="184" t="s">
        <v>0</v>
      </c>
      <c r="H40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0" s="246" t="str">
        <f>IF(Sklop17[[#This Row],[ZAHTEVANA SHEMA KAKOVOSTI]]&lt;&gt;"",Sklop17[[#This Row],[Preračunana masa/volumen/kos na enoto kg]],"")</f>
        <v/>
      </c>
      <c r="J40" s="355"/>
      <c r="K40" s="160" t="s">
        <v>112</v>
      </c>
      <c r="L40" s="160" t="s">
        <v>112</v>
      </c>
      <c r="M40" s="160" t="s">
        <v>112</v>
      </c>
      <c r="N40" s="362"/>
      <c r="O40" s="160" t="s">
        <v>112</v>
      </c>
      <c r="P40" s="340"/>
      <c r="Q40" s="341">
        <f>+Sklop17[[#This Row],[cena/enota brez DDV v EUR]]*Sklop17[[#This Row],[Stopnja DDV (%)]]</f>
        <v>0</v>
      </c>
      <c r="R40" s="341">
        <f>+Sklop17[[#This Row],[cena/enota brez DDV v EUR]]+Sklop17[[#This Row],[Davek (EUR)]]</f>
        <v>0</v>
      </c>
      <c r="S40" s="341">
        <f>+Sklop17[[#This Row],[cena/enota brez DDV v EUR]]*Sklop17[[#This Row],[Okvirna količina]]</f>
        <v>0</v>
      </c>
      <c r="T40" s="250">
        <f>+Sklop17[[#This Row],[Končna cena/enoto mere (EUR) z DDV]]*Sklop17[[#This Row],[Okvirna količina]]</f>
        <v>0</v>
      </c>
      <c r="U40" s="160" t="s">
        <v>112</v>
      </c>
    </row>
    <row r="41" spans="1:22">
      <c r="A41" s="84" t="s">
        <v>27</v>
      </c>
      <c r="B41" s="364" t="s">
        <v>960</v>
      </c>
      <c r="C41" s="77" t="s">
        <v>112</v>
      </c>
      <c r="D41" s="77" t="s">
        <v>0</v>
      </c>
      <c r="E41" s="162"/>
      <c r="F41" s="246">
        <v>100</v>
      </c>
      <c r="G41" s="184" t="s">
        <v>0</v>
      </c>
      <c r="H41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1" s="246" t="str">
        <f>IF(Sklop17[[#This Row],[ZAHTEVANA SHEMA KAKOVOSTI]]&lt;&gt;"",Sklop17[[#This Row],[Preračunana masa/volumen/kos na enoto kg]],"")</f>
        <v/>
      </c>
      <c r="J41" s="355"/>
      <c r="K41" s="160" t="s">
        <v>112</v>
      </c>
      <c r="L41" s="160" t="s">
        <v>112</v>
      </c>
      <c r="M41" s="160" t="s">
        <v>112</v>
      </c>
      <c r="N41" s="362"/>
      <c r="O41" s="160" t="s">
        <v>112</v>
      </c>
      <c r="P41" s="340"/>
      <c r="Q41" s="341">
        <f>+Sklop17[[#This Row],[cena/enota brez DDV v EUR]]*Sklop17[[#This Row],[Stopnja DDV (%)]]</f>
        <v>0</v>
      </c>
      <c r="R41" s="341">
        <f>+Sklop17[[#This Row],[cena/enota brez DDV v EUR]]+Sklop17[[#This Row],[Davek (EUR)]]</f>
        <v>0</v>
      </c>
      <c r="S41" s="341">
        <f>+Sklop17[[#This Row],[cena/enota brez DDV v EUR]]*Sklop17[[#This Row],[Okvirna količina]]</f>
        <v>0</v>
      </c>
      <c r="T41" s="250">
        <f>+Sklop17[[#This Row],[Končna cena/enoto mere (EUR) z DDV]]*Sklop17[[#This Row],[Okvirna količina]]</f>
        <v>0</v>
      </c>
      <c r="U41" s="160" t="s">
        <v>112</v>
      </c>
    </row>
    <row r="42" spans="1:22">
      <c r="A42" s="84" t="s">
        <v>28</v>
      </c>
      <c r="B42" s="364" t="s">
        <v>961</v>
      </c>
      <c r="C42" s="77" t="s">
        <v>112</v>
      </c>
      <c r="D42" s="77" t="s">
        <v>0</v>
      </c>
      <c r="E42" s="162"/>
      <c r="F42" s="246">
        <v>40</v>
      </c>
      <c r="G42" s="184" t="s">
        <v>0</v>
      </c>
      <c r="H42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2" s="246" t="str">
        <f>IF(Sklop17[[#This Row],[ZAHTEVANA SHEMA KAKOVOSTI]]&lt;&gt;"",Sklop17[[#This Row],[Preračunana masa/volumen/kos na enoto kg]],"")</f>
        <v/>
      </c>
      <c r="J42" s="355"/>
      <c r="K42" s="160" t="s">
        <v>112</v>
      </c>
      <c r="L42" s="160" t="s">
        <v>112</v>
      </c>
      <c r="M42" s="160" t="s">
        <v>112</v>
      </c>
      <c r="N42" s="362"/>
      <c r="O42" s="160" t="s">
        <v>112</v>
      </c>
      <c r="P42" s="340"/>
      <c r="Q42" s="341">
        <f>+Sklop17[[#This Row],[cena/enota brez DDV v EUR]]*Sklop17[[#This Row],[Stopnja DDV (%)]]</f>
        <v>0</v>
      </c>
      <c r="R42" s="341">
        <f>+Sklop17[[#This Row],[cena/enota brez DDV v EUR]]+Sklop17[[#This Row],[Davek (EUR)]]</f>
        <v>0</v>
      </c>
      <c r="S42" s="341">
        <f>+Sklop17[[#This Row],[cena/enota brez DDV v EUR]]*Sklop17[[#This Row],[Okvirna količina]]</f>
        <v>0</v>
      </c>
      <c r="T42" s="250">
        <f>+Sklop17[[#This Row],[Končna cena/enoto mere (EUR) z DDV]]*Sklop17[[#This Row],[Okvirna količina]]</f>
        <v>0</v>
      </c>
      <c r="U42" s="160" t="s">
        <v>112</v>
      </c>
    </row>
    <row r="43" spans="1:22">
      <c r="A43" s="84" t="s">
        <v>29</v>
      </c>
      <c r="B43" s="364" t="s">
        <v>962</v>
      </c>
      <c r="C43" s="77" t="s">
        <v>112</v>
      </c>
      <c r="D43" s="77" t="s">
        <v>0</v>
      </c>
      <c r="E43" s="162"/>
      <c r="F43" s="246">
        <v>40</v>
      </c>
      <c r="G43" s="184" t="s">
        <v>0</v>
      </c>
      <c r="H43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3" s="246" t="str">
        <f>IF(Sklop17[[#This Row],[ZAHTEVANA SHEMA KAKOVOSTI]]&lt;&gt;"",Sklop17[[#This Row],[Preračunana masa/volumen/kos na enoto kg]],"")</f>
        <v/>
      </c>
      <c r="J43" s="355"/>
      <c r="K43" s="160" t="s">
        <v>112</v>
      </c>
      <c r="L43" s="160" t="s">
        <v>112</v>
      </c>
      <c r="M43" s="160" t="s">
        <v>112</v>
      </c>
      <c r="N43" s="362"/>
      <c r="O43" s="160" t="s">
        <v>112</v>
      </c>
      <c r="P43" s="340"/>
      <c r="Q43" s="341">
        <f>+Sklop17[[#This Row],[cena/enota brez DDV v EUR]]*Sklop17[[#This Row],[Stopnja DDV (%)]]</f>
        <v>0</v>
      </c>
      <c r="R43" s="341">
        <f>+Sklop17[[#This Row],[cena/enota brez DDV v EUR]]+Sklop17[[#This Row],[Davek (EUR)]]</f>
        <v>0</v>
      </c>
      <c r="S43" s="341">
        <f>+Sklop17[[#This Row],[cena/enota brez DDV v EUR]]*Sklop17[[#This Row],[Okvirna količina]]</f>
        <v>0</v>
      </c>
      <c r="T43" s="250">
        <f>+Sklop17[[#This Row],[Končna cena/enoto mere (EUR) z DDV]]*Sklop17[[#This Row],[Okvirna količina]]</f>
        <v>0</v>
      </c>
      <c r="U43" s="160" t="s">
        <v>112</v>
      </c>
    </row>
    <row r="44" spans="1:22">
      <c r="A44" s="84" t="s">
        <v>30</v>
      </c>
      <c r="B44" s="364" t="s">
        <v>484</v>
      </c>
      <c r="C44" s="77" t="s">
        <v>112</v>
      </c>
      <c r="D44" s="77" t="s">
        <v>0</v>
      </c>
      <c r="E44" s="162"/>
      <c r="F44" s="246">
        <v>20</v>
      </c>
      <c r="G44" s="184" t="s">
        <v>0</v>
      </c>
      <c r="H44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4" s="246" t="str">
        <f>IF(Sklop17[[#This Row],[ZAHTEVANA SHEMA KAKOVOSTI]]&lt;&gt;"",Sklop17[[#This Row],[Preračunana masa/volumen/kos na enoto kg]],"")</f>
        <v/>
      </c>
      <c r="J44" s="355"/>
      <c r="K44" s="160" t="s">
        <v>112</v>
      </c>
      <c r="L44" s="160" t="s">
        <v>112</v>
      </c>
      <c r="M44" s="160" t="s">
        <v>112</v>
      </c>
      <c r="N44" s="362"/>
      <c r="O44" s="160" t="s">
        <v>112</v>
      </c>
      <c r="P44" s="340"/>
      <c r="Q44" s="341">
        <f>+Sklop17[[#This Row],[cena/enota brez DDV v EUR]]*Sklop17[[#This Row],[Stopnja DDV (%)]]</f>
        <v>0</v>
      </c>
      <c r="R44" s="341">
        <f>+Sklop17[[#This Row],[cena/enota brez DDV v EUR]]+Sklop17[[#This Row],[Davek (EUR)]]</f>
        <v>0</v>
      </c>
      <c r="S44" s="341">
        <f>+Sklop17[[#This Row],[cena/enota brez DDV v EUR]]*Sklop17[[#This Row],[Okvirna količina]]</f>
        <v>0</v>
      </c>
      <c r="T44" s="250">
        <f>+Sklop17[[#This Row],[Končna cena/enoto mere (EUR) z DDV]]*Sklop17[[#This Row],[Okvirna količina]]</f>
        <v>0</v>
      </c>
      <c r="U44" s="160" t="s">
        <v>112</v>
      </c>
    </row>
    <row r="45" spans="1:22">
      <c r="A45" s="84" t="s">
        <v>31</v>
      </c>
      <c r="B45" s="364" t="s">
        <v>963</v>
      </c>
      <c r="C45" s="77" t="s">
        <v>112</v>
      </c>
      <c r="D45" s="77" t="s">
        <v>0</v>
      </c>
      <c r="E45" s="162"/>
      <c r="F45" s="246">
        <v>100</v>
      </c>
      <c r="G45" s="184" t="s">
        <v>0</v>
      </c>
      <c r="H45" s="2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5" s="246" t="str">
        <f>IF(Sklop17[[#This Row],[ZAHTEVANA SHEMA KAKOVOSTI]]&lt;&gt;"",Sklop17[[#This Row],[Preračunana masa/volumen/kos na enoto kg]],"")</f>
        <v/>
      </c>
      <c r="J45" s="355"/>
      <c r="K45" s="160" t="s">
        <v>112</v>
      </c>
      <c r="L45" s="160" t="s">
        <v>112</v>
      </c>
      <c r="M45" s="160" t="s">
        <v>112</v>
      </c>
      <c r="N45" s="362"/>
      <c r="O45" s="160" t="s">
        <v>112</v>
      </c>
      <c r="P45" s="340"/>
      <c r="Q45" s="341">
        <f>+Sklop17[[#This Row],[cena/enota brez DDV v EUR]]*Sklop17[[#This Row],[Stopnja DDV (%)]]</f>
        <v>0</v>
      </c>
      <c r="R45" s="341">
        <f>+Sklop17[[#This Row],[cena/enota brez DDV v EUR]]+Sklop17[[#This Row],[Davek (EUR)]]</f>
        <v>0</v>
      </c>
      <c r="S45" s="341">
        <f>+Sklop17[[#This Row],[cena/enota brez DDV v EUR]]*Sklop17[[#This Row],[Okvirna količina]]</f>
        <v>0</v>
      </c>
      <c r="T45" s="250">
        <f>+Sklop17[[#This Row],[Končna cena/enoto mere (EUR) z DDV]]*Sklop17[[#This Row],[Okvirna količina]]</f>
        <v>0</v>
      </c>
      <c r="U45" s="160" t="s">
        <v>112</v>
      </c>
    </row>
    <row r="46" spans="1:22">
      <c r="A46" s="297" t="s">
        <v>134</v>
      </c>
      <c r="B46" s="298"/>
      <c r="C46" s="299"/>
      <c r="D46" s="299"/>
      <c r="E46" s="300"/>
      <c r="F46" s="301"/>
      <c r="G46" s="302"/>
      <c r="H46" s="303">
        <f>SUBTOTAL(109,Sklop17[Preračunana masa/volumen/kos na enoto kg])</f>
        <v>17170</v>
      </c>
      <c r="I46" s="303">
        <f>SUBTOTAL(109,Sklop17[Živila iz shem kakovosti (kg)])</f>
        <v>0</v>
      </c>
      <c r="J46" s="301"/>
      <c r="K46" s="304"/>
      <c r="L46" s="304"/>
      <c r="M46" s="305"/>
      <c r="N46" s="306"/>
      <c r="O46" s="306"/>
      <c r="P46" s="306"/>
      <c r="Q46" s="307"/>
      <c r="R46" s="301"/>
      <c r="S46" s="307">
        <f>SUBTOTAL(109,Sklop17[Vrednost za okvirno količino (EUR) brez DDV])</f>
        <v>0</v>
      </c>
      <c r="T46" s="307">
        <f>SUBTOTAL(109,Sklop17[Vrednost za okvirno količino (EUR) z DDV])</f>
        <v>0</v>
      </c>
      <c r="U46" s="308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  <c r="V47" s="108"/>
    </row>
    <row r="48" spans="1:22">
      <c r="A48" s="48" t="s">
        <v>130</v>
      </c>
      <c r="B48" s="16"/>
      <c r="C48" s="28"/>
      <c r="D48" s="28"/>
      <c r="E48" s="101"/>
      <c r="Q48" s="48"/>
      <c r="R48" s="48"/>
      <c r="S48" s="48"/>
      <c r="T48" s="48"/>
    </row>
    <row r="49" spans="1:21">
      <c r="A49" s="11" t="s">
        <v>132</v>
      </c>
      <c r="B49" s="16"/>
      <c r="C49" s="28"/>
      <c r="D49" s="28"/>
      <c r="E49" s="101"/>
    </row>
    <row r="50" spans="1:21">
      <c r="A50" s="96" t="s">
        <v>178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>
      <c r="A51" s="110" t="s">
        <v>170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</row>
    <row r="52" spans="1:21">
      <c r="A52" s="401" t="s">
        <v>208</v>
      </c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54"/>
      <c r="N52" s="29"/>
      <c r="O52" s="29"/>
      <c r="P52" s="29"/>
      <c r="Q52" s="29"/>
      <c r="R52" s="29"/>
    </row>
    <row r="53" spans="1:21"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>
      <c r="B275" s="16"/>
      <c r="C275" s="28"/>
      <c r="D275" s="28"/>
      <c r="E275" s="101"/>
    </row>
    <row r="276" spans="1:22">
      <c r="B276" s="16"/>
      <c r="C276" s="28"/>
      <c r="D276" s="28"/>
      <c r="E276" s="101"/>
    </row>
    <row r="277" spans="1:22">
      <c r="B277" s="16"/>
      <c r="C277" s="28"/>
      <c r="D277" s="28"/>
      <c r="E277" s="101"/>
    </row>
    <row r="278" spans="1:22">
      <c r="B278" s="16"/>
      <c r="C278" s="28"/>
      <c r="D278" s="28"/>
      <c r="E278" s="101"/>
    </row>
  </sheetData>
  <sheetProtection insertRows="0" deleteRows="0"/>
  <protectedRanges>
    <protectedRange sqref="J53:P1048576 M52:P52 J1:P15 U1:U15 J46:P51 P16:P45 U46:U1048576 J16:J45 N16:N45" name="Obseg1"/>
    <protectedRange sqref="K16:M45 O16:O45 U16:U45" name="Obseg1_3_4"/>
    <protectedRange sqref="J52:L52" name="Obseg1_2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 in pekovski izdelki</vt:lpstr>
      <vt:lpstr>2_Sladko pecivo</vt:lpstr>
      <vt:lpstr>3_Mleko in mlečni izdelki</vt:lpstr>
      <vt:lpstr>4_Meso in mesni izdelki</vt:lpstr>
      <vt:lpstr>5_Perutnina in izdelki</vt:lpstr>
      <vt:lpstr>6_ Jajca</vt:lpstr>
      <vt:lpstr>7_Ribe</vt:lpstr>
      <vt:lpstr>8_Zamrznjena zelenjava in sadje</vt:lpstr>
      <vt:lpstr>9_Testenine, mlev.izd.</vt:lpstr>
      <vt:lpstr>10_Zamrz.izdel.iz testa</vt:lpstr>
      <vt:lpstr>11_Eko mleko in mlečni izd.</vt:lpstr>
      <vt:lpstr>12_Sveže sadje in zelenjava</vt:lpstr>
      <vt:lpstr>13_Sokovi in pijače, sadno žitn</vt:lpstr>
      <vt:lpstr>14_Splošno prehrambeno blago</vt:lpstr>
      <vt:lpstr>15_Konzervirano sadje in zelenj</vt:lpstr>
      <vt:lpstr>16_Bio kruh in izdelki</vt:lpstr>
      <vt:lpstr>17_Eko sadje in zelenjava</vt:lpstr>
      <vt:lpstr>'1_Kruh in pekovski izdelki'!Področje_tiskanja</vt:lpstr>
      <vt:lpstr>'10_Zamrz.izdel.iz testa'!Področje_tiskanja</vt:lpstr>
      <vt:lpstr>'11_Eko mleko in mlečni izd.'!Področje_tiskanja</vt:lpstr>
      <vt:lpstr>'12_Sveže sadje in zelenjava'!Področje_tiskanja</vt:lpstr>
      <vt:lpstr>'13_Sokovi in pijače, sadno žitn'!Področje_tiskanja</vt:lpstr>
      <vt:lpstr>'14_Splošno prehrambeno blago'!Področje_tiskanja</vt:lpstr>
      <vt:lpstr>'15_Konzervirano sadje in zelenj'!Področje_tiskanja</vt:lpstr>
      <vt:lpstr>'16_Bio kruh in izdelki'!Področje_tiskanja</vt:lpstr>
      <vt:lpstr>'17_Eko sadje in zelenjava'!Področje_tiskanja</vt:lpstr>
      <vt:lpstr>'2_Sladko pecivo'!Področje_tiskanja</vt:lpstr>
      <vt:lpstr>'3_Mleko in mlečni izdelki'!Področje_tiskanja</vt:lpstr>
      <vt:lpstr>'4_Meso in mesni izdelki'!Področje_tiskanja</vt:lpstr>
      <vt:lpstr>'5_Perutnina in izdelki'!Področje_tiskanja</vt:lpstr>
      <vt:lpstr>'6_ Jajca'!Področje_tiskanja</vt:lpstr>
      <vt:lpstr>'7_Ribe'!Področje_tiskanja</vt:lpstr>
      <vt:lpstr>'8_Zamrznjena zelenjava in sadje'!Področje_tiskanja</vt:lpstr>
      <vt:lpstr>'9_Testenine, mlev.izd.'!Področje_tiskanja</vt:lpstr>
      <vt:lpstr>'Navodila za izpolnjevanje'!Področje_tiskanja</vt:lpstr>
      <vt:lpstr>'Ponudbeni pred_rekapitulacija'!Področje_tiskanja</vt:lpstr>
      <vt:lpstr>'1_Kruh in pekovski izdelki'!Tiskanje_naslovov</vt:lpstr>
      <vt:lpstr>'10_Zamrz.izdel.iz testa'!Tiskanje_naslovov</vt:lpstr>
      <vt:lpstr>'11_Eko mleko in mlečni izd.'!Tiskanje_naslovov</vt:lpstr>
      <vt:lpstr>'12_Sveže sadje in zelenjava'!Tiskanje_naslovov</vt:lpstr>
      <vt:lpstr>'13_Sokovi in pijače, sadno žitn'!Tiskanje_naslovov</vt:lpstr>
      <vt:lpstr>'14_Splošno prehrambeno blago'!Tiskanje_naslovov</vt:lpstr>
      <vt:lpstr>'15_Konzervirano sadje in zelenj'!Tiskanje_naslovov</vt:lpstr>
      <vt:lpstr>'16_Bio kruh in izdelki'!Tiskanje_naslovov</vt:lpstr>
      <vt:lpstr>'17_Eko sadje in zelenjava'!Tiskanje_naslovov</vt:lpstr>
      <vt:lpstr>'2_Sladko pecivo'!Tiskanje_naslovov</vt:lpstr>
      <vt:lpstr>'3_Mleko in mlečni izdelki'!Tiskanje_naslovov</vt:lpstr>
      <vt:lpstr>'4_Meso in mesni izdelki'!Tiskanje_naslovov</vt:lpstr>
      <vt:lpstr>'5_Perutnina in izdelki'!Tiskanje_naslovov</vt:lpstr>
      <vt:lpstr>'6_ Jajca'!Tiskanje_naslovov</vt:lpstr>
      <vt:lpstr>'7_Ribe'!Tiskanje_naslovov</vt:lpstr>
      <vt:lpstr>'8_Zamrznjena zelenjava in sadje'!Tiskanje_naslovov</vt:lpstr>
      <vt:lpstr>'9_Testenine, mlev.izd.'!Tiskanje_naslovov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2022-04-14T13:45:15Z</cp:lastPrinted>
  <dcterms:created xsi:type="dcterms:W3CDTF">2012-03-26T14:52:49Z</dcterms:created>
  <dcterms:modified xsi:type="dcterms:W3CDTF">2024-05-20T13:42:46Z</dcterms:modified>
</cp:coreProperties>
</file>