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4\ODPRTI POSTOPKI\OŠ ŠKOFLJICA\RAZPISNA DOKUMENTACIJA\"/>
    </mc:Choice>
  </mc:AlternateContent>
  <xr:revisionPtr revIDLastSave="0" documentId="13_ncr:1_{C60D5234-BBE3-451B-9EB9-9BFD5BCF5C61}" xr6:coauthVersionLast="47" xr6:coauthVersionMax="47" xr10:uidLastSave="{00000000-0000-0000-0000-000000000000}"/>
  <bookViews>
    <workbookView xWindow="-120" yWindow="-120" windowWidth="38640" windowHeight="21120" tabRatio="819" firstSheet="1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 in mesni izdelki" sheetId="31" r:id="rId5"/>
    <sheet name="3_Perutnina in izdelki" sheetId="32" r:id="rId6"/>
    <sheet name="4_Ribe" sheetId="33" r:id="rId7"/>
    <sheet name="5_Zamrznjeno sadje, zelenjava" sheetId="34" r:id="rId8"/>
    <sheet name="6_ Jajca" sheetId="35" r:id="rId9"/>
    <sheet name="7_Dietni izdelki" sheetId="36" r:id="rId10"/>
    <sheet name="8_Sveže sadje in zelenjava" sheetId="37" r:id="rId11"/>
    <sheet name="9_Konz.sadje" sheetId="38" r:id="rId12"/>
    <sheet name="10_Sokovi in pijače" sheetId="39" r:id="rId13"/>
    <sheet name="11_Žita in mlevski izdelki" sheetId="40" r:id="rId14"/>
    <sheet name="12_Zamrznjeni izdelki iz testa" sheetId="41" r:id="rId15"/>
    <sheet name="13_Sveže_sušene testenine" sheetId="42" r:id="rId16"/>
    <sheet name="14_Kruh in pekovski izdelki" sheetId="43" r:id="rId17"/>
    <sheet name="15_ Sladice" sheetId="44" r:id="rId18"/>
    <sheet name="16_Ostalo prehrambeno blago" sheetId="45" r:id="rId19"/>
    <sheet name="17_Jabolka - IK..." sheetId="55" r:id="rId20"/>
    <sheet name="18_Eko meso" sheetId="46" r:id="rId21"/>
    <sheet name="19_Eko med" sheetId="47" r:id="rId22"/>
    <sheet name="20_Eko sadje in zelenjava" sheetId="48" r:id="rId23"/>
    <sheet name="21_Eko mleko" sheetId="49" r:id="rId24"/>
  </sheets>
  <definedNames>
    <definedName name="_Hlk15366980" localSheetId="1">'Navodila za izpolnjevanje'!#REF!</definedName>
    <definedName name="_xlnm.Print_Area" localSheetId="3">'1_Mleko in mlečni izdelki'!$A$1:$U$91</definedName>
    <definedName name="_xlnm.Print_Area" localSheetId="12">'10_Sokovi in pijače'!$A$1:$U$52</definedName>
    <definedName name="_xlnm.Print_Area" localSheetId="13">'11_Žita in mlevski izdelki'!$A$1:$U$48</definedName>
    <definedName name="_xlnm.Print_Area" localSheetId="14">'12_Zamrznjeni izdelki iz testa'!$A$1:$U$51</definedName>
    <definedName name="_xlnm.Print_Area" localSheetId="15">'13_Sveže_sušene testenine'!$A$1:$U$50</definedName>
    <definedName name="_xlnm.Print_Area" localSheetId="16">'14_Kruh in pekovski izdelki'!$A$1:$U$76</definedName>
    <definedName name="_xlnm.Print_Area" localSheetId="17">'15_ Sladice'!$A$1:$U$68</definedName>
    <definedName name="_xlnm.Print_Area" localSheetId="18">'16_Ostalo prehrambeno blago'!$A$1:$U$113</definedName>
    <definedName name="_xlnm.Print_Area" localSheetId="19">'17_Jabolka - IK...'!$A$1:$U$25</definedName>
    <definedName name="_xlnm.Print_Area" localSheetId="20">'18_Eko meso'!$A$1:$U$28</definedName>
    <definedName name="_xlnm.Print_Area" localSheetId="21">'19_Eko med'!$A$1:$U$27</definedName>
    <definedName name="_xlnm.Print_Area" localSheetId="4">'2_Meso in mesni izdelki'!$A$1:$U$56</definedName>
    <definedName name="_xlnm.Print_Area" localSheetId="22">'20_Eko sadje in zelenjava'!$A$1:$U$44</definedName>
    <definedName name="_xlnm.Print_Area" localSheetId="23">'21_Eko mleko'!$A$1:$U$33</definedName>
    <definedName name="_xlnm.Print_Area" localSheetId="5">'3_Perutnina in izdelki'!$A$1:$U$48</definedName>
    <definedName name="_xlnm.Print_Area" localSheetId="6">'4_Ribe'!$A$1:$U$32</definedName>
    <definedName name="_xlnm.Print_Area" localSheetId="7">'5_Zamrznjeno sadje, zelenjava'!$A$1:$U$45</definedName>
    <definedName name="_xlnm.Print_Area" localSheetId="8">'6_ Jajca'!$A$1:$U$25</definedName>
    <definedName name="_xlnm.Print_Area" localSheetId="9">'7_Dietni izdelki'!$A$1:$U$65</definedName>
    <definedName name="_xlnm.Print_Area" localSheetId="10">'8_Sveže sadje in zelenjava'!$A$1:$U$120</definedName>
    <definedName name="_xlnm.Print_Area" localSheetId="11">'9_Konz.sadje'!$A$1:$U$46</definedName>
    <definedName name="_xlnm.Print_Area" localSheetId="1">'Navodila za izpolnjevanje'!$A$1:$C$30</definedName>
    <definedName name="_xlnm.Print_Area" localSheetId="2">'Ponudbeni pred_rekapitulacija'!$A$1:$F$46</definedName>
    <definedName name="_xlnm.Print_Titles" localSheetId="3">'1_Mleko in mlečni izdelki'!$15:$15</definedName>
    <definedName name="_xlnm.Print_Titles" localSheetId="12">'10_Sokovi in pijače'!$15:$15</definedName>
    <definedName name="_xlnm.Print_Titles" localSheetId="13">'11_Žita in mlevski izdelki'!$15:$15</definedName>
    <definedName name="_xlnm.Print_Titles" localSheetId="14">'12_Zamrznjeni izdelki iz testa'!$15:$15</definedName>
    <definedName name="_xlnm.Print_Titles" localSheetId="15">'13_Sveže_sušene testenine'!$15:$15</definedName>
    <definedName name="_xlnm.Print_Titles" localSheetId="16">'14_Kruh in pekovski izdelki'!$15:$15</definedName>
    <definedName name="_xlnm.Print_Titles" localSheetId="17">'15_ Sladice'!$15:$15</definedName>
    <definedName name="_xlnm.Print_Titles" localSheetId="18">'16_Ostalo prehrambeno blago'!$15:$15</definedName>
    <definedName name="_xlnm.Print_Titles" localSheetId="19">'17_Jabolka - IK...'!$15:$15</definedName>
    <definedName name="_xlnm.Print_Titles" localSheetId="20">'18_Eko meso'!$15:$15</definedName>
    <definedName name="_xlnm.Print_Titles" localSheetId="21">'19_Eko med'!$15:$15</definedName>
    <definedName name="_xlnm.Print_Titles" localSheetId="4">'2_Meso in mesni izdelki'!$15:$15</definedName>
    <definedName name="_xlnm.Print_Titles" localSheetId="22">'20_Eko sadje in zelenjava'!$15:$15</definedName>
    <definedName name="_xlnm.Print_Titles" localSheetId="23">'21_Eko mleko'!$15:$15</definedName>
    <definedName name="_xlnm.Print_Titles" localSheetId="5">'3_Perutnina in izdelki'!$15:$15</definedName>
    <definedName name="_xlnm.Print_Titles" localSheetId="6">'4_Ribe'!$15:$15</definedName>
    <definedName name="_xlnm.Print_Titles" localSheetId="7">'5_Zamrznjeno sadje, zelenjava'!$15:$15</definedName>
    <definedName name="_xlnm.Print_Titles" localSheetId="8">'6_ Jajca'!$15:$15</definedName>
    <definedName name="_xlnm.Print_Titles" localSheetId="9">'7_Dietni izdelki'!$15:$15</definedName>
    <definedName name="_xlnm.Print_Titles" localSheetId="10">'8_Sveže sadje in zelenjava'!$15:$15</definedName>
    <definedName name="_xlnm.Print_Titles" localSheetId="11">'9_Konz.sadje'!$15:$15</definedName>
  </definedNames>
  <calcPr calcId="191029"/>
</workbook>
</file>

<file path=xl/calcChain.xml><?xml version="1.0" encoding="utf-8"?>
<calcChain xmlns="http://schemas.openxmlformats.org/spreadsheetml/2006/main">
  <c r="H102" i="45" l="1"/>
  <c r="I102" i="45"/>
  <c r="Q102" i="45"/>
  <c r="R102" i="45"/>
  <c r="T102" i="45" s="1"/>
  <c r="S102" i="45"/>
  <c r="H103" i="45"/>
  <c r="I103" i="45"/>
  <c r="Q103" i="45"/>
  <c r="R103" i="45"/>
  <c r="T103" i="45" s="1"/>
  <c r="S103" i="45"/>
  <c r="B12" i="49"/>
  <c r="B12" i="48"/>
  <c r="B12" i="47"/>
  <c r="B12" i="46"/>
  <c r="H29" i="48"/>
  <c r="H30" i="48"/>
  <c r="H31" i="48"/>
  <c r="I29" i="48"/>
  <c r="I30" i="48"/>
  <c r="I31" i="48"/>
  <c r="Q29" i="48"/>
  <c r="Q30" i="48"/>
  <c r="R30" i="48" s="1"/>
  <c r="T30" i="48" s="1"/>
  <c r="Q31" i="48"/>
  <c r="R31" i="48" s="1"/>
  <c r="T31" i="48" s="1"/>
  <c r="R29" i="48"/>
  <c r="T29" i="48" s="1"/>
  <c r="S29" i="48"/>
  <c r="S30" i="48"/>
  <c r="S31" i="48"/>
  <c r="H32" i="48"/>
  <c r="H33" i="48"/>
  <c r="H34" i="48"/>
  <c r="I32" i="48"/>
  <c r="I33" i="48"/>
  <c r="I34" i="48"/>
  <c r="Q32" i="48"/>
  <c r="Q33" i="48"/>
  <c r="R33" i="48" s="1"/>
  <c r="T33" i="48" s="1"/>
  <c r="Q34" i="48"/>
  <c r="R34" i="48" s="1"/>
  <c r="T34" i="48" s="1"/>
  <c r="R32" i="48"/>
  <c r="T32" i="48" s="1"/>
  <c r="S32" i="48"/>
  <c r="S33" i="48"/>
  <c r="S34" i="48"/>
  <c r="E30" i="28"/>
  <c r="C30" i="28"/>
  <c r="B13" i="55"/>
  <c r="B12" i="55"/>
  <c r="F30" i="28"/>
  <c r="S16" i="55"/>
  <c r="S17" i="55" s="1"/>
  <c r="Q16" i="55"/>
  <c r="R16" i="55" s="1"/>
  <c r="T16" i="55" s="1"/>
  <c r="H16" i="55"/>
  <c r="I16" i="55" s="1"/>
  <c r="I17" i="55" s="1"/>
  <c r="C9" i="55"/>
  <c r="C8" i="55"/>
  <c r="C7" i="55"/>
  <c r="C6" i="55"/>
  <c r="C3" i="55"/>
  <c r="C2" i="55"/>
  <c r="H101" i="45"/>
  <c r="I101" i="45"/>
  <c r="Q101" i="45"/>
  <c r="R101" i="45" s="1"/>
  <c r="T101" i="45" s="1"/>
  <c r="S101" i="45"/>
  <c r="H100" i="45"/>
  <c r="I100" i="45"/>
  <c r="Q100" i="45"/>
  <c r="R100" i="45" s="1"/>
  <c r="T100" i="45" s="1"/>
  <c r="S100" i="45"/>
  <c r="H99" i="45"/>
  <c r="I99" i="45"/>
  <c r="Q99" i="45"/>
  <c r="R99" i="45" s="1"/>
  <c r="T99" i="45" s="1"/>
  <c r="S99" i="45"/>
  <c r="H36" i="42"/>
  <c r="H37" i="42"/>
  <c r="H38" i="42"/>
  <c r="I36" i="42"/>
  <c r="I37" i="42"/>
  <c r="I38" i="42"/>
  <c r="Q36" i="42"/>
  <c r="R36" i="42" s="1"/>
  <c r="T36" i="42" s="1"/>
  <c r="Q37" i="42"/>
  <c r="R37" i="42" s="1"/>
  <c r="T37" i="42" s="1"/>
  <c r="Q38" i="42"/>
  <c r="R38" i="42"/>
  <c r="T38" i="42" s="1"/>
  <c r="S36" i="42"/>
  <c r="S37" i="42"/>
  <c r="S38" i="42"/>
  <c r="H41" i="42"/>
  <c r="I41" i="42"/>
  <c r="Q41" i="42"/>
  <c r="R41" i="42"/>
  <c r="T41" i="42" s="1"/>
  <c r="S41" i="42"/>
  <c r="H40" i="42"/>
  <c r="I40" i="42"/>
  <c r="Q40" i="42"/>
  <c r="R40" i="42"/>
  <c r="T40" i="42" s="1"/>
  <c r="S40" i="42"/>
  <c r="H39" i="42"/>
  <c r="I39" i="42"/>
  <c r="Q39" i="42"/>
  <c r="R39" i="42" s="1"/>
  <c r="T39" i="42" s="1"/>
  <c r="S39" i="42"/>
  <c r="H88" i="45"/>
  <c r="H89" i="45"/>
  <c r="H90" i="45"/>
  <c r="H91" i="45"/>
  <c r="I88" i="45"/>
  <c r="I89" i="45"/>
  <c r="I90" i="45"/>
  <c r="I91" i="45"/>
  <c r="Q88" i="45"/>
  <c r="Q89" i="45"/>
  <c r="Q90" i="45"/>
  <c r="R90" i="45" s="1"/>
  <c r="T90" i="45" s="1"/>
  <c r="Q91" i="45"/>
  <c r="R91" i="45" s="1"/>
  <c r="T91" i="45" s="1"/>
  <c r="R88" i="45"/>
  <c r="T88" i="45" s="1"/>
  <c r="R89" i="45"/>
  <c r="T89" i="45" s="1"/>
  <c r="S88" i="45"/>
  <c r="S89" i="45"/>
  <c r="S90" i="45"/>
  <c r="S91" i="45"/>
  <c r="H92" i="45"/>
  <c r="H93" i="45"/>
  <c r="H94" i="45"/>
  <c r="H95" i="45"/>
  <c r="I92" i="45"/>
  <c r="I93" i="45"/>
  <c r="I94" i="45"/>
  <c r="I95" i="45"/>
  <c r="Q92" i="45"/>
  <c r="Q93" i="45"/>
  <c r="R93" i="45" s="1"/>
  <c r="T93" i="45" s="1"/>
  <c r="Q94" i="45"/>
  <c r="R94" i="45" s="1"/>
  <c r="T94" i="45" s="1"/>
  <c r="Q95" i="45"/>
  <c r="R95" i="45" s="1"/>
  <c r="T95" i="45" s="1"/>
  <c r="R92" i="45"/>
  <c r="T92" i="45" s="1"/>
  <c r="S92" i="45"/>
  <c r="S93" i="45"/>
  <c r="S94" i="45"/>
  <c r="S95" i="45"/>
  <c r="H96" i="45"/>
  <c r="H97" i="45"/>
  <c r="H98" i="45"/>
  <c r="I96" i="45"/>
  <c r="I97" i="45"/>
  <c r="I98" i="45"/>
  <c r="Q96" i="45"/>
  <c r="R96" i="45" s="1"/>
  <c r="T96" i="45" s="1"/>
  <c r="Q97" i="45"/>
  <c r="R97" i="45" s="1"/>
  <c r="T97" i="45" s="1"/>
  <c r="Q98" i="45"/>
  <c r="R98" i="45" s="1"/>
  <c r="T98" i="45" s="1"/>
  <c r="S96" i="45"/>
  <c r="S97" i="45"/>
  <c r="S98" i="45"/>
  <c r="H60" i="43"/>
  <c r="H61" i="43"/>
  <c r="H62" i="43"/>
  <c r="H63" i="43"/>
  <c r="I60" i="43"/>
  <c r="I61" i="43"/>
  <c r="I62" i="43"/>
  <c r="I63" i="43"/>
  <c r="Q60" i="43"/>
  <c r="R60" i="43" s="1"/>
  <c r="T60" i="43" s="1"/>
  <c r="Q61" i="43"/>
  <c r="R61" i="43" s="1"/>
  <c r="T61" i="43" s="1"/>
  <c r="Q62" i="43"/>
  <c r="Q63" i="43"/>
  <c r="R63" i="43" s="1"/>
  <c r="T63" i="43" s="1"/>
  <c r="R62" i="43"/>
  <c r="T62" i="43" s="1"/>
  <c r="S60" i="43"/>
  <c r="S61" i="43"/>
  <c r="S62" i="43"/>
  <c r="S63" i="43"/>
  <c r="H64" i="43"/>
  <c r="H65" i="43"/>
  <c r="H66" i="43"/>
  <c r="I64" i="43"/>
  <c r="I65" i="43"/>
  <c r="I66" i="43"/>
  <c r="Q64" i="43"/>
  <c r="R64" i="43" s="1"/>
  <c r="T64" i="43" s="1"/>
  <c r="Q65" i="43"/>
  <c r="R65" i="43" s="1"/>
  <c r="T65" i="43" s="1"/>
  <c r="Q66" i="43"/>
  <c r="R66" i="43" s="1"/>
  <c r="T66" i="43" s="1"/>
  <c r="S64" i="43"/>
  <c r="S65" i="43"/>
  <c r="S66" i="43"/>
  <c r="H30" i="42"/>
  <c r="H31" i="42"/>
  <c r="H32" i="42"/>
  <c r="H33" i="42"/>
  <c r="H34" i="42"/>
  <c r="I30" i="42"/>
  <c r="I31" i="42"/>
  <c r="I32" i="42"/>
  <c r="I33" i="42"/>
  <c r="I34" i="42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S30" i="42"/>
  <c r="S31" i="42"/>
  <c r="S32" i="42"/>
  <c r="S33" i="42"/>
  <c r="S34" i="42"/>
  <c r="H25" i="42"/>
  <c r="H26" i="42"/>
  <c r="H27" i="42"/>
  <c r="H28" i="42"/>
  <c r="H29" i="42"/>
  <c r="I25" i="42"/>
  <c r="I26" i="42"/>
  <c r="I27" i="42"/>
  <c r="I28" i="42"/>
  <c r="I29" i="42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S25" i="42"/>
  <c r="S26" i="42"/>
  <c r="S27" i="42"/>
  <c r="S28" i="42"/>
  <c r="S29" i="42"/>
  <c r="H35" i="42"/>
  <c r="I35" i="42"/>
  <c r="Q35" i="42"/>
  <c r="R35" i="42" s="1"/>
  <c r="T35" i="42" s="1"/>
  <c r="S35" i="42"/>
  <c r="H111" i="37"/>
  <c r="I111" i="37"/>
  <c r="Q111" i="37"/>
  <c r="R111" i="37"/>
  <c r="T111" i="37" s="1"/>
  <c r="S111" i="37"/>
  <c r="H110" i="37"/>
  <c r="I110" i="37"/>
  <c r="Q110" i="37"/>
  <c r="R110" i="37" s="1"/>
  <c r="T110" i="37" s="1"/>
  <c r="S110" i="37"/>
  <c r="H55" i="36"/>
  <c r="I55" i="36"/>
  <c r="Q55" i="36"/>
  <c r="R55" i="36" s="1"/>
  <c r="T55" i="36" s="1"/>
  <c r="S55" i="36"/>
  <c r="H54" i="36"/>
  <c r="I54" i="36"/>
  <c r="Q54" i="36"/>
  <c r="R54" i="36"/>
  <c r="T54" i="36" s="1"/>
  <c r="S54" i="36"/>
  <c r="H53" i="36"/>
  <c r="I53" i="36"/>
  <c r="Q53" i="36"/>
  <c r="R53" i="36" s="1"/>
  <c r="T53" i="36" s="1"/>
  <c r="S53" i="36"/>
  <c r="H52" i="36"/>
  <c r="I52" i="36"/>
  <c r="Q52" i="36"/>
  <c r="R52" i="36" s="1"/>
  <c r="T52" i="36" s="1"/>
  <c r="S52" i="36"/>
  <c r="U48" i="31"/>
  <c r="H47" i="31"/>
  <c r="I47" i="31"/>
  <c r="Q47" i="31"/>
  <c r="R47" i="31" s="1"/>
  <c r="T47" i="31" s="1"/>
  <c r="S47" i="31"/>
  <c r="H46" i="31"/>
  <c r="I46" i="31"/>
  <c r="Q46" i="31"/>
  <c r="R46" i="31"/>
  <c r="T46" i="31" s="1"/>
  <c r="S46" i="31"/>
  <c r="H45" i="31"/>
  <c r="I45" i="31"/>
  <c r="Q45" i="31"/>
  <c r="R45" i="31" s="1"/>
  <c r="T45" i="31" s="1"/>
  <c r="S45" i="31"/>
  <c r="H81" i="29"/>
  <c r="I81" i="29" s="1"/>
  <c r="Q81" i="29"/>
  <c r="R81" i="29" s="1"/>
  <c r="T81" i="29" s="1"/>
  <c r="S81" i="29"/>
  <c r="H80" i="29"/>
  <c r="I80" i="29" s="1"/>
  <c r="Q80" i="29"/>
  <c r="R80" i="29" s="1"/>
  <c r="T80" i="29" s="1"/>
  <c r="S80" i="29"/>
  <c r="U40" i="32"/>
  <c r="Q64" i="37"/>
  <c r="R64" i="37" s="1"/>
  <c r="T64" i="37" s="1"/>
  <c r="S64" i="37"/>
  <c r="H64" i="37"/>
  <c r="I64" i="37"/>
  <c r="I36" i="32"/>
  <c r="I37" i="32"/>
  <c r="I38" i="32"/>
  <c r="I39" i="32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I32" i="32" s="1"/>
  <c r="H33" i="32"/>
  <c r="I33" i="32" s="1"/>
  <c r="H34" i="32"/>
  <c r="I34" i="32" s="1"/>
  <c r="H35" i="32"/>
  <c r="I35" i="32" s="1"/>
  <c r="H36" i="32"/>
  <c r="H37" i="32"/>
  <c r="H38" i="32"/>
  <c r="H39" i="32"/>
  <c r="H19" i="42"/>
  <c r="H16" i="42"/>
  <c r="U40" i="40"/>
  <c r="H17" i="29"/>
  <c r="U17" i="35"/>
  <c r="U43" i="39"/>
  <c r="U37" i="38"/>
  <c r="U56" i="36"/>
  <c r="U24" i="33"/>
  <c r="D30" i="28" l="1"/>
  <c r="T17" i="55"/>
  <c r="H17" i="55"/>
  <c r="H18" i="48" l="1"/>
  <c r="H19" i="48"/>
  <c r="H20" i="48"/>
  <c r="H21" i="48"/>
  <c r="I18" i="48"/>
  <c r="I19" i="48"/>
  <c r="I20" i="48"/>
  <c r="I21" i="48"/>
  <c r="Q18" i="48"/>
  <c r="Q19" i="48"/>
  <c r="Q20" i="48"/>
  <c r="Q21" i="48"/>
  <c r="R18" i="48"/>
  <c r="T18" i="48" s="1"/>
  <c r="R19" i="48"/>
  <c r="T19" i="48" s="1"/>
  <c r="R20" i="48"/>
  <c r="T20" i="48" s="1"/>
  <c r="R21" i="48"/>
  <c r="T21" i="48" s="1"/>
  <c r="S18" i="48"/>
  <c r="S19" i="48"/>
  <c r="S20" i="48"/>
  <c r="S21" i="48"/>
  <c r="H22" i="48"/>
  <c r="H23" i="48"/>
  <c r="H24" i="48"/>
  <c r="H25" i="48"/>
  <c r="I22" i="48"/>
  <c r="I23" i="48"/>
  <c r="I24" i="48"/>
  <c r="I25" i="48"/>
  <c r="Q22" i="48"/>
  <c r="Q23" i="48"/>
  <c r="Q24" i="48"/>
  <c r="Q25" i="48"/>
  <c r="R22" i="48"/>
  <c r="T22" i="48" s="1"/>
  <c r="R23" i="48"/>
  <c r="T23" i="48" s="1"/>
  <c r="R24" i="48"/>
  <c r="T24" i="48" s="1"/>
  <c r="R25" i="48"/>
  <c r="T25" i="48" s="1"/>
  <c r="S22" i="48"/>
  <c r="S23" i="48"/>
  <c r="S24" i="48"/>
  <c r="S25" i="48"/>
  <c r="H18" i="46"/>
  <c r="I18" i="46" s="1"/>
  <c r="H19" i="46"/>
  <c r="I19" i="46"/>
  <c r="Q18" i="46"/>
  <c r="R18" i="46" s="1"/>
  <c r="T18" i="46" s="1"/>
  <c r="Q19" i="46"/>
  <c r="R19" i="46" s="1"/>
  <c r="T19" i="46" s="1"/>
  <c r="S18" i="46"/>
  <c r="S19" i="46"/>
  <c r="H17" i="46"/>
  <c r="I17" i="46"/>
  <c r="Q17" i="46"/>
  <c r="R17" i="46" s="1"/>
  <c r="T17" i="46" s="1"/>
  <c r="S17" i="46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Q23" i="45"/>
  <c r="Q24" i="45"/>
  <c r="Q25" i="45"/>
  <c r="Q26" i="45"/>
  <c r="R26" i="45" s="1"/>
  <c r="T26" i="45" s="1"/>
  <c r="Q27" i="45"/>
  <c r="Q28" i="45"/>
  <c r="Q29" i="45"/>
  <c r="Q30" i="45"/>
  <c r="R30" i="45" s="1"/>
  <c r="T30" i="45" s="1"/>
  <c r="Q31" i="45"/>
  <c r="R31" i="45" s="1"/>
  <c r="T31" i="45" s="1"/>
  <c r="Q32" i="45"/>
  <c r="Q33" i="45"/>
  <c r="Q34" i="45"/>
  <c r="Q35" i="45"/>
  <c r="R35" i="45" s="1"/>
  <c r="T35" i="45" s="1"/>
  <c r="Q36" i="45"/>
  <c r="Q37" i="45"/>
  <c r="Q38" i="45"/>
  <c r="R38" i="45" s="1"/>
  <c r="T38" i="45" s="1"/>
  <c r="Q39" i="45"/>
  <c r="Q40" i="45"/>
  <c r="Q41" i="45"/>
  <c r="Q42" i="45"/>
  <c r="R42" i="45" s="1"/>
  <c r="T42" i="45" s="1"/>
  <c r="Q43" i="45"/>
  <c r="R43" i="45" s="1"/>
  <c r="T43" i="45" s="1"/>
  <c r="Q44" i="45"/>
  <c r="Q45" i="45"/>
  <c r="R45" i="45" s="1"/>
  <c r="T45" i="45" s="1"/>
  <c r="Q46" i="45"/>
  <c r="R46" i="45" s="1"/>
  <c r="T46" i="45" s="1"/>
  <c r="R23" i="45"/>
  <c r="T23" i="45" s="1"/>
  <c r="R24" i="45"/>
  <c r="T24" i="45" s="1"/>
  <c r="R25" i="45"/>
  <c r="R27" i="45"/>
  <c r="T27" i="45" s="1"/>
  <c r="R28" i="45"/>
  <c r="T28" i="45" s="1"/>
  <c r="R29" i="45"/>
  <c r="T29" i="45" s="1"/>
  <c r="R32" i="45"/>
  <c r="T32" i="45" s="1"/>
  <c r="R33" i="45"/>
  <c r="T33" i="45" s="1"/>
  <c r="R34" i="45"/>
  <c r="T34" i="45" s="1"/>
  <c r="R36" i="45"/>
  <c r="T36" i="45" s="1"/>
  <c r="R37" i="45"/>
  <c r="T37" i="45" s="1"/>
  <c r="R39" i="45"/>
  <c r="T39" i="45" s="1"/>
  <c r="R40" i="45"/>
  <c r="T40" i="45" s="1"/>
  <c r="R41" i="45"/>
  <c r="T41" i="45" s="1"/>
  <c r="R44" i="45"/>
  <c r="T44" i="45" s="1"/>
  <c r="S23" i="45"/>
  <c r="S24" i="45"/>
  <c r="S25" i="45"/>
  <c r="S26" i="45"/>
  <c r="S27" i="45"/>
  <c r="S28" i="45"/>
  <c r="S29" i="45"/>
  <c r="S30" i="45"/>
  <c r="S31" i="45"/>
  <c r="S32" i="45"/>
  <c r="S33" i="45"/>
  <c r="S34" i="45"/>
  <c r="S35" i="45"/>
  <c r="S36" i="45"/>
  <c r="S37" i="45"/>
  <c r="S38" i="45"/>
  <c r="S39" i="45"/>
  <c r="S40" i="45"/>
  <c r="S41" i="45"/>
  <c r="S42" i="45"/>
  <c r="S43" i="45"/>
  <c r="S44" i="45"/>
  <c r="S45" i="45"/>
  <c r="S46" i="45"/>
  <c r="T25" i="45"/>
  <c r="H47" i="45"/>
  <c r="H48" i="45"/>
  <c r="H49" i="45"/>
  <c r="H50" i="45"/>
  <c r="H51" i="45"/>
  <c r="H52" i="45"/>
  <c r="H53" i="45"/>
  <c r="H54" i="45"/>
  <c r="H55" i="45"/>
  <c r="H56" i="45"/>
  <c r="H57" i="45"/>
  <c r="H58" i="45"/>
  <c r="H59" i="45"/>
  <c r="H60" i="45"/>
  <c r="H61" i="45"/>
  <c r="H62" i="45"/>
  <c r="H63" i="45"/>
  <c r="H64" i="45"/>
  <c r="H65" i="45"/>
  <c r="H66" i="45"/>
  <c r="H67" i="45"/>
  <c r="H68" i="45"/>
  <c r="H69" i="45"/>
  <c r="H70" i="45"/>
  <c r="I47" i="45"/>
  <c r="I48" i="45"/>
  <c r="I49" i="45"/>
  <c r="I50" i="45"/>
  <c r="I51" i="45"/>
  <c r="I52" i="45"/>
  <c r="I53" i="45"/>
  <c r="I54" i="45"/>
  <c r="I55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I68" i="45"/>
  <c r="I69" i="45"/>
  <c r="I70" i="45"/>
  <c r="Q47" i="45"/>
  <c r="Q48" i="45"/>
  <c r="Q49" i="45"/>
  <c r="Q50" i="45"/>
  <c r="R50" i="45" s="1"/>
  <c r="T50" i="45" s="1"/>
  <c r="Q51" i="45"/>
  <c r="Q52" i="45"/>
  <c r="R52" i="45" s="1"/>
  <c r="T52" i="45" s="1"/>
  <c r="Q53" i="45"/>
  <c r="Q54" i="45"/>
  <c r="Q55" i="45"/>
  <c r="Q56" i="45"/>
  <c r="R56" i="45" s="1"/>
  <c r="T56" i="45" s="1"/>
  <c r="Q57" i="45"/>
  <c r="R57" i="45" s="1"/>
  <c r="T57" i="45" s="1"/>
  <c r="Q58" i="45"/>
  <c r="Q59" i="45"/>
  <c r="Q60" i="45"/>
  <c r="R60" i="45" s="1"/>
  <c r="T60" i="45" s="1"/>
  <c r="Q61" i="45"/>
  <c r="R61" i="45" s="1"/>
  <c r="T61" i="45" s="1"/>
  <c r="Q62" i="45"/>
  <c r="R62" i="45" s="1"/>
  <c r="T62" i="45" s="1"/>
  <c r="Q63" i="45"/>
  <c r="R63" i="45" s="1"/>
  <c r="T63" i="45" s="1"/>
  <c r="Q64" i="45"/>
  <c r="R64" i="45" s="1"/>
  <c r="T64" i="45" s="1"/>
  <c r="Q65" i="45"/>
  <c r="R65" i="45" s="1"/>
  <c r="T65" i="45" s="1"/>
  <c r="Q66" i="45"/>
  <c r="R66" i="45" s="1"/>
  <c r="T66" i="45" s="1"/>
  <c r="Q67" i="45"/>
  <c r="R67" i="45" s="1"/>
  <c r="T67" i="45" s="1"/>
  <c r="Q68" i="45"/>
  <c r="R68" i="45" s="1"/>
  <c r="T68" i="45" s="1"/>
  <c r="Q69" i="45"/>
  <c r="R69" i="45" s="1"/>
  <c r="T69" i="45" s="1"/>
  <c r="Q70" i="45"/>
  <c r="R70" i="45" s="1"/>
  <c r="T70" i="45" s="1"/>
  <c r="R47" i="45"/>
  <c r="T47" i="45" s="1"/>
  <c r="R48" i="45"/>
  <c r="T48" i="45" s="1"/>
  <c r="R49" i="45"/>
  <c r="T49" i="45" s="1"/>
  <c r="R51" i="45"/>
  <c r="T51" i="45" s="1"/>
  <c r="R53" i="45"/>
  <c r="T53" i="45" s="1"/>
  <c r="R54" i="45"/>
  <c r="T54" i="45" s="1"/>
  <c r="R55" i="45"/>
  <c r="T55" i="45" s="1"/>
  <c r="R58" i="45"/>
  <c r="T58" i="45" s="1"/>
  <c r="R59" i="45"/>
  <c r="T59" i="45" s="1"/>
  <c r="S47" i="45"/>
  <c r="S48" i="45"/>
  <c r="S49" i="45"/>
  <c r="S50" i="45"/>
  <c r="S51" i="45"/>
  <c r="S52" i="45"/>
  <c r="S53" i="45"/>
  <c r="S54" i="45"/>
  <c r="S55" i="45"/>
  <c r="S56" i="45"/>
  <c r="S57" i="45"/>
  <c r="S58" i="45"/>
  <c r="S59" i="45"/>
  <c r="S60" i="45"/>
  <c r="S61" i="45"/>
  <c r="S62" i="45"/>
  <c r="S63" i="45"/>
  <c r="S64" i="45"/>
  <c r="S65" i="45"/>
  <c r="S66" i="45"/>
  <c r="S67" i="45"/>
  <c r="S68" i="45"/>
  <c r="S69" i="45"/>
  <c r="S70" i="45"/>
  <c r="H17" i="45"/>
  <c r="H18" i="45"/>
  <c r="H19" i="45"/>
  <c r="H20" i="45"/>
  <c r="H21" i="45"/>
  <c r="H22" i="45"/>
  <c r="I17" i="45"/>
  <c r="I18" i="45"/>
  <c r="I19" i="45"/>
  <c r="I20" i="45"/>
  <c r="I21" i="45"/>
  <c r="I22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S17" i="45"/>
  <c r="S18" i="45"/>
  <c r="S19" i="45"/>
  <c r="S20" i="45"/>
  <c r="S21" i="45"/>
  <c r="S22" i="45"/>
  <c r="H71" i="45"/>
  <c r="H72" i="45"/>
  <c r="H73" i="45"/>
  <c r="H74" i="45"/>
  <c r="H75" i="45"/>
  <c r="H76" i="45"/>
  <c r="I71" i="45"/>
  <c r="I72" i="45"/>
  <c r="I73" i="45"/>
  <c r="I74" i="45"/>
  <c r="I75" i="45"/>
  <c r="I76" i="45"/>
  <c r="Q71" i="45"/>
  <c r="R71" i="45" s="1"/>
  <c r="T71" i="45" s="1"/>
  <c r="Q72" i="45"/>
  <c r="R72" i="45" s="1"/>
  <c r="T72" i="45" s="1"/>
  <c r="Q73" i="45"/>
  <c r="R73" i="45" s="1"/>
  <c r="T73" i="45" s="1"/>
  <c r="Q74" i="45"/>
  <c r="R74" i="45" s="1"/>
  <c r="T74" i="45" s="1"/>
  <c r="Q75" i="45"/>
  <c r="R75" i="45" s="1"/>
  <c r="T75" i="45" s="1"/>
  <c r="Q76" i="45"/>
  <c r="R76" i="45" s="1"/>
  <c r="T76" i="45" s="1"/>
  <c r="S71" i="45"/>
  <c r="S72" i="45"/>
  <c r="S73" i="45"/>
  <c r="S74" i="45"/>
  <c r="S75" i="45"/>
  <c r="S76" i="45"/>
  <c r="H77" i="45"/>
  <c r="H78" i="45"/>
  <c r="H79" i="45"/>
  <c r="H80" i="45"/>
  <c r="H81" i="45"/>
  <c r="H82" i="45"/>
  <c r="I77" i="45"/>
  <c r="I78" i="45"/>
  <c r="I79" i="45"/>
  <c r="I80" i="45"/>
  <c r="I81" i="45"/>
  <c r="I82" i="45"/>
  <c r="Q77" i="45"/>
  <c r="R77" i="45" s="1"/>
  <c r="T77" i="45" s="1"/>
  <c r="Q78" i="45"/>
  <c r="R78" i="45" s="1"/>
  <c r="T78" i="45" s="1"/>
  <c r="Q79" i="45"/>
  <c r="R79" i="45" s="1"/>
  <c r="T79" i="45" s="1"/>
  <c r="Q80" i="45"/>
  <c r="R80" i="45" s="1"/>
  <c r="T80" i="45" s="1"/>
  <c r="Q81" i="45"/>
  <c r="R81" i="45" s="1"/>
  <c r="T81" i="45" s="1"/>
  <c r="Q82" i="45"/>
  <c r="R82" i="45" s="1"/>
  <c r="T82" i="45" s="1"/>
  <c r="S77" i="45"/>
  <c r="S78" i="45"/>
  <c r="S79" i="45"/>
  <c r="S80" i="45"/>
  <c r="S81" i="45"/>
  <c r="S82" i="45"/>
  <c r="H83" i="45"/>
  <c r="H84" i="45"/>
  <c r="H85" i="45"/>
  <c r="H86" i="45"/>
  <c r="H87" i="45"/>
  <c r="I83" i="45"/>
  <c r="I84" i="45"/>
  <c r="I85" i="45"/>
  <c r="I86" i="45"/>
  <c r="I87" i="45"/>
  <c r="Q83" i="45"/>
  <c r="R83" i="45" s="1"/>
  <c r="T83" i="45" s="1"/>
  <c r="Q84" i="45"/>
  <c r="R84" i="45" s="1"/>
  <c r="T84" i="45" s="1"/>
  <c r="Q85" i="45"/>
  <c r="R85" i="45" s="1"/>
  <c r="T85" i="45" s="1"/>
  <c r="Q86" i="45"/>
  <c r="R86" i="45" s="1"/>
  <c r="T86" i="45" s="1"/>
  <c r="Q87" i="45"/>
  <c r="R87" i="45" s="1"/>
  <c r="T87" i="45" s="1"/>
  <c r="S83" i="45"/>
  <c r="S84" i="45"/>
  <c r="S85" i="45"/>
  <c r="S86" i="45"/>
  <c r="S87" i="45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Q55" i="43"/>
  <c r="R55" i="43" s="1"/>
  <c r="T55" i="43" s="1"/>
  <c r="Q56" i="43"/>
  <c r="Q57" i="43"/>
  <c r="R57" i="43" s="1"/>
  <c r="T57" i="43" s="1"/>
  <c r="R56" i="43"/>
  <c r="T56" i="43" s="1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S57" i="43"/>
  <c r="H20" i="42"/>
  <c r="H21" i="42"/>
  <c r="H22" i="42"/>
  <c r="H23" i="42"/>
  <c r="H24" i="42"/>
  <c r="I20" i="42"/>
  <c r="I21" i="42"/>
  <c r="I22" i="42"/>
  <c r="I23" i="42"/>
  <c r="I24" i="42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S20" i="42"/>
  <c r="S21" i="42"/>
  <c r="S22" i="42"/>
  <c r="S23" i="42"/>
  <c r="S24" i="42"/>
  <c r="H19" i="41"/>
  <c r="H20" i="41"/>
  <c r="H21" i="41"/>
  <c r="H22" i="41"/>
  <c r="H23" i="41"/>
  <c r="H24" i="41"/>
  <c r="H25" i="41"/>
  <c r="H26" i="41"/>
  <c r="H27" i="41"/>
  <c r="H28" i="41"/>
  <c r="H29" i="41"/>
  <c r="I19" i="41"/>
  <c r="I20" i="41"/>
  <c r="I21" i="41"/>
  <c r="I22" i="41"/>
  <c r="I23" i="41"/>
  <c r="I24" i="41"/>
  <c r="I25" i="41"/>
  <c r="I26" i="41"/>
  <c r="I27" i="41"/>
  <c r="I28" i="41"/>
  <c r="I29" i="4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S19" i="41"/>
  <c r="S20" i="41"/>
  <c r="S21" i="41"/>
  <c r="S22" i="41"/>
  <c r="S23" i="41"/>
  <c r="S24" i="41"/>
  <c r="S25" i="41"/>
  <c r="S26" i="41"/>
  <c r="S27" i="41"/>
  <c r="S28" i="41"/>
  <c r="S29" i="41"/>
  <c r="H30" i="41"/>
  <c r="H31" i="41"/>
  <c r="H32" i="41"/>
  <c r="H33" i="41"/>
  <c r="H34" i="41"/>
  <c r="H35" i="41"/>
  <c r="H36" i="41"/>
  <c r="H37" i="41"/>
  <c r="H38" i="41"/>
  <c r="H39" i="41"/>
  <c r="H40" i="41"/>
  <c r="I30" i="41"/>
  <c r="I31" i="41"/>
  <c r="I32" i="41"/>
  <c r="I33" i="41"/>
  <c r="I34" i="41"/>
  <c r="I35" i="41"/>
  <c r="I36" i="41"/>
  <c r="I37" i="41"/>
  <c r="I38" i="41"/>
  <c r="I39" i="41"/>
  <c r="I40" i="41"/>
  <c r="Q30" i="4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R30" i="41"/>
  <c r="T30" i="41" s="1"/>
  <c r="S30" i="41"/>
  <c r="S31" i="41"/>
  <c r="S32" i="41"/>
  <c r="S33" i="41"/>
  <c r="S34" i="41"/>
  <c r="S35" i="41"/>
  <c r="S36" i="41"/>
  <c r="S37" i="41"/>
  <c r="S38" i="41"/>
  <c r="S39" i="41"/>
  <c r="S40" i="41"/>
  <c r="H59" i="37"/>
  <c r="H60" i="37"/>
  <c r="H61" i="37"/>
  <c r="H62" i="37"/>
  <c r="I62" i="37" s="1"/>
  <c r="H63" i="37"/>
  <c r="H65" i="37"/>
  <c r="I65" i="37" s="1"/>
  <c r="H66" i="37"/>
  <c r="H67" i="37"/>
  <c r="I67" i="37" s="1"/>
  <c r="H68" i="37"/>
  <c r="I68" i="37" s="1"/>
  <c r="H69" i="37"/>
  <c r="H70" i="37"/>
  <c r="H71" i="37"/>
  <c r="H72" i="37"/>
  <c r="H73" i="37"/>
  <c r="I73" i="37" s="1"/>
  <c r="H74" i="37"/>
  <c r="I74" i="37" s="1"/>
  <c r="H75" i="37"/>
  <c r="I75" i="37" s="1"/>
  <c r="H76" i="37"/>
  <c r="I76" i="37" s="1"/>
  <c r="H77" i="37"/>
  <c r="H78" i="37"/>
  <c r="H79" i="37"/>
  <c r="I79" i="37" s="1"/>
  <c r="I59" i="37"/>
  <c r="I60" i="37"/>
  <c r="I61" i="37"/>
  <c r="I63" i="37"/>
  <c r="I66" i="37"/>
  <c r="I69" i="37"/>
  <c r="I70" i="37"/>
  <c r="I71" i="37"/>
  <c r="I72" i="37"/>
  <c r="I77" i="37"/>
  <c r="I78" i="37"/>
  <c r="Q59" i="37"/>
  <c r="R59" i="37" s="1"/>
  <c r="T59" i="37" s="1"/>
  <c r="Q60" i="37"/>
  <c r="R60" i="37" s="1"/>
  <c r="T60" i="37" s="1"/>
  <c r="Q61" i="37"/>
  <c r="Q62" i="37"/>
  <c r="R62" i="37" s="1"/>
  <c r="T62" i="37" s="1"/>
  <c r="Q63" i="37"/>
  <c r="R63" i="37" s="1"/>
  <c r="T63" i="37" s="1"/>
  <c r="Q65" i="37"/>
  <c r="R65" i="37" s="1"/>
  <c r="T65" i="37" s="1"/>
  <c r="Q66" i="37"/>
  <c r="Q67" i="37"/>
  <c r="R67" i="37" s="1"/>
  <c r="T67" i="37" s="1"/>
  <c r="Q68" i="37"/>
  <c r="R68" i="37" s="1"/>
  <c r="T68" i="37" s="1"/>
  <c r="Q69" i="37"/>
  <c r="R69" i="37" s="1"/>
  <c r="T69" i="37" s="1"/>
  <c r="Q70" i="37"/>
  <c r="R70" i="37" s="1"/>
  <c r="T70" i="37" s="1"/>
  <c r="Q71" i="37"/>
  <c r="R71" i="37" s="1"/>
  <c r="T71" i="37" s="1"/>
  <c r="Q72" i="37"/>
  <c r="R72" i="37" s="1"/>
  <c r="T72" i="37" s="1"/>
  <c r="Q73" i="37"/>
  <c r="R73" i="37" s="1"/>
  <c r="T73" i="37" s="1"/>
  <c r="Q74" i="37"/>
  <c r="Q75" i="37"/>
  <c r="R75" i="37" s="1"/>
  <c r="T75" i="37" s="1"/>
  <c r="Q76" i="37"/>
  <c r="R76" i="37" s="1"/>
  <c r="T76" i="37" s="1"/>
  <c r="Q77" i="37"/>
  <c r="R77" i="37" s="1"/>
  <c r="T77" i="37" s="1"/>
  <c r="Q78" i="37"/>
  <c r="Q79" i="37"/>
  <c r="R79" i="37" s="1"/>
  <c r="T79" i="37" s="1"/>
  <c r="R61" i="37"/>
  <c r="T61" i="37" s="1"/>
  <c r="R66" i="37"/>
  <c r="T66" i="37" s="1"/>
  <c r="R74" i="37"/>
  <c r="T74" i="37" s="1"/>
  <c r="R78" i="37"/>
  <c r="T78" i="37" s="1"/>
  <c r="S59" i="37"/>
  <c r="S60" i="37"/>
  <c r="S61" i="37"/>
  <c r="S62" i="37"/>
  <c r="S63" i="37"/>
  <c r="S65" i="37"/>
  <c r="S66" i="37"/>
  <c r="S67" i="37"/>
  <c r="S68" i="37"/>
  <c r="S69" i="37"/>
  <c r="S70" i="37"/>
  <c r="S71" i="37"/>
  <c r="S72" i="37"/>
  <c r="S73" i="37"/>
  <c r="S74" i="37"/>
  <c r="S75" i="37"/>
  <c r="S76" i="37"/>
  <c r="S77" i="37"/>
  <c r="S78" i="37"/>
  <c r="S79" i="37"/>
  <c r="H16" i="37"/>
  <c r="I16" i="37" s="1"/>
  <c r="H17" i="37"/>
  <c r="I17" i="37" s="1"/>
  <c r="H18" i="37"/>
  <c r="I18" i="37" s="1"/>
  <c r="H19" i="37"/>
  <c r="I19" i="37" s="1"/>
  <c r="H20" i="37"/>
  <c r="I20" i="37" s="1"/>
  <c r="H21" i="37"/>
  <c r="I21" i="37" s="1"/>
  <c r="H22" i="37"/>
  <c r="I22" i="37" s="1"/>
  <c r="H23" i="37"/>
  <c r="I23" i="37" s="1"/>
  <c r="H24" i="37"/>
  <c r="I24" i="37" s="1"/>
  <c r="H25" i="37"/>
  <c r="I25" i="37" s="1"/>
  <c r="H26" i="37"/>
  <c r="I26" i="37" s="1"/>
  <c r="H27" i="37"/>
  <c r="I27" i="37" s="1"/>
  <c r="H28" i="37"/>
  <c r="I28" i="37" s="1"/>
  <c r="H29" i="37"/>
  <c r="I29" i="37" s="1"/>
  <c r="H30" i="37"/>
  <c r="I30" i="37" s="1"/>
  <c r="H31" i="37"/>
  <c r="I31" i="37" s="1"/>
  <c r="H32" i="37"/>
  <c r="I32" i="37" s="1"/>
  <c r="H33" i="37"/>
  <c r="I33" i="37" s="1"/>
  <c r="H34" i="37"/>
  <c r="I34" i="37" s="1"/>
  <c r="H35" i="37"/>
  <c r="I35" i="37" s="1"/>
  <c r="H36" i="37"/>
  <c r="I36" i="37" s="1"/>
  <c r="H37" i="37"/>
  <c r="I37" i="37" s="1"/>
  <c r="H38" i="37"/>
  <c r="I38" i="37" s="1"/>
  <c r="H39" i="37"/>
  <c r="I39" i="37" s="1"/>
  <c r="H40" i="37"/>
  <c r="I40" i="37" s="1"/>
  <c r="H41" i="37"/>
  <c r="I41" i="37" s="1"/>
  <c r="H42" i="37"/>
  <c r="I42" i="37" s="1"/>
  <c r="H43" i="37"/>
  <c r="I43" i="37" s="1"/>
  <c r="H44" i="37"/>
  <c r="I44" i="37" s="1"/>
  <c r="H45" i="37"/>
  <c r="I45" i="37"/>
  <c r="H46" i="37"/>
  <c r="I46" i="37" s="1"/>
  <c r="H47" i="37"/>
  <c r="I47" i="37" s="1"/>
  <c r="H48" i="37"/>
  <c r="I48" i="37" s="1"/>
  <c r="H49" i="37"/>
  <c r="I49" i="37" s="1"/>
  <c r="H50" i="37"/>
  <c r="I50" i="37" s="1"/>
  <c r="H51" i="37"/>
  <c r="I51" i="37" s="1"/>
  <c r="H52" i="37"/>
  <c r="I52" i="37" s="1"/>
  <c r="H53" i="37"/>
  <c r="I53" i="37" s="1"/>
  <c r="H54" i="37"/>
  <c r="I54" i="37" s="1"/>
  <c r="H55" i="37"/>
  <c r="I55" i="37" s="1"/>
  <c r="H56" i="37"/>
  <c r="I56" i="37" s="1"/>
  <c r="H57" i="37"/>
  <c r="I57" i="37" s="1"/>
  <c r="H58" i="37"/>
  <c r="I58" i="37" s="1"/>
  <c r="H80" i="37"/>
  <c r="I80" i="37" s="1"/>
  <c r="H81" i="37"/>
  <c r="I81" i="37" s="1"/>
  <c r="H82" i="37"/>
  <c r="I82" i="37" s="1"/>
  <c r="H83" i="37"/>
  <c r="I83" i="37" s="1"/>
  <c r="H84" i="37"/>
  <c r="I84" i="37" s="1"/>
  <c r="H85" i="37"/>
  <c r="I85" i="37"/>
  <c r="H86" i="37"/>
  <c r="I86" i="37" s="1"/>
  <c r="H87" i="37"/>
  <c r="I87" i="37" s="1"/>
  <c r="H88" i="37"/>
  <c r="I88" i="37" s="1"/>
  <c r="H89" i="37"/>
  <c r="I89" i="37" s="1"/>
  <c r="H90" i="37"/>
  <c r="I90" i="37" s="1"/>
  <c r="H91" i="37"/>
  <c r="I91" i="37" s="1"/>
  <c r="H92" i="37"/>
  <c r="I92" i="37" s="1"/>
  <c r="H93" i="37"/>
  <c r="I93" i="37" s="1"/>
  <c r="H94" i="37"/>
  <c r="I94" i="37" s="1"/>
  <c r="H95" i="37"/>
  <c r="I95" i="37" s="1"/>
  <c r="H96" i="37"/>
  <c r="I96" i="37" s="1"/>
  <c r="H97" i="37"/>
  <c r="I97" i="37" s="1"/>
  <c r="H98" i="37"/>
  <c r="I98" i="37" s="1"/>
  <c r="H99" i="37"/>
  <c r="I99" i="37" s="1"/>
  <c r="H100" i="37"/>
  <c r="I100" i="37" s="1"/>
  <c r="H101" i="37"/>
  <c r="I101" i="37" s="1"/>
  <c r="H102" i="37"/>
  <c r="I102" i="37" s="1"/>
  <c r="H103" i="37"/>
  <c r="I103" i="37" s="1"/>
  <c r="H104" i="37"/>
  <c r="I104" i="37" s="1"/>
  <c r="H105" i="37"/>
  <c r="I105" i="37" s="1"/>
  <c r="H106" i="37"/>
  <c r="I106" i="37" s="1"/>
  <c r="H107" i="37"/>
  <c r="I107" i="37" s="1"/>
  <c r="H108" i="37"/>
  <c r="I108" i="37" s="1"/>
  <c r="H109" i="37"/>
  <c r="I109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41" i="37"/>
  <c r="S42" i="37"/>
  <c r="S43" i="37"/>
  <c r="Q93" i="37"/>
  <c r="R93" i="37" s="1"/>
  <c r="T93" i="37" s="1"/>
  <c r="S93" i="37"/>
  <c r="Q95" i="37"/>
  <c r="R95" i="37" s="1"/>
  <c r="T95" i="37" s="1"/>
  <c r="S95" i="37"/>
  <c r="Q96" i="37"/>
  <c r="R96" i="37" s="1"/>
  <c r="T96" i="37" s="1"/>
  <c r="S96" i="37"/>
  <c r="Q99" i="37"/>
  <c r="R99" i="37" s="1"/>
  <c r="T99" i="37" s="1"/>
  <c r="S99" i="37"/>
  <c r="Q18" i="37"/>
  <c r="R18" i="37" s="1"/>
  <c r="T18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R51" i="37" s="1"/>
  <c r="T51" i="37" s="1"/>
  <c r="S18" i="37"/>
  <c r="S44" i="37"/>
  <c r="S45" i="37"/>
  <c r="S46" i="37"/>
  <c r="S47" i="37"/>
  <c r="S48" i="37"/>
  <c r="S49" i="37"/>
  <c r="S50" i="37"/>
  <c r="S51" i="37"/>
  <c r="Q52" i="37"/>
  <c r="R52" i="37" s="1"/>
  <c r="T52" i="37" s="1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Q58" i="37"/>
  <c r="R58" i="37" s="1"/>
  <c r="T58" i="37" s="1"/>
  <c r="Q80" i="37"/>
  <c r="R80" i="37" s="1"/>
  <c r="T80" i="37" s="1"/>
  <c r="Q81" i="37"/>
  <c r="R81" i="37" s="1"/>
  <c r="T81" i="37" s="1"/>
  <c r="S52" i="37"/>
  <c r="S53" i="37"/>
  <c r="S54" i="37"/>
  <c r="S55" i="37"/>
  <c r="S56" i="37"/>
  <c r="S57" i="37"/>
  <c r="S58" i="37"/>
  <c r="S80" i="37"/>
  <c r="S81" i="37"/>
  <c r="Q82" i="37"/>
  <c r="R82" i="37" s="1"/>
  <c r="T82" i="37" s="1"/>
  <c r="Q83" i="37"/>
  <c r="R83" i="37" s="1"/>
  <c r="T83" i="37" s="1"/>
  <c r="Q84" i="37"/>
  <c r="R84" i="37" s="1"/>
  <c r="T84" i="37" s="1"/>
  <c r="Q85" i="37"/>
  <c r="R85" i="37" s="1"/>
  <c r="T85" i="37" s="1"/>
  <c r="Q86" i="37"/>
  <c r="R86" i="37" s="1"/>
  <c r="T86" i="37" s="1"/>
  <c r="Q87" i="37"/>
  <c r="R87" i="37" s="1"/>
  <c r="T87" i="37" s="1"/>
  <c r="Q88" i="37"/>
  <c r="R88" i="37" s="1"/>
  <c r="T88" i="37" s="1"/>
  <c r="Q89" i="37"/>
  <c r="R89" i="37" s="1"/>
  <c r="T89" i="37" s="1"/>
  <c r="Q90" i="37"/>
  <c r="R90" i="37" s="1"/>
  <c r="T90" i="37" s="1"/>
  <c r="S82" i="37"/>
  <c r="S83" i="37"/>
  <c r="S84" i="37"/>
  <c r="S85" i="37"/>
  <c r="S86" i="37"/>
  <c r="S87" i="37"/>
  <c r="S88" i="37"/>
  <c r="S89" i="37"/>
  <c r="S90" i="37"/>
  <c r="Q91" i="37"/>
  <c r="R91" i="37" s="1"/>
  <c r="T91" i="37" s="1"/>
  <c r="Q92" i="37"/>
  <c r="R92" i="37" s="1"/>
  <c r="T92" i="37" s="1"/>
  <c r="Q94" i="37"/>
  <c r="R94" i="37" s="1"/>
  <c r="T94" i="37" s="1"/>
  <c r="Q97" i="37"/>
  <c r="R97" i="37" s="1"/>
  <c r="T97" i="37" s="1"/>
  <c r="Q98" i="37"/>
  <c r="R98" i="37" s="1"/>
  <c r="T98" i="37" s="1"/>
  <c r="Q100" i="37"/>
  <c r="R100" i="37" s="1"/>
  <c r="T100" i="37" s="1"/>
  <c r="Q101" i="37"/>
  <c r="R101" i="37" s="1"/>
  <c r="T101" i="37" s="1"/>
  <c r="Q102" i="37"/>
  <c r="R102" i="37" s="1"/>
  <c r="T102" i="37" s="1"/>
  <c r="Q103" i="37"/>
  <c r="R103" i="37" s="1"/>
  <c r="T103" i="37" s="1"/>
  <c r="S91" i="37"/>
  <c r="S92" i="37"/>
  <c r="S94" i="37"/>
  <c r="S97" i="37"/>
  <c r="S98" i="37"/>
  <c r="S100" i="37"/>
  <c r="S101" i="37"/>
  <c r="S102" i="37"/>
  <c r="S103" i="37"/>
  <c r="H112" i="37" l="1"/>
  <c r="I112" i="37"/>
  <c r="H27" i="38" l="1"/>
  <c r="H28" i="38"/>
  <c r="H29" i="38"/>
  <c r="H30" i="38"/>
  <c r="H31" i="38"/>
  <c r="H32" i="38"/>
  <c r="I27" i="38"/>
  <c r="I28" i="38"/>
  <c r="I29" i="38"/>
  <c r="I30" i="38"/>
  <c r="I31" i="38"/>
  <c r="I32" i="38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S27" i="38"/>
  <c r="S28" i="38"/>
  <c r="S29" i="38"/>
  <c r="S30" i="38"/>
  <c r="S31" i="38"/>
  <c r="S32" i="38"/>
  <c r="H22" i="34"/>
  <c r="H23" i="34"/>
  <c r="H24" i="34"/>
  <c r="H25" i="34"/>
  <c r="H26" i="34"/>
  <c r="H27" i="34"/>
  <c r="H28" i="34"/>
  <c r="I22" i="34"/>
  <c r="I23" i="34"/>
  <c r="I24" i="34"/>
  <c r="I25" i="34"/>
  <c r="I26" i="34"/>
  <c r="I27" i="34"/>
  <c r="I28" i="34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S22" i="34"/>
  <c r="S23" i="34"/>
  <c r="S24" i="34"/>
  <c r="S25" i="34"/>
  <c r="S26" i="34"/>
  <c r="S27" i="34"/>
  <c r="S28" i="34"/>
  <c r="H17" i="33"/>
  <c r="H18" i="33"/>
  <c r="H19" i="33"/>
  <c r="H20" i="33"/>
  <c r="H21" i="33"/>
  <c r="I17" i="33"/>
  <c r="I18" i="33"/>
  <c r="I19" i="33"/>
  <c r="I20" i="33"/>
  <c r="I21" i="33"/>
  <c r="Q17" i="33"/>
  <c r="R17" i="33" s="1"/>
  <c r="T17" i="33" s="1"/>
  <c r="Q18" i="33"/>
  <c r="R18" i="33" s="1"/>
  <c r="T18" i="33" s="1"/>
  <c r="Q19" i="33"/>
  <c r="Q20" i="33"/>
  <c r="R20" i="33" s="1"/>
  <c r="T20" i="33" s="1"/>
  <c r="Q21" i="33"/>
  <c r="R21" i="33" s="1"/>
  <c r="T21" i="33" s="1"/>
  <c r="R19" i="33"/>
  <c r="T19" i="33" s="1"/>
  <c r="S17" i="33"/>
  <c r="S18" i="33"/>
  <c r="S19" i="33"/>
  <c r="S20" i="33"/>
  <c r="S21" i="33"/>
  <c r="H22" i="33"/>
  <c r="H23" i="33"/>
  <c r="I22" i="33"/>
  <c r="I23" i="33"/>
  <c r="Q22" i="33"/>
  <c r="R22" i="33" s="1"/>
  <c r="T22" i="33" s="1"/>
  <c r="Q23" i="33"/>
  <c r="R23" i="33" s="1"/>
  <c r="T23" i="33" s="1"/>
  <c r="S22" i="33"/>
  <c r="S23" i="33"/>
  <c r="H18" i="31"/>
  <c r="I18" i="31" s="1"/>
  <c r="H19" i="31"/>
  <c r="H20" i="31"/>
  <c r="I20" i="31" s="1"/>
  <c r="H21" i="31"/>
  <c r="I21" i="31" s="1"/>
  <c r="H22" i="31"/>
  <c r="I22" i="31" s="1"/>
  <c r="H23" i="31"/>
  <c r="H24" i="31"/>
  <c r="H25" i="31"/>
  <c r="H26" i="31"/>
  <c r="I26" i="31" s="1"/>
  <c r="H27" i="31"/>
  <c r="H28" i="31"/>
  <c r="H29" i="31"/>
  <c r="H30" i="31"/>
  <c r="H31" i="31"/>
  <c r="H32" i="31"/>
  <c r="H33" i="31"/>
  <c r="H34" i="31"/>
  <c r="H35" i="31"/>
  <c r="H36" i="31"/>
  <c r="H37" i="31"/>
  <c r="I19" i="31"/>
  <c r="I23" i="31"/>
  <c r="I24" i="31"/>
  <c r="I25" i="31"/>
  <c r="I27" i="3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S18" i="31"/>
  <c r="S19" i="31"/>
  <c r="S20" i="31"/>
  <c r="S21" i="31"/>
  <c r="S22" i="31"/>
  <c r="S23" i="31"/>
  <c r="S24" i="31"/>
  <c r="S25" i="31"/>
  <c r="S26" i="31"/>
  <c r="S27" i="31"/>
  <c r="I28" i="31"/>
  <c r="I29" i="31"/>
  <c r="I30" i="31"/>
  <c r="I31" i="31"/>
  <c r="I32" i="31"/>
  <c r="I33" i="31"/>
  <c r="I34" i="31"/>
  <c r="I35" i="31"/>
  <c r="I36" i="31"/>
  <c r="I37" i="3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/>
  <c r="T37" i="31" s="1"/>
  <c r="S28" i="31"/>
  <c r="S29" i="31"/>
  <c r="S30" i="31"/>
  <c r="S31" i="31"/>
  <c r="S32" i="31"/>
  <c r="S33" i="31"/>
  <c r="S34" i="31"/>
  <c r="S35" i="31"/>
  <c r="S36" i="31"/>
  <c r="S37" i="3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H26" i="29"/>
  <c r="I26" i="29" s="1"/>
  <c r="H27" i="29"/>
  <c r="I27" i="29" s="1"/>
  <c r="H28" i="29"/>
  <c r="I28" i="29" s="1"/>
  <c r="H29" i="29"/>
  <c r="I29" i="29" s="1"/>
  <c r="I25" i="29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S19" i="29"/>
  <c r="S20" i="29"/>
  <c r="S21" i="29"/>
  <c r="S22" i="29"/>
  <c r="S23" i="29"/>
  <c r="S24" i="29"/>
  <c r="S25" i="29"/>
  <c r="S26" i="29"/>
  <c r="S27" i="29"/>
  <c r="S28" i="29"/>
  <c r="S29" i="29"/>
  <c r="H30" i="29"/>
  <c r="I30" i="29" s="1"/>
  <c r="H31" i="29"/>
  <c r="I31" i="29" s="1"/>
  <c r="H32" i="29"/>
  <c r="I32" i="29" s="1"/>
  <c r="H33" i="29"/>
  <c r="I33" i="29" s="1"/>
  <c r="H34" i="29"/>
  <c r="I34" i="29" s="1"/>
  <c r="H35" i="29"/>
  <c r="I35" i="29" s="1"/>
  <c r="H36" i="29"/>
  <c r="I36" i="29" s="1"/>
  <c r="H37" i="29"/>
  <c r="I37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S30" i="29"/>
  <c r="S31" i="29"/>
  <c r="S32" i="29"/>
  <c r="S33" i="29"/>
  <c r="S34" i="29"/>
  <c r="S35" i="29"/>
  <c r="S36" i="29"/>
  <c r="S37" i="29"/>
  <c r="H16" i="29"/>
  <c r="I16" i="29" s="1"/>
  <c r="I17" i="29"/>
  <c r="H18" i="29"/>
  <c r="I18" i="29" s="1"/>
  <c r="H38" i="29"/>
  <c r="I38" i="29" s="1"/>
  <c r="H39" i="29"/>
  <c r="I39" i="29" s="1"/>
  <c r="H40" i="29"/>
  <c r="I40" i="29" s="1"/>
  <c r="H41" i="29"/>
  <c r="I41" i="29" s="1"/>
  <c r="H42" i="29"/>
  <c r="I42" i="29" s="1"/>
  <c r="H43" i="29"/>
  <c r="I43" i="29" s="1"/>
  <c r="H44" i="29"/>
  <c r="I44" i="29" s="1"/>
  <c r="H45" i="29"/>
  <c r="I45" i="29" s="1"/>
  <c r="H46" i="29"/>
  <c r="I46" i="29" s="1"/>
  <c r="H47" i="29"/>
  <c r="I47" i="29" s="1"/>
  <c r="H48" i="29"/>
  <c r="I48" i="29" s="1"/>
  <c r="H49" i="29"/>
  <c r="I49" i="29" s="1"/>
  <c r="H50" i="29"/>
  <c r="I50" i="29" s="1"/>
  <c r="H51" i="29"/>
  <c r="I51" i="29" s="1"/>
  <c r="H52" i="29"/>
  <c r="I52" i="29" s="1"/>
  <c r="H53" i="29"/>
  <c r="I53" i="29"/>
  <c r="H54" i="29"/>
  <c r="I54" i="29" s="1"/>
  <c r="H55" i="29"/>
  <c r="I55" i="29" s="1"/>
  <c r="H56" i="29"/>
  <c r="I56" i="29"/>
  <c r="H57" i="29"/>
  <c r="I57" i="29" s="1"/>
  <c r="H58" i="29"/>
  <c r="I58" i="29" s="1"/>
  <c r="H59" i="29"/>
  <c r="I59" i="29" s="1"/>
  <c r="H60" i="29"/>
  <c r="I60" i="29"/>
  <c r="H61" i="29"/>
  <c r="I61" i="29" s="1"/>
  <c r="H62" i="29"/>
  <c r="I62" i="29" s="1"/>
  <c r="H63" i="29"/>
  <c r="I63" i="29"/>
  <c r="H64" i="29"/>
  <c r="I64" i="29"/>
  <c r="H65" i="29"/>
  <c r="I65" i="29"/>
  <c r="H66" i="29"/>
  <c r="I66" i="29"/>
  <c r="H67" i="29"/>
  <c r="I67" i="29"/>
  <c r="H68" i="29"/>
  <c r="I68" i="29"/>
  <c r="H69" i="29"/>
  <c r="I69" i="29"/>
  <c r="H70" i="29"/>
  <c r="I70" i="29" s="1"/>
  <c r="H71" i="29"/>
  <c r="I71" i="29" s="1"/>
  <c r="H72" i="29"/>
  <c r="I72" i="29" s="1"/>
  <c r="H73" i="29"/>
  <c r="I73" i="29" s="1"/>
  <c r="H74" i="29"/>
  <c r="I74" i="29" s="1"/>
  <c r="H75" i="29"/>
  <c r="I75" i="29" s="1"/>
  <c r="H76" i="29"/>
  <c r="I76" i="29"/>
  <c r="H77" i="29"/>
  <c r="I77" i="29"/>
  <c r="H78" i="29"/>
  <c r="I78" i="29" s="1"/>
  <c r="H79" i="29"/>
  <c r="I79" i="29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S55" i="29"/>
  <c r="S56" i="29"/>
  <c r="S57" i="29"/>
  <c r="S58" i="29"/>
  <c r="S59" i="29"/>
  <c r="S60" i="29"/>
  <c r="S61" i="29"/>
  <c r="S62" i="29"/>
  <c r="S63" i="29"/>
  <c r="S64" i="29"/>
  <c r="Q65" i="29"/>
  <c r="R65" i="29" s="1"/>
  <c r="T65" i="29" s="1"/>
  <c r="Q66" i="29"/>
  <c r="R66" i="29" s="1"/>
  <c r="T66" i="29" s="1"/>
  <c r="Q67" i="29"/>
  <c r="Q68" i="29"/>
  <c r="R68" i="29" s="1"/>
  <c r="T68" i="29" s="1"/>
  <c r="Q69" i="29"/>
  <c r="R69" i="29" s="1"/>
  <c r="T69" i="29" s="1"/>
  <c r="Q70" i="29"/>
  <c r="R70" i="29" s="1"/>
  <c r="T70" i="29" s="1"/>
  <c r="Q71" i="29"/>
  <c r="R71" i="29" s="1"/>
  <c r="T71" i="29" s="1"/>
  <c r="Q72" i="29"/>
  <c r="R72" i="29" s="1"/>
  <c r="T72" i="29" s="1"/>
  <c r="Q73" i="29"/>
  <c r="R73" i="29" s="1"/>
  <c r="T73" i="29" s="1"/>
  <c r="Q74" i="29"/>
  <c r="R74" i="29" s="1"/>
  <c r="T74" i="29" s="1"/>
  <c r="R67" i="29"/>
  <c r="T67" i="29" s="1"/>
  <c r="S65" i="29"/>
  <c r="S66" i="29"/>
  <c r="S67" i="29"/>
  <c r="S68" i="29"/>
  <c r="S69" i="29"/>
  <c r="S70" i="29"/>
  <c r="S71" i="29"/>
  <c r="S72" i="29"/>
  <c r="S73" i="29"/>
  <c r="S74" i="29"/>
  <c r="U59" i="44"/>
  <c r="I16" i="45"/>
  <c r="H16" i="45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82" i="29" l="1"/>
  <c r="I82" i="29"/>
  <c r="B13" i="47" l="1"/>
  <c r="I50" i="44" l="1"/>
  <c r="Q50" i="44"/>
  <c r="R50" i="44" s="1"/>
  <c r="T50" i="44" s="1"/>
  <c r="S50" i="44"/>
  <c r="I51" i="44"/>
  <c r="Q51" i="44"/>
  <c r="R51" i="44" s="1"/>
  <c r="T51" i="44" s="1"/>
  <c r="S51" i="44"/>
  <c r="H16" i="44"/>
  <c r="H59" i="44" s="1"/>
  <c r="I41" i="44" l="1"/>
  <c r="Q41" i="44"/>
  <c r="R41" i="44" s="1"/>
  <c r="T41" i="44" s="1"/>
  <c r="S41" i="44"/>
  <c r="I42" i="44"/>
  <c r="Q42" i="44"/>
  <c r="R42" i="44" s="1"/>
  <c r="T42" i="44" s="1"/>
  <c r="S42" i="44"/>
  <c r="H42" i="39" l="1"/>
  <c r="H41" i="39"/>
  <c r="H40" i="39"/>
  <c r="I40" i="39" s="1"/>
  <c r="H39" i="39"/>
  <c r="I39" i="39" s="1"/>
  <c r="H38" i="39"/>
  <c r="H37" i="39"/>
  <c r="H36" i="39"/>
  <c r="H35" i="39"/>
  <c r="H34" i="39"/>
  <c r="H33" i="39"/>
  <c r="H32" i="39"/>
  <c r="H31" i="39"/>
  <c r="H30" i="39"/>
  <c r="H29" i="39"/>
  <c r="H28" i="39"/>
  <c r="H27" i="39"/>
  <c r="H26" i="39"/>
  <c r="Q40" i="39"/>
  <c r="R40" i="39" s="1"/>
  <c r="T40" i="39" s="1"/>
  <c r="S40" i="39"/>
  <c r="I41" i="39"/>
  <c r="Q41" i="39"/>
  <c r="R41" i="39" s="1"/>
  <c r="T41" i="39" s="1"/>
  <c r="S41" i="39"/>
  <c r="I42" i="39"/>
  <c r="Q42" i="39"/>
  <c r="R42" i="39" s="1"/>
  <c r="T42" i="39" s="1"/>
  <c r="S42" i="39"/>
  <c r="I29" i="39"/>
  <c r="Q29" i="39"/>
  <c r="R29" i="39" s="1"/>
  <c r="T29" i="39" s="1"/>
  <c r="S29" i="39"/>
  <c r="I30" i="39"/>
  <c r="Q30" i="39"/>
  <c r="R30" i="39" s="1"/>
  <c r="T30" i="39" s="1"/>
  <c r="S30" i="39"/>
  <c r="I31" i="39"/>
  <c r="Q31" i="39"/>
  <c r="R31" i="39" s="1"/>
  <c r="T31" i="39" s="1"/>
  <c r="S31" i="39"/>
  <c r="I32" i="39"/>
  <c r="Q32" i="39"/>
  <c r="R32" i="39" s="1"/>
  <c r="T32" i="39" s="1"/>
  <c r="S32" i="39"/>
  <c r="I33" i="39"/>
  <c r="Q33" i="39"/>
  <c r="R33" i="39" s="1"/>
  <c r="T33" i="39" s="1"/>
  <c r="S33" i="39"/>
  <c r="I35" i="39"/>
  <c r="Q35" i="39"/>
  <c r="R35" i="39" s="1"/>
  <c r="T35" i="39" s="1"/>
  <c r="S35" i="39"/>
  <c r="I34" i="39"/>
  <c r="Q34" i="39"/>
  <c r="R34" i="39" s="1"/>
  <c r="T34" i="39" s="1"/>
  <c r="S34" i="39"/>
  <c r="I26" i="39"/>
  <c r="Q26" i="39"/>
  <c r="R26" i="39" s="1"/>
  <c r="T26" i="39" s="1"/>
  <c r="S26" i="39"/>
  <c r="I28" i="39"/>
  <c r="Q28" i="39"/>
  <c r="R28" i="39" s="1"/>
  <c r="T28" i="39" s="1"/>
  <c r="S28" i="39"/>
  <c r="I37" i="39"/>
  <c r="Q37" i="39"/>
  <c r="R37" i="39" s="1"/>
  <c r="T37" i="39" s="1"/>
  <c r="S37" i="39"/>
  <c r="Q39" i="39"/>
  <c r="R39" i="39" s="1"/>
  <c r="T39" i="39" s="1"/>
  <c r="S39" i="39"/>
  <c r="H16" i="35"/>
  <c r="I16" i="35"/>
  <c r="Q16" i="35"/>
  <c r="R16" i="35" s="1"/>
  <c r="T16" i="35" s="1"/>
  <c r="S16" i="35"/>
  <c r="Q108" i="37" l="1"/>
  <c r="R108" i="37" s="1"/>
  <c r="T108" i="37" s="1"/>
  <c r="S108" i="37"/>
  <c r="Q109" i="37"/>
  <c r="R109" i="37" s="1"/>
  <c r="T109" i="37" s="1"/>
  <c r="S109" i="37"/>
  <c r="Q107" i="37"/>
  <c r="R107" i="37" s="1"/>
  <c r="T107" i="37" s="1"/>
  <c r="S107" i="37"/>
  <c r="H51" i="36" l="1"/>
  <c r="I51" i="36"/>
  <c r="Q51" i="36"/>
  <c r="R51" i="36" s="1"/>
  <c r="T51" i="36" s="1"/>
  <c r="S51" i="36"/>
  <c r="H48" i="36"/>
  <c r="I48" i="36"/>
  <c r="Q48" i="36"/>
  <c r="R48" i="36" s="1"/>
  <c r="T48" i="36" s="1"/>
  <c r="S48" i="36"/>
  <c r="H45" i="36"/>
  <c r="I45" i="36"/>
  <c r="Q45" i="36"/>
  <c r="R45" i="36" s="1"/>
  <c r="T45" i="36" s="1"/>
  <c r="S45" i="36"/>
  <c r="H41" i="36"/>
  <c r="I41" i="36"/>
  <c r="Q41" i="36"/>
  <c r="R41" i="36" s="1"/>
  <c r="T41" i="36" s="1"/>
  <c r="S41" i="36"/>
  <c r="H38" i="36"/>
  <c r="I38" i="36"/>
  <c r="Q38" i="36"/>
  <c r="R38" i="36" s="1"/>
  <c r="T38" i="36" s="1"/>
  <c r="S38" i="36"/>
  <c r="H35" i="36"/>
  <c r="I35" i="36"/>
  <c r="Q35" i="36"/>
  <c r="R35" i="36" s="1"/>
  <c r="T35" i="36" s="1"/>
  <c r="S35" i="36"/>
  <c r="H17" i="34"/>
  <c r="I17" i="34" s="1"/>
  <c r="Q17" i="34"/>
  <c r="R17" i="34" s="1"/>
  <c r="T17" i="34" s="1"/>
  <c r="S17" i="34"/>
  <c r="H19" i="34"/>
  <c r="I19" i="34" s="1"/>
  <c r="Q19" i="34"/>
  <c r="R19" i="34" s="1"/>
  <c r="T19" i="34" s="1"/>
  <c r="S19" i="34"/>
  <c r="I28" i="32" l="1"/>
  <c r="Q28" i="32"/>
  <c r="R28" i="32" s="1"/>
  <c r="T28" i="32" s="1"/>
  <c r="S28" i="32"/>
  <c r="H37" i="36" l="1"/>
  <c r="H39" i="36"/>
  <c r="H40" i="36"/>
  <c r="H42" i="36"/>
  <c r="H43" i="36"/>
  <c r="H44" i="36"/>
  <c r="H46" i="36"/>
  <c r="H47" i="36"/>
  <c r="H49" i="36"/>
  <c r="H50" i="36"/>
  <c r="I37" i="36"/>
  <c r="I39" i="36"/>
  <c r="I40" i="36"/>
  <c r="I42" i="36"/>
  <c r="I43" i="36"/>
  <c r="I44" i="36"/>
  <c r="I46" i="36"/>
  <c r="I47" i="36"/>
  <c r="I49" i="36"/>
  <c r="I50" i="36"/>
  <c r="Q37" i="36"/>
  <c r="R37" i="36" s="1"/>
  <c r="T37" i="36" s="1"/>
  <c r="Q39" i="36"/>
  <c r="R39" i="36" s="1"/>
  <c r="T39" i="36" s="1"/>
  <c r="Q40" i="36"/>
  <c r="R40" i="36" s="1"/>
  <c r="T40" i="36" s="1"/>
  <c r="Q42" i="36"/>
  <c r="R42" i="36" s="1"/>
  <c r="T42" i="36" s="1"/>
  <c r="Q43" i="36"/>
  <c r="R43" i="36" s="1"/>
  <c r="T43" i="36" s="1"/>
  <c r="Q44" i="36"/>
  <c r="R44" i="36" s="1"/>
  <c r="T44" i="36" s="1"/>
  <c r="Q46" i="36"/>
  <c r="R46" i="36" s="1"/>
  <c r="T46" i="36" s="1"/>
  <c r="Q47" i="36"/>
  <c r="R47" i="36" s="1"/>
  <c r="T47" i="36" s="1"/>
  <c r="Q49" i="36"/>
  <c r="R49" i="36" s="1"/>
  <c r="T49" i="36" s="1"/>
  <c r="Q50" i="36"/>
  <c r="R50" i="36" s="1"/>
  <c r="T50" i="36" s="1"/>
  <c r="S37" i="36"/>
  <c r="S39" i="36"/>
  <c r="S40" i="36"/>
  <c r="S42" i="36"/>
  <c r="S43" i="36"/>
  <c r="S44" i="36"/>
  <c r="S46" i="36"/>
  <c r="S47" i="36"/>
  <c r="S49" i="36"/>
  <c r="S50" i="36"/>
  <c r="H44" i="31"/>
  <c r="I44" i="31"/>
  <c r="Q44" i="31"/>
  <c r="R44" i="31" s="1"/>
  <c r="T44" i="31" s="1"/>
  <c r="S44" i="31"/>
  <c r="H20" i="34"/>
  <c r="I20" i="34" s="1"/>
  <c r="H21" i="34"/>
  <c r="I21" i="34" s="1"/>
  <c r="H29" i="34"/>
  <c r="I29" i="34" s="1"/>
  <c r="H30" i="34"/>
  <c r="H31" i="34"/>
  <c r="H32" i="34"/>
  <c r="H33" i="34"/>
  <c r="H34" i="34"/>
  <c r="I34" i="34" s="1"/>
  <c r="H35" i="34"/>
  <c r="I30" i="34"/>
  <c r="I31" i="34"/>
  <c r="I32" i="34"/>
  <c r="I33" i="34"/>
  <c r="I35" i="34"/>
  <c r="Q20" i="34"/>
  <c r="R20" i="34" s="1"/>
  <c r="T20" i="34" s="1"/>
  <c r="Q21" i="34"/>
  <c r="R21" i="34" s="1"/>
  <c r="T21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S20" i="34"/>
  <c r="S21" i="34"/>
  <c r="S29" i="34"/>
  <c r="S30" i="34"/>
  <c r="S31" i="34"/>
  <c r="S32" i="34"/>
  <c r="S33" i="34"/>
  <c r="S34" i="34"/>
  <c r="S35" i="34"/>
  <c r="I35" i="44"/>
  <c r="I36" i="44"/>
  <c r="I37" i="44"/>
  <c r="I38" i="44"/>
  <c r="I39" i="44"/>
  <c r="I40" i="44"/>
  <c r="I43" i="44"/>
  <c r="I44" i="44"/>
  <c r="I45" i="44"/>
  <c r="I46" i="44"/>
  <c r="I47" i="44"/>
  <c r="I48" i="44"/>
  <c r="I49" i="44"/>
  <c r="I52" i="44"/>
  <c r="I53" i="44"/>
  <c r="I54" i="44"/>
  <c r="I55" i="44"/>
  <c r="I56" i="44"/>
  <c r="I57" i="44"/>
  <c r="I58" i="44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2" i="44"/>
  <c r="R52" i="44" s="1"/>
  <c r="T52" i="44" s="1"/>
  <c r="Q53" i="44"/>
  <c r="R53" i="44" s="1"/>
  <c r="T53" i="44" s="1"/>
  <c r="Q54" i="44"/>
  <c r="R54" i="44" s="1"/>
  <c r="T54" i="44" s="1"/>
  <c r="Q55" i="44"/>
  <c r="R55" i="44" s="1"/>
  <c r="T55" i="44" s="1"/>
  <c r="Q56" i="44"/>
  <c r="R56" i="44" s="1"/>
  <c r="T56" i="44" s="1"/>
  <c r="Q57" i="44"/>
  <c r="R57" i="44" s="1"/>
  <c r="T57" i="44" s="1"/>
  <c r="Q58" i="44"/>
  <c r="R58" i="44" s="1"/>
  <c r="T58" i="44" s="1"/>
  <c r="S35" i="44"/>
  <c r="S36" i="44"/>
  <c r="S37" i="44"/>
  <c r="S38" i="44"/>
  <c r="S39" i="44"/>
  <c r="S40" i="44"/>
  <c r="S43" i="44"/>
  <c r="S44" i="44"/>
  <c r="S45" i="44"/>
  <c r="S46" i="44"/>
  <c r="S47" i="44"/>
  <c r="S48" i="44"/>
  <c r="S49" i="44"/>
  <c r="S52" i="44"/>
  <c r="S53" i="44"/>
  <c r="S54" i="44"/>
  <c r="S55" i="44"/>
  <c r="S56" i="44"/>
  <c r="S57" i="44"/>
  <c r="S58" i="44"/>
  <c r="B13" i="49" l="1"/>
  <c r="F34" i="28"/>
  <c r="S24" i="49"/>
  <c r="Q24" i="49"/>
  <c r="R24" i="49" s="1"/>
  <c r="T24" i="49" s="1"/>
  <c r="H24" i="49"/>
  <c r="I24" i="49" s="1"/>
  <c r="S23" i="49"/>
  <c r="Q23" i="49"/>
  <c r="R23" i="49" s="1"/>
  <c r="T23" i="49" s="1"/>
  <c r="H23" i="49"/>
  <c r="I23" i="49" s="1"/>
  <c r="S22" i="49"/>
  <c r="Q22" i="49"/>
  <c r="R22" i="49" s="1"/>
  <c r="T22" i="49" s="1"/>
  <c r="H22" i="49"/>
  <c r="I22" i="49" s="1"/>
  <c r="S21" i="49"/>
  <c r="Q21" i="49"/>
  <c r="R21" i="49" s="1"/>
  <c r="T21" i="49" s="1"/>
  <c r="H21" i="49"/>
  <c r="I21" i="49" s="1"/>
  <c r="S20" i="49"/>
  <c r="Q20" i="49"/>
  <c r="R20" i="49" s="1"/>
  <c r="T20" i="49" s="1"/>
  <c r="H20" i="49"/>
  <c r="I20" i="49" s="1"/>
  <c r="S19" i="49"/>
  <c r="Q19" i="49"/>
  <c r="R19" i="49" s="1"/>
  <c r="T19" i="49" s="1"/>
  <c r="H19" i="49"/>
  <c r="I19" i="49" s="1"/>
  <c r="S18" i="49"/>
  <c r="Q18" i="49"/>
  <c r="R18" i="49" s="1"/>
  <c r="T18" i="49" s="1"/>
  <c r="H18" i="49"/>
  <c r="I18" i="49" s="1"/>
  <c r="S17" i="49"/>
  <c r="Q17" i="49"/>
  <c r="R17" i="49" s="1"/>
  <c r="T17" i="49" s="1"/>
  <c r="H17" i="49"/>
  <c r="I17" i="49" s="1"/>
  <c r="S16" i="49"/>
  <c r="Q16" i="49"/>
  <c r="R16" i="49" s="1"/>
  <c r="T16" i="49" s="1"/>
  <c r="H16" i="49"/>
  <c r="I16" i="49" s="1"/>
  <c r="C9" i="49"/>
  <c r="C8" i="49"/>
  <c r="C7" i="49"/>
  <c r="C6" i="49"/>
  <c r="C3" i="49"/>
  <c r="C2" i="49"/>
  <c r="B13" i="48"/>
  <c r="F33" i="28"/>
  <c r="S28" i="48"/>
  <c r="Q28" i="48"/>
  <c r="R28" i="48" s="1"/>
  <c r="T28" i="48" s="1"/>
  <c r="H28" i="48"/>
  <c r="I28" i="48" s="1"/>
  <c r="S27" i="48"/>
  <c r="Q27" i="48"/>
  <c r="R27" i="48" s="1"/>
  <c r="T27" i="48" s="1"/>
  <c r="H27" i="48"/>
  <c r="I27" i="48" s="1"/>
  <c r="S26" i="48"/>
  <c r="Q26" i="48"/>
  <c r="R26" i="48" s="1"/>
  <c r="T26" i="48" s="1"/>
  <c r="H26" i="48"/>
  <c r="I26" i="48" s="1"/>
  <c r="S17" i="48"/>
  <c r="Q17" i="48"/>
  <c r="R17" i="48" s="1"/>
  <c r="T17" i="48" s="1"/>
  <c r="H17" i="48"/>
  <c r="I17" i="48" s="1"/>
  <c r="S16" i="48"/>
  <c r="Q16" i="48"/>
  <c r="R16" i="48" s="1"/>
  <c r="T16" i="48" s="1"/>
  <c r="H16" i="48"/>
  <c r="I16" i="48" s="1"/>
  <c r="C9" i="48"/>
  <c r="C8" i="48"/>
  <c r="C7" i="48"/>
  <c r="C6" i="48"/>
  <c r="C3" i="48"/>
  <c r="C2" i="48"/>
  <c r="F32" i="28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3" i="45"/>
  <c r="B12" i="45"/>
  <c r="F31" i="28"/>
  <c r="S16" i="46"/>
  <c r="Q16" i="46"/>
  <c r="R16" i="46" s="1"/>
  <c r="T16" i="46" s="1"/>
  <c r="H16" i="46"/>
  <c r="I16" i="46" s="1"/>
  <c r="C9" i="46"/>
  <c r="C8" i="46"/>
  <c r="C7" i="46"/>
  <c r="C6" i="46"/>
  <c r="C3" i="46"/>
  <c r="C2" i="46"/>
  <c r="U104" i="45"/>
  <c r="F29" i="28" s="1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34" i="44"/>
  <c r="Q34" i="44"/>
  <c r="R34" i="44" s="1"/>
  <c r="T34" i="44" s="1"/>
  <c r="I34" i="44"/>
  <c r="S33" i="44"/>
  <c r="Q33" i="44"/>
  <c r="R33" i="44" s="1"/>
  <c r="T33" i="44" s="1"/>
  <c r="I33" i="44"/>
  <c r="S32" i="44"/>
  <c r="Q32" i="44"/>
  <c r="R32" i="44" s="1"/>
  <c r="T32" i="44" s="1"/>
  <c r="I32" i="44"/>
  <c r="S31" i="44"/>
  <c r="Q31" i="44"/>
  <c r="R31" i="44" s="1"/>
  <c r="T31" i="44" s="1"/>
  <c r="I31" i="44"/>
  <c r="S30" i="44"/>
  <c r="Q30" i="44"/>
  <c r="R30" i="44" s="1"/>
  <c r="T30" i="44" s="1"/>
  <c r="I30" i="44"/>
  <c r="S29" i="44"/>
  <c r="Q29" i="44"/>
  <c r="R29" i="44" s="1"/>
  <c r="T29" i="44" s="1"/>
  <c r="I29" i="44"/>
  <c r="S28" i="44"/>
  <c r="Q28" i="44"/>
  <c r="R28" i="44" s="1"/>
  <c r="T28" i="44" s="1"/>
  <c r="I28" i="44"/>
  <c r="S27" i="44"/>
  <c r="Q27" i="44"/>
  <c r="R27" i="44" s="1"/>
  <c r="T27" i="44" s="1"/>
  <c r="I27" i="44"/>
  <c r="S26" i="44"/>
  <c r="Q26" i="44"/>
  <c r="R26" i="44" s="1"/>
  <c r="T26" i="44" s="1"/>
  <c r="I26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U67" i="43"/>
  <c r="F27" i="28" s="1"/>
  <c r="S59" i="43"/>
  <c r="Q59" i="43"/>
  <c r="R59" i="43" s="1"/>
  <c r="T59" i="43" s="1"/>
  <c r="I59" i="43"/>
  <c r="H59" i="43"/>
  <c r="S58" i="43"/>
  <c r="Q58" i="43"/>
  <c r="R58" i="43" s="1"/>
  <c r="T58" i="43" s="1"/>
  <c r="I58" i="43"/>
  <c r="H58" i="43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42" i="42"/>
  <c r="F26" i="28" s="1"/>
  <c r="S19" i="42"/>
  <c r="Q19" i="42"/>
  <c r="R19" i="42" s="1"/>
  <c r="T19" i="42" s="1"/>
  <c r="I19" i="42"/>
  <c r="S18" i="42"/>
  <c r="Q18" i="42"/>
  <c r="R18" i="42" s="1"/>
  <c r="T18" i="42" s="1"/>
  <c r="I18" i="42"/>
  <c r="H18" i="42"/>
  <c r="S17" i="42"/>
  <c r="Q17" i="42"/>
  <c r="R17" i="42" s="1"/>
  <c r="T17" i="42" s="1"/>
  <c r="I17" i="42"/>
  <c r="H17" i="42"/>
  <c r="S16" i="42"/>
  <c r="Q16" i="42"/>
  <c r="R16" i="42" s="1"/>
  <c r="T16" i="42" s="1"/>
  <c r="I16" i="42"/>
  <c r="C9" i="42"/>
  <c r="C8" i="42"/>
  <c r="C7" i="42"/>
  <c r="C6" i="42"/>
  <c r="C3" i="42"/>
  <c r="C2" i="42"/>
  <c r="U43" i="41"/>
  <c r="F25" i="28" s="1"/>
  <c r="S42" i="41"/>
  <c r="Q42" i="41"/>
  <c r="R42" i="41" s="1"/>
  <c r="T42" i="41" s="1"/>
  <c r="I42" i="41"/>
  <c r="H42" i="41"/>
  <c r="S41" i="41"/>
  <c r="Q41" i="41"/>
  <c r="R41" i="41" s="1"/>
  <c r="T41" i="41" s="1"/>
  <c r="I41" i="41"/>
  <c r="H41" i="41"/>
  <c r="S18" i="41"/>
  <c r="Q18" i="41"/>
  <c r="R18" i="41" s="1"/>
  <c r="T18" i="41" s="1"/>
  <c r="I18" i="41"/>
  <c r="H18" i="4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38" i="39"/>
  <c r="Q38" i="39"/>
  <c r="R38" i="39" s="1"/>
  <c r="T38" i="39" s="1"/>
  <c r="I38" i="39"/>
  <c r="S36" i="39"/>
  <c r="Q36" i="39"/>
  <c r="R36" i="39" s="1"/>
  <c r="T36" i="39" s="1"/>
  <c r="I36" i="39"/>
  <c r="S27" i="39"/>
  <c r="Q27" i="39"/>
  <c r="R27" i="39" s="1"/>
  <c r="T27" i="39" s="1"/>
  <c r="I27" i="39"/>
  <c r="S25" i="39"/>
  <c r="Q25" i="39"/>
  <c r="R25" i="39" s="1"/>
  <c r="T25" i="39" s="1"/>
  <c r="I25" i="39"/>
  <c r="H25" i="39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36" i="38"/>
  <c r="Q36" i="38"/>
  <c r="R36" i="38" s="1"/>
  <c r="T36" i="38" s="1"/>
  <c r="I36" i="38"/>
  <c r="H36" i="38"/>
  <c r="S35" i="38"/>
  <c r="Q35" i="38"/>
  <c r="R35" i="38" s="1"/>
  <c r="T35" i="38" s="1"/>
  <c r="I35" i="38"/>
  <c r="H35" i="38"/>
  <c r="S34" i="38"/>
  <c r="Q34" i="38"/>
  <c r="R34" i="38" s="1"/>
  <c r="T34" i="38" s="1"/>
  <c r="I34" i="38"/>
  <c r="H34" i="38"/>
  <c r="S33" i="38"/>
  <c r="Q33" i="38"/>
  <c r="R33" i="38" s="1"/>
  <c r="T33" i="38" s="1"/>
  <c r="I33" i="38"/>
  <c r="H33" i="38"/>
  <c r="S26" i="38"/>
  <c r="Q26" i="38"/>
  <c r="R26" i="38" s="1"/>
  <c r="T26" i="38" s="1"/>
  <c r="I26" i="38"/>
  <c r="H26" i="38"/>
  <c r="S25" i="38"/>
  <c r="Q25" i="38"/>
  <c r="R25" i="38" s="1"/>
  <c r="T25" i="38" s="1"/>
  <c r="H25" i="38"/>
  <c r="I25" i="38" s="1"/>
  <c r="S24" i="38"/>
  <c r="Q24" i="38"/>
  <c r="R24" i="38" s="1"/>
  <c r="T24" i="38" s="1"/>
  <c r="H24" i="38"/>
  <c r="I24" i="38" s="1"/>
  <c r="S23" i="38"/>
  <c r="Q23" i="38"/>
  <c r="R23" i="38" s="1"/>
  <c r="T23" i="38" s="1"/>
  <c r="H23" i="38"/>
  <c r="I23" i="38" s="1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I21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06" i="37"/>
  <c r="Q106" i="37"/>
  <c r="R106" i="37" s="1"/>
  <c r="T106" i="37" s="1"/>
  <c r="S105" i="37"/>
  <c r="Q105" i="37"/>
  <c r="R105" i="37" s="1"/>
  <c r="T105" i="37" s="1"/>
  <c r="S104" i="37"/>
  <c r="Q104" i="37"/>
  <c r="R104" i="37" s="1"/>
  <c r="T104" i="37" s="1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36" i="36"/>
  <c r="Q36" i="36"/>
  <c r="R36" i="36" s="1"/>
  <c r="T36" i="36" s="1"/>
  <c r="H36" i="36"/>
  <c r="I36" i="36" s="1"/>
  <c r="S34" i="36"/>
  <c r="Q34" i="36"/>
  <c r="R34" i="36" s="1"/>
  <c r="T34" i="36" s="1"/>
  <c r="H34" i="36"/>
  <c r="I34" i="36" s="1"/>
  <c r="S33" i="36"/>
  <c r="Q33" i="36"/>
  <c r="R33" i="36" s="1"/>
  <c r="T33" i="36" s="1"/>
  <c r="H33" i="36"/>
  <c r="I33" i="36" s="1"/>
  <c r="S32" i="36"/>
  <c r="Q32" i="36"/>
  <c r="R32" i="36" s="1"/>
  <c r="T32" i="36" s="1"/>
  <c r="I32" i="36"/>
  <c r="H32" i="36"/>
  <c r="S31" i="36"/>
  <c r="Q31" i="36"/>
  <c r="R31" i="36" s="1"/>
  <c r="T31" i="36" s="1"/>
  <c r="I31" i="36"/>
  <c r="H31" i="36"/>
  <c r="S30" i="36"/>
  <c r="Q30" i="36"/>
  <c r="R30" i="36" s="1"/>
  <c r="T30" i="36" s="1"/>
  <c r="H30" i="36"/>
  <c r="I30" i="36" s="1"/>
  <c r="S29" i="36"/>
  <c r="Q29" i="36"/>
  <c r="R29" i="36" s="1"/>
  <c r="T29" i="36" s="1"/>
  <c r="H29" i="36"/>
  <c r="I29" i="36" s="1"/>
  <c r="S28" i="36"/>
  <c r="Q28" i="36"/>
  <c r="R28" i="36" s="1"/>
  <c r="T28" i="36" s="1"/>
  <c r="H28" i="36"/>
  <c r="I28" i="36" s="1"/>
  <c r="S27" i="36"/>
  <c r="Q27" i="36"/>
  <c r="R27" i="36" s="1"/>
  <c r="T27" i="36" s="1"/>
  <c r="H27" i="36"/>
  <c r="I27" i="36" s="1"/>
  <c r="S26" i="36"/>
  <c r="Q26" i="36"/>
  <c r="R26" i="36" s="1"/>
  <c r="T26" i="36" s="1"/>
  <c r="H26" i="36"/>
  <c r="I26" i="36" s="1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U36" i="34"/>
  <c r="F18" i="28" s="1"/>
  <c r="S18" i="34"/>
  <c r="Q18" i="34"/>
  <c r="R18" i="34" s="1"/>
  <c r="T18" i="34" s="1"/>
  <c r="H18" i="34"/>
  <c r="I18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H36" i="34" l="1"/>
  <c r="I16" i="34"/>
  <c r="T36" i="34"/>
  <c r="E18" i="28" s="1"/>
  <c r="T20" i="46"/>
  <c r="E31" i="28" s="1"/>
  <c r="S59" i="44"/>
  <c r="C28" i="28" s="1"/>
  <c r="S36" i="34"/>
  <c r="C18" i="28" s="1"/>
  <c r="T24" i="33"/>
  <c r="E17" i="28" s="1"/>
  <c r="S112" i="37"/>
  <c r="C21" i="28" s="1"/>
  <c r="H25" i="49"/>
  <c r="I25" i="49"/>
  <c r="T25" i="49"/>
  <c r="E34" i="28" s="1"/>
  <c r="S25" i="49"/>
  <c r="C34" i="28" s="1"/>
  <c r="H19" i="47"/>
  <c r="I19" i="47"/>
  <c r="S19" i="47"/>
  <c r="C32" i="28" s="1"/>
  <c r="H35" i="48"/>
  <c r="I35" i="48"/>
  <c r="S35" i="48"/>
  <c r="C33" i="28" s="1"/>
  <c r="T35" i="48"/>
  <c r="E33" i="28" s="1"/>
  <c r="T19" i="47"/>
  <c r="E32" i="28" s="1"/>
  <c r="I24" i="33"/>
  <c r="I20" i="46"/>
  <c r="S20" i="46"/>
  <c r="C31" i="28" s="1"/>
  <c r="H20" i="46"/>
  <c r="H104" i="45"/>
  <c r="S104" i="45"/>
  <c r="C29" i="28" s="1"/>
  <c r="I104" i="45"/>
  <c r="T104" i="45"/>
  <c r="E29" i="28" s="1"/>
  <c r="I59" i="44"/>
  <c r="H67" i="43"/>
  <c r="I67" i="43"/>
  <c r="S67" i="43"/>
  <c r="C27" i="28" s="1"/>
  <c r="T59" i="44"/>
  <c r="E28" i="28" s="1"/>
  <c r="T67" i="43"/>
  <c r="E27" i="28" s="1"/>
  <c r="S42" i="42"/>
  <c r="C26" i="28" s="1"/>
  <c r="H42" i="42"/>
  <c r="I42" i="42"/>
  <c r="T42" i="42"/>
  <c r="E26" i="28" s="1"/>
  <c r="H43" i="41"/>
  <c r="I43" i="41"/>
  <c r="S43" i="41"/>
  <c r="C25" i="28" s="1"/>
  <c r="T43" i="41"/>
  <c r="E25" i="28" s="1"/>
  <c r="H40" i="40"/>
  <c r="I40" i="40"/>
  <c r="S40" i="40"/>
  <c r="C24" i="28" s="1"/>
  <c r="T40" i="40"/>
  <c r="E24" i="28" s="1"/>
  <c r="H43" i="39"/>
  <c r="I43" i="39"/>
  <c r="S43" i="39"/>
  <c r="C23" i="28" s="1"/>
  <c r="T43" i="39"/>
  <c r="E23" i="28" s="1"/>
  <c r="S37" i="38"/>
  <c r="C22" i="28" s="1"/>
  <c r="T37" i="38"/>
  <c r="E22" i="28" s="1"/>
  <c r="H37" i="38"/>
  <c r="I16" i="38"/>
  <c r="I37" i="38" s="1"/>
  <c r="T112" i="37"/>
  <c r="E21" i="28" s="1"/>
  <c r="S56" i="36"/>
  <c r="C20" i="28" s="1"/>
  <c r="I56" i="36"/>
  <c r="T56" i="36"/>
  <c r="E20" i="28" s="1"/>
  <c r="H56" i="36"/>
  <c r="H17" i="35"/>
  <c r="S17" i="35"/>
  <c r="C19" i="28" s="1"/>
  <c r="T17" i="35"/>
  <c r="E19" i="28" s="1"/>
  <c r="I17" i="35"/>
  <c r="I36" i="34"/>
  <c r="H24" i="33"/>
  <c r="S24" i="33"/>
  <c r="C17" i="28" s="1"/>
  <c r="D25" i="28" l="1"/>
  <c r="F16" i="28" l="1"/>
  <c r="S39" i="32"/>
  <c r="Q39" i="32"/>
  <c r="R39" i="32" s="1"/>
  <c r="T39" i="32" s="1"/>
  <c r="S38" i="32"/>
  <c r="Q38" i="32"/>
  <c r="R38" i="32" s="1"/>
  <c r="T38" i="32" s="1"/>
  <c r="S37" i="32"/>
  <c r="Q37" i="32"/>
  <c r="R37" i="32" s="1"/>
  <c r="T37" i="32" s="1"/>
  <c r="S36" i="32"/>
  <c r="Q36" i="32"/>
  <c r="R36" i="32" s="1"/>
  <c r="T36" i="32" s="1"/>
  <c r="S35" i="32"/>
  <c r="Q35" i="32"/>
  <c r="R35" i="32" s="1"/>
  <c r="T35" i="32" s="1"/>
  <c r="S34" i="32"/>
  <c r="Q34" i="32"/>
  <c r="R34" i="32" s="1"/>
  <c r="T34" i="32" s="1"/>
  <c r="S33" i="32"/>
  <c r="Q33" i="32"/>
  <c r="R33" i="32" s="1"/>
  <c r="T33" i="32" s="1"/>
  <c r="S32" i="32"/>
  <c r="Q32" i="32"/>
  <c r="R32" i="32" s="1"/>
  <c r="T32" i="32" s="1"/>
  <c r="S31" i="32"/>
  <c r="Q31" i="32"/>
  <c r="R31" i="32" s="1"/>
  <c r="T31" i="32" s="1"/>
  <c r="I31" i="32"/>
  <c r="S30" i="32"/>
  <c r="Q30" i="32"/>
  <c r="R30" i="32" s="1"/>
  <c r="T30" i="32" s="1"/>
  <c r="I30" i="32"/>
  <c r="S29" i="32"/>
  <c r="Q29" i="32"/>
  <c r="R29" i="32" s="1"/>
  <c r="T29" i="32" s="1"/>
  <c r="I29" i="32"/>
  <c r="S27" i="32"/>
  <c r="Q27" i="32"/>
  <c r="R27" i="32" s="1"/>
  <c r="T27" i="32" s="1"/>
  <c r="I27" i="32"/>
  <c r="S26" i="32"/>
  <c r="Q26" i="32"/>
  <c r="R26" i="32" s="1"/>
  <c r="T26" i="32" s="1"/>
  <c r="I26" i="32"/>
  <c r="S25" i="32"/>
  <c r="Q25" i="32"/>
  <c r="R25" i="32" s="1"/>
  <c r="T25" i="32" s="1"/>
  <c r="I25" i="32"/>
  <c r="S24" i="32"/>
  <c r="Q24" i="32"/>
  <c r="R24" i="32" s="1"/>
  <c r="T24" i="32" s="1"/>
  <c r="I24" i="32"/>
  <c r="S23" i="32"/>
  <c r="Q23" i="32"/>
  <c r="R23" i="32" s="1"/>
  <c r="T23" i="32" s="1"/>
  <c r="I23" i="32"/>
  <c r="S22" i="32"/>
  <c r="Q22" i="32"/>
  <c r="R22" i="32" s="1"/>
  <c r="T22" i="32" s="1"/>
  <c r="I22" i="32"/>
  <c r="S21" i="32"/>
  <c r="Q21" i="32"/>
  <c r="R21" i="32" s="1"/>
  <c r="T21" i="32" s="1"/>
  <c r="I21" i="32"/>
  <c r="S20" i="32"/>
  <c r="Q20" i="32"/>
  <c r="R20" i="32" s="1"/>
  <c r="T20" i="32" s="1"/>
  <c r="I20" i="32"/>
  <c r="S19" i="32"/>
  <c r="Q19" i="32"/>
  <c r="R19" i="32" s="1"/>
  <c r="T19" i="32" s="1"/>
  <c r="I19" i="32"/>
  <c r="S18" i="32"/>
  <c r="Q18" i="32"/>
  <c r="R18" i="32" s="1"/>
  <c r="T18" i="32" s="1"/>
  <c r="I18" i="32"/>
  <c r="S17" i="32"/>
  <c r="Q17" i="32"/>
  <c r="R17" i="32" s="1"/>
  <c r="T17" i="32" s="1"/>
  <c r="I17" i="32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43" i="31"/>
  <c r="Q43" i="31"/>
  <c r="R43" i="31" s="1"/>
  <c r="T43" i="31" s="1"/>
  <c r="H43" i="31"/>
  <c r="I43" i="31" s="1"/>
  <c r="S42" i="31"/>
  <c r="Q42" i="31"/>
  <c r="R42" i="31" s="1"/>
  <c r="T42" i="31" s="1"/>
  <c r="H42" i="31"/>
  <c r="I42" i="31" s="1"/>
  <c r="S41" i="31"/>
  <c r="Q41" i="31"/>
  <c r="R41" i="31" s="1"/>
  <c r="T41" i="31" s="1"/>
  <c r="H41" i="31"/>
  <c r="I41" i="31" s="1"/>
  <c r="S40" i="31"/>
  <c r="Q40" i="31"/>
  <c r="R40" i="31" s="1"/>
  <c r="T40" i="31" s="1"/>
  <c r="H40" i="31"/>
  <c r="I40" i="31" s="1"/>
  <c r="S39" i="31"/>
  <c r="Q39" i="31"/>
  <c r="R39" i="31" s="1"/>
  <c r="T39" i="31" s="1"/>
  <c r="H39" i="31"/>
  <c r="I39" i="31" s="1"/>
  <c r="S38" i="31"/>
  <c r="Q38" i="31"/>
  <c r="R38" i="31" s="1"/>
  <c r="T38" i="31" s="1"/>
  <c r="H38" i="31"/>
  <c r="I38" i="31" s="1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48" i="31" l="1"/>
  <c r="S48" i="31"/>
  <c r="C15" i="28" s="1"/>
  <c r="H40" i="32"/>
  <c r="T40" i="32"/>
  <c r="E16" i="28" s="1"/>
  <c r="S40" i="32"/>
  <c r="C16" i="28" s="1"/>
  <c r="I16" i="32"/>
  <c r="I40" i="32" s="1"/>
  <c r="T48" i="31"/>
  <c r="E15" i="28" s="1"/>
  <c r="I16" i="31"/>
  <c r="I48" i="31" s="1"/>
  <c r="D15" i="28" l="1"/>
  <c r="U82" i="29"/>
  <c r="B12" i="29"/>
  <c r="B13" i="29"/>
  <c r="C9" i="29" l="1"/>
  <c r="C8" i="29"/>
  <c r="C7" i="29"/>
  <c r="C6" i="29"/>
  <c r="C3" i="29"/>
  <c r="C2" i="29"/>
  <c r="S16" i="29" l="1"/>
  <c r="S17" i="29"/>
  <c r="S18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75" i="29"/>
  <c r="S76" i="29"/>
  <c r="S77" i="29"/>
  <c r="S78" i="29"/>
  <c r="S79" i="29"/>
  <c r="Q16" i="29"/>
  <c r="R16" i="29" s="1"/>
  <c r="T16" i="29" s="1"/>
  <c r="Q17" i="29"/>
  <c r="R17" i="29" s="1"/>
  <c r="T17" i="29" s="1"/>
  <c r="Q18" i="29"/>
  <c r="R18" i="29" s="1"/>
  <c r="T18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75" i="29"/>
  <c r="R75" i="29" s="1"/>
  <c r="T75" i="29" s="1"/>
  <c r="Q76" i="29"/>
  <c r="R76" i="29" s="1"/>
  <c r="T76" i="29" s="1"/>
  <c r="Q77" i="29"/>
  <c r="R77" i="29" s="1"/>
  <c r="T77" i="29" s="1"/>
  <c r="Q78" i="29"/>
  <c r="R78" i="29" s="1"/>
  <c r="T78" i="29" s="1"/>
  <c r="Q79" i="29"/>
  <c r="R79" i="29" s="1"/>
  <c r="T79" i="29" s="1"/>
  <c r="F14" i="28"/>
  <c r="S82" i="29" l="1"/>
  <c r="C14" i="28" s="1"/>
  <c r="C35" i="28" s="1"/>
  <c r="T82" i="29"/>
  <c r="E14" i="28" l="1"/>
  <c r="E35" i="28" s="1"/>
  <c r="D17" i="28"/>
  <c r="D21" i="28"/>
  <c r="D29" i="28"/>
  <c r="D22" i="28"/>
  <c r="D26" i="28"/>
  <c r="D23" i="28"/>
  <c r="D14" i="28" l="1"/>
  <c r="D19" i="28"/>
  <c r="D31" i="28"/>
  <c r="D33" i="28"/>
  <c r="D18" i="28"/>
  <c r="D28" i="28"/>
  <c r="D24" i="28"/>
  <c r="D32" i="28"/>
  <c r="D20" i="28"/>
  <c r="D27" i="28"/>
  <c r="D34" i="28"/>
  <c r="D16" i="28"/>
  <c r="D35" i="28" l="1"/>
</calcChain>
</file>

<file path=xl/sharedStrings.xml><?xml version="1.0" encoding="utf-8"?>
<sst xmlns="http://schemas.openxmlformats.org/spreadsheetml/2006/main" count="4555" uniqueCount="873">
  <si>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</si>
  <si>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</si>
  <si>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</si>
  <si>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</si>
  <si>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</si>
  <si>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</si>
  <si>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</si>
  <si>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</si>
  <si>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</si>
  <si>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</si>
  <si>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</si>
  <si>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</si>
  <si>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</si>
  <si>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</si>
  <si>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</si>
  <si>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</si>
  <si>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</si>
  <si>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</si>
  <si>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</si>
  <si>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</si>
  <si>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</si>
  <si>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</si>
  <si>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</si>
  <si>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</si>
  <si>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</si>
  <si>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</si>
  <si>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</si>
  <si>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</si>
  <si>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</si>
  <si>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</si>
  <si>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</si>
  <si>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</si>
  <si>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</si>
  <si>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</si>
  <si>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</si>
  <si>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</si>
  <si>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</si>
  <si>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</si>
  <si>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</si>
  <si>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</si>
  <si>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</si>
  <si>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</si>
  <si>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</si>
  <si>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</si>
  <si>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</si>
  <si>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</si>
  <si>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</si>
  <si>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</si>
  <si>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</si>
  <si>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</si>
  <si>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</si>
  <si>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</si>
  <si>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</si>
  <si>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</si>
  <si>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</si>
  <si>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</si>
  <si>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</si>
  <si>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</si>
  <si>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</si>
  <si>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</si>
  <si>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</si>
  <si>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</si>
  <si>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</si>
  <si>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</si>
  <si>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</si>
  <si>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</si>
  <si>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</si>
  <si>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</si>
  <si>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</si>
  <si>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</si>
  <si>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</si>
  <si>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</si>
  <si>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</si>
  <si>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</si>
  <si>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</si>
  <si>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</si>
  <si>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</si>
  <si>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</si>
  <si>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</si>
  <si>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</si>
  <si>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</si>
  <si>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</si>
  <si>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</si>
  <si>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</si>
  <si>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</si>
  <si>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</si>
  <si>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</si>
  <si>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</si>
  <si>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</si>
  <si>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</si>
  <si>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</si>
  <si>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</si>
  <si>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</si>
  <si>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</si>
  <si>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</si>
  <si>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</si>
  <si>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</si>
  <si>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</si>
  <si>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</si>
  <si>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</si>
  <si>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</si>
  <si>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</si>
  <si>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</si>
  <si>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</si>
  <si>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</si>
  <si>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</si>
  <si>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</si>
  <si>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</si>
  <si>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</si>
  <si>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</si>
  <si>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</si>
  <si>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</si>
  <si>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</si>
  <si>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</si>
  <si>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</si>
  <si>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</si>
  <si>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</si>
  <si>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</si>
  <si>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</si>
  <si>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</si>
  <si>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</si>
  <si>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</si>
  <si>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</si>
  <si>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</si>
  <si>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</si>
  <si>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</si>
  <si>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</si>
  <si>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</si>
  <si>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</si>
  <si>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</si>
  <si>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</si>
  <si>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</si>
  <si>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</si>
  <si>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</si>
  <si>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</si>
  <si>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</si>
  <si>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</si>
  <si>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</si>
  <si>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</si>
  <si>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</si>
  <si>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</si>
  <si>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</si>
  <si>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</si>
  <si>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</si>
  <si>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</si>
  <si>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</si>
  <si>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</si>
  <si>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</si>
  <si>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</si>
  <si>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</si>
  <si>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</si>
  <si>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</si>
  <si>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19. sklop:</t>
  </si>
  <si>
    <t>20. sklop:</t>
  </si>
  <si>
    <t>21.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</si>
  <si>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</si>
  <si>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</si>
  <si>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</si>
  <si>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</si>
  <si>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</si>
  <si>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</si>
  <si>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</si>
  <si>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</si>
  <si>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</si>
  <si>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</si>
  <si>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</si>
  <si>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</si>
  <si>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</si>
  <si>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</si>
  <si>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</si>
  <si>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</si>
  <si>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</si>
  <si>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</si>
  <si>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</si>
  <si>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</si>
  <si>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</si>
  <si>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</si>
  <si>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</si>
  <si>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</si>
  <si>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</si>
  <si>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</si>
  <si>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</si>
  <si>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</si>
  <si>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</si>
  <si>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Motovilec</t>
  </si>
  <si>
    <t>Češnje</t>
  </si>
  <si>
    <t>Ananas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</si>
  <si>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</si>
  <si>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</si>
  <si>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</si>
  <si>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</si>
  <si>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</si>
  <si>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</si>
  <si>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</si>
  <si>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</si>
  <si>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</si>
  <si>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</si>
  <si>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</si>
  <si>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</si>
  <si>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</si>
  <si>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</si>
  <si>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</si>
  <si>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</si>
  <si>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</si>
  <si>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</si>
  <si>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</si>
  <si>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</si>
  <si>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</si>
  <si>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</si>
  <si>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</si>
  <si>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</si>
  <si>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</si>
  <si>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</si>
  <si>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Koleraba nadzemna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</si>
  <si>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</si>
  <si>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</si>
  <si>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</si>
  <si>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</si>
  <si>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PERUTNINA IN IZDELKI</t>
  </si>
  <si>
    <t>RIBE</t>
  </si>
  <si>
    <t>ZAMRZNJENO SADJE, ZELENJAVA</t>
  </si>
  <si>
    <t>JAJCA</t>
  </si>
  <si>
    <t>DIETNI IZDELKI</t>
  </si>
  <si>
    <t>SVEŽE SADJE IN ZELENJAVA</t>
  </si>
  <si>
    <t>SOKOVI IN PIJAČE</t>
  </si>
  <si>
    <t>ŽITA IN MLEVSKI IZDELKI</t>
  </si>
  <si>
    <t>ZAMRZNJENI IZDELKI IZ TESTA</t>
  </si>
  <si>
    <t>KRUH IN PEKOVSKO PECIVO</t>
  </si>
  <si>
    <t>SLADICE</t>
  </si>
  <si>
    <t>EKO MESO</t>
  </si>
  <si>
    <t>EKO MED</t>
  </si>
  <si>
    <t>EKO SADJE IN ZELENJAVA</t>
  </si>
  <si>
    <t>predracun2a_OSSkofljica</t>
  </si>
  <si>
    <t>OSNOVNA ŠOLA ŠKOFLJICA</t>
  </si>
  <si>
    <t>Klanec 5, 1291 Škofljica</t>
  </si>
  <si>
    <t>Skuta  nepasirana 40% mm - rinfuza</t>
  </si>
  <si>
    <t>Sir 45 % mm kot jošt*</t>
  </si>
  <si>
    <t>Sir 45 % mm kot edamec*</t>
  </si>
  <si>
    <t>Sir 45 % mm kot trapist*</t>
  </si>
  <si>
    <t>Sir 45 % mm kot gauda*</t>
  </si>
  <si>
    <t>Junčje stegno I.kategorije BK- drobno mleto, Izbrana kakovost</t>
  </si>
  <si>
    <t>Junčje stegno I.kategorije BK – rezano na kocke, Izbrana kakovost</t>
  </si>
  <si>
    <t>Junčji zrezki I.kategorije ( iz junčjega hrbta), brez kosti, rezano in obrezano ter potolčeno, Izbrana kakovost</t>
  </si>
  <si>
    <t>Junčji zrezki I.kategorije rostbif, Izbrana kakovost</t>
  </si>
  <si>
    <t>Junčje stegno, brez kosti, I. kategorije BK v kosu, Izbrana kakovost</t>
  </si>
  <si>
    <t>Junetina - notranje stegno brez kosti, narezano na zrezke, Izbrana kakovost</t>
  </si>
  <si>
    <t>Kosti junčje obrane mlade, Izbrana kakovost</t>
  </si>
  <si>
    <t>Svinjski file, kare brez kosti, I.kategorije - narezano za zrezke</t>
  </si>
  <si>
    <t>Svinjsko stegno I.kategorije BK- rezano na kocke</t>
  </si>
  <si>
    <t>Svinjsko stegno I.kategorije BK - drobno mleto</t>
  </si>
  <si>
    <t>Telečje stegno I.kategorije BK - rezano na kocke, Izbrana kakovost</t>
  </si>
  <si>
    <t>Pečena hamburška slanina narezana ali v kosu</t>
  </si>
  <si>
    <t>Vrat prekajen (šink) brez kosti</t>
  </si>
  <si>
    <t xml:space="preserve">Šunka prekajena  </t>
  </si>
  <si>
    <t xml:space="preserve">Šunka v ovitku kuhana  </t>
  </si>
  <si>
    <t>Hrenovke telečje brez aditivov</t>
  </si>
  <si>
    <t>Pršut kuhan narezan ali v kosu</t>
  </si>
  <si>
    <t>Pršut pečen narezan ali v kosu</t>
  </si>
  <si>
    <t>Pršut suhi brez kosti 1.kvalitete narezan ali v kosu</t>
  </si>
  <si>
    <t>Budjola rezana</t>
  </si>
  <si>
    <t>Salama posebna v kosu ali narezana brez konzervansov in ojačevalcev okusa</t>
  </si>
  <si>
    <t>Salama goveja suha narezana ali v kosu</t>
  </si>
  <si>
    <t>Salama jelenova narezana ali v kosu</t>
  </si>
  <si>
    <t>Salama ogrska narezana ali v kosu</t>
  </si>
  <si>
    <t>Salama suha domača narezana ali v kosu</t>
  </si>
  <si>
    <t>Slanina, hamburška mesnata pečena, kocke</t>
  </si>
  <si>
    <t>Mortadela narezana ali v kosu</t>
  </si>
  <si>
    <t xml:space="preserve">Pečenice v naravnem ovoju  </t>
  </si>
  <si>
    <t>Dimljena klobasa za kuhanje</t>
  </si>
  <si>
    <t>Piščančji meso BKK, prsa, file, razred A – zrezki</t>
  </si>
  <si>
    <t>Puranje meso BKK, prsa, file, razred A – razano na kocke</t>
  </si>
  <si>
    <t>Puranje meso BKK, prsa, file, razred A – zrezki</t>
  </si>
  <si>
    <t>Piščančji file paniran, zamrznjeno, brez glutena</t>
  </si>
  <si>
    <t>Brancin- Dicentrarchus labrax, file (60 - 120g) - zamrznjen</t>
  </si>
  <si>
    <t>Losos atlantski - Salmo salar, file BKK¸ brez kože, 1. kvalitete, porc., rinf., globoko zamrznjen</t>
  </si>
  <si>
    <t>Morski list- Solea solea, file, brez kože, 1.kvalitete, max 15-20% ledene glazure-zamrznjen</t>
  </si>
  <si>
    <t>Oslič file - argentinski brez kosti-očiščeni I.kvalitete - zamrznjen, rinfuza</t>
  </si>
  <si>
    <t xml:space="preserve">Oslič argentinski file paniran, I.kvalitete - zamrznjen </t>
  </si>
  <si>
    <t>Oslič argentinski - Merluccius hubbsi, file paniran  egaliziran - zamrznjen</t>
  </si>
  <si>
    <t>Šarenka-Oncorhynchus mykiss,  file belo meso (60-120g)  - zamrznjena</t>
  </si>
  <si>
    <t>Škarpena-Scorpaena spp., file očiščen, globoko zamrznjen, I. kvalitete- zamrznjen</t>
  </si>
  <si>
    <t>Brokoli zamrznjen 1. kvaliteta</t>
  </si>
  <si>
    <t>Zamrznjena cvetača</t>
  </si>
  <si>
    <t>Zamrznjene maline</t>
  </si>
  <si>
    <t>Zamrznjene borovnice</t>
  </si>
  <si>
    <t>Kokošja  jajca 1. kvalitete, L , talne reje (maksimalno pakiranje do 30/1)</t>
  </si>
  <si>
    <t>Puding sojin vanilija ali čokolada 2 x 115 g</t>
  </si>
  <si>
    <t>Jogurt sojin jagoda 2 x 125 g</t>
  </si>
  <si>
    <t>Jogurt sojin naravni 2x 125g</t>
  </si>
  <si>
    <t>Puding rižev različni okusi 4 x 100g</t>
  </si>
  <si>
    <t>Bombetke BG 4x 75g</t>
  </si>
  <si>
    <t>kom</t>
  </si>
  <si>
    <t>Breskve ekstra razreda, porcijska</t>
  </si>
  <si>
    <t>Brokoli, razreda I</t>
  </si>
  <si>
    <t>Buča Hokaido</t>
  </si>
  <si>
    <t>Buča Muškatna</t>
  </si>
  <si>
    <t>Bučke razreda I</t>
  </si>
  <si>
    <t>Cvetača ekstra razreda</t>
  </si>
  <si>
    <t>Čebula razreda I</t>
  </si>
  <si>
    <t>Čebula mlada</t>
  </si>
  <si>
    <t>Česen razreda I, EU poreklo</t>
  </si>
  <si>
    <t>Drobnjak - šop</t>
  </si>
  <si>
    <t>Fižol češnjevec - zrnje razreda I</t>
  </si>
  <si>
    <t xml:space="preserve">Fižol stročji </t>
  </si>
  <si>
    <t>Grozdje belo ekstra razreda</t>
  </si>
  <si>
    <t>Grozdje črno ekstra razreda</t>
  </si>
  <si>
    <t>Hruške extra razreda porcijska</t>
  </si>
  <si>
    <t>Jabolka  porcijska</t>
  </si>
  <si>
    <t>Jagode ekstra razreda</t>
  </si>
  <si>
    <t>Jajčevci-melancani razreda I</t>
  </si>
  <si>
    <t>Koleraba podzemna</t>
  </si>
  <si>
    <t>Korenje rumeno razreda I</t>
  </si>
  <si>
    <t>Korenje rdeče razreda I</t>
  </si>
  <si>
    <t>Krompir ekstra razreda, kalibriran,  min 10% odpadka</t>
  </si>
  <si>
    <t>Kumare sveže  razreda I</t>
  </si>
  <si>
    <t>Marelice ekstra razreda, do 100g/kos</t>
  </si>
  <si>
    <t>Mladi krompir  ekstra razreda, kalibriran, min 10% odpadka</t>
  </si>
  <si>
    <t>Namizno grozdje belo ekstra razreda</t>
  </si>
  <si>
    <t>Namizno grozdje črno ekstra razreda</t>
  </si>
  <si>
    <t>Nektarine ekstra razreda, do100g/kos</t>
  </si>
  <si>
    <t>Ohrovt brstični  razreda I</t>
  </si>
  <si>
    <t>Ohrovt glavnati razreda I</t>
  </si>
  <si>
    <t>Paprika rdeča</t>
  </si>
  <si>
    <t>Paprika rumena</t>
  </si>
  <si>
    <t>Paprika zelena</t>
  </si>
  <si>
    <t>Paradižnik okrasni - češnjevec</t>
  </si>
  <si>
    <t>Paradižnik srednje debel razreda I</t>
  </si>
  <si>
    <t>Peteršilj list, razreda I</t>
  </si>
  <si>
    <t>Por razreda I</t>
  </si>
  <si>
    <t>Radič rdeč v glavah razreda I</t>
  </si>
  <si>
    <t>Radič zeleni</t>
  </si>
  <si>
    <t>Rdeče redkvice razreda I</t>
  </si>
  <si>
    <t>Ringlo ekstra razreda</t>
  </si>
  <si>
    <t>Rukola  razreda I</t>
  </si>
  <si>
    <t>Slive  ekstra razreda</t>
  </si>
  <si>
    <t>Solata endivija, razreda I</t>
  </si>
  <si>
    <t>Šparglji zeleni</t>
  </si>
  <si>
    <t>Šampinjoni</t>
  </si>
  <si>
    <t>Zelena  gomolj</t>
  </si>
  <si>
    <t>Zelje kitajsko</t>
  </si>
  <si>
    <t>Zelje mlado sveže razreda I</t>
  </si>
  <si>
    <t>Zelje sveže razreda I</t>
  </si>
  <si>
    <t>Zelje sveže rdeče</t>
  </si>
  <si>
    <t>Banane ekstra razreda</t>
  </si>
  <si>
    <t>Kaki vanilija ekstra razreda</t>
  </si>
  <si>
    <t>Kivi ekstra razreda do 100g/kos</t>
  </si>
  <si>
    <t>Klementine razreda I, brez pešk, ustreznega kalibra, teža posameznega sadeža ne preseže 100g</t>
  </si>
  <si>
    <t>Klemvile razreda I</t>
  </si>
  <si>
    <t>Limone ekstra razreda</t>
  </si>
  <si>
    <t>Lubenice razreda I</t>
  </si>
  <si>
    <t>Mandarine razreda I, brez pešk, ustreznega kalibra, tako da teža posameznega sadeža ne preseže 100g</t>
  </si>
  <si>
    <t>Melone razreda I</t>
  </si>
  <si>
    <t>Mineole razreda l</t>
  </si>
  <si>
    <t>Mandore razreda I</t>
  </si>
  <si>
    <t>Pomaranče razreda I, brez pešk, ustreznega kalibra, teža posameznega sadeža do 100g</t>
  </si>
  <si>
    <t>Lešnikova jedrca pražena</t>
  </si>
  <si>
    <t xml:space="preserve">l </t>
  </si>
  <si>
    <t>Kruhovi cmoki</t>
  </si>
  <si>
    <t>Palačinka zamrzn. polnjena z marmelado, 1 kom - 70 g</t>
  </si>
  <si>
    <t>Palačinka zamrzn.-polnjena s čokolado, 1 kom - 70 g</t>
  </si>
  <si>
    <t>Polpeti brokoli cvetača</t>
  </si>
  <si>
    <t xml:space="preserve">Ravioli iz ajde z dodatkom različnih sirov </t>
  </si>
  <si>
    <t>Fuži</t>
  </si>
  <si>
    <t xml:space="preserve">Ravioli s špinačo in ricotto </t>
  </si>
  <si>
    <t xml:space="preserve">Kapeleti sirovi </t>
  </si>
  <si>
    <t>Ajdovi njoki</t>
  </si>
  <si>
    <t>Pirini njoki</t>
  </si>
  <si>
    <t>Čokolada jedilna 1000 g, min 45% kakava</t>
  </si>
  <si>
    <t>Ekološko goveje mleto meso  - mlada govedina, iz stegna IK</t>
  </si>
  <si>
    <t>Ekološko goveje mleto meso  - mlada govedina, pleče IK</t>
  </si>
  <si>
    <t>Ekološke goveje kosti IK</t>
  </si>
  <si>
    <t>Ekološko goveje stegno - mlada govedina, rezano na kocke IK</t>
  </si>
  <si>
    <t xml:space="preserve">Ekolološko grozdje belo namizno </t>
  </si>
  <si>
    <t xml:space="preserve">Ekolološko grozdje črno namizno </t>
  </si>
  <si>
    <t xml:space="preserve">Ekološka jabolka </t>
  </si>
  <si>
    <t>Ekološke hruške</t>
  </si>
  <si>
    <t>Ekološko zelje belo</t>
  </si>
  <si>
    <t>Ekološko korenje</t>
  </si>
  <si>
    <t>Ekološka solata gentile</t>
  </si>
  <si>
    <t>ekološka solata endivija</t>
  </si>
  <si>
    <t>ekološka koleraba podzemna</t>
  </si>
  <si>
    <t>Ekološka koleraba nadzemna</t>
  </si>
  <si>
    <t>Ekološka redkvica</t>
  </si>
  <si>
    <t>do 1,0 kg</t>
  </si>
  <si>
    <t>do 100 g</t>
  </si>
  <si>
    <t>kos</t>
  </si>
  <si>
    <t>do 2,5 kg</t>
  </si>
  <si>
    <t>Pasterizirano mleko 3,5 % mm</t>
  </si>
  <si>
    <t>Pasterizirano mleko 1,5 % mm</t>
  </si>
  <si>
    <t xml:space="preserve">Trajno mleko – TP, 3,5 mm % </t>
  </si>
  <si>
    <t xml:space="preserve">Čokoladno mleko </t>
  </si>
  <si>
    <t xml:space="preserve">Jogurtov  desert  s sadjem </t>
  </si>
  <si>
    <t>Jogurt sadni brez laktoze</t>
  </si>
  <si>
    <t xml:space="preserve">Jogurt naravni brez laktoze </t>
  </si>
  <si>
    <t>Jogurt naravni brez laktoze</t>
  </si>
  <si>
    <t>Kisla smetana 30 % mm</t>
  </si>
  <si>
    <t xml:space="preserve">Skuta  nepasirana 40% mm </t>
  </si>
  <si>
    <t>Sladka smetana 35% mm</t>
  </si>
  <si>
    <t xml:space="preserve">Sladka smetana za kuhanje </t>
  </si>
  <si>
    <t>Surovo maslo 1. vrste</t>
  </si>
  <si>
    <t xml:space="preserve">Ribani trdi sir, kot parmezan </t>
  </si>
  <si>
    <t>Sir, kot mozzarella v kroglicah</t>
  </si>
  <si>
    <t xml:space="preserve">Topljeni sir </t>
  </si>
  <si>
    <t xml:space="preserve">Sirni namaz z zelišči </t>
  </si>
  <si>
    <t xml:space="preserve">Sirni namaz naravni </t>
  </si>
  <si>
    <t>Mlečni sladoled BREZ LAKTOZE- v lončku - različni okusi</t>
  </si>
  <si>
    <t>Brstični ohrovt zamrznjen 1.kvaliteta</t>
  </si>
  <si>
    <t>Grah zamrznjen, srednje fin, 1 kvalitet</t>
  </si>
  <si>
    <t xml:space="preserve">Zamrznjena zelenjavna mešanica, tri vrste zelenjave </t>
  </si>
  <si>
    <t xml:space="preserve">Korenje kocke zamr. </t>
  </si>
  <si>
    <t>Korenje baby zamr.</t>
  </si>
  <si>
    <t>Koruza zamrznjena</t>
  </si>
  <si>
    <t>Špinača pasirana zamrz</t>
  </si>
  <si>
    <t xml:space="preserve">Stročji fižol zelen zamrznjen </t>
  </si>
  <si>
    <t xml:space="preserve">Beluši beli zamrznjeni </t>
  </si>
  <si>
    <t xml:space="preserve">Šparglji zamrznjeni </t>
  </si>
  <si>
    <t>Zamrznjen sesekljan peteršilj</t>
  </si>
  <si>
    <t>Gobe, jurčki kocke, zamrznjeni</t>
  </si>
  <si>
    <t>Gobe, gozdne, mix z jurčki</t>
  </si>
  <si>
    <t>Polenta brezglutenska</t>
  </si>
  <si>
    <t>Zdrob bio rižev brezglutenski</t>
  </si>
  <si>
    <t>Corn flakes brez glutena in mleka z manj sladkorja</t>
  </si>
  <si>
    <t xml:space="preserve">Testenine brez glutena  kot Le Veneziane </t>
  </si>
  <si>
    <t xml:space="preserve">Moka brez glutena, večnamenska </t>
  </si>
  <si>
    <t xml:space="preserve">Moka riževa brez glutena </t>
  </si>
  <si>
    <t>Zakuha jušna brez glutena, mleka in jajc</t>
  </si>
  <si>
    <t xml:space="preserve">Zakuha jušna brez glutena in soje </t>
  </si>
  <si>
    <t xml:space="preserve">Vaflji riževi brez glutena </t>
  </si>
  <si>
    <t xml:space="preserve">Biskvit brez glutena kot Schar MAGDALENICE </t>
  </si>
  <si>
    <t xml:space="preserve">Margarina brez mleka kot Extra Vital, s 60-odstotno vsebnostjo olja oljne ogrščice </t>
  </si>
  <si>
    <t xml:space="preserve">Džem diabetični  </t>
  </si>
  <si>
    <t>Kruh brezglutenski kot Schar</t>
  </si>
  <si>
    <t xml:space="preserve">Napitek rižev  </t>
  </si>
  <si>
    <t xml:space="preserve">Napitek ovseni </t>
  </si>
  <si>
    <t xml:space="preserve">Napitek rižev </t>
  </si>
  <si>
    <t xml:space="preserve">Sojin napitek z okusom vanilije </t>
  </si>
  <si>
    <t xml:space="preserve">Tofu dimljen </t>
  </si>
  <si>
    <t>Tofu sojin navaden</t>
  </si>
  <si>
    <t>Kruh temni brez glutena</t>
  </si>
  <si>
    <t xml:space="preserve">Musli brez glutena, brez mleka </t>
  </si>
  <si>
    <t>Krema riževa za kuhanje</t>
  </si>
  <si>
    <t xml:space="preserve">Prosena kaša brez glutena </t>
  </si>
  <si>
    <t xml:space="preserve">Riž brez glutena </t>
  </si>
  <si>
    <t>Kus kus brez glutena</t>
  </si>
  <si>
    <t xml:space="preserve">Nadomestek za sir - rezine </t>
  </si>
  <si>
    <t>Nadomestek za sir namaz</t>
  </si>
  <si>
    <t xml:space="preserve">Seme bučno oluščeno </t>
  </si>
  <si>
    <t xml:space="preserve">Seme sončnično </t>
  </si>
  <si>
    <t xml:space="preserve">Stročji fižol v konzervi </t>
  </si>
  <si>
    <t xml:space="preserve">Čičerika v konzervi </t>
  </si>
  <si>
    <t xml:space="preserve">Leča v konzervi </t>
  </si>
  <si>
    <t>Fižol rjavi kuhan  brez konzervansov v konzervi</t>
  </si>
  <si>
    <t xml:space="preserve">Rdeči fižol v zrnju </t>
  </si>
  <si>
    <t>Grah v slanici</t>
  </si>
  <si>
    <t xml:space="preserve">Koruza v konzervi </t>
  </si>
  <si>
    <t xml:space="preserve">Paradižnik pasiran </t>
  </si>
  <si>
    <t xml:space="preserve">Paradižnikovi pelati </t>
  </si>
  <si>
    <t xml:space="preserve">Paradižnikov koncentrat </t>
  </si>
  <si>
    <t xml:space="preserve">Paradižnikov konc. </t>
  </si>
  <si>
    <t>Rdeča pesa-tanko rezana</t>
  </si>
  <si>
    <t xml:space="preserve">Rdeča pesa-tanko rezana </t>
  </si>
  <si>
    <t>Olive črne BK v slanici</t>
  </si>
  <si>
    <t>Gorčica  (Natureta ali enakovredno)</t>
  </si>
  <si>
    <t>Ajvar nepekoči, pasteriziran (Natureta ali enakovredno)</t>
  </si>
  <si>
    <t>Kumarice kisle (Natureta ali enakovredno)</t>
  </si>
  <si>
    <t xml:space="preserve">Multivitaminski sok iz rdečega sadja 100%  </t>
  </si>
  <si>
    <t xml:space="preserve">Ribezov nektar z min. 25% sadnim deležem </t>
  </si>
  <si>
    <t>Marelični nektar z min. 43% sadnim deležem, od tega min. 30% marelične kaše</t>
  </si>
  <si>
    <t xml:space="preserve">Pomarančni sok  100% </t>
  </si>
  <si>
    <t xml:space="preserve">Jabolčni sok 100% </t>
  </si>
  <si>
    <t>Jagodni nektar z min.45 % sadnim deležem, od tega min 30% jagodne kaše</t>
  </si>
  <si>
    <t xml:space="preserve">Ananasov sok  100% </t>
  </si>
  <si>
    <t>Breskov nektar z min. 50 % sadnim deležem breskev</t>
  </si>
  <si>
    <t xml:space="preserve">100 % jabolčni sok </t>
  </si>
  <si>
    <t>Jagodni nektar z min.45% sadnim deležem; od tega min 30% jagodne kaše</t>
  </si>
  <si>
    <t xml:space="preserve">Pomarančni sok 100% </t>
  </si>
  <si>
    <t xml:space="preserve">Multivitaminski sok 100% </t>
  </si>
  <si>
    <t xml:space="preserve">Sirup malina </t>
  </si>
  <si>
    <t>Sirup pomaranča</t>
  </si>
  <si>
    <t>Sirup jagoda 100 %</t>
  </si>
  <si>
    <t xml:space="preserve">Sirup limona </t>
  </si>
  <si>
    <t>Sirup bezeg 100 %</t>
  </si>
  <si>
    <t xml:space="preserve">Sirup gozdni sadeži 100 % </t>
  </si>
  <si>
    <t xml:space="preserve">Limonin sok 100% </t>
  </si>
  <si>
    <t>Voda negazirana izvirska</t>
  </si>
  <si>
    <t>8,00-10,00</t>
  </si>
  <si>
    <t xml:space="preserve">Krompir olupljen opran </t>
  </si>
  <si>
    <t>Krompir olupljen opran  NOVI</t>
  </si>
  <si>
    <t xml:space="preserve">Krompir rezan olupljen opran rezine </t>
  </si>
  <si>
    <t xml:space="preserve">Krompir rezan olupljen opran kosi </t>
  </si>
  <si>
    <t>Solata mešana zelena/radič rezana oprana</t>
  </si>
  <si>
    <t xml:space="preserve">BIO 100% motni jabolčni sok </t>
  </si>
  <si>
    <t>BIO sok jabolko, breskev, korenje</t>
  </si>
  <si>
    <t>BIO sok jabolko, breskev, korenje, 100 % sd</t>
  </si>
  <si>
    <t>do 1 kg</t>
  </si>
  <si>
    <t>Drobtine</t>
  </si>
  <si>
    <t>Ješprenj</t>
  </si>
  <si>
    <t>Koruzni kosmiči</t>
  </si>
  <si>
    <t>Koruzni zdrob, papirnata vreča</t>
  </si>
  <si>
    <t xml:space="preserve">Kus kus </t>
  </si>
  <si>
    <t>Kus kus polnozrnati</t>
  </si>
  <si>
    <t xml:space="preserve">Moka polnozrnata </t>
  </si>
  <si>
    <t>Moka pirina</t>
  </si>
  <si>
    <t>Moka pšenična gladka T 500, papirnata vreča</t>
  </si>
  <si>
    <t>Moka pšenična ostra T 400, papirnata vreča</t>
  </si>
  <si>
    <t xml:space="preserve">Ovseni kosmiči </t>
  </si>
  <si>
    <t xml:space="preserve">Pira - bio  </t>
  </si>
  <si>
    <t xml:space="preserve">Pirin zdrob bio </t>
  </si>
  <si>
    <t xml:space="preserve">Polenta instant </t>
  </si>
  <si>
    <t xml:space="preserve">Prosena kaša </t>
  </si>
  <si>
    <t>Pšenični zdrob, beli, papirnata vreča</t>
  </si>
  <si>
    <t xml:space="preserve">Riž parboiled dolgozrnati </t>
  </si>
  <si>
    <t>Riž okroglozrnat</t>
  </si>
  <si>
    <t>Mešanica 3 žit (riž, pira, ječmen)</t>
  </si>
  <si>
    <t>Žitni kosmiči (musli) hrustljava čokolada</t>
  </si>
  <si>
    <t xml:space="preserve">Kosmiči polnozrnati z medom </t>
  </si>
  <si>
    <t xml:space="preserve">Žitni kosmiči čokoladne kroglice </t>
  </si>
  <si>
    <t>Metuljčki</t>
  </si>
  <si>
    <t xml:space="preserve">Mlinci </t>
  </si>
  <si>
    <t xml:space="preserve">Ribana kaša  </t>
  </si>
  <si>
    <t xml:space="preserve">Rižek </t>
  </si>
  <si>
    <t>Vlivanci vodni – priloga</t>
  </si>
  <si>
    <t xml:space="preserve">Vlivanci vodni - za juho </t>
  </si>
  <si>
    <t xml:space="preserve">Cmoki borovničevi </t>
  </si>
  <si>
    <t xml:space="preserve">Cmoki marelični </t>
  </si>
  <si>
    <t>Cmoki zdrobovi</t>
  </si>
  <si>
    <t xml:space="preserve">Kaneloni sirovi </t>
  </si>
  <si>
    <t xml:space="preserve">Kaneloni špinačni s feta sirom </t>
  </si>
  <si>
    <t xml:space="preserve">Kaneloni šunka sir </t>
  </si>
  <si>
    <t xml:space="preserve">Lazanja predkuhana </t>
  </si>
  <si>
    <t>Polpeti sojin</t>
  </si>
  <si>
    <t xml:space="preserve">Polpeti zelenjavni  </t>
  </si>
  <si>
    <t xml:space="preserve">Svaljki domači </t>
  </si>
  <si>
    <t xml:space="preserve">Svaljki koruzni. zamrz.  </t>
  </si>
  <si>
    <t xml:space="preserve">Svaljki skutini </t>
  </si>
  <si>
    <t>Svaljki rženi zamrz.</t>
  </si>
  <si>
    <t xml:space="preserve">Svaljki pirini </t>
  </si>
  <si>
    <t xml:space="preserve">Štruklji skutini-sladki </t>
  </si>
  <si>
    <t xml:space="preserve">štruklji skutini slani </t>
  </si>
  <si>
    <t xml:space="preserve">Tortelini sirovi  </t>
  </si>
  <si>
    <t xml:space="preserve">Tortelini špinačni </t>
  </si>
  <si>
    <t xml:space="preserve">Žlikrofi </t>
  </si>
  <si>
    <t>Vege žlikrofi</t>
  </si>
  <si>
    <t xml:space="preserve">Bombetke brez glutena </t>
  </si>
  <si>
    <t xml:space="preserve">Testo za pizzo </t>
  </si>
  <si>
    <t xml:space="preserve">Sveže vlečeno testo </t>
  </si>
  <si>
    <t>KRUH  AJDOV</t>
  </si>
  <si>
    <t>KRUH s semeni</t>
  </si>
  <si>
    <t>KRUH RŽENI</t>
  </si>
  <si>
    <t>KRUH ČRNI</t>
  </si>
  <si>
    <t>KRUH OVSENI</t>
  </si>
  <si>
    <t>KRUH GRAHAM</t>
  </si>
  <si>
    <t>KRUH PISANI</t>
  </si>
  <si>
    <t>KRUH PIRIN</t>
  </si>
  <si>
    <t>KRUH POLNOZRNATI</t>
  </si>
  <si>
    <t>KRUH KORUZNI</t>
  </si>
  <si>
    <t>KRUH POLBELI</t>
  </si>
  <si>
    <t>ŠTRUČKA FRANCOSKA</t>
  </si>
  <si>
    <t xml:space="preserve">ŠTRUČKA FRANCOSKA - PZ </t>
  </si>
  <si>
    <t xml:space="preserve">ŠTRUČKA SIROVA </t>
  </si>
  <si>
    <t xml:space="preserve">ŠTRUČKA MAKOVA </t>
  </si>
  <si>
    <t>ŠTRUČKA MAKOVA, črna</t>
  </si>
  <si>
    <t xml:space="preserve">ŠTRUČKA MAKOVA, črna </t>
  </si>
  <si>
    <t xml:space="preserve">BOMBETA SEZAM </t>
  </si>
  <si>
    <t>BOMBETA/ŽEMLJA/ ŠTRUČKA-črna</t>
  </si>
  <si>
    <t xml:space="preserve">BOMBETA/ŽEMLJA/ ŠTRUČKA-  polbela </t>
  </si>
  <si>
    <t xml:space="preserve">BOMBETA/ŽEMLJA/ ŠTRUČKA-polbela </t>
  </si>
  <si>
    <t>ROGLJIČ  kruhov</t>
  </si>
  <si>
    <t>KRUH POLBELI,  brez aditivov</t>
  </si>
  <si>
    <t>KRUH ČRNI,  TIP 1100, brez aditivov</t>
  </si>
  <si>
    <t>BOMBETA/ŠTRUČKA/ ŽEMLJA, polbela brez aditivov</t>
  </si>
  <si>
    <t>BOMBETA/ŠTRUČKA/ ŽEMLJA, črna brez aditivov</t>
  </si>
  <si>
    <t>Franc.rogljič brez jajc in mleka z diabetično marmelado</t>
  </si>
  <si>
    <t xml:space="preserve">Jabolčni zavitek vlečeno testo </t>
  </si>
  <si>
    <t xml:space="preserve">Krof z marmelado </t>
  </si>
  <si>
    <t xml:space="preserve">Pita jabolčna </t>
  </si>
  <si>
    <t>Pita skutina</t>
  </si>
  <si>
    <t>Pita višnjeva</t>
  </si>
  <si>
    <t xml:space="preserve">Čaj božični vrečke </t>
  </si>
  <si>
    <t>Čaj planinski filter vrečke, gospodinj.</t>
  </si>
  <si>
    <t>Čaji sadni različni okusi, filter vrečke, gospodinjske,  (min. 3 različne okuse borovnica, divja češnja, malina)</t>
  </si>
  <si>
    <t>Čaj meta gospodinjski filter vrečke</t>
  </si>
  <si>
    <t>Čaj *Babičin, cvetovi hibiskusa, plodovi jabolk, listi sladke robide, cimet, plodovi šipka, korenina potrošnika, plodovi bezga, plodovi borovnice  gospodinjski filter vrečke</t>
  </si>
  <si>
    <t>Čaj hibiskus gospodinjski filter vrečke</t>
  </si>
  <si>
    <t>Čaj kamilični  gospodinjske filter vrečke</t>
  </si>
  <si>
    <t xml:space="preserve">Curry prah doza </t>
  </si>
  <si>
    <t>Čebula pražena v vrečki</t>
  </si>
  <si>
    <t xml:space="preserve">Citronka ali podobno </t>
  </si>
  <si>
    <t xml:space="preserve">Bonboni žele sadni </t>
  </si>
  <si>
    <t>Bonbonijera Merci ali podobno</t>
  </si>
  <si>
    <t>Čokoladno lešnikov namaz, lešnik min. 13%, manj masten kakav v prahu min. 7,4% kot Nutela</t>
  </si>
  <si>
    <t>Kava prava, črna, z minimalno 75% kave sorte Arabica in 25% robusta, kvalitete Bar Caffe mleta</t>
  </si>
  <si>
    <t xml:space="preserve">Kvas suhi vrečka </t>
  </si>
  <si>
    <t>Majoneza</t>
  </si>
  <si>
    <t xml:space="preserve">Olje za cvrtje arašidovo, 100% jedilno rafinirano arašidovo olje </t>
  </si>
  <si>
    <t xml:space="preserve">Omaka pesto </t>
  </si>
  <si>
    <t xml:space="preserve">Pecilni prašek </t>
  </si>
  <si>
    <t xml:space="preserve">Sladkor kristal </t>
  </si>
  <si>
    <t xml:space="preserve">Sladkor mleti </t>
  </si>
  <si>
    <t xml:space="preserve">Sladkor rjavi </t>
  </si>
  <si>
    <t xml:space="preserve">Sladkor vanilija  </t>
  </si>
  <si>
    <t xml:space="preserve">Sladkor vanilin </t>
  </si>
  <si>
    <t xml:space="preserve">Sol morska drobno mleta </t>
  </si>
  <si>
    <t xml:space="preserve">Zlate kroglice ali podobno </t>
  </si>
  <si>
    <t>Tuna vrste tunnus albacares v olivnem olju kot RIO MARE</t>
  </si>
  <si>
    <t>Tuna  v kosih, v olivnem olju</t>
  </si>
  <si>
    <t>Sardine, v rastlinskem olju</t>
  </si>
  <si>
    <t xml:space="preserve">Moka čičerikina </t>
  </si>
  <si>
    <t>EKO MLEKO IN MLEČNI IZDELKI</t>
  </si>
  <si>
    <t>IK ali VK</t>
  </si>
  <si>
    <t xml:space="preserve">Piščančja posebna salama </t>
  </si>
  <si>
    <t>Piščančji meso BKK, prsa, file, razred A – kosi ali  rezan na kocke</t>
  </si>
  <si>
    <t>Piščančje krače  s kostjo in kožo sveže</t>
  </si>
  <si>
    <t>Piščančja stegna (zgornji del beder) s kosto in kožo sveža</t>
  </si>
  <si>
    <t xml:space="preserve">Piščančji prsni koši  s kostjo in kožo sveži </t>
  </si>
  <si>
    <t xml:space="preserve">Piščančja bedra cela s kostjo in kožo </t>
  </si>
  <si>
    <t xml:space="preserve">Perutninske pleskavice od 80g do 160g </t>
  </si>
  <si>
    <t xml:space="preserve">Piščančje prsi v ovitku z manj soli </t>
  </si>
  <si>
    <t>Piščančje hrenovke za hot-dog, rinfuza</t>
  </si>
  <si>
    <t>Piščančje hrenovke v naravnem ovoju</t>
  </si>
  <si>
    <t>Pišč.hrenovke brez ovoja, ojačeval.okusa, umetnih barvil</t>
  </si>
  <si>
    <t>Solata krhkolistnata glavnata in rozetasta kot džentile/kristalka rezana oprana</t>
  </si>
  <si>
    <t>Solata krhkolistna v glavah kot ledenka, razreda I</t>
  </si>
  <si>
    <t>Solata krhkolistna rozetasta kot gentile, razreda I</t>
  </si>
  <si>
    <t>Solata zelena – mehkolistna/vse sorte razreda I</t>
  </si>
  <si>
    <t>94.</t>
  </si>
  <si>
    <t>BIO</t>
  </si>
  <si>
    <t xml:space="preserve">Zelenjavni rezanci korenje, zelena, por zam.  </t>
  </si>
  <si>
    <t xml:space="preserve">Zamrznjena zelenjavna mešanica za prilogo  </t>
  </si>
  <si>
    <t>do 100</t>
  </si>
  <si>
    <t xml:space="preserve">Lahka posebna salama z dietnimi vlakninami - narezek </t>
  </si>
  <si>
    <t xml:space="preserve">Puranji šink, pasterilizirana mesnina- konzervirano puranje meso, puranja bedra brez kosti in kože 36,00 %, puranji file 33,00 % - narezek </t>
  </si>
  <si>
    <t xml:space="preserve">Piščančji file paniran, zamrznjeno </t>
  </si>
  <si>
    <t>Perutninske kroglice - min. 80 g kroglica iz mletega puranjega mesa</t>
  </si>
  <si>
    <t>do 0,5</t>
  </si>
  <si>
    <t xml:space="preserve">Piščančja hrenovka brez glutena </t>
  </si>
  <si>
    <t xml:space="preserve">Puranja šunka z manj soli - narezek </t>
  </si>
  <si>
    <t xml:space="preserve">Piščančja posebna salama - narezek </t>
  </si>
  <si>
    <t>Piščančji ražnjiči</t>
  </si>
  <si>
    <t>3,0-5</t>
  </si>
  <si>
    <t>Bulgur</t>
  </si>
  <si>
    <t>2,5- 5</t>
  </si>
  <si>
    <t>2,5-5</t>
  </si>
  <si>
    <t>2,0-5</t>
  </si>
  <si>
    <t xml:space="preserve">ekološki cvetlični med </t>
  </si>
  <si>
    <t xml:space="preserve">ekološki med cvetlični </t>
  </si>
  <si>
    <t xml:space="preserve">Hruškov nektar min. 50 % sadni delež hruške </t>
  </si>
  <si>
    <t>Namaz čokoladni brez mleka, jajc, glutena in oreščkov kot Plamil</t>
  </si>
  <si>
    <t xml:space="preserve">Sojin namaz z lešniki brez mleka </t>
  </si>
  <si>
    <t>KONZERVIRANA ZELENJAVA IN SADJE</t>
  </si>
  <si>
    <t>Jogurt navadni  z manj kot 1,6 % m.m. </t>
  </si>
  <si>
    <t xml:space="preserve">Jogurt sadni z manj kot 1,6%  m.m. </t>
  </si>
  <si>
    <t>Jogurtov  desert  z dodatki (čokolada, vanilija)</t>
  </si>
  <si>
    <t>Grški tip jogurta, navadni</t>
  </si>
  <si>
    <t>Grški tip jogurta, sadni</t>
  </si>
  <si>
    <t>100-150</t>
  </si>
  <si>
    <t>Surovo maslo 1. vrste, porcijsko 15 g</t>
  </si>
  <si>
    <t xml:space="preserve">Sir brez laktoze 300 g do 1kg </t>
  </si>
  <si>
    <t>2,5-3</t>
  </si>
  <si>
    <t>Sir  za žar, od 250 g do 1,3kg</t>
  </si>
  <si>
    <t>Sladoled (sadni desert na vodni osnovi) 60 ml -135 ml</t>
  </si>
  <si>
    <t>Mlečni sladoled - v lončku - različni okusi 100 ml - 120 ml</t>
  </si>
  <si>
    <t>Mlečni sladoled - v kornetu - različni okusi 100 ml -120 ml</t>
  </si>
  <si>
    <t>Maskarpone sir</t>
  </si>
  <si>
    <t xml:space="preserve">Trajno mleko brez laktoze od 3,2 % m.m. - 3,5 mm% </t>
  </si>
  <si>
    <t xml:space="preserve">Trajno mleko brez laktoze od 1,5 % m.m. - 1,8 mm% </t>
  </si>
  <si>
    <t xml:space="preserve">Kisla smetana 20 % mm </t>
  </si>
  <si>
    <t xml:space="preserve">Ribani sir za pico </t>
  </si>
  <si>
    <t xml:space="preserve">Sir dimljen </t>
  </si>
  <si>
    <t xml:space="preserve">Sir, kot feta </t>
  </si>
  <si>
    <t>Sir paniran</t>
  </si>
  <si>
    <t>Trajno mleko – TP, 1,5 mm %</t>
  </si>
  <si>
    <t>Trajno mleko – TP, 3,5 mm %</t>
  </si>
  <si>
    <t>Trajno mleko brez laktoze – TP, 3,5 mm %</t>
  </si>
  <si>
    <t>Jogurt, s probiotičnimi kulturami, sadni, z manj kot 1,6 % m.m., tekoči, 5 - 9 g dodanega sladkorja</t>
  </si>
  <si>
    <t xml:space="preserve">Sirni  namaz z zelišči </t>
  </si>
  <si>
    <t>Topljen sir v lončku</t>
  </si>
  <si>
    <t>4,0-5</t>
  </si>
  <si>
    <t>200-250</t>
  </si>
  <si>
    <t xml:space="preserve">Surovo maslo </t>
  </si>
  <si>
    <t>140-200</t>
  </si>
  <si>
    <t>Sir s plementio plesnijo kot gorgonzola</t>
  </si>
  <si>
    <t xml:space="preserve">Sir, kot mozzarella v kosih </t>
  </si>
  <si>
    <t>Skuta s podloženim sadjem</t>
  </si>
  <si>
    <t>Jogurt navadni s probiotičnimi kulturami tekoči</t>
  </si>
  <si>
    <t>Jogurt, probiotični, navadni, z manj kot 1,6 % m.m.</t>
  </si>
  <si>
    <t>Jogurt sadni v lončku od 2,3 % -3,5% m.m.</t>
  </si>
  <si>
    <t>Jogurt, s probiotičnimi kulturami, sadni, z manj kot 1,6 % m.m., 5 - 9 g dodanega sladkorja</t>
  </si>
  <si>
    <t>Jogurt sadni brez dodanega sladkorja in sladil</t>
  </si>
  <si>
    <t>Jogurt, navadni, 3,2 % m.m. - 3,5 % m.m., čvrsti</t>
  </si>
  <si>
    <t> Jogurt, navadni, z manj kot 1,6 % m.m.</t>
  </si>
  <si>
    <t>Pečenice iz govejega mesa</t>
  </si>
  <si>
    <t>Goveja pleskavica</t>
  </si>
  <si>
    <t xml:space="preserve">Mesne kroglice (čufti) 50 do 80 g </t>
  </si>
  <si>
    <t>ZGO</t>
  </si>
  <si>
    <t xml:space="preserve">Piščančje prsi v ovitku z manj soli - narezek </t>
  </si>
  <si>
    <t>Zamrznjene jagode</t>
  </si>
  <si>
    <t>Džem diabetični porcijski (dva različna okusa)</t>
  </si>
  <si>
    <t>Kokosovo mleko</t>
  </si>
  <si>
    <t>Kokosov desert s kakavom 2 x 125 g</t>
  </si>
  <si>
    <t>Čoko kroglice brez glutena</t>
  </si>
  <si>
    <t>Temni piškoti z vanilijevo kremo brez glutena  in mleka</t>
  </si>
  <si>
    <t>95.</t>
  </si>
  <si>
    <t>96.</t>
  </si>
  <si>
    <t>Peteršilj okrasni</t>
  </si>
  <si>
    <t>Sladki krompir</t>
  </si>
  <si>
    <t xml:space="preserve">Kisla repa naravno kisana brez konzervansov </t>
  </si>
  <si>
    <t>Kisla repa naravno kisana brez konzervansov</t>
  </si>
  <si>
    <t>Lešnikova jedrca razreda l,pakirano</t>
  </si>
  <si>
    <t xml:space="preserve">Mandeljni  oluščeni, pakirano </t>
  </si>
  <si>
    <t xml:space="preserve">Orehova jedrca razreda I, pakirano </t>
  </si>
  <si>
    <t>Oreščki indijski pakirano</t>
  </si>
  <si>
    <t>Rozine zlate brez konzervansov, pakirano</t>
  </si>
  <si>
    <t xml:space="preserve">Suhe fige, nežveplane, brez konzervansov, pakirano </t>
  </si>
  <si>
    <t xml:space="preserve">Suhe hruške, krhlji, brez konzervansov, pakirano </t>
  </si>
  <si>
    <t xml:space="preserve">Suha jabolka, olupljeni krhlji, brez konzervansov, pakirano </t>
  </si>
  <si>
    <t xml:space="preserve">Suhe marelice brez koščic, nežveplane,   brez konzervansov, pakirano </t>
  </si>
  <si>
    <t>Suhe slive brez koščic, brez konzervansov, pakirano</t>
  </si>
  <si>
    <t>Suhe brusnice, brez konzervansov, pakirano</t>
  </si>
  <si>
    <t>Kislo zelje rezano  naravno kisano brez konzervansov</t>
  </si>
  <si>
    <t xml:space="preserve">Kislo zelje rezano naravno kisano brez konzervansov </t>
  </si>
  <si>
    <t xml:space="preserve">Kompot Sadna solata </t>
  </si>
  <si>
    <t xml:space="preserve">Kompot marelični </t>
  </si>
  <si>
    <t xml:space="preserve">Ketchup blagi </t>
  </si>
  <si>
    <t>2500-3000</t>
  </si>
  <si>
    <t>Žitna rezina s pomarančo in čokolado  (Frutabela ali enakovredno)</t>
  </si>
  <si>
    <t>Sadno žitna rezina s 7 sadeži v brezsladkorni čokoladi z najmanj 90% sadnega deleža - primerna za vegane (Frutabela ali enakovredno)</t>
  </si>
  <si>
    <t>Ovsena granola z dodatki</t>
  </si>
  <si>
    <t>Riž Basmati</t>
  </si>
  <si>
    <t>Mešanica 3 riži (rjav, rdeči, črn)</t>
  </si>
  <si>
    <t>Ajdova kaša</t>
  </si>
  <si>
    <t>0,8-1</t>
  </si>
  <si>
    <t>SVEŽE IN SUŠENE TESTENINE TER NJOKI</t>
  </si>
  <si>
    <t xml:space="preserve">Ravioli pirini s sirom </t>
  </si>
  <si>
    <t>Krompirjevi njoki</t>
  </si>
  <si>
    <t>Durum rigatoni</t>
  </si>
  <si>
    <t>Durum vretena</t>
  </si>
  <si>
    <t>Durum polži</t>
  </si>
  <si>
    <t>Polnozrnati polži</t>
  </si>
  <si>
    <t>Durum peresniki</t>
  </si>
  <si>
    <t>Pirini peresniki</t>
  </si>
  <si>
    <t>Durum špageti</t>
  </si>
  <si>
    <t>Durum krpice</t>
  </si>
  <si>
    <t>Jajčne zvezdice</t>
  </si>
  <si>
    <t>Jušni rezanci</t>
  </si>
  <si>
    <t xml:space="preserve">ŠTRUČKA SIROVA, polnozrnata </t>
  </si>
  <si>
    <t>PZ POLŽEK S SIROM,</t>
  </si>
  <si>
    <t xml:space="preserve">PZ POLŽEK S SIROM, </t>
  </si>
  <si>
    <t>ŠTRUČKA POLNOZRNATA</t>
  </si>
  <si>
    <t>BOMBETA/ŽEMLJA/ ŠTRUČKA - ČRNA</t>
  </si>
  <si>
    <t xml:space="preserve">BOMBETA/ŽEMLJA/ ŠTRUČKA-ČRNA </t>
  </si>
  <si>
    <t>BOMBETA/ŽEMLJA/ ŠTRUČKA- RŽENA</t>
  </si>
  <si>
    <t>SENDVIČ, temna štručka, sir</t>
  </si>
  <si>
    <t>SENDVIČ, temna štručka, sir, zelenjava</t>
  </si>
  <si>
    <t>SENDVIČ, temna štručka, piščančja prsa, sir</t>
  </si>
  <si>
    <t>BOMBETA/ŽEMLJA/ ŠTRUČKA- koruzna</t>
  </si>
  <si>
    <t xml:space="preserve">BOMBETA/ŽEMLJA/ ŠTRUČKA- koruzna </t>
  </si>
  <si>
    <t xml:space="preserve">BOMBETA/ŽEMLJA/ ŠTRUČKA- graham </t>
  </si>
  <si>
    <t xml:space="preserve">BOMBETA/ŽEMLJA/ ŠTRUČKA- mlečna </t>
  </si>
  <si>
    <t>BOMBETA/ŽEMLJA/ ŠTRUČKA- mlečna</t>
  </si>
  <si>
    <t>LEPINJA</t>
  </si>
  <si>
    <t>PLETENKA S SEZAMOM</t>
  </si>
  <si>
    <t>PARKELJ NAVADEN</t>
  </si>
  <si>
    <t>Navihanček iz kvašeno listnatega testa s čokoladno lešnikovim polnilom</t>
  </si>
  <si>
    <t xml:space="preserve">Navihanček s čokoladno lešnikovim polnilom </t>
  </si>
  <si>
    <t xml:space="preserve">Navihanček s  polnilom, marmelada </t>
  </si>
  <si>
    <t>Navihanček, temno testo, s čokoladno lešnikovim polnilom</t>
  </si>
  <si>
    <t>Franc.rogljič s čokoladno lešnikovim polnilom</t>
  </si>
  <si>
    <t>Franc. rogljič s polnilom, marmelada</t>
  </si>
  <si>
    <t>Franc.rogljič, polnozrnati,  brez polnila</t>
  </si>
  <si>
    <t xml:space="preserve">Buhtelj z marmelado </t>
  </si>
  <si>
    <t>Marmorni kolač, kos</t>
  </si>
  <si>
    <t>Biskvitno pecivo s sadjem, kos</t>
  </si>
  <si>
    <t xml:space="preserve">Rolada čokoladna, kos </t>
  </si>
  <si>
    <t xml:space="preserve">Rolada sadna, kos </t>
  </si>
  <si>
    <t>Rolada orehova s polnilom kisla smetana, kos</t>
  </si>
  <si>
    <t>Muffin čokoladni</t>
  </si>
  <si>
    <t>Jabolčni zavitek polnozrnato vlečeno testo</t>
  </si>
  <si>
    <t>Skutin zavitek vlečeno testo</t>
  </si>
  <si>
    <t>Višnjev zavitek, listnato testo</t>
  </si>
  <si>
    <t>Piškoti s čokolado</t>
  </si>
  <si>
    <t>Piškoti lincer</t>
  </si>
  <si>
    <t>Piškoti orehovi</t>
  </si>
  <si>
    <t xml:space="preserve">Kokosova kocka – kuštravci </t>
  </si>
  <si>
    <t>Krof z marmelado</t>
  </si>
  <si>
    <t xml:space="preserve">Parkelj iz kvašenega testa </t>
  </si>
  <si>
    <t xml:space="preserve">Minjonček, različni okusi </t>
  </si>
  <si>
    <t>Mini rogljički dvobarvni pečeni</t>
  </si>
  <si>
    <t>Mini rogljički z mareličnim nadevom</t>
  </si>
  <si>
    <t xml:space="preserve">Potica orehova brez rozin - kos </t>
  </si>
  <si>
    <t xml:space="preserve">Slano pecivo, listnato testo </t>
  </si>
  <si>
    <t xml:space="preserve">Sirov polžek, kvašeno listnato testo </t>
  </si>
  <si>
    <t xml:space="preserve">*Burek sirov </t>
  </si>
  <si>
    <t>*Burek sirov</t>
  </si>
  <si>
    <t xml:space="preserve">*Burek piščančji </t>
  </si>
  <si>
    <t xml:space="preserve">*Pizza s sirom </t>
  </si>
  <si>
    <t>*Pizza s šunko in sirom</t>
  </si>
  <si>
    <t xml:space="preserve">*Pizza brez glutena </t>
  </si>
  <si>
    <t>Čaj jagoda-vanilija filter vrečke</t>
  </si>
  <si>
    <t>Čaj jagoda-malina rinfuza</t>
  </si>
  <si>
    <t>Čaj pomaranča filter vrečke</t>
  </si>
  <si>
    <t>Čaj meta filter vrečke</t>
  </si>
  <si>
    <t>Čaj planinski rinfuza</t>
  </si>
  <si>
    <t>Čaj planinski filter vrečke</t>
  </si>
  <si>
    <t>Čaj šipek rinfuza</t>
  </si>
  <si>
    <t>Čaj šipek s hibiskusom filter vrečke</t>
  </si>
  <si>
    <t>Čaj božični filter vrečke</t>
  </si>
  <si>
    <t>Cimet mleti</t>
  </si>
  <si>
    <t xml:space="preserve">Bazilika zdrobljena, sušena, doza </t>
  </si>
  <si>
    <t>Čebula suha, grobo mleta, vedro</t>
  </si>
  <si>
    <t>Česen grobo mleti, sušeni, vedro</t>
  </si>
  <si>
    <t xml:space="preserve">Drobnjak sušen, vedro </t>
  </si>
  <si>
    <t>Klinčki celi, vedro</t>
  </si>
  <si>
    <t>Klinčki mleti, vedro</t>
  </si>
  <si>
    <t>Kumina mleta, vedro</t>
  </si>
  <si>
    <t xml:space="preserve">Kurkuma mleta, vedro </t>
  </si>
  <si>
    <t>Lovor list, vedro</t>
  </si>
  <si>
    <t xml:space="preserve">Majaron zdrobljen, vedro </t>
  </si>
  <si>
    <t xml:space="preserve">Muškatni orešček mleti, doza </t>
  </si>
  <si>
    <t xml:space="preserve">Origano zdrobljen, doza </t>
  </si>
  <si>
    <t>Paprika mleta, sladka, vedro</t>
  </si>
  <si>
    <t>Paprika dimljena, mleta, doza</t>
  </si>
  <si>
    <t>Poper beli, mleti, sušeni</t>
  </si>
  <si>
    <t>Poper  črni, mleti, sušeni</t>
  </si>
  <si>
    <t xml:space="preserve">Rožmarin listi, sušeni, doza </t>
  </si>
  <si>
    <t xml:space="preserve">Timijan zdrobljeni, doza </t>
  </si>
  <si>
    <t>Čili mleti, sušeni, doza</t>
  </si>
  <si>
    <t>Začimbna mešanica mediteranska zelišča, doza</t>
  </si>
  <si>
    <t>Začimbna mešanica pica, doza</t>
  </si>
  <si>
    <t xml:space="preserve">Začimbna mešanica pečeni piščanec, doza </t>
  </si>
  <si>
    <t xml:space="preserve">Začimbna mešanica za ribe, doza </t>
  </si>
  <si>
    <t xml:space="preserve">Začimbna mešanica za svinjsko pečenko, doza </t>
  </si>
  <si>
    <t>Juha zelenjavna bistra, brez dodanih ojačevalcev okusa, brez umetnih barvil kot Knorr</t>
  </si>
  <si>
    <t>Kava bela instant, ekstrakt kavnega nadomestka v prahu 15 % (ječmen, ječmenov slad, cikorija), kvalitete Benquick</t>
  </si>
  <si>
    <t>Olje za cvrtje</t>
  </si>
  <si>
    <t>Olje bučno 100%</t>
  </si>
  <si>
    <t>Koruzni škrob za zgoščevanje omak kot Gustin</t>
  </si>
  <si>
    <t>Krompirjeva moka (škrob) brez glutena</t>
  </si>
  <si>
    <t>Kvinoja bela</t>
  </si>
  <si>
    <t>Rdeča leča</t>
  </si>
  <si>
    <t>Tortilje, pšenične, premera 20 cm - 30 cm (100 g - 1 kg)</t>
  </si>
  <si>
    <t>Omaka nacho</t>
  </si>
  <si>
    <t>Jabolka I. kvalitete porcijska velikost</t>
  </si>
  <si>
    <t>IK ali druga shema kakovosti</t>
  </si>
  <si>
    <t>Ekološka lubenica</t>
  </si>
  <si>
    <t>ekološke limone</t>
  </si>
  <si>
    <t>ekološke pomaranče</t>
  </si>
  <si>
    <t>ekološke mandarine</t>
  </si>
  <si>
    <t>Ekološki česen</t>
  </si>
  <si>
    <t>Ekološka hokaido buča</t>
  </si>
  <si>
    <t>Ekološki češnjev paradižnik</t>
  </si>
  <si>
    <t>Ekološka paprika rdeča</t>
  </si>
  <si>
    <t>Ekološki navadni jogurt, do 3,2% mm</t>
  </si>
  <si>
    <t>Ekološki sadni jogurt, do 3,2% mm</t>
  </si>
  <si>
    <t>Ekološko maslo I. vrste, min 82% m.m.</t>
  </si>
  <si>
    <t>Ekološko pitno mleko, do 3,5 %m.m</t>
  </si>
  <si>
    <t>18. sklop:</t>
  </si>
  <si>
    <t>1 kom=1 jajce</t>
  </si>
  <si>
    <t>zav</t>
  </si>
  <si>
    <t>ZAHTEVAMO JABOLKA IZBRANE KAKOVOSTI ALI INTEGRIRANE PRIDELAVE - PRILOŽITI MORATE VELJAVEN CERTIFIKAT!</t>
  </si>
  <si>
    <t>JABOLKA - IZBRANA KAKOVOST ALI INTEGRIRANA PRIDELAVA</t>
  </si>
  <si>
    <t xml:space="preserve">Špirala s čokolado, kvašeno listnato testo </t>
  </si>
  <si>
    <t xml:space="preserve">*zahtevamo da so dostavljeni topli artikli </t>
  </si>
  <si>
    <t>Olje repično 100 % , 1. kvalitete</t>
  </si>
  <si>
    <t>Olje sončično 100 %, 1. kvalitete</t>
  </si>
  <si>
    <t>Čokolada mleta za peko, min. 35% kakavovih delcev</t>
  </si>
  <si>
    <t>Kis jabolčni naravni,  min. 5%, Renški hram ali enakovredno</t>
  </si>
  <si>
    <t>Kis vinski naravni rdeči, 4% ocetne kisline, Renški hram ali enakovredno</t>
  </si>
  <si>
    <t>Olivno olje ekstra deviško hladno stiskano (Gea ali enakovredno)</t>
  </si>
  <si>
    <t>artikel brišemo</t>
  </si>
  <si>
    <t>Rastlinska krema za stepanje brez mleka, brez laktoze in gluten</t>
  </si>
  <si>
    <t>Kakav instant, min. delež kakavovih delcev 25%, v granulah</t>
  </si>
  <si>
    <t xml:space="preserve">Kavovina kot Proja, praženi ječmen, pražena korenina cikorije, brez sladkorja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</si>
</sst>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2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indexed="8"/>
      <name val="Calibri"/>
      <scheme val="minor"/>
    </font>
    <font>
      <sz val="9"/>
      <name val="Calibri"/>
      <scheme val="minor"/>
    </font>
    <font>
      <sz val="9"/>
      <name val="Calibri"/>
    </font>
    <font>
      <b/>
      <sz val="9"/>
      <name val="Calibri"/>
    </font>
    <font>
      <b/>
      <sz val="9"/>
      <color theme="1"/>
      <name val="Calibri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b/>
      <sz val="9"/>
      <name val="Calibri"/>
      <scheme val="minor"/>
    </font>
    <font>
      <b/>
      <sz val="9"/>
      <color indexed="8"/>
      <name val="Calibri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1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2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7" applyNumberFormat="0" applyAlignment="0" applyProtection="0"/>
    <xf numFmtId="0" fontId="2" fillId="0" borderId="62" applyNumberFormat="0" applyFill="0" applyAlignment="0" applyProtection="0"/>
    <xf numFmtId="0" fontId="2" fillId="0" borderId="86" applyNumberFormat="0" applyFill="0" applyAlignment="0" applyProtection="0"/>
    <xf numFmtId="0" fontId="18" fillId="9" borderId="60" applyNumberFormat="0" applyAlignment="0" applyProtection="0"/>
    <xf numFmtId="0" fontId="18" fillId="9" borderId="84" applyNumberFormat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" fillId="24" borderId="72" applyNumberFormat="0" applyFont="0" applyAlignment="0" applyProtection="0"/>
    <xf numFmtId="0" fontId="30" fillId="45" borderId="83" applyNumberFormat="0" applyAlignment="0" applyProtection="0"/>
    <xf numFmtId="0" fontId="2" fillId="0" borderId="65" applyNumberFormat="0" applyFill="0" applyAlignment="0" applyProtection="0"/>
    <xf numFmtId="0" fontId="71" fillId="56" borderId="8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58" applyNumberFormat="0" applyFill="0" applyAlignment="0" applyProtection="0"/>
    <xf numFmtId="0" fontId="28" fillId="9" borderId="43" applyNumberFormat="0" applyAlignment="0" applyProtection="0"/>
    <xf numFmtId="0" fontId="2" fillId="0" borderId="53" applyNumberFormat="0" applyFill="0" applyAlignment="0" applyProtection="0"/>
    <xf numFmtId="0" fontId="2" fillId="0" borderId="62" applyNumberFormat="0" applyFill="0" applyAlignment="0" applyProtection="0"/>
    <xf numFmtId="0" fontId="30" fillId="9" borderId="43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73" applyNumberFormat="0" applyFill="0" applyAlignment="0" applyProtection="0"/>
    <xf numFmtId="0" fontId="2" fillId="0" borderId="46" applyNumberFormat="0" applyFill="0" applyAlignment="0" applyProtection="0"/>
    <xf numFmtId="0" fontId="18" fillId="9" borderId="56" applyNumberFormat="0" applyAlignment="0" applyProtection="0"/>
    <xf numFmtId="44" fontId="5" fillId="0" borderId="0" applyFont="0" applyFill="0" applyBorder="0" applyAlignment="0" applyProtection="0"/>
    <xf numFmtId="0" fontId="28" fillId="9" borderId="59" applyNumberFormat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2" applyNumberFormat="0" applyFont="0" applyAlignment="0" applyProtection="0"/>
    <xf numFmtId="0" fontId="4" fillId="24" borderId="80" applyNumberFormat="0" applyFont="0" applyAlignment="0" applyProtection="0"/>
    <xf numFmtId="0" fontId="2" fillId="0" borderId="70" applyNumberFormat="0" applyFill="0" applyAlignment="0" applyProtection="0"/>
    <xf numFmtId="0" fontId="2" fillId="0" borderId="62" applyNumberFormat="0" applyFill="0" applyAlignment="0" applyProtection="0"/>
    <xf numFmtId="0" fontId="28" fillId="54" borderId="54" applyNumberFormat="0" applyAlignment="0" applyProtection="0"/>
    <xf numFmtId="0" fontId="18" fillId="54" borderId="56" applyNumberForma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84" applyNumberFormat="0" applyAlignment="0" applyProtection="0"/>
    <xf numFmtId="0" fontId="4" fillId="24" borderId="61" applyNumberFormat="0" applyFont="0" applyAlignment="0" applyProtection="0"/>
    <xf numFmtId="0" fontId="28" fillId="9" borderId="55" applyNumberFormat="0" applyAlignment="0" applyProtection="0"/>
    <xf numFmtId="0" fontId="18" fillId="54" borderId="68" applyNumberFormat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30" fillId="39" borderId="43" applyNumberFormat="0" applyAlignment="0" applyProtection="0"/>
    <xf numFmtId="0" fontId="30" fillId="9" borderId="43" applyNumberFormat="0" applyAlignment="0" applyProtection="0"/>
    <xf numFmtId="0" fontId="4" fillId="24" borderId="52" applyNumberFormat="0" applyFont="0" applyAlignment="0" applyProtection="0"/>
    <xf numFmtId="0" fontId="18" fillId="54" borderId="44" applyNumberFormat="0" applyAlignment="0" applyProtection="0"/>
    <xf numFmtId="0" fontId="30" fillId="9" borderId="55" applyNumberFormat="0" applyAlignment="0" applyProtection="0"/>
    <xf numFmtId="0" fontId="2" fillId="0" borderId="70" applyNumberFormat="0" applyFill="0" applyAlignment="0" applyProtection="0"/>
    <xf numFmtId="0" fontId="30" fillId="9" borderId="83" applyNumberFormat="0" applyAlignment="0" applyProtection="0"/>
    <xf numFmtId="0" fontId="30" fillId="45" borderId="7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9" borderId="67" applyNumberFormat="0" applyAlignment="0" applyProtection="0"/>
    <xf numFmtId="0" fontId="30" fillId="9" borderId="74" applyNumberFormat="0" applyAlignment="0" applyProtection="0"/>
    <xf numFmtId="44" fontId="1" fillId="0" borderId="0" applyFont="0" applyFill="0" applyBorder="0" applyAlignment="0" applyProtection="0"/>
    <xf numFmtId="0" fontId="2" fillId="0" borderId="58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7" applyNumberFormat="0" applyAlignment="0" applyProtection="0"/>
    <xf numFmtId="0" fontId="30" fillId="9" borderId="74" applyNumberFormat="0" applyAlignment="0" applyProtection="0"/>
    <xf numFmtId="0" fontId="71" fillId="56" borderId="45" applyNumberFormat="0" applyAlignment="0" applyProtection="0"/>
    <xf numFmtId="0" fontId="2" fillId="0" borderId="53" applyNumberFormat="0" applyFill="0" applyAlignment="0" applyProtection="0"/>
    <xf numFmtId="0" fontId="18" fillId="9" borderId="60" applyNumberFormat="0" applyAlignment="0" applyProtection="0"/>
    <xf numFmtId="0" fontId="3" fillId="24" borderId="72" applyNumberFormat="0" applyFont="0" applyAlignment="0" applyProtection="0"/>
    <xf numFmtId="0" fontId="71" fillId="56" borderId="52" applyNumberFormat="0" applyAlignment="0" applyProtection="0"/>
    <xf numFmtId="0" fontId="28" fillId="54" borderId="59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6" applyNumberFormat="0" applyFill="0" applyAlignment="0" applyProtection="0"/>
    <xf numFmtId="0" fontId="4" fillId="24" borderId="80" applyNumberFormat="0" applyFont="0" applyAlignment="0" applyProtection="0"/>
    <xf numFmtId="0" fontId="18" fillId="54" borderId="51" applyNumberFormat="0" applyAlignment="0" applyProtection="0"/>
    <xf numFmtId="0" fontId="18" fillId="54" borderId="60" applyNumberFormat="0" applyAlignment="0" applyProtection="0"/>
    <xf numFmtId="0" fontId="3" fillId="24" borderId="52" applyNumberFormat="0" applyFont="0" applyAlignment="0" applyProtection="0"/>
    <xf numFmtId="0" fontId="2" fillId="0" borderId="62" applyNumberFormat="0" applyFill="0" applyAlignment="0" applyProtection="0"/>
    <xf numFmtId="0" fontId="18" fillId="54" borderId="51" applyNumberFormat="0" applyAlignment="0" applyProtection="0"/>
    <xf numFmtId="8" fontId="1" fillId="0" borderId="0" applyFont="0" applyFill="0" applyBorder="0" applyAlignment="0" applyProtection="0"/>
    <xf numFmtId="0" fontId="18" fillId="54" borderId="79" applyNumberFormat="0" applyAlignment="0" applyProtection="0"/>
    <xf numFmtId="0" fontId="28" fillId="9" borderId="83" applyNumberFormat="0" applyAlignment="0" applyProtection="0"/>
    <xf numFmtId="0" fontId="28" fillId="54" borderId="55" applyNumberFormat="0" applyAlignment="0" applyProtection="0"/>
    <xf numFmtId="0" fontId="2" fillId="0" borderId="70" applyNumberFormat="0" applyFill="0" applyAlignment="0" applyProtection="0"/>
    <xf numFmtId="0" fontId="71" fillId="56" borderId="85" applyNumberFormat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0" fontId="3" fillId="24" borderId="57" applyNumberFormat="0" applyFont="0" applyAlignment="0" applyProtection="0"/>
    <xf numFmtId="0" fontId="28" fillId="9" borderId="83" applyNumberFormat="0" applyAlignment="0" applyProtection="0"/>
    <xf numFmtId="44" fontId="5" fillId="0" borderId="0" applyFont="0" applyFill="0" applyBorder="0" applyAlignment="0" applyProtection="0"/>
    <xf numFmtId="0" fontId="30" fillId="45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8" applyNumberFormat="0" applyAlignment="0" applyProtection="0"/>
    <xf numFmtId="0" fontId="71" fillId="56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0" fontId="2" fillId="0" borderId="53" applyNumberFormat="0" applyFill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8" applyNumberFormat="0" applyFill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0" fontId="18" fillId="9" borderId="56" applyNumberFormat="0" applyAlignment="0" applyProtection="0"/>
    <xf numFmtId="0" fontId="18" fillId="54" borderId="63" applyNumberFormat="0" applyAlignment="0" applyProtection="0"/>
    <xf numFmtId="0" fontId="2" fillId="0" borderId="70" applyNumberFormat="0" applyFill="0" applyAlignment="0" applyProtection="0"/>
    <xf numFmtId="0" fontId="18" fillId="9" borderId="63" applyNumberFormat="0" applyAlignment="0" applyProtection="0"/>
    <xf numFmtId="0" fontId="3" fillId="24" borderId="72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63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7" applyNumberFormat="0" applyAlignment="0" applyProtection="0"/>
    <xf numFmtId="0" fontId="18" fillId="54" borderId="71" applyNumberFormat="0" applyAlignment="0" applyProtection="0"/>
    <xf numFmtId="0" fontId="30" fillId="9" borderId="78" applyNumberFormat="0" applyAlignment="0" applyProtection="0"/>
    <xf numFmtId="0" fontId="4" fillId="24" borderId="72" applyNumberFormat="0" applyFont="0" applyAlignment="0" applyProtection="0"/>
    <xf numFmtId="0" fontId="30" fillId="9" borderId="83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28" fillId="9" borderId="54" applyNumberFormat="0" applyAlignment="0" applyProtection="0"/>
    <xf numFmtId="0" fontId="2" fillId="0" borderId="73" applyNumberFormat="0" applyFill="0" applyAlignment="0" applyProtection="0"/>
    <xf numFmtId="0" fontId="30" fillId="9" borderId="77" applyNumberFormat="0" applyAlignment="0" applyProtection="0"/>
    <xf numFmtId="0" fontId="4" fillId="24" borderId="61" applyNumberFormat="0" applyFont="0" applyAlignment="0" applyProtection="0"/>
    <xf numFmtId="0" fontId="28" fillId="9" borderId="77" applyNumberFormat="0" applyAlignment="0" applyProtection="0"/>
    <xf numFmtId="0" fontId="2" fillId="0" borderId="62" applyNumberFormat="0" applyFill="0" applyAlignment="0" applyProtection="0"/>
    <xf numFmtId="0" fontId="71" fillId="56" borderId="69" applyNumberFormat="0" applyAlignment="0" applyProtection="0"/>
    <xf numFmtId="0" fontId="2" fillId="0" borderId="70" applyNumberFormat="0" applyFill="0" applyAlignment="0" applyProtection="0"/>
    <xf numFmtId="0" fontId="30" fillId="45" borderId="78" applyNumberForma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0" fillId="9" borderId="74" applyNumberFormat="0" applyAlignment="0" applyProtection="0"/>
    <xf numFmtId="0" fontId="2" fillId="0" borderId="73" applyNumberFormat="0" applyFill="0" applyAlignment="0" applyProtection="0"/>
    <xf numFmtId="0" fontId="28" fillId="9" borderId="55" applyNumberForma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9" borderId="68" applyNumberFormat="0" applyAlignment="0" applyProtection="0"/>
    <xf numFmtId="0" fontId="28" fillId="54" borderId="59" applyNumberFormat="0" applyAlignment="0" applyProtection="0"/>
    <xf numFmtId="0" fontId="18" fillId="9" borderId="51" applyNumberFormat="0" applyAlignment="0" applyProtection="0"/>
    <xf numFmtId="0" fontId="30" fillId="39" borderId="83" applyNumberFormat="0" applyAlignment="0" applyProtection="0"/>
    <xf numFmtId="0" fontId="18" fillId="9" borderId="68" applyNumberFormat="0" applyAlignment="0" applyProtection="0"/>
    <xf numFmtId="0" fontId="2" fillId="0" borderId="62" applyNumberFormat="0" applyFill="0" applyAlignment="0" applyProtection="0"/>
    <xf numFmtId="0" fontId="18" fillId="9" borderId="63" applyNumberForma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63" applyNumberFormat="0" applyAlignment="0" applyProtection="0"/>
    <xf numFmtId="0" fontId="4" fillId="24" borderId="80" applyNumberFormat="0" applyFont="0" applyAlignment="0" applyProtection="0"/>
    <xf numFmtId="0" fontId="71" fillId="56" borderId="61" applyNumberFormat="0" applyAlignment="0" applyProtection="0"/>
    <xf numFmtId="0" fontId="30" fillId="45" borderId="59" applyNumberFormat="0" applyAlignment="0" applyProtection="0"/>
    <xf numFmtId="0" fontId="18" fillId="9" borderId="68" applyNumberFormat="0" applyAlignment="0" applyProtection="0"/>
    <xf numFmtId="0" fontId="18" fillId="54" borderId="79" applyNumberFormat="0" applyAlignment="0" applyProtection="0"/>
    <xf numFmtId="0" fontId="4" fillId="24" borderId="52" applyNumberFormat="0" applyFont="0" applyAlignment="0" applyProtection="0"/>
    <xf numFmtId="0" fontId="28" fillId="54" borderId="59" applyNumberFormat="0" applyAlignment="0" applyProtection="0"/>
    <xf numFmtId="0" fontId="28" fillId="9" borderId="78" applyNumberFormat="0" applyAlignment="0" applyProtection="0"/>
    <xf numFmtId="0" fontId="2" fillId="0" borderId="58" applyNumberFormat="0" applyFill="0" applyAlignment="0" applyProtection="0"/>
    <xf numFmtId="0" fontId="71" fillId="56" borderId="69" applyNumberFormat="0" applyAlignment="0" applyProtection="0"/>
    <xf numFmtId="0" fontId="28" fillId="54" borderId="78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3" fillId="24" borderId="57" applyNumberFormat="0" applyFon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60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71" fillId="56" borderId="72" applyNumberFormat="0" applyAlignment="0" applyProtection="0"/>
    <xf numFmtId="0" fontId="2" fillId="0" borderId="62" applyNumberFormat="0" applyFill="0" applyAlignment="0" applyProtection="0"/>
    <xf numFmtId="0" fontId="3" fillId="24" borderId="72" applyNumberFormat="0" applyFont="0" applyAlignment="0" applyProtection="0"/>
    <xf numFmtId="0" fontId="18" fillId="54" borderId="79" applyNumberFormat="0" applyAlignment="0" applyProtection="0"/>
    <xf numFmtId="0" fontId="2" fillId="0" borderId="73" applyNumberFormat="0" applyFill="0" applyAlignment="0" applyProtection="0"/>
    <xf numFmtId="0" fontId="2" fillId="0" borderId="81" applyNumberFormat="0" applyFill="0" applyAlignment="0" applyProtection="0"/>
    <xf numFmtId="0" fontId="2" fillId="0" borderId="62" applyNumberFormat="0" applyFill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84" applyNumberFormat="0" applyAlignment="0" applyProtection="0"/>
    <xf numFmtId="0" fontId="2" fillId="0" borderId="53" applyNumberFormat="0" applyFill="0" applyAlignment="0" applyProtection="0"/>
    <xf numFmtId="0" fontId="4" fillId="24" borderId="69" applyNumberFormat="0" applyFont="0" applyAlignment="0" applyProtection="0"/>
    <xf numFmtId="0" fontId="30" fillId="45" borderId="83" applyNumberFormat="0" applyAlignment="0" applyProtection="0"/>
    <xf numFmtId="0" fontId="18" fillId="9" borderId="51" applyNumberForma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1" applyNumberForma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18" fillId="9" borderId="63" applyNumberFormat="0" applyAlignment="0" applyProtection="0"/>
    <xf numFmtId="0" fontId="4" fillId="24" borderId="69" applyNumberFormat="0" applyFont="0" applyAlignment="0" applyProtection="0"/>
    <xf numFmtId="0" fontId="2" fillId="0" borderId="73" applyNumberFormat="0" applyFill="0" applyAlignment="0" applyProtection="0"/>
    <xf numFmtId="0" fontId="4" fillId="24" borderId="57" applyNumberFormat="0" applyFont="0" applyAlignment="0" applyProtection="0"/>
    <xf numFmtId="0" fontId="28" fillId="54" borderId="83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71" fillId="56" borderId="80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30" fillId="45" borderId="59" applyNumberFormat="0" applyAlignment="0" applyProtection="0"/>
    <xf numFmtId="0" fontId="4" fillId="24" borderId="72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28" fillId="9" borderId="43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43" applyNumberFormat="0" applyAlignment="0" applyProtection="0"/>
    <xf numFmtId="0" fontId="28" fillId="9" borderId="43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30" fillId="9" borderId="43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3" applyNumberFormat="0" applyAlignment="0" applyProtection="0"/>
    <xf numFmtId="0" fontId="30" fillId="9" borderId="43" applyNumberFormat="0" applyAlignment="0" applyProtection="0"/>
    <xf numFmtId="0" fontId="30" fillId="39" borderId="43" applyNumberFormat="0" applyAlignment="0" applyProtection="0"/>
    <xf numFmtId="0" fontId="30" fillId="9" borderId="43" applyNumberFormat="0" applyAlignment="0" applyProtection="0"/>
    <xf numFmtId="0" fontId="71" fillId="56" borderId="49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44" fontId="1" fillId="0" borderId="0" applyFont="0" applyFill="0" applyBorder="0" applyAlignment="0" applyProtection="0"/>
    <xf numFmtId="0" fontId="30" fillId="9" borderId="43" applyNumberFormat="0" applyAlignment="0" applyProtection="0"/>
    <xf numFmtId="0" fontId="71" fillId="56" borderId="49" applyNumberFormat="0" applyAlignment="0" applyProtection="0"/>
    <xf numFmtId="0" fontId="2" fillId="0" borderId="50" applyNumberFormat="0" applyFill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50" applyNumberFormat="0" applyFill="0" applyAlignment="0" applyProtection="0"/>
    <xf numFmtId="0" fontId="71" fillId="56" borderId="49" applyNumberFormat="0" applyAlignment="0" applyProtection="0"/>
    <xf numFmtId="0" fontId="18" fillId="54" borderId="48" applyNumberFormat="0" applyAlignment="0" applyProtection="0"/>
    <xf numFmtId="8" fontId="1" fillId="0" borderId="0" applyFont="0" applyFill="0" applyBorder="0" applyAlignment="0" applyProtection="0"/>
    <xf numFmtId="0" fontId="18" fillId="9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3" applyNumberFormat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9" borderId="43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3" applyNumberForma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44" fontId="1" fillId="0" borderId="0" applyFont="0" applyFill="0" applyBorder="0" applyAlignment="0" applyProtection="0"/>
    <xf numFmtId="0" fontId="71" fillId="56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1" fillId="56" borderId="49" applyNumberFormat="0" applyAlignment="0" applyProtection="0"/>
    <xf numFmtId="0" fontId="28" fillId="9" borderId="43" applyNumberFormat="0" applyAlignment="0" applyProtection="0"/>
    <xf numFmtId="0" fontId="4" fillId="24" borderId="49" applyNumberFormat="0" applyFont="0" applyAlignment="0" applyProtection="0"/>
    <xf numFmtId="0" fontId="28" fillId="54" borderId="43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6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6" borderId="49" applyNumberFormat="0" applyAlignment="0" applyProtection="0"/>
    <xf numFmtId="0" fontId="2" fillId="0" borderId="50" applyNumberFormat="0" applyFill="0" applyAlignment="0" applyProtection="0"/>
    <xf numFmtId="0" fontId="30" fillId="9" borderId="43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39" borderId="43" applyNumberFormat="0" applyAlignment="0" applyProtection="0"/>
    <xf numFmtId="0" fontId="30" fillId="9" borderId="43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50" applyNumberFormat="0" applyFill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43" applyNumberFormat="0" applyAlignment="0" applyProtection="0"/>
    <xf numFmtId="0" fontId="18" fillId="9" borderId="48" applyNumberFormat="0" applyAlignment="0" applyProtection="0"/>
    <xf numFmtId="0" fontId="71" fillId="56" borderId="49" applyNumberFormat="0" applyAlignment="0" applyProtection="0"/>
    <xf numFmtId="0" fontId="30" fillId="39" borderId="43" applyNumberFormat="0" applyAlignment="0" applyProtection="0"/>
    <xf numFmtId="0" fontId="18" fillId="9" borderId="48" applyNumberFormat="0" applyAlignment="0" applyProtection="0"/>
    <xf numFmtId="0" fontId="71" fillId="56" borderId="49" applyNumberFormat="0" applyAlignment="0" applyProtection="0"/>
    <xf numFmtId="0" fontId="18" fillId="9" borderId="48" applyNumberFormat="0" applyAlignment="0" applyProtection="0"/>
    <xf numFmtId="0" fontId="28" fillId="9" borderId="43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54" borderId="43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8" fillId="9" borderId="43" applyNumberFormat="0" applyAlignment="0" applyProtection="0"/>
    <xf numFmtId="0" fontId="28" fillId="9" borderId="43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3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30" fillId="45" borderId="43" applyNumberFormat="0" applyAlignment="0" applyProtection="0"/>
    <xf numFmtId="0" fontId="2" fillId="0" borderId="50" applyNumberFormat="0" applyFill="0" applyAlignment="0" applyProtection="0"/>
    <xf numFmtId="0" fontId="30" fillId="45" borderId="43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8" fillId="54" borderId="43" applyNumberFormat="0" applyAlignment="0" applyProtection="0"/>
    <xf numFmtId="0" fontId="2" fillId="0" borderId="50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9" applyNumberFormat="0" applyAlignment="0" applyProtection="0"/>
    <xf numFmtId="0" fontId="30" fillId="39" borderId="74" applyNumberFormat="0" applyAlignment="0" applyProtection="0"/>
    <xf numFmtId="0" fontId="2" fillId="0" borderId="62" applyNumberFormat="0" applyFill="0" applyAlignment="0" applyProtection="0"/>
    <xf numFmtId="0" fontId="18" fillId="9" borderId="63" applyNumberFormat="0" applyAlignment="0" applyProtection="0"/>
    <xf numFmtId="0" fontId="28" fillId="9" borderId="77" applyNumberFormat="0" applyAlignment="0" applyProtection="0"/>
    <xf numFmtId="0" fontId="2" fillId="0" borderId="62" applyNumberFormat="0" applyFill="0" applyAlignment="0" applyProtection="0"/>
    <xf numFmtId="0" fontId="71" fillId="56" borderId="72" applyNumberFormat="0" applyAlignment="0" applyProtection="0"/>
    <xf numFmtId="0" fontId="30" fillId="45" borderId="78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0" fillId="9" borderId="83" applyNumberFormat="0" applyAlignment="0" applyProtection="0"/>
    <xf numFmtId="0" fontId="30" fillId="9" borderId="77" applyNumberFormat="0" applyAlignment="0" applyProtection="0"/>
    <xf numFmtId="0" fontId="4" fillId="24" borderId="61" applyNumberFormat="0" applyFont="0" applyAlignment="0" applyProtection="0"/>
    <xf numFmtId="0" fontId="2" fillId="0" borderId="70" applyNumberFormat="0" applyFill="0" applyAlignment="0" applyProtection="0"/>
    <xf numFmtId="0" fontId="30" fillId="9" borderId="67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2" fillId="0" borderId="81" applyNumberFormat="0" applyFill="0" applyAlignment="0" applyProtection="0"/>
    <xf numFmtId="0" fontId="18" fillId="54" borderId="71" applyNumberFormat="0" applyAlignment="0" applyProtection="0"/>
    <xf numFmtId="0" fontId="18" fillId="9" borderId="68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59" applyNumberFormat="0" applyAlignment="0" applyProtection="0"/>
    <xf numFmtId="0" fontId="28" fillId="9" borderId="78" applyNumberFormat="0" applyAlignment="0" applyProtection="0"/>
    <xf numFmtId="0" fontId="18" fillId="9" borderId="84" applyNumberFormat="0" applyAlignment="0" applyProtection="0"/>
    <xf numFmtId="0" fontId="18" fillId="9" borderId="6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4" fillId="24" borderId="69" applyNumberFormat="0" applyFont="0" applyAlignment="0" applyProtection="0"/>
    <xf numFmtId="0" fontId="2" fillId="0" borderId="73" applyNumberFormat="0" applyFill="0" applyAlignment="0" applyProtection="0"/>
    <xf numFmtId="0" fontId="3" fillId="24" borderId="61" applyNumberFormat="0" applyFont="0" applyAlignment="0" applyProtection="0"/>
    <xf numFmtId="0" fontId="30" fillId="9" borderId="78" applyNumberFormat="0" applyAlignment="0" applyProtection="0"/>
    <xf numFmtId="0" fontId="18" fillId="54" borderId="71" applyNumberFormat="0" applyAlignment="0" applyProtection="0"/>
    <xf numFmtId="0" fontId="30" fillId="45" borderId="59" applyNumberFormat="0" applyAlignment="0" applyProtection="0"/>
    <xf numFmtId="0" fontId="18" fillId="54" borderId="84" applyNumberFormat="0" applyAlignment="0" applyProtection="0"/>
    <xf numFmtId="0" fontId="18" fillId="9" borderId="68" applyNumberFormat="0" applyAlignment="0" applyProtection="0"/>
    <xf numFmtId="0" fontId="18" fillId="54" borderId="79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4" fillId="24" borderId="64" applyNumberFormat="0" applyFont="0" applyAlignment="0" applyProtection="0"/>
    <xf numFmtId="0" fontId="3" fillId="24" borderId="57" applyNumberFormat="0" applyFont="0" applyAlignment="0" applyProtection="0"/>
    <xf numFmtId="0" fontId="30" fillId="45" borderId="55" applyNumberFormat="0" applyAlignment="0" applyProtection="0"/>
    <xf numFmtId="0" fontId="30" fillId="45" borderId="83" applyNumberFormat="0" applyAlignment="0" applyProtection="0"/>
    <xf numFmtId="0" fontId="18" fillId="9" borderId="60" applyNumberFormat="0" applyAlignment="0" applyProtection="0"/>
    <xf numFmtId="0" fontId="30" fillId="45" borderId="83" applyNumberFormat="0" applyAlignment="0" applyProtection="0"/>
    <xf numFmtId="0" fontId="28" fillId="9" borderId="66" applyNumberFormat="0" applyAlignment="0" applyProtection="0"/>
    <xf numFmtId="0" fontId="30" fillId="45" borderId="55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8" fillId="9" borderId="67" applyNumberFormat="0" applyAlignment="0" applyProtection="0"/>
    <xf numFmtId="0" fontId="4" fillId="24" borderId="80" applyNumberFormat="0" applyFont="0" applyAlignment="0" applyProtection="0"/>
    <xf numFmtId="0" fontId="4" fillId="24" borderId="69" applyNumberFormat="0" applyFont="0" applyAlignment="0" applyProtection="0"/>
    <xf numFmtId="0" fontId="4" fillId="24" borderId="61" applyNumberFormat="0" applyFont="0" applyAlignment="0" applyProtection="0"/>
    <xf numFmtId="0" fontId="28" fillId="54" borderId="74" applyNumberFormat="0" applyAlignment="0" applyProtection="0"/>
    <xf numFmtId="0" fontId="71" fillId="56" borderId="61" applyNumberFormat="0" applyAlignment="0" applyProtection="0"/>
    <xf numFmtId="0" fontId="18" fillId="9" borderId="84" applyNumberFormat="0" applyAlignment="0" applyProtection="0"/>
    <xf numFmtId="0" fontId="2" fillId="0" borderId="70" applyNumberFormat="0" applyFill="0" applyAlignment="0" applyProtection="0"/>
    <xf numFmtId="0" fontId="30" fillId="45" borderId="67" applyNumberFormat="0" applyAlignment="0" applyProtection="0"/>
    <xf numFmtId="0" fontId="30" fillId="9" borderId="67" applyNumberFormat="0" applyAlignment="0" applyProtection="0"/>
    <xf numFmtId="0" fontId="2" fillId="0" borderId="73" applyNumberFormat="0" applyFill="0" applyAlignment="0" applyProtection="0"/>
    <xf numFmtId="0" fontId="28" fillId="54" borderId="67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8" fillId="9" borderId="67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4" applyNumberFormat="0" applyAlignment="0" applyProtection="0"/>
    <xf numFmtId="0" fontId="28" fillId="54" borderId="59" applyNumberFormat="0" applyAlignment="0" applyProtection="0"/>
    <xf numFmtId="0" fontId="18" fillId="54" borderId="63" applyNumberFormat="0" applyAlignment="0" applyProtection="0"/>
    <xf numFmtId="0" fontId="2" fillId="0" borderId="86" applyNumberFormat="0" applyFill="0" applyAlignment="0" applyProtection="0"/>
    <xf numFmtId="0" fontId="2" fillId="0" borderId="81" applyNumberFormat="0" applyFill="0" applyAlignment="0" applyProtection="0"/>
    <xf numFmtId="0" fontId="28" fillId="54" borderId="67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4" fillId="24" borderId="72" applyNumberFormat="0" applyFont="0" applyAlignment="0" applyProtection="0"/>
    <xf numFmtId="0" fontId="18" fillId="54" borderId="51" applyNumberFormat="0" applyAlignment="0" applyProtection="0"/>
    <xf numFmtId="0" fontId="3" fillId="24" borderId="52" applyNumberFormat="0" applyFont="0" applyAlignment="0" applyProtection="0"/>
    <xf numFmtId="0" fontId="4" fillId="24" borderId="52" applyNumberFormat="0" applyFont="0" applyAlignment="0" applyProtection="0"/>
    <xf numFmtId="0" fontId="71" fillId="56" borderId="52" applyNumberFormat="0" applyAlignment="0" applyProtection="0"/>
    <xf numFmtId="0" fontId="2" fillId="0" borderId="53" applyNumberFormat="0" applyFill="0" applyAlignment="0" applyProtection="0"/>
    <xf numFmtId="0" fontId="4" fillId="24" borderId="61" applyNumberFormat="0" applyFont="0" applyAlignment="0" applyProtection="0"/>
    <xf numFmtId="0" fontId="30" fillId="9" borderId="55" applyNumberFormat="0" applyAlignment="0" applyProtection="0"/>
    <xf numFmtId="0" fontId="28" fillId="9" borderId="78" applyNumberFormat="0" applyAlignment="0" applyProtection="0"/>
    <xf numFmtId="0" fontId="28" fillId="54" borderId="74" applyNumberFormat="0" applyAlignment="0" applyProtection="0"/>
    <xf numFmtId="0" fontId="2" fillId="0" borderId="73" applyNumberFormat="0" applyFill="0" applyAlignment="0" applyProtection="0"/>
    <xf numFmtId="0" fontId="30" fillId="9" borderId="78" applyNumberFormat="0" applyAlignment="0" applyProtection="0"/>
    <xf numFmtId="0" fontId="28" fillId="54" borderId="55" applyNumberFormat="0" applyAlignment="0" applyProtection="0"/>
    <xf numFmtId="0" fontId="18" fillId="9" borderId="84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9" borderId="75" applyNumberFormat="0" applyAlignment="0" applyProtection="0"/>
    <xf numFmtId="0" fontId="18" fillId="9" borderId="79" applyNumberFormat="0" applyAlignment="0" applyProtection="0"/>
    <xf numFmtId="0" fontId="2" fillId="0" borderId="73" applyNumberFormat="0" applyFill="0" applyAlignment="0" applyProtection="0"/>
    <xf numFmtId="0" fontId="18" fillId="54" borderId="56" applyNumberFormat="0" applyAlignment="0" applyProtection="0"/>
    <xf numFmtId="0" fontId="2" fillId="0" borderId="62" applyNumberFormat="0" applyFill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67" applyNumberFormat="0" applyAlignment="0" applyProtection="0"/>
    <xf numFmtId="0" fontId="30" fillId="9" borderId="59" applyNumberFormat="0" applyAlignment="0" applyProtection="0"/>
    <xf numFmtId="0" fontId="18" fillId="54" borderId="71" applyNumberFormat="0" applyAlignment="0" applyProtection="0"/>
    <xf numFmtId="0" fontId="18" fillId="54" borderId="56" applyNumberFormat="0" applyAlignment="0" applyProtection="0"/>
    <xf numFmtId="0" fontId="30" fillId="9" borderId="74" applyNumberFormat="0" applyAlignment="0" applyProtection="0"/>
    <xf numFmtId="0" fontId="30" fillId="9" borderId="78" applyNumberFormat="0" applyAlignment="0" applyProtection="0"/>
    <xf numFmtId="0" fontId="28" fillId="9" borderId="74" applyNumberFormat="0" applyAlignment="0" applyProtection="0"/>
    <xf numFmtId="0" fontId="18" fillId="9" borderId="56" applyNumberFormat="0" applyAlignment="0" applyProtection="0"/>
    <xf numFmtId="0" fontId="18" fillId="9" borderId="63" applyNumberFormat="0" applyAlignment="0" applyProtection="0"/>
    <xf numFmtId="0" fontId="30" fillId="9" borderId="66" applyNumberFormat="0" applyAlignment="0" applyProtection="0"/>
    <xf numFmtId="0" fontId="2" fillId="0" borderId="81" applyNumberFormat="0" applyFill="0" applyAlignment="0" applyProtection="0"/>
    <xf numFmtId="0" fontId="2" fillId="0" borderId="73" applyNumberFormat="0" applyFill="0" applyAlignment="0" applyProtection="0"/>
    <xf numFmtId="0" fontId="4" fillId="24" borderId="85" applyNumberFormat="0" applyFont="0" applyAlignment="0" applyProtection="0"/>
    <xf numFmtId="0" fontId="2" fillId="0" borderId="73" applyNumberFormat="0" applyFill="0" applyAlignment="0" applyProtection="0"/>
    <xf numFmtId="0" fontId="18" fillId="9" borderId="60" applyNumberFormat="0" applyAlignment="0" applyProtection="0"/>
    <xf numFmtId="0" fontId="2" fillId="0" borderId="73" applyNumberFormat="0" applyFill="0" applyAlignment="0" applyProtection="0"/>
    <xf numFmtId="0" fontId="18" fillId="54" borderId="84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72" applyNumberFormat="0" applyFont="0" applyAlignment="0" applyProtection="0"/>
    <xf numFmtId="0" fontId="30" fillId="9" borderId="78" applyNumberFormat="0" applyAlignment="0" applyProtection="0"/>
    <xf numFmtId="0" fontId="30" fillId="45" borderId="67" applyNumberFormat="0" applyAlignment="0" applyProtection="0"/>
    <xf numFmtId="0" fontId="2" fillId="0" borderId="76" applyNumberFormat="0" applyFill="0" applyAlignment="0" applyProtection="0"/>
    <xf numFmtId="0" fontId="28" fillId="54" borderId="74" applyNumberFormat="0" applyAlignment="0" applyProtection="0"/>
    <xf numFmtId="0" fontId="71" fillId="56" borderId="57" applyNumberFormat="0" applyAlignment="0" applyProtection="0"/>
    <xf numFmtId="0" fontId="18" fillId="54" borderId="51" applyNumberFormat="0" applyAlignment="0" applyProtection="0"/>
    <xf numFmtId="0" fontId="71" fillId="56" borderId="52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3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6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86" applyNumberFormat="0" applyFill="0" applyAlignment="0" applyProtection="0"/>
    <xf numFmtId="0" fontId="18" fillId="9" borderId="56" applyNumberFormat="0" applyAlignment="0" applyProtection="0"/>
    <xf numFmtId="0" fontId="3" fillId="24" borderId="80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54" borderId="83" applyNumberFormat="0" applyAlignment="0" applyProtection="0"/>
    <xf numFmtId="0" fontId="18" fillId="54" borderId="79" applyNumberFormat="0" applyAlignment="0" applyProtection="0"/>
    <xf numFmtId="0" fontId="2" fillId="0" borderId="86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4" fillId="24" borderId="64" applyNumberFormat="0" applyFont="0" applyAlignment="0" applyProtection="0"/>
    <xf numFmtId="0" fontId="2" fillId="0" borderId="58" applyNumberFormat="0" applyFill="0" applyAlignment="0" applyProtection="0"/>
    <xf numFmtId="0" fontId="28" fillId="9" borderId="66" applyNumberFormat="0" applyAlignment="0" applyProtection="0"/>
    <xf numFmtId="0" fontId="2" fillId="0" borderId="73" applyNumberFormat="0" applyFill="0" applyAlignment="0" applyProtection="0"/>
    <xf numFmtId="0" fontId="4" fillId="24" borderId="61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63" applyNumberFormat="0" applyAlignment="0" applyProtection="0"/>
    <xf numFmtId="0" fontId="4" fillId="24" borderId="69" applyNumberFormat="0" applyFont="0" applyAlignment="0" applyProtection="0"/>
    <xf numFmtId="0" fontId="30" fillId="45" borderId="67" applyNumberFormat="0" applyAlignment="0" applyProtection="0"/>
    <xf numFmtId="0" fontId="18" fillId="9" borderId="71" applyNumberFormat="0" applyAlignment="0" applyProtection="0"/>
    <xf numFmtId="0" fontId="18" fillId="9" borderId="60" applyNumberFormat="0" applyAlignment="0" applyProtection="0"/>
    <xf numFmtId="0" fontId="28" fillId="9" borderId="74" applyNumberFormat="0" applyAlignment="0" applyProtection="0"/>
    <xf numFmtId="0" fontId="30" fillId="45" borderId="55" applyNumberFormat="0" applyAlignment="0" applyProtection="0"/>
    <xf numFmtId="0" fontId="4" fillId="24" borderId="72" applyNumberFormat="0" applyFont="0" applyAlignment="0" applyProtection="0"/>
    <xf numFmtId="0" fontId="28" fillId="54" borderId="66" applyNumberFormat="0" applyAlignment="0" applyProtection="0"/>
    <xf numFmtId="0" fontId="71" fillId="56" borderId="57" applyNumberFormat="0" applyAlignment="0" applyProtection="0"/>
    <xf numFmtId="0" fontId="30" fillId="9" borderId="55" applyNumberFormat="0" applyAlignment="0" applyProtection="0"/>
    <xf numFmtId="0" fontId="2" fillId="0" borderId="73" applyNumberFormat="0" applyFill="0" applyAlignment="0" applyProtection="0"/>
    <xf numFmtId="0" fontId="71" fillId="56" borderId="72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2" fillId="0" borderId="65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" fillId="24" borderId="61" applyNumberFormat="0" applyFont="0" applyAlignment="0" applyProtection="0"/>
    <xf numFmtId="0" fontId="18" fillId="54" borderId="75" applyNumberFormat="0" applyAlignment="0" applyProtection="0"/>
    <xf numFmtId="0" fontId="71" fillId="56" borderId="72" applyNumberFormat="0" applyAlignment="0" applyProtection="0"/>
    <xf numFmtId="0" fontId="71" fillId="56" borderId="72" applyNumberFormat="0" applyAlignment="0" applyProtection="0"/>
    <xf numFmtId="0" fontId="4" fillId="24" borderId="85" applyNumberFormat="0" applyFont="0" applyAlignment="0" applyProtection="0"/>
    <xf numFmtId="0" fontId="30" fillId="39" borderId="59" applyNumberFormat="0" applyAlignment="0" applyProtection="0"/>
    <xf numFmtId="0" fontId="4" fillId="24" borderId="72" applyNumberFormat="0" applyFont="0" applyAlignment="0" applyProtection="0"/>
    <xf numFmtId="0" fontId="18" fillId="54" borderId="68" applyNumberFormat="0" applyAlignment="0" applyProtection="0"/>
    <xf numFmtId="0" fontId="18" fillId="54" borderId="56" applyNumberFormat="0" applyAlignment="0" applyProtection="0"/>
    <xf numFmtId="0" fontId="4" fillId="24" borderId="80" applyNumberFormat="0" applyFont="0" applyAlignment="0" applyProtection="0"/>
    <xf numFmtId="0" fontId="18" fillId="9" borderId="60" applyNumberFormat="0" applyAlignment="0" applyProtection="0"/>
    <xf numFmtId="0" fontId="18" fillId="9" borderId="79" applyNumberFormat="0" applyAlignment="0" applyProtection="0"/>
    <xf numFmtId="0" fontId="30" fillId="39" borderId="67" applyNumberFormat="0" applyAlignment="0" applyProtection="0"/>
    <xf numFmtId="0" fontId="4" fillId="24" borderId="85" applyNumberFormat="0" applyFont="0" applyAlignment="0" applyProtection="0"/>
    <xf numFmtId="0" fontId="18" fillId="9" borderId="56" applyNumberFormat="0" applyAlignment="0" applyProtection="0"/>
    <xf numFmtId="0" fontId="2" fillId="0" borderId="86" applyNumberFormat="0" applyFill="0" applyAlignment="0" applyProtection="0"/>
    <xf numFmtId="0" fontId="30" fillId="9" borderId="67" applyNumberFormat="0" applyAlignment="0" applyProtection="0"/>
    <xf numFmtId="0" fontId="18" fillId="9" borderId="68" applyNumberFormat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9" borderId="63" applyNumberFormat="0" applyAlignment="0" applyProtection="0"/>
    <xf numFmtId="0" fontId="28" fillId="54" borderId="78" applyNumberFormat="0" applyAlignment="0" applyProtection="0"/>
    <xf numFmtId="0" fontId="71" fillId="56" borderId="64" applyNumberFormat="0" applyAlignment="0" applyProtection="0"/>
    <xf numFmtId="0" fontId="30" fillId="9" borderId="59" applyNumberFormat="0" applyAlignment="0" applyProtection="0"/>
    <xf numFmtId="0" fontId="2" fillId="0" borderId="65" applyNumberFormat="0" applyFill="0" applyAlignment="0" applyProtection="0"/>
    <xf numFmtId="0" fontId="2" fillId="0" borderId="73" applyNumberFormat="0" applyFill="0" applyAlignment="0" applyProtection="0"/>
    <xf numFmtId="0" fontId="30" fillId="45" borderId="67" applyNumberFormat="0" applyAlignment="0" applyProtection="0"/>
    <xf numFmtId="0" fontId="30" fillId="9" borderId="74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4" fillId="24" borderId="85" applyNumberFormat="0" applyFon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4" fillId="24" borderId="69" applyNumberFormat="0" applyFon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45" borderId="67" applyNumberFormat="0" applyAlignment="0" applyProtection="0"/>
    <xf numFmtId="0" fontId="2" fillId="0" borderId="81" applyNumberFormat="0" applyFill="0" applyAlignment="0" applyProtection="0"/>
    <xf numFmtId="0" fontId="2" fillId="0" borderId="73" applyNumberFormat="0" applyFill="0" applyAlignment="0" applyProtection="0"/>
    <xf numFmtId="0" fontId="18" fillId="9" borderId="56" applyNumberFormat="0" applyAlignment="0" applyProtection="0"/>
    <xf numFmtId="0" fontId="71" fillId="56" borderId="85" applyNumberFormat="0" applyAlignment="0" applyProtection="0"/>
    <xf numFmtId="0" fontId="71" fillId="56" borderId="69" applyNumberFormat="0" applyAlignment="0" applyProtection="0"/>
    <xf numFmtId="0" fontId="2" fillId="0" borderId="58" applyNumberFormat="0" applyFill="0" applyAlignment="0" applyProtection="0"/>
    <xf numFmtId="0" fontId="18" fillId="54" borderId="63" applyNumberFormat="0" applyAlignment="0" applyProtection="0"/>
    <xf numFmtId="0" fontId="71" fillId="56" borderId="72" applyNumberFormat="0" applyAlignment="0" applyProtection="0"/>
    <xf numFmtId="0" fontId="30" fillId="39" borderId="83" applyNumberFormat="0" applyAlignment="0" applyProtection="0"/>
    <xf numFmtId="0" fontId="4" fillId="24" borderId="57" applyNumberFormat="0" applyFont="0" applyAlignment="0" applyProtection="0"/>
    <xf numFmtId="0" fontId="2" fillId="0" borderId="73" applyNumberFormat="0" applyFill="0" applyAlignment="0" applyProtection="0"/>
    <xf numFmtId="0" fontId="30" fillId="39" borderId="67" applyNumberFormat="0" applyAlignment="0" applyProtection="0"/>
    <xf numFmtId="0" fontId="28" fillId="54" borderId="67" applyNumberFormat="0" applyAlignment="0" applyProtection="0"/>
    <xf numFmtId="0" fontId="18" fillId="54" borderId="68" applyNumberFormat="0" applyAlignment="0" applyProtection="0"/>
    <xf numFmtId="0" fontId="71" fillId="56" borderId="69" applyNumberFormat="0" applyAlignment="0" applyProtection="0"/>
    <xf numFmtId="0" fontId="18" fillId="54" borderId="79" applyNumberFormat="0" applyAlignment="0" applyProtection="0"/>
    <xf numFmtId="0" fontId="4" fillId="24" borderId="61" applyNumberFormat="0" applyFont="0" applyAlignment="0" applyProtection="0"/>
    <xf numFmtId="0" fontId="2" fillId="0" borderId="76" applyNumberFormat="0" applyFill="0" applyAlignment="0" applyProtection="0"/>
    <xf numFmtId="0" fontId="18" fillId="9" borderId="68" applyNumberFormat="0" applyAlignment="0" applyProtection="0"/>
    <xf numFmtId="0" fontId="71" fillId="56" borderId="61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6" applyNumberFormat="0" applyFill="0" applyAlignment="0" applyProtection="0"/>
    <xf numFmtId="0" fontId="30" fillId="9" borderId="55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2" fillId="0" borderId="58" applyNumberFormat="0" applyFill="0" applyAlignment="0" applyProtection="0"/>
    <xf numFmtId="0" fontId="4" fillId="24" borderId="69" applyNumberFormat="0" applyFont="0" applyAlignment="0" applyProtection="0"/>
    <xf numFmtId="0" fontId="18" fillId="54" borderId="63" applyNumberFormat="0" applyAlignment="0" applyProtection="0"/>
    <xf numFmtId="0" fontId="4" fillId="24" borderId="80" applyNumberFormat="0" applyFont="0" applyAlignment="0" applyProtection="0"/>
    <xf numFmtId="0" fontId="4" fillId="24" borderId="72" applyNumberFormat="0" applyFont="0" applyAlignment="0" applyProtection="0"/>
    <xf numFmtId="0" fontId="18" fillId="9" borderId="60" applyNumberFormat="0" applyAlignment="0" applyProtection="0"/>
    <xf numFmtId="0" fontId="18" fillId="9" borderId="63" applyNumberFormat="0" applyAlignment="0" applyProtection="0"/>
    <xf numFmtId="0" fontId="4" fillId="24" borderId="72" applyNumberFormat="0" applyFon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4" fillId="24" borderId="72" applyNumberFormat="0" applyFont="0" applyAlignment="0" applyProtection="0"/>
    <xf numFmtId="0" fontId="28" fillId="54" borderId="78" applyNumberFormat="0" applyAlignment="0" applyProtection="0"/>
    <xf numFmtId="0" fontId="18" fillId="54" borderId="84" applyNumberFormat="0" applyAlignment="0" applyProtection="0"/>
    <xf numFmtId="0" fontId="30" fillId="9" borderId="78" applyNumberFormat="0" applyAlignment="0" applyProtection="0"/>
    <xf numFmtId="0" fontId="28" fillId="9" borderId="59" applyNumberFormat="0" applyAlignment="0" applyProtection="0"/>
    <xf numFmtId="0" fontId="28" fillId="9" borderId="74" applyNumberFormat="0" applyAlignment="0" applyProtection="0"/>
    <xf numFmtId="0" fontId="3" fillId="24" borderId="85" applyNumberFormat="0" applyFont="0" applyAlignment="0" applyProtection="0"/>
    <xf numFmtId="0" fontId="30" fillId="9" borderId="55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8" fillId="9" borderId="59" applyNumberFormat="0" applyAlignment="0" applyProtection="0"/>
    <xf numFmtId="0" fontId="30" fillId="39" borderId="74" applyNumberFormat="0" applyAlignment="0" applyProtection="0"/>
    <xf numFmtId="0" fontId="18" fillId="9" borderId="63" applyNumberFormat="0" applyAlignment="0" applyProtection="0"/>
    <xf numFmtId="0" fontId="28" fillId="9" borderId="5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71" fillId="56" borderId="72" applyNumberFormat="0" applyAlignment="0" applyProtection="0"/>
    <xf numFmtId="0" fontId="18" fillId="9" borderId="56" applyNumberFormat="0" applyAlignment="0" applyProtection="0"/>
    <xf numFmtId="0" fontId="3" fillId="24" borderId="69" applyNumberFormat="0" applyFont="0" applyAlignment="0" applyProtection="0"/>
    <xf numFmtId="0" fontId="4" fillId="24" borderId="80" applyNumberFormat="0" applyFont="0" applyAlignment="0" applyProtection="0"/>
    <xf numFmtId="0" fontId="4" fillId="24" borderId="85" applyNumberFormat="0" applyFont="0" applyAlignment="0" applyProtection="0"/>
    <xf numFmtId="0" fontId="18" fillId="9" borderId="68" applyNumberFormat="0" applyAlignment="0" applyProtection="0"/>
    <xf numFmtId="0" fontId="4" fillId="24" borderId="57" applyNumberFormat="0" applyFont="0" applyAlignment="0" applyProtection="0"/>
    <xf numFmtId="0" fontId="18" fillId="9" borderId="84" applyNumberFormat="0" applyAlignment="0" applyProtection="0"/>
    <xf numFmtId="0" fontId="30" fillId="9" borderId="78" applyNumberFormat="0" applyAlignment="0" applyProtection="0"/>
    <xf numFmtId="0" fontId="71" fillId="56" borderId="61" applyNumberFormat="0" applyAlignment="0" applyProtection="0"/>
    <xf numFmtId="0" fontId="71" fillId="56" borderId="57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68" applyNumberFormat="0" applyAlignment="0" applyProtection="0"/>
    <xf numFmtId="0" fontId="4" fillId="24" borderId="72" applyNumberFormat="0" applyFont="0" applyAlignment="0" applyProtection="0"/>
    <xf numFmtId="0" fontId="4" fillId="24" borderId="85" applyNumberFormat="0" applyFont="0" applyAlignment="0" applyProtection="0"/>
    <xf numFmtId="0" fontId="4" fillId="24" borderId="61" applyNumberFormat="0" applyFont="0" applyAlignment="0" applyProtection="0"/>
    <xf numFmtId="0" fontId="18" fillId="54" borderId="79" applyNumberFormat="0" applyAlignment="0" applyProtection="0"/>
    <xf numFmtId="0" fontId="4" fillId="24" borderId="69" applyNumberFormat="0" applyFon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9" borderId="55" applyNumberFormat="0" applyAlignment="0" applyProtection="0"/>
    <xf numFmtId="0" fontId="2" fillId="0" borderId="70" applyNumberFormat="0" applyFill="0" applyAlignment="0" applyProtection="0"/>
    <xf numFmtId="0" fontId="2" fillId="0" borderId="81" applyNumberFormat="0" applyFill="0" applyAlignment="0" applyProtection="0"/>
    <xf numFmtId="0" fontId="71" fillId="56" borderId="69" applyNumberFormat="0" applyAlignment="0" applyProtection="0"/>
    <xf numFmtId="0" fontId="2" fillId="0" borderId="58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18" fillId="54" borderId="79" applyNumberFormat="0" applyAlignment="0" applyProtection="0"/>
    <xf numFmtId="0" fontId="18" fillId="9" borderId="71" applyNumberFormat="0" applyAlignment="0" applyProtection="0"/>
    <xf numFmtId="0" fontId="30" fillId="9" borderId="67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63" applyNumberFormat="0" applyAlignment="0" applyProtection="0"/>
    <xf numFmtId="0" fontId="18" fillId="9" borderId="56" applyNumberFormat="0" applyAlignment="0" applyProtection="0"/>
    <xf numFmtId="0" fontId="30" fillId="9" borderId="67" applyNumberFormat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30" fillId="9" borderId="59" applyNumberFormat="0" applyAlignment="0" applyProtection="0"/>
    <xf numFmtId="0" fontId="71" fillId="56" borderId="72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30" fillId="9" borderId="59" applyNumberFormat="0" applyAlignment="0" applyProtection="0"/>
    <xf numFmtId="0" fontId="30" fillId="45" borderId="74" applyNumberFormat="0" applyAlignment="0" applyProtection="0"/>
    <xf numFmtId="0" fontId="30" fillId="45" borderId="59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4" fillId="24" borderId="72" applyNumberFormat="0" applyFont="0" applyAlignment="0" applyProtection="0"/>
    <xf numFmtId="0" fontId="18" fillId="54" borderId="56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1" applyNumberFormat="0" applyAlignment="0" applyProtection="0"/>
    <xf numFmtId="0" fontId="71" fillId="56" borderId="57" applyNumberFormat="0" applyAlignment="0" applyProtection="0"/>
    <xf numFmtId="0" fontId="2" fillId="0" borderId="65" applyNumberFormat="0" applyFill="0" applyAlignment="0" applyProtection="0"/>
    <xf numFmtId="0" fontId="18" fillId="54" borderId="84" applyNumberFormat="0" applyAlignment="0" applyProtection="0"/>
    <xf numFmtId="0" fontId="18" fillId="9" borderId="68" applyNumberFormat="0" applyAlignment="0" applyProtection="0"/>
    <xf numFmtId="0" fontId="2" fillId="0" borderId="76" applyNumberFormat="0" applyFill="0" applyAlignment="0" applyProtection="0"/>
    <xf numFmtId="0" fontId="18" fillId="9" borderId="79" applyNumberFormat="0" applyAlignment="0" applyProtection="0"/>
    <xf numFmtId="0" fontId="30" fillId="9" borderId="83" applyNumberFormat="0" applyAlignment="0" applyProtection="0"/>
    <xf numFmtId="0" fontId="3" fillId="24" borderId="69" applyNumberFormat="0" applyFont="0" applyAlignment="0" applyProtection="0"/>
    <xf numFmtId="0" fontId="18" fillId="54" borderId="75" applyNumberFormat="0" applyAlignment="0" applyProtection="0"/>
    <xf numFmtId="0" fontId="4" fillId="24" borderId="57" applyNumberFormat="0" applyFont="0" applyAlignment="0" applyProtection="0"/>
    <xf numFmtId="0" fontId="2" fillId="0" borderId="70" applyNumberFormat="0" applyFill="0" applyAlignment="0" applyProtection="0"/>
    <xf numFmtId="0" fontId="2" fillId="0" borderId="86" applyNumberFormat="0" applyFill="0" applyAlignment="0" applyProtection="0"/>
    <xf numFmtId="0" fontId="30" fillId="9" borderId="78" applyNumberFormat="0" applyAlignment="0" applyProtection="0"/>
    <xf numFmtId="0" fontId="30" fillId="9" borderId="74" applyNumberFormat="0" applyAlignment="0" applyProtection="0"/>
    <xf numFmtId="0" fontId="4" fillId="24" borderId="57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54" borderId="60" applyNumberFormat="0" applyAlignment="0" applyProtection="0"/>
    <xf numFmtId="0" fontId="71" fillId="56" borderId="80" applyNumberFormat="0" applyAlignment="0" applyProtection="0"/>
    <xf numFmtId="0" fontId="28" fillId="54" borderId="67" applyNumberFormat="0" applyAlignment="0" applyProtection="0"/>
    <xf numFmtId="0" fontId="28" fillId="9" borderId="67" applyNumberFormat="0" applyAlignment="0" applyProtection="0"/>
    <xf numFmtId="0" fontId="18" fillId="9" borderId="84" applyNumberFormat="0" applyAlignment="0" applyProtection="0"/>
    <xf numFmtId="0" fontId="2" fillId="0" borderId="73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6" borderId="61" applyNumberFormat="0" applyAlignment="0" applyProtection="0"/>
    <xf numFmtId="0" fontId="2" fillId="0" borderId="73" applyNumberFormat="0" applyFill="0" applyAlignment="0" applyProtection="0"/>
    <xf numFmtId="0" fontId="30" fillId="9" borderId="66" applyNumberFormat="0" applyAlignment="0" applyProtection="0"/>
    <xf numFmtId="0" fontId="18" fillId="54" borderId="71" applyNumberFormat="0" applyAlignment="0" applyProtection="0"/>
    <xf numFmtId="0" fontId="18" fillId="9" borderId="63" applyNumberFormat="0" applyAlignment="0" applyProtection="0"/>
    <xf numFmtId="0" fontId="71" fillId="56" borderId="57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60" applyNumberFormat="0" applyAlignment="0" applyProtection="0"/>
    <xf numFmtId="0" fontId="30" fillId="39" borderId="55" applyNumberFormat="0" applyAlignment="0" applyProtection="0"/>
    <xf numFmtId="0" fontId="18" fillId="9" borderId="79" applyNumberFormat="0" applyAlignment="0" applyProtection="0"/>
    <xf numFmtId="0" fontId="4" fillId="24" borderId="72" applyNumberFormat="0" applyFont="0" applyAlignment="0" applyProtection="0"/>
    <xf numFmtId="0" fontId="4" fillId="24" borderId="80" applyNumberFormat="0" applyFont="0" applyAlignment="0" applyProtection="0"/>
    <xf numFmtId="0" fontId="18" fillId="54" borderId="60" applyNumberFormat="0" applyAlignment="0" applyProtection="0"/>
    <xf numFmtId="0" fontId="28" fillId="9" borderId="74" applyNumberFormat="0" applyAlignment="0" applyProtection="0"/>
    <xf numFmtId="0" fontId="4" fillId="24" borderId="69" applyNumberFormat="0" applyFont="0" applyAlignment="0" applyProtection="0"/>
    <xf numFmtId="0" fontId="2" fillId="0" borderId="65" applyNumberFormat="0" applyFill="0" applyAlignment="0" applyProtection="0"/>
    <xf numFmtId="0" fontId="2" fillId="0" borderId="86" applyNumberFormat="0" applyFill="0" applyAlignment="0" applyProtection="0"/>
    <xf numFmtId="0" fontId="2" fillId="0" borderId="62" applyNumberFormat="0" applyFill="0" applyAlignment="0" applyProtection="0"/>
    <xf numFmtId="0" fontId="4" fillId="24" borderId="57" applyNumberFormat="0" applyFont="0" applyAlignment="0" applyProtection="0"/>
    <xf numFmtId="0" fontId="30" fillId="39" borderId="59" applyNumberFormat="0" applyAlignment="0" applyProtection="0"/>
    <xf numFmtId="0" fontId="3" fillId="24" borderId="57" applyNumberFormat="0" applyFont="0" applyAlignment="0" applyProtection="0"/>
    <xf numFmtId="0" fontId="4" fillId="24" borderId="64" applyNumberFormat="0" applyFont="0" applyAlignment="0" applyProtection="0"/>
    <xf numFmtId="0" fontId="4" fillId="24" borderId="69" applyNumberFormat="0" applyFont="0" applyAlignment="0" applyProtection="0"/>
    <xf numFmtId="0" fontId="18" fillId="54" borderId="63" applyNumberFormat="0" applyAlignment="0" applyProtection="0"/>
    <xf numFmtId="0" fontId="30" fillId="9" borderId="55" applyNumberFormat="0" applyAlignment="0" applyProtection="0"/>
    <xf numFmtId="0" fontId="18" fillId="9" borderId="68" applyNumberFormat="0" applyAlignment="0" applyProtection="0"/>
    <xf numFmtId="0" fontId="71" fillId="56" borderId="61" applyNumberFormat="0" applyAlignment="0" applyProtection="0"/>
    <xf numFmtId="0" fontId="2" fillId="0" borderId="70" applyNumberFormat="0" applyFill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18" fillId="9" borderId="71" applyNumberFormat="0" applyAlignment="0" applyProtection="0"/>
    <xf numFmtId="0" fontId="18" fillId="9" borderId="60" applyNumberFormat="0" applyAlignment="0" applyProtection="0"/>
    <xf numFmtId="0" fontId="2" fillId="0" borderId="86" applyNumberFormat="0" applyFill="0" applyAlignment="0" applyProtection="0"/>
    <xf numFmtId="0" fontId="2" fillId="0" borderId="70" applyNumberFormat="0" applyFill="0" applyAlignment="0" applyProtection="0"/>
    <xf numFmtId="0" fontId="28" fillId="9" borderId="67" applyNumberFormat="0" applyAlignment="0" applyProtection="0"/>
    <xf numFmtId="0" fontId="18" fillId="54" borderId="71" applyNumberFormat="0" applyAlignment="0" applyProtection="0"/>
    <xf numFmtId="0" fontId="18" fillId="54" borderId="75" applyNumberFormat="0" applyAlignment="0" applyProtection="0"/>
    <xf numFmtId="0" fontId="4" fillId="24" borderId="57" applyNumberFormat="0" applyFont="0" applyAlignment="0" applyProtection="0"/>
    <xf numFmtId="0" fontId="30" fillId="45" borderId="74" applyNumberFormat="0" applyAlignment="0" applyProtection="0"/>
    <xf numFmtId="0" fontId="2" fillId="0" borderId="81" applyNumberFormat="0" applyFill="0" applyAlignment="0" applyProtection="0"/>
    <xf numFmtId="0" fontId="4" fillId="24" borderId="57" applyNumberFormat="0" applyFont="0" applyAlignment="0" applyProtection="0"/>
    <xf numFmtId="0" fontId="4" fillId="24" borderId="72" applyNumberFormat="0" applyFont="0" applyAlignment="0" applyProtection="0"/>
    <xf numFmtId="0" fontId="2" fillId="0" borderId="58" applyNumberFormat="0" applyFill="0" applyAlignment="0" applyProtection="0"/>
    <xf numFmtId="0" fontId="18" fillId="9" borderId="71" applyNumberFormat="0" applyAlignment="0" applyProtection="0"/>
    <xf numFmtId="0" fontId="28" fillId="9" borderId="74" applyNumberFormat="0" applyAlignment="0" applyProtection="0"/>
    <xf numFmtId="0" fontId="2" fillId="0" borderId="73" applyNumberFormat="0" applyFill="0" applyAlignment="0" applyProtection="0"/>
    <xf numFmtId="0" fontId="3" fillId="24" borderId="80" applyNumberFormat="0" applyFont="0" applyAlignment="0" applyProtection="0"/>
    <xf numFmtId="0" fontId="2" fillId="0" borderId="62" applyNumberFormat="0" applyFill="0" applyAlignment="0" applyProtection="0"/>
    <xf numFmtId="0" fontId="28" fillId="54" borderId="74" applyNumberFormat="0" applyAlignment="0" applyProtection="0"/>
    <xf numFmtId="0" fontId="2" fillId="0" borderId="73" applyNumberFormat="0" applyFill="0" applyAlignment="0" applyProtection="0"/>
    <xf numFmtId="0" fontId="18" fillId="9" borderId="84" applyNumberFormat="0" applyAlignment="0" applyProtection="0"/>
    <xf numFmtId="0" fontId="28" fillId="9" borderId="67" applyNumberFormat="0" applyAlignment="0" applyProtection="0"/>
    <xf numFmtId="0" fontId="28" fillId="9" borderId="55" applyNumberForma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54" borderId="63" applyNumberFormat="0" applyAlignment="0" applyProtection="0"/>
    <xf numFmtId="0" fontId="2" fillId="0" borderId="58" applyNumberFormat="0" applyFill="0" applyAlignment="0" applyProtection="0"/>
    <xf numFmtId="0" fontId="18" fillId="9" borderId="60" applyNumberFormat="0" applyAlignment="0" applyProtection="0"/>
    <xf numFmtId="0" fontId="4" fillId="24" borderId="80" applyNumberFormat="0" applyFont="0" applyAlignment="0" applyProtection="0"/>
    <xf numFmtId="0" fontId="18" fillId="54" borderId="68" applyNumberFormat="0" applyAlignment="0" applyProtection="0"/>
    <xf numFmtId="0" fontId="2" fillId="0" borderId="81" applyNumberFormat="0" applyFill="0" applyAlignment="0" applyProtection="0"/>
    <xf numFmtId="0" fontId="71" fillId="56" borderId="57" applyNumberFormat="0" applyAlignment="0" applyProtection="0"/>
    <xf numFmtId="0" fontId="71" fillId="56" borderId="80" applyNumberFormat="0" applyAlignment="0" applyProtection="0"/>
    <xf numFmtId="0" fontId="28" fillId="54" borderId="77" applyNumberFormat="0" applyAlignment="0" applyProtection="0"/>
    <xf numFmtId="0" fontId="2" fillId="0" borderId="73" applyNumberFormat="0" applyFill="0" applyAlignment="0" applyProtection="0"/>
    <xf numFmtId="0" fontId="18" fillId="9" borderId="79" applyNumberFormat="0" applyAlignment="0" applyProtection="0"/>
    <xf numFmtId="0" fontId="30" fillId="45" borderId="83" applyNumberFormat="0" applyAlignment="0" applyProtection="0"/>
    <xf numFmtId="0" fontId="30" fillId="45" borderId="78" applyNumberFormat="0" applyAlignment="0" applyProtection="0"/>
    <xf numFmtId="0" fontId="71" fillId="56" borderId="72" applyNumberFormat="0" applyAlignment="0" applyProtection="0"/>
    <xf numFmtId="0" fontId="18" fillId="54" borderId="84" applyNumberFormat="0" applyAlignment="0" applyProtection="0"/>
    <xf numFmtId="0" fontId="4" fillId="24" borderId="61" applyNumberFormat="0" applyFont="0" applyAlignment="0" applyProtection="0"/>
    <xf numFmtId="0" fontId="18" fillId="54" borderId="56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60" applyNumberFormat="0" applyAlignment="0" applyProtection="0"/>
    <xf numFmtId="0" fontId="2" fillId="0" borderId="86" applyNumberFormat="0" applyFill="0" applyAlignment="0" applyProtection="0"/>
    <xf numFmtId="0" fontId="18" fillId="9" borderId="68" applyNumberFormat="0" applyAlignment="0" applyProtection="0"/>
    <xf numFmtId="0" fontId="3" fillId="24" borderId="57" applyNumberFormat="0" applyFont="0" applyAlignment="0" applyProtection="0"/>
    <xf numFmtId="0" fontId="71" fillId="56" borderId="72" applyNumberFormat="0" applyAlignment="0" applyProtection="0"/>
    <xf numFmtId="0" fontId="18" fillId="9" borderId="84" applyNumberFormat="0" applyAlignment="0" applyProtection="0"/>
    <xf numFmtId="0" fontId="4" fillId="24" borderId="61" applyNumberFormat="0" applyFont="0" applyAlignment="0" applyProtection="0"/>
    <xf numFmtId="0" fontId="2" fillId="0" borderId="76" applyNumberFormat="0" applyFill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30" fillId="45" borderId="66" applyNumberFormat="0" applyAlignment="0" applyProtection="0"/>
    <xf numFmtId="0" fontId="28" fillId="9" borderId="67" applyNumberForma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73" applyNumberFormat="0" applyFill="0" applyAlignment="0" applyProtection="0"/>
    <xf numFmtId="0" fontId="18" fillId="9" borderId="63" applyNumberFormat="0" applyAlignment="0" applyProtection="0"/>
    <xf numFmtId="0" fontId="18" fillId="54" borderId="56" applyNumberFormat="0" applyAlignment="0" applyProtection="0"/>
    <xf numFmtId="0" fontId="4" fillId="24" borderId="69" applyNumberFormat="0" applyFont="0" applyAlignment="0" applyProtection="0"/>
    <xf numFmtId="0" fontId="30" fillId="9" borderId="83" applyNumberFormat="0" applyAlignment="0" applyProtection="0"/>
    <xf numFmtId="0" fontId="30" fillId="9" borderId="55" applyNumberFormat="0" applyAlignment="0" applyProtection="0"/>
    <xf numFmtId="0" fontId="71" fillId="56" borderId="69" applyNumberFormat="0" applyAlignment="0" applyProtection="0"/>
    <xf numFmtId="0" fontId="2" fillId="0" borderId="58" applyNumberFormat="0" applyFill="0" applyAlignment="0" applyProtection="0"/>
    <xf numFmtId="0" fontId="18" fillId="54" borderId="68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54" borderId="71" applyNumberFormat="0" applyAlignment="0" applyProtection="0"/>
    <xf numFmtId="0" fontId="18" fillId="9" borderId="56" applyNumberFormat="0" applyAlignment="0" applyProtection="0"/>
    <xf numFmtId="0" fontId="30" fillId="9" borderId="74" applyNumberFormat="0" applyAlignment="0" applyProtection="0"/>
    <xf numFmtId="0" fontId="28" fillId="9" borderId="67" applyNumberFormat="0" applyAlignment="0" applyProtection="0"/>
    <xf numFmtId="0" fontId="2" fillId="0" borderId="58" applyNumberFormat="0" applyFill="0" applyAlignment="0" applyProtection="0"/>
    <xf numFmtId="0" fontId="2" fillId="0" borderId="65" applyNumberFormat="0" applyFill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59" applyNumberFormat="0" applyAlignment="0" applyProtection="0"/>
    <xf numFmtId="0" fontId="18" fillId="54" borderId="75" applyNumberFormat="0" applyAlignment="0" applyProtection="0"/>
    <xf numFmtId="0" fontId="4" fillId="24" borderId="72" applyNumberFormat="0" applyFont="0" applyAlignment="0" applyProtection="0"/>
    <xf numFmtId="0" fontId="3" fillId="24" borderId="85" applyNumberFormat="0" applyFont="0" applyAlignment="0" applyProtection="0"/>
    <xf numFmtId="0" fontId="30" fillId="9" borderId="74" applyNumberFormat="0" applyAlignment="0" applyProtection="0"/>
    <xf numFmtId="0" fontId="4" fillId="24" borderId="72" applyNumberFormat="0" applyFont="0" applyAlignment="0" applyProtection="0"/>
    <xf numFmtId="0" fontId="2" fillId="0" borderId="86" applyNumberFormat="0" applyFill="0" applyAlignment="0" applyProtection="0"/>
    <xf numFmtId="0" fontId="28" fillId="9" borderId="55" applyNumberFormat="0" applyAlignment="0" applyProtection="0"/>
    <xf numFmtId="0" fontId="2" fillId="0" borderId="70" applyNumberFormat="0" applyFill="0" applyAlignment="0" applyProtection="0"/>
    <xf numFmtId="0" fontId="3" fillId="24" borderId="64" applyNumberFormat="0" applyFont="0" applyAlignment="0" applyProtection="0"/>
    <xf numFmtId="0" fontId="18" fillId="9" borderId="56" applyNumberFormat="0" applyAlignment="0" applyProtection="0"/>
    <xf numFmtId="0" fontId="2" fillId="0" borderId="70" applyNumberFormat="0" applyFill="0" applyAlignment="0" applyProtection="0"/>
    <xf numFmtId="0" fontId="18" fillId="54" borderId="60" applyNumberFormat="0" applyAlignment="0" applyProtection="0"/>
    <xf numFmtId="0" fontId="30" fillId="45" borderId="74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69" applyNumberFormat="0" applyFont="0" applyAlignment="0" applyProtection="0"/>
    <xf numFmtId="0" fontId="18" fillId="9" borderId="71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62" applyNumberFormat="0" applyFill="0" applyAlignment="0" applyProtection="0"/>
    <xf numFmtId="0" fontId="18" fillId="9" borderId="71" applyNumberFormat="0" applyAlignment="0" applyProtection="0"/>
    <xf numFmtId="0" fontId="18" fillId="9" borderId="56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2" fillId="0" borderId="76" applyNumberFormat="0" applyFill="0" applyAlignment="0" applyProtection="0"/>
    <xf numFmtId="0" fontId="28" fillId="54" borderId="83" applyNumberFormat="0" applyAlignment="0" applyProtection="0"/>
    <xf numFmtId="0" fontId="2" fillId="0" borderId="58" applyNumberFormat="0" applyFill="0" applyAlignment="0" applyProtection="0"/>
    <xf numFmtId="0" fontId="4" fillId="24" borderId="72" applyNumberFormat="0" applyFont="0" applyAlignment="0" applyProtection="0"/>
    <xf numFmtId="0" fontId="18" fillId="9" borderId="56" applyNumberFormat="0" applyAlignment="0" applyProtection="0"/>
    <xf numFmtId="0" fontId="71" fillId="56" borderId="72" applyNumberFormat="0" applyAlignment="0" applyProtection="0"/>
    <xf numFmtId="0" fontId="28" fillId="9" borderId="67" applyNumberFormat="0" applyAlignment="0" applyProtection="0"/>
    <xf numFmtId="0" fontId="28" fillId="9" borderId="59" applyNumberFormat="0" applyAlignment="0" applyProtection="0"/>
    <xf numFmtId="0" fontId="18" fillId="9" borderId="56" applyNumberFormat="0" applyAlignment="0" applyProtection="0"/>
    <xf numFmtId="0" fontId="3" fillId="24" borderId="69" applyNumberFormat="0" applyFont="0" applyAlignment="0" applyProtection="0"/>
    <xf numFmtId="0" fontId="4" fillId="24" borderId="85" applyNumberFormat="0" applyFont="0" applyAlignment="0" applyProtection="0"/>
    <xf numFmtId="0" fontId="18" fillId="9" borderId="56" applyNumberFormat="0" applyAlignment="0" applyProtection="0"/>
    <xf numFmtId="0" fontId="18" fillId="9" borderId="71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6" applyNumberFormat="0" applyFill="0" applyAlignment="0" applyProtection="0"/>
    <xf numFmtId="0" fontId="30" fillId="9" borderId="59" applyNumberFormat="0" applyAlignment="0" applyProtection="0"/>
    <xf numFmtId="0" fontId="2" fillId="0" borderId="70" applyNumberFormat="0" applyFill="0" applyAlignment="0" applyProtection="0"/>
    <xf numFmtId="0" fontId="30" fillId="9" borderId="59" applyNumberFormat="0" applyAlignment="0" applyProtection="0"/>
    <xf numFmtId="0" fontId="28" fillId="54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" fillId="0" borderId="81" applyNumberFormat="0" applyFill="0" applyAlignment="0" applyProtection="0"/>
    <xf numFmtId="0" fontId="3" fillId="24" borderId="72" applyNumberFormat="0" applyFont="0" applyAlignment="0" applyProtection="0"/>
    <xf numFmtId="0" fontId="18" fillId="54" borderId="71" applyNumberFormat="0" applyAlignment="0" applyProtection="0"/>
    <xf numFmtId="0" fontId="30" fillId="9" borderId="83" applyNumberFormat="0" applyAlignment="0" applyProtection="0"/>
    <xf numFmtId="0" fontId="2" fillId="0" borderId="58" applyNumberFormat="0" applyFill="0" applyAlignment="0" applyProtection="0"/>
    <xf numFmtId="0" fontId="2" fillId="0" borderId="70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0" applyNumberFormat="0" applyFill="0" applyAlignment="0" applyProtection="0"/>
    <xf numFmtId="0" fontId="18" fillId="9" borderId="56" applyNumberFormat="0" applyAlignment="0" applyProtection="0"/>
    <xf numFmtId="0" fontId="2" fillId="0" borderId="73" applyNumberFormat="0" applyFill="0" applyAlignment="0" applyProtection="0"/>
    <xf numFmtId="0" fontId="71" fillId="56" borderId="72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4" fillId="24" borderId="80" applyNumberFormat="0" applyFont="0" applyAlignment="0" applyProtection="0"/>
    <xf numFmtId="0" fontId="30" fillId="9" borderId="67" applyNumberFormat="0" applyAlignment="0" applyProtection="0"/>
    <xf numFmtId="0" fontId="18" fillId="9" borderId="71" applyNumberFormat="0" applyAlignment="0" applyProtection="0"/>
    <xf numFmtId="0" fontId="18" fillId="54" borderId="63" applyNumberFormat="0" applyAlignment="0" applyProtection="0"/>
    <xf numFmtId="0" fontId="18" fillId="54" borderId="79" applyNumberFormat="0" applyAlignment="0" applyProtection="0"/>
    <xf numFmtId="0" fontId="30" fillId="9" borderId="74" applyNumberFormat="0" applyAlignment="0" applyProtection="0"/>
    <xf numFmtId="0" fontId="3" fillId="24" borderId="72" applyNumberFormat="0" applyFont="0" applyAlignment="0" applyProtection="0"/>
    <xf numFmtId="0" fontId="28" fillId="9" borderId="67" applyNumberFormat="0" applyAlignment="0" applyProtection="0"/>
    <xf numFmtId="0" fontId="18" fillId="9" borderId="75" applyNumberFormat="0" applyAlignment="0" applyProtection="0"/>
    <xf numFmtId="0" fontId="30" fillId="9" borderId="59" applyNumberFormat="0" applyAlignment="0" applyProtection="0"/>
    <xf numFmtId="0" fontId="2" fillId="0" borderId="73" applyNumberFormat="0" applyFill="0" applyAlignment="0" applyProtection="0"/>
    <xf numFmtId="0" fontId="4" fillId="24" borderId="85" applyNumberFormat="0" applyFon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30" fillId="45" borderId="78" applyNumberFormat="0" applyAlignment="0" applyProtection="0"/>
    <xf numFmtId="0" fontId="18" fillId="9" borderId="68" applyNumberFormat="0" applyAlignment="0" applyProtection="0"/>
    <xf numFmtId="0" fontId="4" fillId="24" borderId="85" applyNumberFormat="0" applyFont="0" applyAlignment="0" applyProtection="0"/>
    <xf numFmtId="0" fontId="2" fillId="0" borderId="70" applyNumberFormat="0" applyFill="0" applyAlignment="0" applyProtection="0"/>
    <xf numFmtId="0" fontId="30" fillId="9" borderId="67" applyNumberFormat="0" applyAlignment="0" applyProtection="0"/>
    <xf numFmtId="0" fontId="4" fillId="24" borderId="85" applyNumberFormat="0" applyFont="0" applyAlignment="0" applyProtection="0"/>
    <xf numFmtId="0" fontId="30" fillId="9" borderId="67" applyNumberFormat="0" applyAlignment="0" applyProtection="0"/>
    <xf numFmtId="0" fontId="71" fillId="56" borderId="85" applyNumberFormat="0" applyAlignment="0" applyProtection="0"/>
    <xf numFmtId="0" fontId="28" fillId="9" borderId="83" applyNumberFormat="0" applyAlignment="0" applyProtection="0"/>
    <xf numFmtId="0" fontId="2" fillId="0" borderId="81" applyNumberFormat="0" applyFill="0" applyAlignment="0" applyProtection="0"/>
    <xf numFmtId="0" fontId="3" fillId="24" borderId="69" applyNumberFormat="0" applyFont="0" applyAlignment="0" applyProtection="0"/>
    <xf numFmtId="0" fontId="18" fillId="9" borderId="79" applyNumberFormat="0" applyAlignment="0" applyProtection="0"/>
    <xf numFmtId="0" fontId="28" fillId="54" borderId="74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18" fillId="9" borderId="6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70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69" applyNumberFormat="0" applyFont="0" applyAlignment="0" applyProtection="0"/>
    <xf numFmtId="0" fontId="18" fillId="9" borderId="79" applyNumberFormat="0" applyAlignment="0" applyProtection="0"/>
    <xf numFmtId="0" fontId="71" fillId="56" borderId="64" applyNumberFormat="0" applyAlignment="0" applyProtection="0"/>
    <xf numFmtId="0" fontId="28" fillId="54" borderId="77" applyNumberFormat="0" applyAlignment="0" applyProtection="0"/>
    <xf numFmtId="0" fontId="28" fillId="54" borderId="78" applyNumberFormat="0" applyAlignment="0" applyProtection="0"/>
    <xf numFmtId="0" fontId="18" fillId="9" borderId="84" applyNumberFormat="0" applyAlignment="0" applyProtection="0"/>
    <xf numFmtId="0" fontId="2" fillId="0" borderId="81" applyNumberFormat="0" applyFill="0" applyAlignment="0" applyProtection="0"/>
    <xf numFmtId="0" fontId="30" fillId="9" borderId="67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71" fillId="56" borderId="61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71" fillId="56" borderId="6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71" fillId="56" borderId="61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71" fillId="56" borderId="61" applyNumberFormat="0" applyAlignment="0" applyProtection="0"/>
    <xf numFmtId="0" fontId="28" fillId="54" borderId="59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71" fillId="56" borderId="61" applyNumberForma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71" fillId="56" borderId="61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30" fillId="9" borderId="83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9" borderId="74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54" borderId="63" applyNumberFormat="0" applyAlignment="0" applyProtection="0"/>
    <xf numFmtId="0" fontId="2" fillId="0" borderId="76" applyNumberFormat="0" applyFill="0" applyAlignment="0" applyProtection="0"/>
    <xf numFmtId="0" fontId="18" fillId="9" borderId="63" applyNumberFormat="0" applyAlignment="0" applyProtection="0"/>
    <xf numFmtId="0" fontId="4" fillId="24" borderId="72" applyNumberFormat="0" applyFont="0" applyAlignment="0" applyProtection="0"/>
    <xf numFmtId="0" fontId="28" fillId="54" borderId="74" applyNumberFormat="0" applyAlignment="0" applyProtection="0"/>
    <xf numFmtId="0" fontId="3" fillId="24" borderId="85" applyNumberFormat="0" applyFont="0" applyAlignment="0" applyProtection="0"/>
    <xf numFmtId="0" fontId="4" fillId="24" borderId="72" applyNumberFormat="0" applyFont="0" applyAlignment="0" applyProtection="0"/>
    <xf numFmtId="0" fontId="30" fillId="45" borderId="74" applyNumberFormat="0" applyAlignment="0" applyProtection="0"/>
    <xf numFmtId="0" fontId="2" fillId="0" borderId="81" applyNumberFormat="0" applyFill="0" applyAlignment="0" applyProtection="0"/>
    <xf numFmtId="0" fontId="2" fillId="0" borderId="73" applyNumberFormat="0" applyFill="0" applyAlignment="0" applyProtection="0"/>
    <xf numFmtId="0" fontId="28" fillId="9" borderId="78" applyNumberFormat="0" applyAlignment="0" applyProtection="0"/>
    <xf numFmtId="0" fontId="18" fillId="9" borderId="63" applyNumberFormat="0" applyAlignment="0" applyProtection="0"/>
    <xf numFmtId="0" fontId="18" fillId="9" borderId="79" applyNumberFormat="0" applyAlignment="0" applyProtection="0"/>
    <xf numFmtId="0" fontId="28" fillId="9" borderId="74" applyNumberFormat="0" applyAlignment="0" applyProtection="0"/>
    <xf numFmtId="0" fontId="18" fillId="9" borderId="71" applyNumberFormat="0" applyAlignment="0" applyProtection="0"/>
    <xf numFmtId="0" fontId="30" fillId="45" borderId="74" applyNumberFormat="0" applyAlignment="0" applyProtection="0"/>
    <xf numFmtId="0" fontId="2" fillId="0" borderId="76" applyNumberFormat="0" applyFill="0" applyAlignment="0" applyProtection="0"/>
    <xf numFmtId="0" fontId="4" fillId="24" borderId="72" applyNumberFormat="0" applyFont="0" applyAlignment="0" applyProtection="0"/>
    <xf numFmtId="0" fontId="18" fillId="9" borderId="79" applyNumberFormat="0" applyAlignment="0" applyProtection="0"/>
    <xf numFmtId="0" fontId="2" fillId="0" borderId="86" applyNumberFormat="0" applyFill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28" fillId="9" borderId="67" applyNumberFormat="0" applyAlignment="0" applyProtection="0"/>
    <xf numFmtId="0" fontId="4" fillId="24" borderId="69" applyNumberFormat="0" applyFont="0" applyAlignment="0" applyProtection="0"/>
    <xf numFmtId="0" fontId="28" fillId="54" borderId="67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6" borderId="69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6" borderId="69" applyNumberFormat="0" applyAlignment="0" applyProtection="0"/>
    <xf numFmtId="0" fontId="2" fillId="0" borderId="70" applyNumberFormat="0" applyFill="0" applyAlignment="0" applyProtection="0"/>
    <xf numFmtId="0" fontId="30" fillId="9" borderId="67" applyNumberFormat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39" borderId="67" applyNumberFormat="0" applyAlignment="0" applyProtection="0"/>
    <xf numFmtId="0" fontId="30" fillId="9" borderId="67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71" fillId="56" borderId="69" applyNumberFormat="0" applyAlignment="0" applyProtection="0"/>
    <xf numFmtId="0" fontId="28" fillId="54" borderId="67" applyNumberFormat="0" applyAlignment="0" applyProtection="0"/>
    <xf numFmtId="0" fontId="30" fillId="45" borderId="67" applyNumberFormat="0" applyAlignment="0" applyProtection="0"/>
    <xf numFmtId="0" fontId="2" fillId="0" borderId="70" applyNumberFormat="0" applyFill="0" applyAlignment="0" applyProtection="0"/>
    <xf numFmtId="0" fontId="28" fillId="9" borderId="67" applyNumberFormat="0" applyAlignment="0" applyProtection="0"/>
    <xf numFmtId="0" fontId="30" fillId="9" borderId="67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67" applyNumberFormat="0" applyAlignment="0" applyProtection="0"/>
    <xf numFmtId="0" fontId="30" fillId="9" borderId="67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67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30" fillId="39" borderId="67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18" fillId="9" borderId="68" applyNumberFormat="0" applyAlignment="0" applyProtection="0"/>
    <xf numFmtId="0" fontId="28" fillId="9" borderId="67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4" borderId="67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67" applyNumberFormat="0" applyAlignment="0" applyProtection="0"/>
    <xf numFmtId="0" fontId="28" fillId="9" borderId="67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67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0" fillId="45" borderId="67" applyNumberFormat="0" applyAlignment="0" applyProtection="0"/>
    <xf numFmtId="0" fontId="2" fillId="0" borderId="70" applyNumberFormat="0" applyFill="0" applyAlignment="0" applyProtection="0"/>
    <xf numFmtId="0" fontId="30" fillId="45" borderId="67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4" borderId="67" applyNumberFormat="0" applyAlignment="0" applyProtection="0"/>
    <xf numFmtId="0" fontId="2" fillId="0" borderId="70" applyNumberFormat="0" applyFill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2" fillId="0" borderId="76" applyNumberFormat="0" applyFill="0" applyAlignment="0" applyProtection="0"/>
    <xf numFmtId="0" fontId="18" fillId="9" borderId="71" applyNumberFormat="0" applyAlignment="0" applyProtection="0"/>
    <xf numFmtId="0" fontId="18" fillId="9" borderId="84" applyNumberFormat="0" applyAlignment="0" applyProtection="0"/>
    <xf numFmtId="0" fontId="30" fillId="9" borderId="77" applyNumberFormat="0" applyAlignment="0" applyProtection="0"/>
    <xf numFmtId="0" fontId="2" fillId="0" borderId="86" applyNumberFormat="0" applyFill="0" applyAlignment="0" applyProtection="0"/>
    <xf numFmtId="0" fontId="28" fillId="9" borderId="77" applyNumberFormat="0" applyAlignment="0" applyProtection="0"/>
    <xf numFmtId="0" fontId="4" fillId="24" borderId="80" applyNumberFormat="0" applyFont="0" applyAlignment="0" applyProtection="0"/>
    <xf numFmtId="0" fontId="2" fillId="0" borderId="76" applyNumberFormat="0" applyFill="0" applyAlignment="0" applyProtection="0"/>
    <xf numFmtId="0" fontId="4" fillId="24" borderId="80" applyNumberFormat="0" applyFont="0" applyAlignment="0" applyProtection="0"/>
    <xf numFmtId="0" fontId="2" fillId="0" borderId="73" applyNumberFormat="0" applyFill="0" applyAlignment="0" applyProtection="0"/>
    <xf numFmtId="0" fontId="18" fillId="9" borderId="79" applyNumberFormat="0" applyAlignment="0" applyProtection="0"/>
    <xf numFmtId="0" fontId="18" fillId="54" borderId="71" applyNumberFormat="0" applyAlignment="0" applyProtection="0"/>
    <xf numFmtId="0" fontId="30" fillId="45" borderId="77" applyNumberFormat="0" applyAlignment="0" applyProtection="0"/>
    <xf numFmtId="0" fontId="18" fillId="9" borderId="71" applyNumberFormat="0" applyAlignment="0" applyProtection="0"/>
    <xf numFmtId="0" fontId="2" fillId="0" borderId="81" applyNumberFormat="0" applyFill="0" applyAlignment="0" applyProtection="0"/>
    <xf numFmtId="0" fontId="18" fillId="9" borderId="63" applyNumberFormat="0" applyAlignment="0" applyProtection="0"/>
    <xf numFmtId="0" fontId="18" fillId="9" borderId="75" applyNumberFormat="0" applyAlignment="0" applyProtection="0"/>
    <xf numFmtId="0" fontId="28" fillId="9" borderId="83" applyNumberFormat="0" applyAlignment="0" applyProtection="0"/>
    <xf numFmtId="0" fontId="18" fillId="9" borderId="79" applyNumberFormat="0" applyAlignment="0" applyProtection="0"/>
    <xf numFmtId="0" fontId="2" fillId="0" borderId="73" applyNumberFormat="0" applyFill="0" applyAlignment="0" applyProtection="0"/>
    <xf numFmtId="0" fontId="30" fillId="9" borderId="83" applyNumberFormat="0" applyAlignment="0" applyProtection="0"/>
    <xf numFmtId="0" fontId="2" fillId="0" borderId="76" applyNumberFormat="0" applyFill="0" applyAlignment="0" applyProtection="0"/>
    <xf numFmtId="0" fontId="18" fillId="9" borderId="71" applyNumberFormat="0" applyAlignment="0" applyProtection="0"/>
    <xf numFmtId="0" fontId="4" fillId="24" borderId="80" applyNumberFormat="0" applyFont="0" applyAlignment="0" applyProtection="0"/>
    <xf numFmtId="0" fontId="2" fillId="0" borderId="76" applyNumberFormat="0" applyFill="0" applyAlignment="0" applyProtection="0"/>
    <xf numFmtId="0" fontId="18" fillId="9" borderId="71" applyNumberFormat="0" applyAlignment="0" applyProtection="0"/>
    <xf numFmtId="0" fontId="18" fillId="9" borderId="84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54" borderId="63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78" applyNumberFormat="0" applyAlignment="0" applyProtection="0"/>
    <xf numFmtId="0" fontId="2" fillId="0" borderId="73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1" applyNumberFormat="0" applyAlignment="0" applyProtection="0"/>
    <xf numFmtId="0" fontId="18" fillId="54" borderId="63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84" applyNumberFormat="0" applyAlignment="0" applyProtection="0"/>
    <xf numFmtId="0" fontId="18" fillId="9" borderId="63" applyNumberFormat="0" applyAlignment="0" applyProtection="0"/>
    <xf numFmtId="0" fontId="18" fillId="54" borderId="84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0" fillId="39" borderId="74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1" fillId="56" borderId="72" applyNumberFormat="0" applyAlignment="0" applyProtection="0"/>
    <xf numFmtId="0" fontId="2" fillId="0" borderId="73" applyNumberFormat="0" applyFill="0" applyAlignment="0" applyProtection="0"/>
    <xf numFmtId="0" fontId="30" fillId="9" borderId="74" applyNumberForma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39" borderId="74" applyNumberFormat="0" applyAlignment="0" applyProtection="0"/>
    <xf numFmtId="0" fontId="30" fillId="9" borderId="74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71" fillId="56" borderId="72" applyNumberFormat="0" applyAlignment="0" applyProtection="0"/>
    <xf numFmtId="0" fontId="28" fillId="54" borderId="74" applyNumberFormat="0" applyAlignment="0" applyProtection="0"/>
    <xf numFmtId="0" fontId="30" fillId="45" borderId="74" applyNumberFormat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18" fillId="9" borderId="71" applyNumberFormat="0" applyAlignment="0" applyProtection="0"/>
    <xf numFmtId="0" fontId="71" fillId="56" borderId="72" applyNumberFormat="0" applyAlignment="0" applyProtection="0"/>
    <xf numFmtId="0" fontId="30" fillId="39" borderId="74" applyNumberFormat="0" applyAlignment="0" applyProtection="0"/>
    <xf numFmtId="0" fontId="18" fillId="9" borderId="71" applyNumberFormat="0" applyAlignment="0" applyProtection="0"/>
    <xf numFmtId="0" fontId="71" fillId="56" borderId="72" applyNumberFormat="0" applyAlignment="0" applyProtection="0"/>
    <xf numFmtId="0" fontId="18" fillId="9" borderId="71" applyNumberFormat="0" applyAlignment="0" applyProtection="0"/>
    <xf numFmtId="0" fontId="28" fillId="9" borderId="74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54" borderId="74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4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30" fillId="45" borderId="74" applyNumberFormat="0" applyAlignment="0" applyProtection="0"/>
    <xf numFmtId="0" fontId="2" fillId="0" borderId="73" applyNumberFormat="0" applyFill="0" applyAlignment="0" applyProtection="0"/>
    <xf numFmtId="0" fontId="30" fillId="45" borderId="74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8" fillId="54" borderId="74" applyNumberFormat="0" applyAlignment="0" applyProtection="0"/>
    <xf numFmtId="0" fontId="2" fillId="0" borderId="73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5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4" borderId="84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2" fillId="0" borderId="86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8" fillId="9" borderId="83" applyNumberFormat="0" applyAlignment="0" applyProtection="0"/>
    <xf numFmtId="0" fontId="4" fillId="24" borderId="80" applyNumberFormat="0" applyFont="0" applyAlignment="0" applyProtection="0"/>
    <xf numFmtId="0" fontId="28" fillId="54" borderId="8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85" applyNumberFormat="0" applyFon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84" applyNumberFormat="0" applyAlignment="0" applyProtection="0"/>
    <xf numFmtId="0" fontId="18" fillId="9" borderId="63" applyNumberFormat="0" applyAlignment="0" applyProtection="0"/>
    <xf numFmtId="0" fontId="2" fillId="0" borderId="86" applyNumberFormat="0" applyFill="0" applyAlignment="0" applyProtection="0"/>
    <xf numFmtId="0" fontId="71" fillId="56" borderId="85" applyNumberFormat="0" applyAlignment="0" applyProtection="0"/>
    <xf numFmtId="0" fontId="71" fillId="56" borderId="85" applyNumberFormat="0" applyAlignment="0" applyProtection="0"/>
    <xf numFmtId="0" fontId="30" fillId="9" borderId="83" applyNumberFormat="0" applyAlignment="0" applyProtection="0"/>
    <xf numFmtId="0" fontId="18" fillId="9" borderId="63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6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6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4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6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9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71" fillId="56" borderId="85" applyNumberFormat="0" applyAlignment="0" applyProtection="0"/>
    <xf numFmtId="0" fontId="28" fillId="54" borderId="83" applyNumberFormat="0" applyAlignment="0" applyProtection="0"/>
    <xf numFmtId="0" fontId="30" fillId="45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6" borderId="85" applyNumberFormat="0" applyAlignment="0" applyProtection="0"/>
    <xf numFmtId="0" fontId="30" fillId="39" borderId="83" applyNumberFormat="0" applyAlignment="0" applyProtection="0"/>
    <xf numFmtId="0" fontId="18" fillId="9" borderId="84" applyNumberFormat="0" applyAlignment="0" applyProtection="0"/>
    <xf numFmtId="0" fontId="71" fillId="56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4" borderId="84" applyNumberFormat="0" applyAlignment="0" applyProtection="0"/>
    <xf numFmtId="0" fontId="30" fillId="45" borderId="83" applyNumberFormat="0" applyAlignment="0" applyProtection="0"/>
    <xf numFmtId="0" fontId="2" fillId="0" borderId="86" applyNumberFormat="0" applyFill="0" applyAlignment="0" applyProtection="0"/>
    <xf numFmtId="0" fontId="30" fillId="45" borderId="83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4" borderId="83" applyNumberFormat="0" applyAlignment="0" applyProtection="0"/>
    <xf numFmtId="0" fontId="2" fillId="0" borderId="86" applyNumberFormat="0" applyFill="0" applyAlignment="0" applyProtection="0"/>
  </cellStyleXfs>
  <cellXfs count="459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33" fillId="27" borderId="34" xfId="0" applyFont="1" applyFill="1" applyBorder="1" applyAlignment="1">
      <alignment vertical="center" wrapText="1" shrinkToFit="1"/>
    </xf>
    <xf numFmtId="0" fontId="33" fillId="27" borderId="34" xfId="0" applyFont="1" applyFill="1" applyBorder="1" applyAlignment="1">
      <alignment horizontal="center" vertical="center" wrapText="1"/>
    </xf>
    <xf numFmtId="0" fontId="41" fillId="27" borderId="34" xfId="0" applyFont="1" applyFill="1" applyBorder="1" applyAlignment="1">
      <alignment horizontal="center" vertical="center" wrapText="1"/>
    </xf>
    <xf numFmtId="0" fontId="36" fillId="27" borderId="34" xfId="0" applyFont="1" applyFill="1" applyBorder="1" applyAlignment="1">
      <alignment horizontal="center" vertical="center"/>
    </xf>
    <xf numFmtId="0" fontId="7" fillId="27" borderId="34" xfId="0" applyFont="1" applyFill="1" applyBorder="1" applyAlignment="1">
      <alignment horizontal="center" vertical="center"/>
    </xf>
    <xf numFmtId="1" fontId="41" fillId="27" borderId="34" xfId="0" applyNumberFormat="1" applyFont="1" applyFill="1" applyBorder="1" applyAlignment="1">
      <alignment horizontal="center" vertical="center"/>
    </xf>
    <xf numFmtId="0" fontId="12" fillId="27" borderId="34" xfId="0" applyFont="1" applyFill="1" applyBorder="1" applyAlignment="1">
      <alignment horizontal="left" vertical="center"/>
    </xf>
    <xf numFmtId="0" fontId="11" fillId="27" borderId="34" xfId="0" applyFont="1" applyFill="1" applyBorder="1" applyAlignment="1">
      <alignment horizontal="center" vertical="center"/>
    </xf>
    <xf numFmtId="0" fontId="35" fillId="27" borderId="34" xfId="0" applyFont="1" applyFill="1" applyBorder="1" applyAlignment="1">
      <alignment horizontal="center" vertical="center"/>
    </xf>
    <xf numFmtId="166" fontId="41" fillId="27" borderId="34" xfId="0" applyNumberFormat="1" applyFont="1" applyFill="1" applyBorder="1" applyAlignment="1">
      <alignment horizontal="center" vertical="center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44" fontId="11" fillId="2" borderId="2" xfId="55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4" fontId="11" fillId="2" borderId="13" xfId="55" applyNumberFormat="1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0" fontId="101" fillId="0" borderId="19" xfId="0" applyFont="1" applyBorder="1" applyAlignment="1">
      <alignment vertical="center"/>
    </xf>
    <xf numFmtId="0" fontId="31" fillId="3" borderId="2" xfId="0" applyFont="1" applyFill="1" applyBorder="1" applyAlignment="1">
      <alignment horizontal="center" vertical="center" wrapText="1"/>
    </xf>
    <xf numFmtId="0" fontId="102" fillId="3" borderId="2" xfId="0" applyFont="1" applyFill="1" applyBorder="1" applyAlignment="1">
      <alignment horizontal="center" vertical="center" wrapText="1"/>
    </xf>
    <xf numFmtId="44" fontId="103" fillId="2" borderId="2" xfId="55" applyFont="1" applyFill="1" applyBorder="1" applyAlignment="1">
      <alignment horizontal="center" vertical="center" wrapText="1"/>
    </xf>
    <xf numFmtId="1" fontId="104" fillId="2" borderId="2" xfId="55" applyNumberFormat="1" applyFont="1" applyFill="1" applyBorder="1" applyAlignment="1">
      <alignment horizontal="center" vertical="center" wrapText="1"/>
    </xf>
    <xf numFmtId="3" fontId="104" fillId="3" borderId="19" xfId="55" applyNumberFormat="1" applyFont="1" applyFill="1" applyBorder="1" applyAlignment="1">
      <alignment horizontal="center" vertical="center" wrapText="1"/>
    </xf>
    <xf numFmtId="3" fontId="104" fillId="3" borderId="19" xfId="0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4" fontId="11" fillId="2" borderId="19" xfId="55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05" fillId="0" borderId="19" xfId="0" applyFont="1" applyBorder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41" fillId="27" borderId="82" xfId="0" applyFont="1" applyFill="1" applyBorder="1" applyAlignment="1">
      <alignment horizontal="left" vertical="center"/>
    </xf>
    <xf numFmtId="0" fontId="106" fillId="91" borderId="87" xfId="0" applyFont="1" applyFill="1" applyBorder="1" applyAlignment="1">
      <alignment horizontal="center" vertical="center" wrapText="1"/>
    </xf>
    <xf numFmtId="0" fontId="107" fillId="91" borderId="87" xfId="0" applyFont="1" applyFill="1" applyBorder="1" applyAlignment="1">
      <alignment horizontal="center" vertical="center" wrapText="1"/>
    </xf>
    <xf numFmtId="1" fontId="107" fillId="28" borderId="87" xfId="0" applyNumberFormat="1" applyFont="1" applyFill="1" applyBorder="1" applyAlignment="1">
      <alignment horizontal="center" vertical="center" wrapText="1"/>
    </xf>
    <xf numFmtId="173" fontId="45" fillId="28" borderId="87" xfId="0" applyNumberFormat="1" applyFont="1" applyFill="1" applyBorder="1" applyAlignment="1">
      <alignment horizontal="center" vertical="center" wrapText="1"/>
    </xf>
    <xf numFmtId="0" fontId="106" fillId="28" borderId="87" xfId="0" applyFont="1" applyFill="1" applyBorder="1" applyAlignment="1">
      <alignment horizontal="center" vertical="center" wrapText="1"/>
    </xf>
    <xf numFmtId="4" fontId="45" fillId="28" borderId="87" xfId="0" applyNumberFormat="1" applyFont="1" applyFill="1" applyBorder="1" applyAlignment="1">
      <alignment horizontal="center" vertical="center" wrapText="1"/>
    </xf>
    <xf numFmtId="1" fontId="106" fillId="91" borderId="87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3" fillId="0" borderId="35" xfId="50" applyFont="1" applyBorder="1" applyAlignment="1">
      <alignment vertical="center" wrapText="1"/>
    </xf>
    <xf numFmtId="0" fontId="13" fillId="0" borderId="19" xfId="50" applyFont="1" applyBorder="1" applyAlignment="1">
      <alignment vertical="center" wrapText="1"/>
    </xf>
    <xf numFmtId="0" fontId="13" fillId="3" borderId="20" xfId="50" applyFont="1" applyFill="1" applyBorder="1" applyAlignment="1">
      <alignment vertical="center" wrapText="1"/>
    </xf>
    <xf numFmtId="0" fontId="11" fillId="0" borderId="19" xfId="0" applyFont="1" applyBorder="1" applyAlignment="1">
      <alignment vertical="center" wrapText="1"/>
    </xf>
    <xf numFmtId="0" fontId="13" fillId="0" borderId="34" xfId="50" applyFont="1" applyBorder="1" applyAlignment="1">
      <alignment vertical="center" wrapText="1"/>
    </xf>
    <xf numFmtId="0" fontId="13" fillId="0" borderId="15" xfId="50" applyFont="1" applyBorder="1" applyAlignment="1">
      <alignment vertical="center" wrapText="1"/>
    </xf>
    <xf numFmtId="0" fontId="11" fillId="0" borderId="88" xfId="62" applyFont="1" applyBorder="1" applyAlignment="1" applyProtection="1">
      <alignment horizontal="left" vertical="center"/>
      <protection locked="0"/>
    </xf>
    <xf numFmtId="0" fontId="11" fillId="0" borderId="89" xfId="62" applyFont="1" applyBorder="1" applyAlignment="1" applyProtection="1">
      <alignment horizontal="left" vertical="center"/>
      <protection locked="0"/>
    </xf>
    <xf numFmtId="1" fontId="14" fillId="2" borderId="90" xfId="55" applyNumberFormat="1" applyFont="1" applyFill="1" applyBorder="1" applyAlignment="1">
      <alignment horizontal="left" vertical="center" wrapText="1"/>
    </xf>
    <xf numFmtId="166" fontId="12" fillId="2" borderId="90" xfId="0" applyNumberFormat="1" applyFont="1" applyFill="1" applyBorder="1" applyAlignment="1">
      <alignment horizontal="center" vertical="center" wrapText="1"/>
    </xf>
    <xf numFmtId="10" fontId="12" fillId="2" borderId="90" xfId="0" applyNumberFormat="1" applyFont="1" applyFill="1" applyBorder="1" applyAlignment="1">
      <alignment horizontal="center" vertical="center" wrapText="1"/>
    </xf>
    <xf numFmtId="0" fontId="14" fillId="2" borderId="91" xfId="0" applyFont="1" applyFill="1" applyBorder="1" applyAlignment="1">
      <alignment horizontal="center" vertical="center" wrapText="1"/>
    </xf>
    <xf numFmtId="0" fontId="13" fillId="0" borderId="90" xfId="5" applyFont="1" applyBorder="1" applyAlignment="1">
      <alignment vertical="center" wrapText="1" shrinkToFit="1"/>
    </xf>
    <xf numFmtId="0" fontId="13" fillId="3" borderId="90" xfId="5" applyFont="1" applyFill="1" applyBorder="1" applyAlignment="1">
      <alignment horizontal="center" vertical="center" wrapText="1"/>
    </xf>
    <xf numFmtId="0" fontId="13" fillId="3" borderId="91" xfId="0" applyFont="1" applyFill="1" applyBorder="1" applyAlignment="1">
      <alignment horizontal="center" vertical="center" wrapText="1"/>
    </xf>
    <xf numFmtId="1" fontId="14" fillId="2" borderId="92" xfId="55" applyNumberFormat="1" applyFont="1" applyFill="1" applyBorder="1" applyAlignment="1">
      <alignment horizontal="center" vertical="center" wrapText="1"/>
    </xf>
    <xf numFmtId="1" fontId="14" fillId="2" borderId="90" xfId="55" applyNumberFormat="1" applyFont="1" applyFill="1" applyBorder="1" applyAlignment="1">
      <alignment horizontal="center" vertical="center" wrapText="1"/>
    </xf>
    <xf numFmtId="44" fontId="12" fillId="2" borderId="90" xfId="55" applyFont="1" applyFill="1" applyBorder="1" applyAlignment="1">
      <alignment horizontal="left" vertical="center" wrapText="1"/>
    </xf>
    <xf numFmtId="44" fontId="11" fillId="3" borderId="90" xfId="55" applyFont="1" applyFill="1" applyBorder="1" applyAlignment="1">
      <alignment horizontal="center" vertical="center" wrapText="1"/>
    </xf>
    <xf numFmtId="166" fontId="12" fillId="2" borderId="91" xfId="0" applyNumberFormat="1" applyFont="1" applyFill="1" applyBorder="1" applyAlignment="1">
      <alignment horizontal="center" vertical="center" wrapText="1"/>
    </xf>
    <xf numFmtId="44" fontId="7" fillId="2" borderId="90" xfId="55" applyFont="1" applyFill="1" applyBorder="1" applyAlignment="1">
      <alignment horizontal="center" vertical="center" wrapText="1"/>
    </xf>
    <xf numFmtId="4" fontId="7" fillId="2" borderId="90" xfId="55" applyNumberFormat="1" applyFont="1" applyFill="1" applyBorder="1" applyAlignment="1">
      <alignment horizontal="center" vertical="center" wrapText="1"/>
    </xf>
    <xf numFmtId="0" fontId="31" fillId="3" borderId="90" xfId="0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horizontal="center" vertical="center" wrapText="1"/>
    </xf>
    <xf numFmtId="1" fontId="12" fillId="2" borderId="90" xfId="55" applyNumberFormat="1" applyFont="1" applyFill="1" applyBorder="1" applyAlignment="1">
      <alignment horizontal="center" vertical="center" wrapText="1"/>
    </xf>
    <xf numFmtId="0" fontId="13" fillId="0" borderId="90" xfId="0" applyFont="1" applyBorder="1" applyAlignment="1">
      <alignment vertical="center" wrapText="1" shrinkToFit="1"/>
    </xf>
    <xf numFmtId="0" fontId="38" fillId="3" borderId="90" xfId="0" applyFont="1" applyFill="1" applyBorder="1" applyAlignment="1">
      <alignment horizontal="center" vertical="center" wrapText="1"/>
    </xf>
    <xf numFmtId="1" fontId="38" fillId="2" borderId="90" xfId="55" applyNumberFormat="1" applyFont="1" applyFill="1" applyBorder="1" applyAlignment="1">
      <alignment horizontal="center" vertical="center" wrapText="1"/>
    </xf>
    <xf numFmtId="4" fontId="38" fillId="2" borderId="90" xfId="55" applyNumberFormat="1" applyFont="1" applyFill="1" applyBorder="1" applyAlignment="1">
      <alignment horizontal="center" vertical="center" wrapText="1"/>
    </xf>
    <xf numFmtId="3" fontId="38" fillId="3" borderId="15" xfId="0" applyNumberFormat="1" applyFont="1" applyFill="1" applyBorder="1" applyAlignment="1">
      <alignment horizontal="center" vertical="center" wrapText="1"/>
    </xf>
    <xf numFmtId="0" fontId="41" fillId="27" borderId="93" xfId="0" applyFont="1" applyFill="1" applyBorder="1" applyAlignment="1">
      <alignment horizontal="center" vertical="center"/>
    </xf>
    <xf numFmtId="166" fontId="12" fillId="3" borderId="90" xfId="0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38" fillId="90" borderId="2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0" fontId="11" fillId="0" borderId="89" xfId="62" applyFont="1" applyBorder="1" applyAlignment="1" applyProtection="1">
      <alignment horizontal="left" vertical="center" wrapText="1"/>
      <protection locked="0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left" vertical="center" wrapText="1"/>
    </xf>
    <xf numFmtId="44" fontId="12" fillId="2" borderId="94" xfId="55" applyFont="1" applyFill="1" applyBorder="1" applyAlignment="1">
      <alignment horizontal="left" vertical="center" wrapText="1"/>
    </xf>
    <xf numFmtId="16" fontId="106" fillId="91" borderId="87" xfId="0" applyNumberFormat="1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49" fontId="13" fillId="3" borderId="19" xfId="0" applyNumberFormat="1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/>
    </xf>
    <xf numFmtId="0" fontId="12" fillId="0" borderId="19" xfId="0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vertical="center" wrapText="1" shrinkToFi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0" fontId="12" fillId="2" borderId="0" xfId="0" applyFont="1" applyFill="1" applyAlignment="1">
      <alignment vertical="center"/>
    </xf>
    <xf numFmtId="0" fontId="13" fillId="3" borderId="41" xfId="0" applyFont="1" applyFill="1" applyBorder="1" applyAlignment="1">
      <alignment horizontal="center" vertical="center" wrapText="1"/>
    </xf>
    <xf numFmtId="1" fontId="14" fillId="2" borderId="41" xfId="55" applyNumberFormat="1" applyFont="1" applyFill="1" applyBorder="1" applyAlignment="1">
      <alignment horizontal="center" vertical="center" wrapText="1"/>
    </xf>
    <xf numFmtId="4" fontId="7" fillId="2" borderId="42" xfId="55" applyNumberFormat="1" applyFont="1" applyFill="1" applyBorder="1" applyAlignment="1">
      <alignment horizontal="center" vertical="center" wrapText="1"/>
    </xf>
    <xf numFmtId="0" fontId="11" fillId="0" borderId="19" xfId="752" applyFont="1" applyBorder="1" applyAlignment="1">
      <alignment horizontal="left" vertical="top" wrapText="1"/>
    </xf>
    <xf numFmtId="1" fontId="13" fillId="3" borderId="19" xfId="0" applyNumberFormat="1" applyFont="1" applyFill="1" applyBorder="1" applyAlignment="1">
      <alignment horizontal="center" vertical="center" wrapText="1"/>
    </xf>
    <xf numFmtId="49" fontId="13" fillId="3" borderId="19" xfId="55" applyNumberFormat="1" applyFont="1" applyFill="1" applyBorder="1" applyAlignment="1">
      <alignment horizontal="center" vertical="center" wrapText="1"/>
    </xf>
    <xf numFmtId="0" fontId="13" fillId="3" borderId="19" xfId="55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3" fontId="38" fillId="0" borderId="90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/>
    </xf>
    <xf numFmtId="0" fontId="13" fillId="3" borderId="20" xfId="752" applyFont="1" applyFill="1" applyBorder="1" applyAlignment="1">
      <alignment horizontal="left" vertical="center" wrapText="1"/>
    </xf>
    <xf numFmtId="0" fontId="13" fillId="3" borderId="34" xfId="752" applyFont="1" applyFill="1" applyBorder="1" applyAlignment="1">
      <alignment horizontal="left" vertical="center" wrapText="1"/>
    </xf>
    <xf numFmtId="0" fontId="11" fillId="3" borderId="19" xfId="0" applyFont="1" applyFill="1" applyBorder="1" applyAlignment="1">
      <alignment horizontal="left" vertical="center" wrapText="1"/>
    </xf>
    <xf numFmtId="0" fontId="41" fillId="27" borderId="98" xfId="0" applyFont="1" applyFill="1" applyBorder="1" applyAlignment="1">
      <alignment horizontal="left" vertical="center"/>
    </xf>
    <xf numFmtId="0" fontId="33" fillId="27" borderId="99" xfId="0" applyFont="1" applyFill="1" applyBorder="1" applyAlignment="1">
      <alignment vertical="center" wrapText="1" shrinkToFit="1"/>
    </xf>
    <xf numFmtId="0" fontId="33" fillId="27" borderId="99" xfId="0" applyFont="1" applyFill="1" applyBorder="1" applyAlignment="1">
      <alignment horizontal="center" vertical="center" wrapText="1"/>
    </xf>
    <xf numFmtId="0" fontId="41" fillId="27" borderId="99" xfId="0" applyFont="1" applyFill="1" applyBorder="1" applyAlignment="1">
      <alignment horizontal="center" vertical="center" wrapText="1"/>
    </xf>
    <xf numFmtId="0" fontId="36" fillId="27" borderId="99" xfId="0" applyFont="1" applyFill="1" applyBorder="1" applyAlignment="1">
      <alignment horizontal="center" vertical="center"/>
    </xf>
    <xf numFmtId="0" fontId="7" fillId="27" borderId="99" xfId="0" applyFont="1" applyFill="1" applyBorder="1" applyAlignment="1">
      <alignment horizontal="center" vertical="center"/>
    </xf>
    <xf numFmtId="1" fontId="41" fillId="27" borderId="99" xfId="0" applyNumberFormat="1" applyFont="1" applyFill="1" applyBorder="1" applyAlignment="1">
      <alignment horizontal="center" vertical="center"/>
    </xf>
    <xf numFmtId="0" fontId="12" fillId="27" borderId="99" xfId="0" applyFont="1" applyFill="1" applyBorder="1" applyAlignment="1">
      <alignment horizontal="left" vertical="center"/>
    </xf>
    <xf numFmtId="0" fontId="11" fillId="27" borderId="99" xfId="0" applyFont="1" applyFill="1" applyBorder="1" applyAlignment="1">
      <alignment horizontal="center" vertical="center"/>
    </xf>
    <xf numFmtId="0" fontId="35" fillId="27" borderId="99" xfId="0" applyFont="1" applyFill="1" applyBorder="1" applyAlignment="1">
      <alignment horizontal="center" vertical="center"/>
    </xf>
    <xf numFmtId="166" fontId="41" fillId="27" borderId="99" xfId="0" applyNumberFormat="1" applyFont="1" applyFill="1" applyBorder="1" applyAlignment="1">
      <alignment horizontal="center" vertical="center"/>
    </xf>
    <xf numFmtId="0" fontId="41" fillId="27" borderId="97" xfId="0" applyFont="1" applyFill="1" applyBorder="1" applyAlignment="1">
      <alignment horizontal="center" vertical="center"/>
    </xf>
    <xf numFmtId="0" fontId="109" fillId="2" borderId="96" xfId="0" applyFont="1" applyFill="1" applyBorder="1" applyAlignment="1">
      <alignment vertical="center" wrapText="1" shrinkToFit="1"/>
    </xf>
    <xf numFmtId="0" fontId="110" fillId="91" borderId="87" xfId="0" applyFont="1" applyFill="1" applyBorder="1" applyAlignment="1">
      <alignment horizontal="center" vertical="center" wrapText="1"/>
    </xf>
    <xf numFmtId="0" fontId="110" fillId="28" borderId="87" xfId="0" applyFont="1" applyFill="1" applyBorder="1" applyAlignment="1">
      <alignment horizontal="center" vertical="center" wrapText="1"/>
    </xf>
    <xf numFmtId="0" fontId="111" fillId="91" borderId="87" xfId="0" applyFont="1" applyFill="1" applyBorder="1" applyAlignment="1">
      <alignment horizontal="center" vertical="center" wrapText="1"/>
    </xf>
    <xf numFmtId="1" fontId="112" fillId="28" borderId="87" xfId="55" applyNumberFormat="1" applyFont="1" applyFill="1" applyBorder="1" applyAlignment="1">
      <alignment horizontal="center" vertical="center" wrapText="1"/>
    </xf>
    <xf numFmtId="1" fontId="113" fillId="2" borderId="100" xfId="55" applyNumberFormat="1" applyFont="1" applyFill="1" applyBorder="1" applyAlignment="1">
      <alignment horizontal="center" vertical="center" wrapText="1"/>
    </xf>
    <xf numFmtId="1" fontId="113" fillId="2" borderId="96" xfId="55" applyNumberFormat="1" applyFont="1" applyFill="1" applyBorder="1" applyAlignment="1">
      <alignment horizontal="center" vertical="center" wrapText="1"/>
    </xf>
    <xf numFmtId="1" fontId="113" fillId="2" borderId="96" xfId="55" applyNumberFormat="1" applyFont="1" applyFill="1" applyBorder="1" applyAlignment="1">
      <alignment horizontal="left" vertical="center" wrapText="1"/>
    </xf>
    <xf numFmtId="44" fontId="114" fillId="2" borderId="96" xfId="55" applyFont="1" applyFill="1" applyBorder="1" applyAlignment="1">
      <alignment horizontal="left" vertical="center" wrapText="1"/>
    </xf>
    <xf numFmtId="44" fontId="108" fillId="3" borderId="96" xfId="55" applyFont="1" applyFill="1" applyBorder="1" applyAlignment="1">
      <alignment horizontal="center" vertical="center" wrapText="1"/>
    </xf>
    <xf numFmtId="166" fontId="114" fillId="3" borderId="96" xfId="0" applyNumberFormat="1" applyFont="1" applyFill="1" applyBorder="1" applyAlignment="1">
      <alignment horizontal="center" vertical="center" wrapText="1"/>
    </xf>
    <xf numFmtId="10" fontId="114" fillId="2" borderId="96" xfId="0" applyNumberFormat="1" applyFont="1" applyFill="1" applyBorder="1" applyAlignment="1">
      <alignment horizontal="center" vertical="center" wrapText="1"/>
    </xf>
    <xf numFmtId="166" fontId="114" fillId="2" borderId="96" xfId="0" applyNumberFormat="1" applyFont="1" applyFill="1" applyBorder="1" applyAlignment="1">
      <alignment horizontal="center" vertical="center" wrapText="1"/>
    </xf>
    <xf numFmtId="166" fontId="114" fillId="2" borderId="101" xfId="0" applyNumberFormat="1" applyFont="1" applyFill="1" applyBorder="1" applyAlignment="1">
      <alignment horizontal="center" vertical="center" wrapText="1"/>
    </xf>
    <xf numFmtId="0" fontId="113" fillId="2" borderId="101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09" fillId="0" borderId="96" xfId="0" applyFont="1" applyBorder="1" applyAlignment="1">
      <alignment vertical="center" wrapText="1" shrinkToFit="1"/>
    </xf>
    <xf numFmtId="0" fontId="109" fillId="3" borderId="96" xfId="0" applyFont="1" applyFill="1" applyBorder="1" applyAlignment="1">
      <alignment horizontal="center" vertical="center" wrapText="1"/>
    </xf>
    <xf numFmtId="0" fontId="109" fillId="3" borderId="101" xfId="0" applyFont="1" applyFill="1" applyBorder="1" applyAlignment="1">
      <alignment horizontal="center" vertical="center" wrapText="1"/>
    </xf>
    <xf numFmtId="0" fontId="115" fillId="3" borderId="15" xfId="0" applyFont="1" applyFill="1" applyBorder="1" applyAlignment="1">
      <alignment horizontal="center" vertical="center" wrapText="1"/>
    </xf>
    <xf numFmtId="44" fontId="114" fillId="3" borderId="96" xfId="55" applyFont="1" applyFill="1" applyBorder="1" applyAlignment="1">
      <alignment horizontal="left" vertical="center" wrapText="1"/>
    </xf>
    <xf numFmtId="44" fontId="114" fillId="3" borderId="100" xfId="55" applyFont="1" applyFill="1" applyBorder="1" applyAlignment="1">
      <alignment horizontal="left" vertical="center" wrapText="1"/>
    </xf>
    <xf numFmtId="166" fontId="114" fillId="3" borderId="100" xfId="0" applyNumberFormat="1" applyFont="1" applyFill="1" applyBorder="1" applyAlignment="1">
      <alignment horizontal="center" vertical="center" wrapText="1"/>
    </xf>
    <xf numFmtId="10" fontId="114" fillId="3" borderId="100" xfId="0" applyNumberFormat="1" applyFont="1" applyFill="1" applyBorder="1" applyAlignment="1">
      <alignment horizontal="center" vertical="center" wrapText="1"/>
    </xf>
    <xf numFmtId="0" fontId="38" fillId="3" borderId="101" xfId="0" applyFont="1" applyFill="1" applyBorder="1" applyAlignment="1">
      <alignment horizontal="center" vertical="center" wrapText="1"/>
    </xf>
    <xf numFmtId="1" fontId="14" fillId="2" borderId="96" xfId="55" applyNumberFormat="1" applyFont="1" applyFill="1" applyBorder="1" applyAlignment="1">
      <alignment horizontal="center" vertical="center" wrapText="1"/>
    </xf>
    <xf numFmtId="44" fontId="7" fillId="2" borderId="96" xfId="55" applyFont="1" applyFill="1" applyBorder="1" applyAlignment="1">
      <alignment horizontal="center" vertical="center" wrapText="1"/>
    </xf>
    <xf numFmtId="4" fontId="7" fillId="2" borderId="96" xfId="55" applyNumberFormat="1" applyFont="1" applyFill="1" applyBorder="1" applyAlignment="1">
      <alignment horizontal="center" vertical="center" wrapText="1"/>
    </xf>
    <xf numFmtId="4" fontId="116" fillId="2" borderId="96" xfId="55" applyNumberFormat="1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horizontal="center" vertical="center" wrapText="1"/>
    </xf>
    <xf numFmtId="166" fontId="12" fillId="3" borderId="100" xfId="0" applyNumberFormat="1" applyFont="1" applyFill="1" applyBorder="1" applyAlignment="1">
      <alignment horizontal="center" vertical="center" wrapText="1"/>
    </xf>
    <xf numFmtId="10" fontId="12" fillId="3" borderId="100" xfId="0" applyNumberFormat="1" applyFont="1" applyFill="1" applyBorder="1" applyAlignment="1">
      <alignment horizontal="center" vertical="center" wrapText="1"/>
    </xf>
    <xf numFmtId="0" fontId="14" fillId="90" borderId="96" xfId="0" applyFont="1" applyFill="1" applyBorder="1" applyAlignment="1">
      <alignment horizontal="center" vertical="center" wrapText="1"/>
    </xf>
    <xf numFmtId="0" fontId="113" fillId="3" borderId="101" xfId="0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vertical="center" wrapText="1" shrinkToFit="1"/>
    </xf>
    <xf numFmtId="1" fontId="14" fillId="2" borderId="100" xfId="55" applyNumberFormat="1" applyFont="1" applyFill="1" applyBorder="1" applyAlignment="1">
      <alignment horizontal="center" vertical="center" wrapText="1"/>
    </xf>
    <xf numFmtId="1" fontId="14" fillId="2" borderId="96" xfId="55" applyNumberFormat="1" applyFont="1" applyFill="1" applyBorder="1" applyAlignment="1">
      <alignment horizontal="left" vertical="center" wrapText="1"/>
    </xf>
    <xf numFmtId="44" fontId="12" fillId="2" borderId="96" xfId="55" applyFont="1" applyFill="1" applyBorder="1" applyAlignment="1">
      <alignment horizontal="left" vertical="center" wrapText="1"/>
    </xf>
    <xf numFmtId="44" fontId="11" fillId="3" borderId="96" xfId="55" applyFont="1" applyFill="1" applyBorder="1" applyAlignment="1">
      <alignment horizontal="center" vertical="center" wrapText="1"/>
    </xf>
    <xf numFmtId="166" fontId="12" fillId="2" borderId="96" xfId="0" applyNumberFormat="1" applyFont="1" applyFill="1" applyBorder="1" applyAlignment="1">
      <alignment horizontal="center" vertical="center" wrapText="1"/>
    </xf>
    <xf numFmtId="10" fontId="12" fillId="2" borderId="96" xfId="0" applyNumberFormat="1" applyFont="1" applyFill="1" applyBorder="1" applyAlignment="1">
      <alignment horizontal="center" vertical="center" wrapText="1"/>
    </xf>
    <xf numFmtId="0" fontId="14" fillId="3" borderId="101" xfId="0" applyFont="1" applyFill="1" applyBorder="1" applyAlignment="1">
      <alignment horizontal="center" vertical="center" wrapText="1"/>
    </xf>
    <xf numFmtId="0" fontId="12" fillId="3" borderId="96" xfId="0" applyFont="1" applyFill="1" applyBorder="1" applyAlignment="1">
      <alignment vertical="center" wrapText="1"/>
    </xf>
    <xf numFmtId="0" fontId="38" fillId="3" borderId="96" xfId="0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vertical="center" wrapText="1"/>
    </xf>
    <xf numFmtId="0" fontId="13" fillId="0" borderId="96" xfId="62" applyFont="1" applyBorder="1" applyAlignment="1" applyProtection="1">
      <alignment vertical="center" wrapText="1" shrinkToFit="1"/>
      <protection locked="0"/>
    </xf>
    <xf numFmtId="0" fontId="13" fillId="3" borderId="94" xfId="0" applyFont="1" applyFill="1" applyBorder="1" applyAlignment="1">
      <alignment horizontal="center" vertical="center" wrapText="1"/>
    </xf>
    <xf numFmtId="0" fontId="13" fillId="3" borderId="102" xfId="0" applyFont="1" applyFill="1" applyBorder="1" applyAlignment="1">
      <alignment horizontal="center" vertical="center" wrapText="1"/>
    </xf>
    <xf numFmtId="1" fontId="14" fillId="2" borderId="104" xfId="55" applyNumberFormat="1" applyFont="1" applyFill="1" applyBorder="1" applyAlignment="1">
      <alignment horizontal="center" vertical="center" wrapText="1"/>
    </xf>
    <xf numFmtId="1" fontId="14" fillId="2" borderId="103" xfId="55" applyNumberFormat="1" applyFont="1" applyFill="1" applyBorder="1" applyAlignment="1">
      <alignment horizontal="center" vertical="center" wrapText="1"/>
    </xf>
    <xf numFmtId="1" fontId="14" fillId="2" borderId="103" xfId="55" applyNumberFormat="1" applyFont="1" applyFill="1" applyBorder="1" applyAlignment="1">
      <alignment horizontal="left" vertical="center" wrapText="1"/>
    </xf>
    <xf numFmtId="44" fontId="12" fillId="2" borderId="103" xfId="55" applyFont="1" applyFill="1" applyBorder="1" applyAlignment="1">
      <alignment horizontal="left" vertical="center" wrapText="1"/>
    </xf>
    <xf numFmtId="166" fontId="12" fillId="2" borderId="103" xfId="0" applyNumberFormat="1" applyFont="1" applyFill="1" applyBorder="1" applyAlignment="1">
      <alignment horizontal="center" vertical="center" wrapText="1"/>
    </xf>
    <xf numFmtId="10" fontId="12" fillId="2" borderId="103" xfId="0" applyNumberFormat="1" applyFont="1" applyFill="1" applyBorder="1" applyAlignment="1">
      <alignment horizontal="center" vertical="center" wrapText="1"/>
    </xf>
    <xf numFmtId="166" fontId="12" fillId="2" borderId="102" xfId="0" applyNumberFormat="1" applyFont="1" applyFill="1" applyBorder="1" applyAlignment="1">
      <alignment horizontal="center" vertical="center" wrapText="1"/>
    </xf>
    <xf numFmtId="0" fontId="41" fillId="27" borderId="105" xfId="0" applyFont="1" applyFill="1" applyBorder="1" applyAlignment="1">
      <alignment horizontal="left" vertical="center"/>
    </xf>
    <xf numFmtId="0" fontId="13" fillId="0" borderId="103" xfId="62" applyFont="1" applyBorder="1" applyAlignment="1" applyProtection="1">
      <alignment vertical="center" wrapText="1" shrinkToFit="1"/>
      <protection locked="0"/>
    </xf>
    <xf numFmtId="0" fontId="13" fillId="3" borderId="103" xfId="0" applyFont="1" applyFill="1" applyBorder="1" applyAlignment="1">
      <alignment horizontal="center" vertical="center" wrapText="1"/>
    </xf>
    <xf numFmtId="0" fontId="13" fillId="3" borderId="106" xfId="0" applyFont="1" applyFill="1" applyBorder="1" applyAlignment="1">
      <alignment horizontal="center" vertical="center" wrapText="1"/>
    </xf>
    <xf numFmtId="1" fontId="14" fillId="2" borderId="108" xfId="55" applyNumberFormat="1" applyFont="1" applyFill="1" applyBorder="1" applyAlignment="1">
      <alignment horizontal="center" vertical="center" wrapText="1"/>
    </xf>
    <xf numFmtId="1" fontId="14" fillId="2" borderId="107" xfId="55" applyNumberFormat="1" applyFont="1" applyFill="1" applyBorder="1" applyAlignment="1">
      <alignment horizontal="center" vertical="center" wrapText="1"/>
    </xf>
    <xf numFmtId="1" fontId="14" fillId="2" borderId="107" xfId="55" applyNumberFormat="1" applyFont="1" applyFill="1" applyBorder="1" applyAlignment="1">
      <alignment horizontal="left" vertical="center" wrapText="1"/>
    </xf>
    <xf numFmtId="44" fontId="12" fillId="2" borderId="107" xfId="55" applyFont="1" applyFill="1" applyBorder="1" applyAlignment="1">
      <alignment horizontal="left" vertical="center" wrapText="1"/>
    </xf>
    <xf numFmtId="44" fontId="11" fillId="3" borderId="107" xfId="55" applyFont="1" applyFill="1" applyBorder="1" applyAlignment="1">
      <alignment horizontal="center" vertical="center" wrapText="1"/>
    </xf>
    <xf numFmtId="166" fontId="12" fillId="2" borderId="107" xfId="0" applyNumberFormat="1" applyFont="1" applyFill="1" applyBorder="1" applyAlignment="1">
      <alignment horizontal="center" vertical="center" wrapText="1"/>
    </xf>
    <xf numFmtId="10" fontId="12" fillId="2" borderId="107" xfId="0" applyNumberFormat="1" applyFont="1" applyFill="1" applyBorder="1" applyAlignment="1">
      <alignment horizontal="center" vertical="center" wrapText="1"/>
    </xf>
    <xf numFmtId="166" fontId="12" fillId="2" borderId="106" xfId="0" applyNumberFormat="1" applyFont="1" applyFill="1" applyBorder="1" applyAlignment="1">
      <alignment horizontal="center" vertical="center" wrapText="1"/>
    </xf>
    <xf numFmtId="0" fontId="41" fillId="27" borderId="109" xfId="0" applyFont="1" applyFill="1" applyBorder="1" applyAlignment="1">
      <alignment horizontal="center" vertical="center"/>
    </xf>
    <xf numFmtId="0" fontId="33" fillId="27" borderId="110" xfId="0" applyFont="1" applyFill="1" applyBorder="1" applyAlignment="1">
      <alignment vertical="center" wrapText="1" shrinkToFit="1"/>
    </xf>
    <xf numFmtId="0" fontId="33" fillId="27" borderId="110" xfId="0" applyFont="1" applyFill="1" applyBorder="1" applyAlignment="1">
      <alignment horizontal="center" vertical="center" wrapText="1"/>
    </xf>
    <xf numFmtId="0" fontId="41" fillId="27" borderId="110" xfId="0" applyFont="1" applyFill="1" applyBorder="1" applyAlignment="1">
      <alignment horizontal="center" vertical="center" wrapText="1"/>
    </xf>
    <xf numFmtId="0" fontId="36" fillId="27" borderId="110" xfId="0" applyFont="1" applyFill="1" applyBorder="1" applyAlignment="1">
      <alignment horizontal="center" vertical="center"/>
    </xf>
    <xf numFmtId="0" fontId="7" fillId="27" borderId="110" xfId="0" applyFont="1" applyFill="1" applyBorder="1" applyAlignment="1">
      <alignment horizontal="center" vertical="center"/>
    </xf>
    <xf numFmtId="1" fontId="41" fillId="27" borderId="110" xfId="0" applyNumberFormat="1" applyFont="1" applyFill="1" applyBorder="1" applyAlignment="1">
      <alignment horizontal="center" vertical="center"/>
    </xf>
    <xf numFmtId="0" fontId="12" fillId="27" borderId="110" xfId="0" applyFont="1" applyFill="1" applyBorder="1" applyAlignment="1">
      <alignment horizontal="left" vertical="center"/>
    </xf>
    <xf numFmtId="0" fontId="11" fillId="27" borderId="110" xfId="0" applyFont="1" applyFill="1" applyBorder="1" applyAlignment="1">
      <alignment horizontal="center" vertical="center"/>
    </xf>
    <xf numFmtId="0" fontId="35" fillId="27" borderId="110" xfId="0" applyFont="1" applyFill="1" applyBorder="1" applyAlignment="1">
      <alignment horizontal="center" vertical="center"/>
    </xf>
    <xf numFmtId="166" fontId="41" fillId="27" borderId="110" xfId="0" applyNumberFormat="1" applyFont="1" applyFill="1" applyBorder="1" applyAlignment="1">
      <alignment horizontal="center" vertical="center"/>
    </xf>
    <xf numFmtId="1" fontId="13" fillId="3" borderId="107" xfId="0" applyNumberFormat="1" applyFont="1" applyFill="1" applyBorder="1" applyAlignment="1">
      <alignment horizontal="center" vertical="center" wrapText="1"/>
    </xf>
    <xf numFmtId="44" fontId="11" fillId="2" borderId="107" xfId="55" applyFont="1" applyFill="1" applyBorder="1" applyAlignment="1">
      <alignment horizontal="center" vertical="center" wrapText="1"/>
    </xf>
    <xf numFmtId="49" fontId="13" fillId="3" borderId="107" xfId="55" applyNumberFormat="1" applyFont="1" applyFill="1" applyBorder="1" applyAlignment="1">
      <alignment horizontal="center" vertical="center" wrapText="1"/>
    </xf>
    <xf numFmtId="4" fontId="11" fillId="2" borderId="107" xfId="55" applyNumberFormat="1" applyFont="1" applyFill="1" applyBorder="1" applyAlignment="1">
      <alignment horizontal="center" vertical="center" wrapText="1"/>
    </xf>
    <xf numFmtId="0" fontId="13" fillId="3" borderId="107" xfId="0" applyFont="1" applyFill="1" applyBorder="1" applyAlignment="1">
      <alignment vertical="center" wrapText="1" shrinkToFit="1"/>
    </xf>
    <xf numFmtId="0" fontId="13" fillId="3" borderId="107" xfId="0" applyFont="1" applyFill="1" applyBorder="1" applyAlignment="1">
      <alignment horizontal="center" vertical="center" wrapText="1"/>
    </xf>
    <xf numFmtId="1" fontId="12" fillId="2" borderId="107" xfId="55" applyNumberFormat="1" applyFont="1" applyFill="1" applyBorder="1" applyAlignment="1">
      <alignment horizontal="center" vertical="center" wrapText="1"/>
    </xf>
    <xf numFmtId="4" fontId="7" fillId="2" borderId="107" xfId="55" applyNumberFormat="1" applyFont="1" applyFill="1" applyBorder="1" applyAlignment="1">
      <alignment horizontal="center" vertical="center" wrapText="1"/>
    </xf>
    <xf numFmtId="0" fontId="14" fillId="2" borderId="106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36" fillId="27" borderId="110" xfId="0" applyNumberFormat="1" applyFont="1" applyFill="1" applyBorder="1" applyAlignment="1">
      <alignment horizontal="center" vertical="center"/>
    </xf>
    <xf numFmtId="0" fontId="13" fillId="0" borderId="107" xfId="0" applyFont="1" applyBorder="1" applyAlignment="1">
      <alignment vertical="center" wrapText="1" shrinkToFit="1"/>
    </xf>
    <xf numFmtId="0" fontId="13" fillId="0" borderId="107" xfId="0" applyFont="1" applyBorder="1" applyAlignment="1">
      <alignment vertical="center" wrapText="1"/>
    </xf>
    <xf numFmtId="0" fontId="38" fillId="3" borderId="107" xfId="0" applyFont="1" applyFill="1" applyBorder="1" applyAlignment="1">
      <alignment horizontal="center" vertical="center" wrapText="1"/>
    </xf>
    <xf numFmtId="44" fontId="7" fillId="2" borderId="107" xfId="55" applyFont="1" applyFill="1" applyBorder="1" applyAlignment="1">
      <alignment horizontal="center" vertical="center" wrapText="1"/>
    </xf>
    <xf numFmtId="1" fontId="38" fillId="2" borderId="107" xfId="55" applyNumberFormat="1" applyFont="1" applyFill="1" applyBorder="1" applyAlignment="1">
      <alignment horizontal="center" vertical="center" wrapText="1"/>
    </xf>
    <xf numFmtId="4" fontId="38" fillId="2" borderId="107" xfId="55" applyNumberFormat="1" applyFont="1" applyFill="1" applyBorder="1" applyAlignment="1">
      <alignment horizontal="center" vertical="center" wrapText="1"/>
    </xf>
    <xf numFmtId="2" fontId="38" fillId="2" borderId="90" xfId="55" applyNumberFormat="1" applyFont="1" applyFill="1" applyBorder="1" applyAlignment="1">
      <alignment horizontal="center" vertical="center" wrapText="1"/>
    </xf>
    <xf numFmtId="0" fontId="43" fillId="3" borderId="107" xfId="0" applyFont="1" applyFill="1" applyBorder="1" applyAlignment="1">
      <alignment vertical="center" wrapText="1"/>
    </xf>
    <xf numFmtId="2" fontId="0" fillId="0" borderId="0" xfId="0" applyNumberFormat="1"/>
    <xf numFmtId="0" fontId="41" fillId="27" borderId="111" xfId="0" applyFont="1" applyFill="1" applyBorder="1" applyAlignment="1">
      <alignment horizontal="left" vertical="center"/>
    </xf>
    <xf numFmtId="0" fontId="33" fillId="27" borderId="112" xfId="0" applyFont="1" applyFill="1" applyBorder="1" applyAlignment="1">
      <alignment vertical="center" wrapText="1" shrinkToFit="1"/>
    </xf>
    <xf numFmtId="0" fontId="33" fillId="27" borderId="112" xfId="0" applyFont="1" applyFill="1" applyBorder="1" applyAlignment="1">
      <alignment horizontal="center" vertical="center" wrapText="1"/>
    </xf>
    <xf numFmtId="0" fontId="41" fillId="27" borderId="112" xfId="0" applyFont="1" applyFill="1" applyBorder="1" applyAlignment="1">
      <alignment horizontal="center" vertical="center" wrapText="1"/>
    </xf>
    <xf numFmtId="0" fontId="36" fillId="27" borderId="112" xfId="0" applyFont="1" applyFill="1" applyBorder="1" applyAlignment="1">
      <alignment horizontal="center" vertical="center"/>
    </xf>
    <xf numFmtId="0" fontId="7" fillId="27" borderId="112" xfId="0" applyFont="1" applyFill="1" applyBorder="1" applyAlignment="1">
      <alignment horizontal="center" vertical="center"/>
    </xf>
    <xf numFmtId="1" fontId="41" fillId="27" borderId="112" xfId="0" applyNumberFormat="1" applyFont="1" applyFill="1" applyBorder="1" applyAlignment="1">
      <alignment horizontal="center" vertical="center"/>
    </xf>
    <xf numFmtId="0" fontId="12" fillId="27" borderId="112" xfId="0" applyFont="1" applyFill="1" applyBorder="1" applyAlignment="1">
      <alignment horizontal="left" vertical="center"/>
    </xf>
    <xf numFmtId="0" fontId="11" fillId="27" borderId="112" xfId="0" applyFont="1" applyFill="1" applyBorder="1" applyAlignment="1">
      <alignment horizontal="center" vertical="center"/>
    </xf>
    <xf numFmtId="0" fontId="35" fillId="27" borderId="112" xfId="0" applyFont="1" applyFill="1" applyBorder="1" applyAlignment="1">
      <alignment horizontal="center" vertical="center"/>
    </xf>
    <xf numFmtId="166" fontId="41" fillId="27" borderId="112" xfId="0" applyNumberFormat="1" applyFont="1" applyFill="1" applyBorder="1" applyAlignment="1">
      <alignment horizontal="center" vertical="center"/>
    </xf>
    <xf numFmtId="0" fontId="41" fillId="27" borderId="113" xfId="0" applyFont="1" applyFill="1" applyBorder="1" applyAlignment="1">
      <alignment horizontal="center" vertical="center"/>
    </xf>
    <xf numFmtId="1" fontId="38" fillId="3" borderId="90" xfId="55" applyNumberFormat="1" applyFont="1" applyFill="1" applyBorder="1" applyAlignment="1">
      <alignment horizontal="center" vertical="center" wrapText="1"/>
    </xf>
    <xf numFmtId="0" fontId="45" fillId="30" borderId="107" xfId="0" applyFont="1" applyFill="1" applyBorder="1" applyAlignment="1">
      <alignment horizontal="center" vertical="center" wrapText="1"/>
    </xf>
    <xf numFmtId="166" fontId="36" fillId="3" borderId="107" xfId="0" applyNumberFormat="1" applyFont="1" applyFill="1" applyBorder="1" applyAlignment="1">
      <alignment horizontal="center" vertical="center" wrapText="1"/>
    </xf>
    <xf numFmtId="1" fontId="36" fillId="3" borderId="107" xfId="0" applyNumberFormat="1" applyFont="1" applyFill="1" applyBorder="1" applyAlignment="1">
      <alignment horizontal="center" vertical="center" wrapText="1"/>
    </xf>
    <xf numFmtId="0" fontId="43" fillId="3" borderId="107" xfId="0" applyFont="1" applyFill="1" applyBorder="1" applyAlignment="1">
      <alignment vertical="center"/>
    </xf>
    <xf numFmtId="0" fontId="0" fillId="3" borderId="107" xfId="0" applyFill="1" applyBorder="1" applyAlignment="1">
      <alignment vertical="center" wrapText="1"/>
    </xf>
    <xf numFmtId="0" fontId="43" fillId="36" borderId="107" xfId="0" applyFont="1" applyFill="1" applyBorder="1" applyAlignment="1">
      <alignment vertical="center" wrapText="1"/>
    </xf>
    <xf numFmtId="0" fontId="0" fillId="36" borderId="107" xfId="0" applyFill="1" applyBorder="1" applyAlignment="1">
      <alignment vertical="center" wrapText="1"/>
    </xf>
    <xf numFmtId="166" fontId="36" fillId="36" borderId="107" xfId="0" applyNumberFormat="1" applyFont="1" applyFill="1" applyBorder="1" applyAlignment="1">
      <alignment horizontal="center" vertical="center" wrapText="1"/>
    </xf>
    <xf numFmtId="1" fontId="36" fillId="36" borderId="107" xfId="0" applyNumberFormat="1" applyFont="1" applyFill="1" applyBorder="1" applyAlignment="1">
      <alignment horizontal="center" vertical="center" wrapText="1"/>
    </xf>
    <xf numFmtId="166" fontId="10" fillId="27" borderId="107" xfId="0" applyNumberFormat="1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07" xfId="0" applyFont="1" applyFill="1" applyBorder="1" applyAlignment="1">
      <alignment horizontal="center" vertical="center" wrapText="1"/>
    </xf>
    <xf numFmtId="0" fontId="10" fillId="27" borderId="107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1" fontId="115" fillId="2" borderId="19" xfId="55" applyNumberFormat="1" applyFont="1" applyFill="1" applyBorder="1" applyAlignment="1">
      <alignment horizontal="center" vertical="center" wrapText="1"/>
    </xf>
    <xf numFmtId="1" fontId="113" fillId="2" borderId="19" xfId="55" applyNumberFormat="1" applyFont="1" applyFill="1" applyBorder="1" applyAlignment="1">
      <alignment horizontal="center" vertical="center" wrapText="1"/>
    </xf>
    <xf numFmtId="1" fontId="113" fillId="2" borderId="19" xfId="55" applyNumberFormat="1" applyFont="1" applyFill="1" applyBorder="1" applyAlignment="1">
      <alignment horizontal="left" vertical="center" wrapText="1"/>
    </xf>
    <xf numFmtId="44" fontId="114" fillId="2" borderId="19" xfId="55" applyFont="1" applyFill="1" applyBorder="1" applyAlignment="1">
      <alignment horizontal="left" vertical="center" wrapText="1"/>
    </xf>
    <xf numFmtId="44" fontId="108" fillId="3" borderId="19" xfId="55" applyFont="1" applyFill="1" applyBorder="1" applyAlignment="1">
      <alignment horizontal="center" vertical="center" wrapText="1"/>
    </xf>
    <xf numFmtId="166" fontId="114" fillId="2" borderId="19" xfId="0" applyNumberFormat="1" applyFont="1" applyFill="1" applyBorder="1" applyAlignment="1">
      <alignment horizontal="center" vertical="center" wrapText="1"/>
    </xf>
    <xf numFmtId="10" fontId="114" fillId="2" borderId="19" xfId="0" applyNumberFormat="1" applyFont="1" applyFill="1" applyBorder="1" applyAlignment="1">
      <alignment horizontal="center" vertical="center" wrapText="1"/>
    </xf>
    <xf numFmtId="166" fontId="114" fillId="2" borderId="106" xfId="0" applyNumberFormat="1" applyFont="1" applyFill="1" applyBorder="1" applyAlignment="1">
      <alignment horizontal="center" vertical="center" wrapText="1"/>
    </xf>
    <xf numFmtId="0" fontId="113" fillId="2" borderId="106" xfId="0" applyFont="1" applyFill="1" applyBorder="1" applyAlignment="1">
      <alignment horizontal="center" vertical="center" wrapText="1"/>
    </xf>
    <xf numFmtId="0" fontId="117" fillId="3" borderId="18" xfId="0" applyFont="1" applyFill="1" applyBorder="1" applyAlignment="1">
      <alignment horizontal="center" vertical="center" wrapText="1"/>
    </xf>
    <xf numFmtId="0" fontId="117" fillId="0" borderId="19" xfId="0" applyFont="1" applyBorder="1" applyAlignment="1">
      <alignment vertical="center" wrapText="1" shrinkToFit="1"/>
    </xf>
    <xf numFmtId="0" fontId="117" fillId="3" borderId="19" xfId="0" applyFont="1" applyFill="1" applyBorder="1" applyAlignment="1">
      <alignment horizontal="center" vertical="center" wrapText="1"/>
    </xf>
    <xf numFmtId="0" fontId="118" fillId="3" borderId="19" xfId="0" applyFont="1" applyFill="1" applyBorder="1" applyAlignment="1">
      <alignment horizontal="center" vertical="center" wrapText="1"/>
    </xf>
    <xf numFmtId="1" fontId="118" fillId="2" borderId="19" xfId="55" applyNumberFormat="1" applyFont="1" applyFill="1" applyBorder="1" applyAlignment="1">
      <alignment horizontal="center" vertical="center" wrapText="1"/>
    </xf>
    <xf numFmtId="4" fontId="118" fillId="2" borderId="19" xfId="55" applyNumberFormat="1" applyFont="1" applyFill="1" applyBorder="1" applyAlignment="1">
      <alignment horizontal="center" vertical="center" wrapText="1"/>
    </xf>
    <xf numFmtId="0" fontId="117" fillId="3" borderId="2" xfId="0" applyFont="1" applyFill="1" applyBorder="1" applyAlignment="1">
      <alignment horizontal="center" vertical="center" wrapText="1"/>
    </xf>
    <xf numFmtId="0" fontId="119" fillId="3" borderId="18" xfId="0" applyFont="1" applyFill="1" applyBorder="1" applyAlignment="1">
      <alignment horizontal="center" vertical="center" wrapText="1"/>
    </xf>
    <xf numFmtId="0" fontId="119" fillId="3" borderId="19" xfId="0" applyFont="1" applyFill="1" applyBorder="1" applyAlignment="1">
      <alignment vertical="center" wrapText="1"/>
    </xf>
    <xf numFmtId="0" fontId="117" fillId="3" borderId="96" xfId="0" applyFont="1" applyFill="1" applyBorder="1" applyAlignment="1">
      <alignment horizontal="center" vertical="center" wrapText="1"/>
    </xf>
    <xf numFmtId="0" fontId="117" fillId="3" borderId="96" xfId="0" applyFont="1" applyFill="1" applyBorder="1" applyAlignment="1">
      <alignment vertical="center" wrapText="1"/>
    </xf>
    <xf numFmtId="0" fontId="117" fillId="0" borderId="90" xfId="0" applyFont="1" applyBorder="1" applyAlignment="1">
      <alignment vertical="center" wrapText="1" shrinkToFit="1"/>
    </xf>
  </cellXfs>
  <cellStyles count="32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988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82" totalsRowCount="1" headerRowDxfId="987" dataDxfId="985" headerRowBorderDxfId="986" tableBorderDxfId="984" totalsRowBorderDxfId="983">
  <tableColumns count="21">
    <tableColumn id="1" xr3:uid="{00000000-0010-0000-0000-000001000000}" name="Zap. št." totalsRowLabel="Vsota" dataDxfId="982" totalsRowDxfId="981"/>
    <tableColumn id="2" xr3:uid="{00000000-0010-0000-0000-000002000000}" name="Tehnična specifikacija živila (stolpec 2, 2a, 2b, 2c)" dataDxfId="980" totalsRowDxfId="979"/>
    <tableColumn id="3" xr3:uid="{00000000-0010-0000-0000-000003000000}" name="ZAHTEVANO PAKIRANJE                    Masa/volumen" dataDxfId="978" totalsRowDxfId="977"/>
    <tableColumn id="4" xr3:uid="{00000000-0010-0000-0000-000004000000}" name=" ZAHTEVANO PAKIRANJE       Enota" dataDxfId="976" totalsRowDxfId="975"/>
    <tableColumn id="21" xr3:uid="{00000000-0010-0000-0000-000015000000}" name="ZAHTEVANA SHEMA KAKOVOSTI" dataDxfId="974" totalsRowDxfId="973"/>
    <tableColumn id="5" xr3:uid="{00000000-0010-0000-0000-000005000000}" name="Okvirna količina" dataDxfId="972" totalsRowDxfId="971" dataCellStyle="Valuta"/>
    <tableColumn id="6" xr3:uid="{00000000-0010-0000-0000-000006000000}" name="Enota mere količine" dataDxfId="970" totalsRowDxfId="969"/>
    <tableColumn id="7" xr3:uid="{00000000-0010-0000-0000-000007000000}" name="Preračunana masa/volumen/kos na enoto kg" totalsRowFunction="sum" dataDxfId="968" totalsRowDxfId="967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66" totalsRowDxfId="965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64" totalsRowDxfId="963" dataCellStyle="Valuta"/>
    <tableColumn id="10" xr3:uid="{00000000-0010-0000-0000-00000A000000}" name="BLAGOVNA ZNAMKA ali PROIZVAJALEC" dataDxfId="962" totalsRowDxfId="961" dataCellStyle="Valuta"/>
    <tableColumn id="11" xr3:uid="{00000000-0010-0000-0000-00000B000000}" name=" NAZIV/IME (trgovsko) ponujenega živila  " dataDxfId="960" totalsRowDxfId="959" dataCellStyle="Valuta"/>
    <tableColumn id="12" xr3:uid="{00000000-0010-0000-0000-00000C000000}" name="Dejanska masa/volumen ponujenega živila" dataDxfId="958" totalsRowDxfId="957" dataCellStyle="Valuta"/>
    <tableColumn id="13" xr3:uid="{00000000-0010-0000-0000-00000D000000}" name="cena/enota brez DDV v EUR" dataDxfId="956" totalsRowDxfId="955"/>
    <tableColumn id="14" xr3:uid="{00000000-0010-0000-0000-00000E000000}" name="Cena za dejansko maso/volumen ponujenega živila brez DDV " dataDxfId="954" totalsRowDxfId="953"/>
    <tableColumn id="15" xr3:uid="{00000000-0010-0000-0000-00000F000000}" name="Stopnja DDV (%)" dataDxfId="952" totalsRowDxfId="951"/>
    <tableColumn id="16" xr3:uid="{00000000-0010-0000-0000-000010000000}" name="Davek (EUR)" dataDxfId="950" totalsRowDxfId="949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48" totalsRowDxfId="947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46" totalsRowDxfId="945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44" totalsRowDxfId="943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42" totalsRowDxfId="94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8" totalsRowCount="1" headerRowDxfId="940" dataDxfId="938" headerRowBorderDxfId="939" tableBorderDxfId="937" totalsRowBorderDxfId="936">
  <tableColumns count="21">
    <tableColumn id="1" xr3:uid="{00000000-0010-0000-0100-000001000000}" name="Zap. št." totalsRowLabel="Vsota" dataDxfId="935" totalsRowDxfId="934"/>
    <tableColumn id="2" xr3:uid="{00000000-0010-0000-0100-000002000000}" name="Tehnična specifikacija živila (stolpec 2, 2a, 2b, 2c)" dataDxfId="933" totalsRowDxfId="932"/>
    <tableColumn id="3" xr3:uid="{00000000-0010-0000-0100-000003000000}" name="ZAHTEVANO PAKIRANJE                    Masa/volumen" dataDxfId="931" totalsRowDxfId="930"/>
    <tableColumn id="4" xr3:uid="{00000000-0010-0000-0100-000004000000}" name=" ZAHTEVANO PAKIRANJE       Enota" dataDxfId="929" totalsRowDxfId="928"/>
    <tableColumn id="21" xr3:uid="{00000000-0010-0000-0100-000015000000}" name="ZAHTEVANA SHEMA KAKOVOSTI" dataDxfId="927" totalsRowDxfId="926"/>
    <tableColumn id="5" xr3:uid="{00000000-0010-0000-0100-000005000000}" name="Okvirna količina" dataDxfId="925" totalsRowDxfId="924" dataCellStyle="Valuta"/>
    <tableColumn id="6" xr3:uid="{00000000-0010-0000-0100-000006000000}" name="Enota mere količine" dataDxfId="923" totalsRowDxfId="922"/>
    <tableColumn id="7" xr3:uid="{00000000-0010-0000-0100-000007000000}" name="Preračunana masa/volumen/kos na enoto kg" totalsRowFunction="sum" dataDxfId="921" totalsRowDxfId="920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19" totalsRowDxfId="918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17" totalsRowDxfId="916" dataCellStyle="Valuta"/>
    <tableColumn id="10" xr3:uid="{00000000-0010-0000-0100-00000A000000}" name="BLAGOVNA ZNAMKA ali PROIZVAJALEC" dataDxfId="915" totalsRowDxfId="914" dataCellStyle="Valuta"/>
    <tableColumn id="11" xr3:uid="{00000000-0010-0000-0100-00000B000000}" name=" NAZIV/IME (trgovsko) ponujenega živila  " dataDxfId="913" totalsRowDxfId="912" dataCellStyle="Valuta"/>
    <tableColumn id="12" xr3:uid="{00000000-0010-0000-0100-00000C000000}" name="Dejanska masa/volumen ponujenega živila" dataDxfId="911" totalsRowDxfId="910" dataCellStyle="Valuta"/>
    <tableColumn id="13" xr3:uid="{00000000-0010-0000-0100-00000D000000}" name="cena/enota brez DDV v EUR" dataDxfId="909" totalsRowDxfId="908"/>
    <tableColumn id="14" xr3:uid="{00000000-0010-0000-0100-00000E000000}" name="Cena za dejansko maso/volumen ponujenega živila brez DDV " dataDxfId="907" totalsRowDxfId="906"/>
    <tableColumn id="15" xr3:uid="{00000000-0010-0000-0100-00000F000000}" name="Stopnja DDV (%)" dataDxfId="905" totalsRowDxfId="904"/>
    <tableColumn id="16" xr3:uid="{00000000-0010-0000-0100-000010000000}" name="Davek (EUR)" dataDxfId="903" totalsRowDxfId="902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01" totalsRowDxfId="900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99" totalsRowDxfId="898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97" totalsRowDxfId="896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95" totalsRowDxfId="89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40" totalsRowCount="1" headerRowDxfId="893" dataDxfId="891" headerRowBorderDxfId="892" tableBorderDxfId="890" totalsRowBorderDxfId="889">
  <tableColumns count="21">
    <tableColumn id="1" xr3:uid="{00000000-0010-0000-0200-000001000000}" name="Zap. št." totalsRowLabel="Vsota" dataDxfId="888" totalsRowDxfId="887"/>
    <tableColumn id="2" xr3:uid="{00000000-0010-0000-0200-000002000000}" name="Tehnična specifikacija živila (stolpec 2, 2a, 2b, 2c)" dataDxfId="886" totalsRowDxfId="885"/>
    <tableColumn id="3" xr3:uid="{00000000-0010-0000-0200-000003000000}" name="ZAHTEVANO PAKIRANJE                    Masa/volumen" dataDxfId="884" totalsRowDxfId="883"/>
    <tableColumn id="4" xr3:uid="{00000000-0010-0000-0200-000004000000}" name=" ZAHTEVANO PAKIRANJE       Enota" dataDxfId="882" totalsRowDxfId="881"/>
    <tableColumn id="21" xr3:uid="{00000000-0010-0000-0200-000015000000}" name="ZAHTEVANA SHEMA KAKOVOSTI" dataDxfId="880" totalsRowDxfId="879"/>
    <tableColumn id="5" xr3:uid="{00000000-0010-0000-0200-000005000000}" name="Okvirna količina" dataDxfId="878" totalsRowDxfId="877" dataCellStyle="Valuta"/>
    <tableColumn id="6" xr3:uid="{00000000-0010-0000-0200-000006000000}" name="Enota mere količine" dataDxfId="876" totalsRowDxfId="875"/>
    <tableColumn id="7" xr3:uid="{00000000-0010-0000-0200-000007000000}" name="Preračunana masa/volumen/kos na enoto kg" totalsRowFunction="sum" dataDxfId="874" totalsRowDxfId="873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72" totalsRowDxfId="871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70" totalsRowDxfId="869" dataCellStyle="Valuta"/>
    <tableColumn id="10" xr3:uid="{00000000-0010-0000-0200-00000A000000}" name="BLAGOVNA ZNAMKA ali PROIZVAJALEC" dataDxfId="868" totalsRowDxfId="867" dataCellStyle="Valuta"/>
    <tableColumn id="11" xr3:uid="{00000000-0010-0000-0200-00000B000000}" name=" NAZIV/IME (trgovsko) ponujenega živila  " dataDxfId="866" totalsRowDxfId="865" dataCellStyle="Valuta"/>
    <tableColumn id="12" xr3:uid="{00000000-0010-0000-0200-00000C000000}" name="Dejanska masa/volumen ponujenega živila" dataDxfId="864" totalsRowDxfId="863" dataCellStyle="Valuta"/>
    <tableColumn id="13" xr3:uid="{00000000-0010-0000-0200-00000D000000}" name="cena/enota brez DDV v EUR" dataDxfId="862" totalsRowDxfId="861"/>
    <tableColumn id="14" xr3:uid="{00000000-0010-0000-0200-00000E000000}" name="Cena za dejansko maso/volumen ponujenega živila brez DDV " dataDxfId="860" totalsRowDxfId="859"/>
    <tableColumn id="15" xr3:uid="{00000000-0010-0000-0200-00000F000000}" name="Stopnja DDV (%)" dataDxfId="858" totalsRowDxfId="857"/>
    <tableColumn id="16" xr3:uid="{00000000-0010-0000-0200-000010000000}" name="Davek (EUR)" dataDxfId="856" totalsRowDxfId="855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54" totalsRowDxfId="853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52" totalsRowDxfId="851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50" totalsRowDxfId="849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4" totalsRowCount="1" headerRowDxfId="846" dataDxfId="844" headerRowBorderDxfId="845" tableBorderDxfId="843" totalsRowBorderDxfId="842">
  <tableColumns count="21">
    <tableColumn id="1" xr3:uid="{00000000-0010-0000-0300-000001000000}" name="Zap. št." totalsRowLabel="Vsota" dataDxfId="841" totalsRowDxfId="840"/>
    <tableColumn id="2" xr3:uid="{00000000-0010-0000-0300-000002000000}" name="Tehnična specifikacija živila (stolpec 2, 2a, 2b, 2c)" dataDxfId="839" totalsRowDxfId="838"/>
    <tableColumn id="3" xr3:uid="{00000000-0010-0000-0300-000003000000}" name="ZAHTEVANO PAKIRANJE                    Masa/volumen" dataDxfId="837" totalsRowDxfId="836"/>
    <tableColumn id="4" xr3:uid="{00000000-0010-0000-0300-000004000000}" name=" ZAHTEVANO PAKIRANJE       Enota" dataDxfId="835" totalsRowDxfId="834"/>
    <tableColumn id="21" xr3:uid="{00000000-0010-0000-0300-000015000000}" name="ZAHTEVANA SHEMA KAKOVOSTI" dataDxfId="833" totalsRowDxfId="832"/>
    <tableColumn id="5" xr3:uid="{00000000-0010-0000-0300-000005000000}" name="Okvirna količina" dataDxfId="831" totalsRowDxfId="830" dataCellStyle="Valuta"/>
    <tableColumn id="6" xr3:uid="{00000000-0010-0000-0300-000006000000}" name="Enota mere količine" dataDxfId="829" totalsRowDxfId="828"/>
    <tableColumn id="7" xr3:uid="{00000000-0010-0000-0300-000007000000}" name="Preračunana masa/volumen/kos na enoto kg" totalsRowFunction="sum" dataDxfId="827" totalsRowDxfId="826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825" totalsRowDxfId="824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823" totalsRowDxfId="822" dataCellStyle="Valuta"/>
    <tableColumn id="10" xr3:uid="{00000000-0010-0000-0300-00000A000000}" name="BLAGOVNA ZNAMKA ali PROIZVAJALEC" dataDxfId="821" totalsRowDxfId="820" dataCellStyle="Valuta"/>
    <tableColumn id="11" xr3:uid="{00000000-0010-0000-0300-00000B000000}" name=" NAZIV/IME (trgovsko) ponujenega živila  " dataDxfId="819" totalsRowDxfId="818" dataCellStyle="Valuta"/>
    <tableColumn id="12" xr3:uid="{00000000-0010-0000-0300-00000C000000}" name="Dejanska masa/volumen ponujenega živila" dataDxfId="817" totalsRowDxfId="816" dataCellStyle="Valuta"/>
    <tableColumn id="13" xr3:uid="{00000000-0010-0000-0300-00000D000000}" name="cena/enota brez DDV v EUR" dataDxfId="815" totalsRowDxfId="814"/>
    <tableColumn id="14" xr3:uid="{00000000-0010-0000-0300-00000E000000}" name="Cena za dejansko maso/volumen ponujenega živila brez DDV " dataDxfId="813" totalsRowDxfId="812"/>
    <tableColumn id="15" xr3:uid="{00000000-0010-0000-0300-00000F000000}" name="Stopnja DDV (%)" dataDxfId="811" totalsRowDxfId="810"/>
    <tableColumn id="16" xr3:uid="{00000000-0010-0000-0300-000010000000}" name="Davek (EUR)" dataDxfId="809" totalsRowDxfId="808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807" totalsRowDxfId="806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05" totalsRowDxfId="804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03" totalsRowDxfId="802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01" totalsRowDxfId="80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6" totalsRowCount="1" headerRowDxfId="799" dataDxfId="797" headerRowBorderDxfId="798" tableBorderDxfId="796" totalsRowBorderDxfId="795">
  <tableColumns count="21">
    <tableColumn id="1" xr3:uid="{00000000-0010-0000-0400-000001000000}" name="Zap. št." totalsRowLabel="Vsota" dataDxfId="794" totalsRowDxfId="793"/>
    <tableColumn id="2" xr3:uid="{00000000-0010-0000-0400-000002000000}" name="Tehnična specifikacija živila (stolpec 2, 2a, 2b, 2c)" dataDxfId="792" totalsRowDxfId="791"/>
    <tableColumn id="3" xr3:uid="{00000000-0010-0000-0400-000003000000}" name="ZAHTEVANO PAKIRANJE                    Masa/volumen" dataDxfId="790" totalsRowDxfId="789"/>
    <tableColumn id="4" xr3:uid="{00000000-0010-0000-0400-000004000000}" name=" ZAHTEVANO PAKIRANJE       Enota" dataDxfId="788" totalsRowDxfId="787"/>
    <tableColumn id="21" xr3:uid="{00000000-0010-0000-0400-000015000000}" name="ZAHTEVANA SHEMA KAKOVOSTI" dataDxfId="786" totalsRowDxfId="785"/>
    <tableColumn id="5" xr3:uid="{00000000-0010-0000-0400-000005000000}" name="Okvirna količina" dataDxfId="784" totalsRowDxfId="783" dataCellStyle="Valuta"/>
    <tableColumn id="6" xr3:uid="{00000000-0010-0000-0400-000006000000}" name="Enota mere količine" dataDxfId="782" totalsRowDxfId="781"/>
    <tableColumn id="7" xr3:uid="{00000000-0010-0000-0400-000007000000}" name="Preračunana masa/volumen/kos na enoto kg" totalsRowFunction="sum" dataDxfId="780" totalsRowDxfId="779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78" totalsRowDxfId="777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76" totalsRowDxfId="775" dataCellStyle="Valuta"/>
    <tableColumn id="10" xr3:uid="{00000000-0010-0000-0400-00000A000000}" name="BLAGOVNA ZNAMKA ali PROIZVAJALEC" dataDxfId="774" totalsRowDxfId="773" dataCellStyle="Valuta"/>
    <tableColumn id="11" xr3:uid="{00000000-0010-0000-0400-00000B000000}" name=" NAZIV/IME (trgovsko) ponujenega živila  " dataDxfId="772" totalsRowDxfId="771" dataCellStyle="Valuta"/>
    <tableColumn id="12" xr3:uid="{00000000-0010-0000-0400-00000C000000}" name="Dejanska masa/volumen ponujenega živila" dataDxfId="770" totalsRowDxfId="769" dataCellStyle="Valuta"/>
    <tableColumn id="13" xr3:uid="{00000000-0010-0000-0400-00000D000000}" name="cena/enota brez DDV v EUR" dataDxfId="768" totalsRowDxfId="767"/>
    <tableColumn id="14" xr3:uid="{00000000-0010-0000-0400-00000E000000}" name="Cena za dejansko maso/volumen ponujenega živila brez DDV " dataDxfId="766" totalsRowDxfId="765"/>
    <tableColumn id="15" xr3:uid="{00000000-0010-0000-0400-00000F000000}" name="Stopnja DDV (%)" dataDxfId="764" totalsRowDxfId="763"/>
    <tableColumn id="16" xr3:uid="{00000000-0010-0000-0400-000010000000}" name="Davek (EUR)" dataDxfId="762" totalsRowDxfId="761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60" totalsRowDxfId="759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58" totalsRowDxfId="757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56" totalsRowDxfId="755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17" totalsRowCount="1" headerRowDxfId="752" dataDxfId="750" headerRowBorderDxfId="751" tableBorderDxfId="749" totalsRowBorderDxfId="748">
  <tableColumns count="21">
    <tableColumn id="1" xr3:uid="{00000000-0010-0000-0500-000001000000}" name="Zap. št." totalsRowLabel="Vsota" dataDxfId="747" totalsRowDxfId="746"/>
    <tableColumn id="2" xr3:uid="{00000000-0010-0000-0500-000002000000}" name="Tehnična specifikacija živila (stolpec 2, 2a, 2b, 2c)" dataDxfId="745" totalsRowDxfId="744"/>
    <tableColumn id="3" xr3:uid="{00000000-0010-0000-0500-000003000000}" name="ZAHTEVANO PAKIRANJE                    Masa/volumen" dataDxfId="743" totalsRowDxfId="742"/>
    <tableColumn id="4" xr3:uid="{00000000-0010-0000-0500-000004000000}" name=" ZAHTEVANO PAKIRANJE       Enota" dataDxfId="741" totalsRowDxfId="740"/>
    <tableColumn id="21" xr3:uid="{00000000-0010-0000-0500-000015000000}" name="ZAHTEVANA SHEMA KAKOVOSTI" dataDxfId="739" totalsRowDxfId="738"/>
    <tableColumn id="5" xr3:uid="{00000000-0010-0000-0500-000005000000}" name="Okvirna količina" dataDxfId="737" totalsRowDxfId="736" dataCellStyle="Valuta"/>
    <tableColumn id="6" xr3:uid="{00000000-0010-0000-0500-000006000000}" name="Enota mere količine" dataDxfId="735" totalsRowDxfId="734"/>
    <tableColumn id="7" xr3:uid="{00000000-0010-0000-0500-000007000000}" name="Preračunana masa/volumen/kos na enoto kg" totalsRowFunction="sum" dataDxfId="733" totalsRowDxfId="732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731" totalsRowDxfId="730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729" totalsRowDxfId="728" dataCellStyle="Valuta"/>
    <tableColumn id="10" xr3:uid="{00000000-0010-0000-0500-00000A000000}" name="BLAGOVNA ZNAMKA ali PROIZVAJALEC" dataDxfId="727" totalsRowDxfId="726" dataCellStyle="Valuta"/>
    <tableColumn id="11" xr3:uid="{00000000-0010-0000-0500-00000B000000}" name=" NAZIV/IME (trgovsko) ponujenega živila  " dataDxfId="725" totalsRowDxfId="724" dataCellStyle="Valuta"/>
    <tableColumn id="12" xr3:uid="{00000000-0010-0000-0500-00000C000000}" name="Dejanska masa/volumen ponujenega živila" dataDxfId="723" totalsRowDxfId="722" dataCellStyle="Valuta"/>
    <tableColumn id="13" xr3:uid="{00000000-0010-0000-0500-00000D000000}" name="cena/enota brez DDV v EUR" dataDxfId="721" totalsRowDxfId="720"/>
    <tableColumn id="14" xr3:uid="{00000000-0010-0000-0500-00000E000000}" name="Cena za dejansko maso/volumen ponujenega živila brez DDV " dataDxfId="719" totalsRowDxfId="718"/>
    <tableColumn id="15" xr3:uid="{00000000-0010-0000-0500-00000F000000}" name="Stopnja DDV (%)" dataDxfId="717" totalsRowDxfId="716"/>
    <tableColumn id="16" xr3:uid="{00000000-0010-0000-0500-000010000000}" name="Davek (EUR)" dataDxfId="715" totalsRowDxfId="714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713" totalsRowDxfId="712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711" totalsRowDxfId="710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709" totalsRowDxfId="708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56" totalsRowCount="1" headerRowDxfId="705" dataDxfId="703" headerRowBorderDxfId="704" tableBorderDxfId="702" totalsRowBorderDxfId="701">
  <tableColumns count="21">
    <tableColumn id="1" xr3:uid="{00000000-0010-0000-0600-000001000000}" name="Zap. št." totalsRowLabel="Vsota" dataDxfId="700" totalsRowDxfId="62"/>
    <tableColumn id="2" xr3:uid="{00000000-0010-0000-0600-000002000000}" name="Tehnična specifikacija živila (stolpec 2, 2a, 2b, 2c)" dataDxfId="699" totalsRowDxfId="61"/>
    <tableColumn id="3" xr3:uid="{00000000-0010-0000-0600-000003000000}" name="ZAHTEVANO PAKIRANJE                    Masa/volumen" dataDxfId="698" totalsRowDxfId="60"/>
    <tableColumn id="4" xr3:uid="{00000000-0010-0000-0600-000004000000}" name=" ZAHTEVANO PAKIRANJE       Enota" dataDxfId="697" totalsRowDxfId="59"/>
    <tableColumn id="21" xr3:uid="{00000000-0010-0000-0600-000015000000}" name="ZAHTEVANA SHEMA KAKOVOSTI" dataDxfId="696" totalsRowDxfId="58"/>
    <tableColumn id="5" xr3:uid="{00000000-0010-0000-0600-000005000000}" name="Okvirna količina" dataDxfId="695" totalsRowDxfId="57" dataCellStyle="Valuta"/>
    <tableColumn id="6" xr3:uid="{00000000-0010-0000-0600-000006000000}" name="Enota mere količine" dataDxfId="694" totalsRowDxfId="56"/>
    <tableColumn id="7" xr3:uid="{00000000-0010-0000-0600-000007000000}" name="Preračunana masa/volumen/kos na enoto kg" totalsRowFunction="sum" dataDxfId="693" totalsRowDxfId="55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92" totalsRowDxfId="54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91" totalsRowDxfId="53" dataCellStyle="Valuta"/>
    <tableColumn id="10" xr3:uid="{00000000-0010-0000-0600-00000A000000}" name="BLAGOVNA ZNAMKA ali PROIZVAJALEC" dataDxfId="690" totalsRowDxfId="52" dataCellStyle="Valuta"/>
    <tableColumn id="11" xr3:uid="{00000000-0010-0000-0600-00000B000000}" name=" NAZIV/IME (trgovsko) ponujenega živila  " dataDxfId="689" totalsRowDxfId="51" dataCellStyle="Valuta"/>
    <tableColumn id="12" xr3:uid="{00000000-0010-0000-0600-00000C000000}" name="Dejanska masa/volumen ponujenega živila" dataDxfId="688" totalsRowDxfId="50" dataCellStyle="Valuta"/>
    <tableColumn id="13" xr3:uid="{00000000-0010-0000-0600-00000D000000}" name="cena/enota brez DDV v EUR" dataDxfId="687" totalsRowDxfId="49"/>
    <tableColumn id="14" xr3:uid="{00000000-0010-0000-0600-00000E000000}" name="Cena za dejansko maso/volumen ponujenega živila brez DDV " dataDxfId="686" totalsRowDxfId="48"/>
    <tableColumn id="15" xr3:uid="{00000000-0010-0000-0600-00000F000000}" name="Stopnja DDV (%)" dataDxfId="685" totalsRowDxfId="47"/>
    <tableColumn id="16" xr3:uid="{00000000-0010-0000-0600-000010000000}" name="Davek (EUR)" dataDxfId="684" totalsRowDxfId="46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83" totalsRowDxfId="45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82" totalsRowDxfId="44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81" totalsRowDxfId="43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680" totalsRowDxfId="4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112" totalsRowCount="1" headerRowDxfId="679" dataDxfId="677" headerRowBorderDxfId="678" tableBorderDxfId="676" totalsRowBorderDxfId="675">
  <tableColumns count="21">
    <tableColumn id="1" xr3:uid="{00000000-0010-0000-0700-000001000000}" name="Zap. št." totalsRowLabel="Vsota" dataDxfId="674" totalsRowDxfId="673"/>
    <tableColumn id="2" xr3:uid="{00000000-0010-0000-0700-000002000000}" name="Tehnična specifikacija živila (stolpec 2, 2a, 2b, 2c)" dataDxfId="672" totalsRowDxfId="671"/>
    <tableColumn id="3" xr3:uid="{00000000-0010-0000-0700-000003000000}" name="ZAHTEVANO PAKIRANJE                    Masa/volumen" dataDxfId="670" totalsRowDxfId="669"/>
    <tableColumn id="4" xr3:uid="{00000000-0010-0000-0700-000004000000}" name=" ZAHTEVANO PAKIRANJE       Enota" dataDxfId="668" totalsRowDxfId="667"/>
    <tableColumn id="21" xr3:uid="{00000000-0010-0000-0700-000015000000}" name="ZAHTEVANA SHEMA KAKOVOSTI" dataDxfId="666" totalsRowDxfId="665"/>
    <tableColumn id="5" xr3:uid="{00000000-0010-0000-0700-000005000000}" name="Okvirna količina" dataDxfId="664" totalsRowDxfId="663" dataCellStyle="Valuta"/>
    <tableColumn id="6" xr3:uid="{00000000-0010-0000-0700-000006000000}" name="Enota mere količine" dataDxfId="662" totalsRowDxfId="661"/>
    <tableColumn id="7" xr3:uid="{00000000-0010-0000-0700-000007000000}" name="Preračunana masa/volumen/kos na enoto kg" totalsRowFunction="sum" dataDxfId="660" totalsRowDxfId="659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658" totalsRowDxfId="657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656" totalsRowDxfId="655" dataCellStyle="Valuta"/>
    <tableColumn id="10" xr3:uid="{00000000-0010-0000-0700-00000A000000}" name="BLAGOVNA ZNAMKA ali PROIZVAJALEC" dataDxfId="654" totalsRowDxfId="653" dataCellStyle="Valuta"/>
    <tableColumn id="11" xr3:uid="{00000000-0010-0000-0700-00000B000000}" name=" NAZIV/IME (trgovsko) ponujenega živila  " dataDxfId="652" totalsRowDxfId="651" dataCellStyle="Valuta"/>
    <tableColumn id="12" xr3:uid="{00000000-0010-0000-0700-00000C000000}" name="Dejanska masa/volumen ponujenega živila" dataDxfId="650" totalsRowDxfId="649" dataCellStyle="Valuta"/>
    <tableColumn id="13" xr3:uid="{00000000-0010-0000-0700-00000D000000}" name="cena/enota brez DDV v EUR" dataDxfId="648" totalsRowDxfId="647"/>
    <tableColumn id="14" xr3:uid="{00000000-0010-0000-0700-00000E000000}" name="Cena za dejansko maso/volumen ponujenega živila brez DDV " dataDxfId="646" totalsRowDxfId="645"/>
    <tableColumn id="15" xr3:uid="{00000000-0010-0000-0700-00000F000000}" name="Stopnja DDV (%)" dataDxfId="644" totalsRowDxfId="643"/>
    <tableColumn id="16" xr3:uid="{00000000-0010-0000-0700-000010000000}" name="Davek (EUR)" dataDxfId="642" totalsRowDxfId="641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640" totalsRowDxfId="639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638" totalsRowDxfId="637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636" totalsRowDxfId="635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634" totalsRowDxfId="63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7" totalsRowCount="1" headerRowDxfId="632" dataDxfId="630" headerRowBorderDxfId="631" tableBorderDxfId="629" totalsRowBorderDxfId="628">
  <tableColumns count="21">
    <tableColumn id="1" xr3:uid="{00000000-0010-0000-0800-000001000000}" name="Zap. št." totalsRowLabel="Vsota" dataDxfId="627" totalsRowDxfId="626"/>
    <tableColumn id="2" xr3:uid="{00000000-0010-0000-0800-000002000000}" name="Tehnična specifikacija živila (stolpec 2, 2a, 2b, 2c)" dataDxfId="625" totalsRowDxfId="624"/>
    <tableColumn id="3" xr3:uid="{00000000-0010-0000-0800-000003000000}" name="ZAHTEVANO PAKIRANJE                    Masa/volumen" dataDxfId="623" totalsRowDxfId="622"/>
    <tableColumn id="4" xr3:uid="{00000000-0010-0000-0800-000004000000}" name=" ZAHTEVANO PAKIRANJE       Enota" dataDxfId="621" totalsRowDxfId="620"/>
    <tableColumn id="21" xr3:uid="{00000000-0010-0000-0800-000015000000}" name="ZAHTEVANA SHEMA KAKOVOSTI" dataDxfId="619" totalsRowDxfId="618"/>
    <tableColumn id="5" xr3:uid="{00000000-0010-0000-0800-000005000000}" name="Okvirna količina" dataDxfId="617" totalsRowDxfId="616" dataCellStyle="Valuta"/>
    <tableColumn id="6" xr3:uid="{00000000-0010-0000-0800-000006000000}" name="Enota mere količine" dataDxfId="615" totalsRowDxfId="614"/>
    <tableColumn id="7" xr3:uid="{00000000-0010-0000-0800-000007000000}" name="Preračunana masa/volumen/kos na enoto kg" totalsRowFunction="sum" dataDxfId="613" totalsRowDxfId="612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611" totalsRowDxfId="610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609" totalsRowDxfId="608" dataCellStyle="Valuta"/>
    <tableColumn id="10" xr3:uid="{00000000-0010-0000-0800-00000A000000}" name="BLAGOVNA ZNAMKA ali PROIZVAJALEC" dataDxfId="607" totalsRowDxfId="606" dataCellStyle="Valuta"/>
    <tableColumn id="11" xr3:uid="{00000000-0010-0000-0800-00000B000000}" name=" NAZIV/IME (trgovsko) ponujenega živila  " dataDxfId="605" totalsRowDxfId="604" dataCellStyle="Valuta"/>
    <tableColumn id="12" xr3:uid="{00000000-0010-0000-0800-00000C000000}" name="Dejanska masa/volumen ponujenega živila" dataDxfId="603" totalsRowDxfId="602" dataCellStyle="Valuta"/>
    <tableColumn id="13" xr3:uid="{00000000-0010-0000-0800-00000D000000}" name="cena/enota brez DDV v EUR" dataDxfId="601" totalsRowDxfId="600"/>
    <tableColumn id="14" xr3:uid="{00000000-0010-0000-0800-00000E000000}" name="Cena za dejansko maso/volumen ponujenega živila brez DDV " dataDxfId="599" totalsRowDxfId="598"/>
    <tableColumn id="15" xr3:uid="{00000000-0010-0000-0800-00000F000000}" name="Stopnja DDV (%)" dataDxfId="597" totalsRowDxfId="596"/>
    <tableColumn id="16" xr3:uid="{00000000-0010-0000-0800-000010000000}" name="Davek (EUR)" dataDxfId="595" totalsRowDxfId="594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93" totalsRowDxfId="592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91" totalsRowDxfId="590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89" totalsRowDxfId="588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587" totalsRowDxfId="58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43" totalsRowCount="1" headerRowDxfId="585" dataDxfId="583" headerRowBorderDxfId="584" tableBorderDxfId="582" totalsRowBorderDxfId="581">
  <tableColumns count="21">
    <tableColumn id="1" xr3:uid="{00000000-0010-0000-0900-000001000000}" name="Zap. št." totalsRowLabel="Vsota" dataDxfId="580" totalsRowDxfId="579"/>
    <tableColumn id="2" xr3:uid="{00000000-0010-0000-0900-000002000000}" name="Tehnična specifikacija živila (stolpec 2, 2a, 2b, 2c)" dataDxfId="578" totalsRowDxfId="577"/>
    <tableColumn id="3" xr3:uid="{00000000-0010-0000-0900-000003000000}" name="ZAHTEVANO PAKIRANJE                    Masa/volumen" dataDxfId="576" totalsRowDxfId="575"/>
    <tableColumn id="4" xr3:uid="{00000000-0010-0000-0900-000004000000}" name=" ZAHTEVANO PAKIRANJE       Enota" dataDxfId="574" totalsRowDxfId="573"/>
    <tableColumn id="21" xr3:uid="{00000000-0010-0000-0900-000015000000}" name="ZAHTEVANA SHEMA KAKOVOSTI" dataDxfId="572" totalsRowDxfId="571"/>
    <tableColumn id="5" xr3:uid="{00000000-0010-0000-0900-000005000000}" name="Okvirna količina" dataDxfId="570" totalsRowDxfId="569" dataCellStyle="Valuta"/>
    <tableColumn id="6" xr3:uid="{00000000-0010-0000-0900-000006000000}" name="Enota mere količine" dataDxfId="568" totalsRowDxfId="567"/>
    <tableColumn id="7" xr3:uid="{00000000-0010-0000-0900-000007000000}" name="Preračunana masa/volumen/kos na enoto kg" totalsRowFunction="sum" dataDxfId="566" totalsRowDxfId="565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64" totalsRowDxfId="563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62" totalsRowDxfId="561" dataCellStyle="Valuta"/>
    <tableColumn id="10" xr3:uid="{00000000-0010-0000-0900-00000A000000}" name="BLAGOVNA ZNAMKA ali PROIZVAJALEC" dataDxfId="560" totalsRowDxfId="559" dataCellStyle="Valuta"/>
    <tableColumn id="11" xr3:uid="{00000000-0010-0000-0900-00000B000000}" name=" NAZIV/IME (trgovsko) ponujenega živila  " dataDxfId="558" totalsRowDxfId="557" dataCellStyle="Valuta"/>
    <tableColumn id="12" xr3:uid="{00000000-0010-0000-0900-00000C000000}" name="Dejanska masa/volumen ponujenega živila" dataDxfId="556" totalsRowDxfId="555" dataCellStyle="Valuta"/>
    <tableColumn id="13" xr3:uid="{00000000-0010-0000-0900-00000D000000}" name="cena/enota brez DDV v EUR" dataDxfId="554" totalsRowDxfId="553"/>
    <tableColumn id="14" xr3:uid="{00000000-0010-0000-0900-00000E000000}" name="Cena za dejansko maso/volumen ponujenega živila brez DDV " dataDxfId="552" totalsRowDxfId="551"/>
    <tableColumn id="15" xr3:uid="{00000000-0010-0000-0900-00000F000000}" name="Stopnja DDV (%)" dataDxfId="550" totalsRowDxfId="549"/>
    <tableColumn id="16" xr3:uid="{00000000-0010-0000-0900-000010000000}" name="Davek (EUR)" dataDxfId="548" totalsRowDxfId="547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546" totalsRowDxfId="545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544" totalsRowDxfId="543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542" totalsRowDxfId="541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540" totalsRowDxfId="539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40" totalsRowCount="1" headerRowDxfId="538" dataDxfId="536" headerRowBorderDxfId="537" tableBorderDxfId="535" totalsRowBorderDxfId="534">
  <tableColumns count="21">
    <tableColumn id="1" xr3:uid="{00000000-0010-0000-0A00-000001000000}" name="Zap. št." totalsRowLabel="Vsota" dataDxfId="533" totalsRowDxfId="83"/>
    <tableColumn id="2" xr3:uid="{00000000-0010-0000-0A00-000002000000}" name="Tehnična specifikacija živila (stolpec 2, 2a, 2b, 2c)" dataDxfId="532" totalsRowDxfId="82"/>
    <tableColumn id="3" xr3:uid="{00000000-0010-0000-0A00-000003000000}" name="ZAHTEVANO PAKIRANJE                    Masa/volumen" dataDxfId="531" totalsRowDxfId="81"/>
    <tableColumn id="4" xr3:uid="{00000000-0010-0000-0A00-000004000000}" name=" ZAHTEVANO PAKIRANJE       Enota" dataDxfId="530" totalsRowDxfId="80"/>
    <tableColumn id="21" xr3:uid="{00000000-0010-0000-0A00-000015000000}" name="ZAHTEVANA SHEMA KAKOVOSTI" dataDxfId="529" totalsRowDxfId="79"/>
    <tableColumn id="5" xr3:uid="{00000000-0010-0000-0A00-000005000000}" name="Okvirna količina" dataDxfId="528" totalsRowDxfId="78" dataCellStyle="Valuta"/>
    <tableColumn id="6" xr3:uid="{00000000-0010-0000-0A00-000006000000}" name="Enota mere količine" dataDxfId="527" totalsRowDxfId="77"/>
    <tableColumn id="7" xr3:uid="{00000000-0010-0000-0A00-000007000000}" name="Preračunana masa/volumen/kos na enoto kg" totalsRowFunction="sum" dataDxfId="526" totalsRowDxfId="76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25" totalsRowDxfId="75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24" totalsRowDxfId="74" dataCellStyle="Valuta"/>
    <tableColumn id="10" xr3:uid="{00000000-0010-0000-0A00-00000A000000}" name="BLAGOVNA ZNAMKA ali PROIZVAJALEC" dataDxfId="523" totalsRowDxfId="73" dataCellStyle="Valuta"/>
    <tableColumn id="11" xr3:uid="{00000000-0010-0000-0A00-00000B000000}" name=" NAZIV/IME (trgovsko) ponujenega živila  " dataDxfId="522" totalsRowDxfId="72" dataCellStyle="Valuta"/>
    <tableColumn id="12" xr3:uid="{00000000-0010-0000-0A00-00000C000000}" name="Dejanska masa/volumen ponujenega živila" dataDxfId="521" totalsRowDxfId="71" dataCellStyle="Valuta"/>
    <tableColumn id="13" xr3:uid="{00000000-0010-0000-0A00-00000D000000}" name="cena/enota brez DDV v EUR" dataDxfId="520" totalsRowDxfId="70"/>
    <tableColumn id="14" xr3:uid="{00000000-0010-0000-0A00-00000E000000}" name="Cena za dejansko maso/volumen ponujenega živila brez DDV " dataDxfId="519" totalsRowDxfId="69"/>
    <tableColumn id="15" xr3:uid="{00000000-0010-0000-0A00-00000F000000}" name="Stopnja DDV (%)" dataDxfId="518" totalsRowDxfId="68"/>
    <tableColumn id="16" xr3:uid="{00000000-0010-0000-0A00-000010000000}" name="Davek (EUR)" dataDxfId="517" totalsRowDxfId="67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16" totalsRowDxfId="66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15" totalsRowDxfId="65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14" totalsRowDxfId="64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513" totalsRowDxfId="63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43" totalsRowCount="1" headerRowDxfId="512" dataDxfId="510" headerRowBorderDxfId="511" tableBorderDxfId="509" totalsRowBorderDxfId="508">
  <tableColumns count="21">
    <tableColumn id="1" xr3:uid="{00000000-0010-0000-0B00-000001000000}" name="Zap. št." totalsRowLabel="Vsota" dataDxfId="507" totalsRowDxfId="506"/>
    <tableColumn id="2" xr3:uid="{00000000-0010-0000-0B00-000002000000}" name="Tehnična specifikacija živila (stolpec 2, 2a, 2b, 2c)" dataDxfId="505" totalsRowDxfId="504"/>
    <tableColumn id="3" xr3:uid="{00000000-0010-0000-0B00-000003000000}" name="ZAHTEVANO PAKIRANJE                    Masa/volumen" dataDxfId="503" totalsRowDxfId="502"/>
    <tableColumn id="4" xr3:uid="{00000000-0010-0000-0B00-000004000000}" name=" ZAHTEVANO PAKIRANJE       Enota" dataDxfId="501" totalsRowDxfId="500"/>
    <tableColumn id="21" xr3:uid="{00000000-0010-0000-0B00-000015000000}" name="ZAHTEVANA SHEMA KAKOVOSTI" dataDxfId="499" totalsRowDxfId="498"/>
    <tableColumn id="5" xr3:uid="{00000000-0010-0000-0B00-000005000000}" name="Okvirna količina" dataDxfId="497" totalsRowDxfId="496" dataCellStyle="Valuta"/>
    <tableColumn id="6" xr3:uid="{00000000-0010-0000-0B00-000006000000}" name="Enota mere količine" dataDxfId="495" totalsRowDxfId="494"/>
    <tableColumn id="7" xr3:uid="{00000000-0010-0000-0B00-000007000000}" name="Preračunana masa/volumen/kos na enoto kg" totalsRowFunction="sum" dataDxfId="493" totalsRowDxfId="492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91" totalsRowDxfId="490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89" totalsRowDxfId="488" dataCellStyle="Valuta"/>
    <tableColumn id="10" xr3:uid="{00000000-0010-0000-0B00-00000A000000}" name="BLAGOVNA ZNAMKA ali PROIZVAJALEC" dataDxfId="487" totalsRowDxfId="486" dataCellStyle="Valuta"/>
    <tableColumn id="11" xr3:uid="{00000000-0010-0000-0B00-00000B000000}" name=" NAZIV/IME (trgovsko) ponujenega živila  " dataDxfId="485" totalsRowDxfId="484" dataCellStyle="Valuta"/>
    <tableColumn id="12" xr3:uid="{00000000-0010-0000-0B00-00000C000000}" name="Dejanska masa/volumen ponujenega živila" dataDxfId="483" totalsRowDxfId="482" dataCellStyle="Valuta"/>
    <tableColumn id="13" xr3:uid="{00000000-0010-0000-0B00-00000D000000}" name="cena/enota brez DDV v EUR" dataDxfId="481" totalsRowDxfId="480"/>
    <tableColumn id="14" xr3:uid="{00000000-0010-0000-0B00-00000E000000}" name="Cena za dejansko maso/volumen ponujenega živila brez DDV " dataDxfId="479" totalsRowDxfId="478"/>
    <tableColumn id="15" xr3:uid="{00000000-0010-0000-0B00-00000F000000}" name="Stopnja DDV (%)" dataDxfId="477" totalsRowDxfId="476"/>
    <tableColumn id="16" xr3:uid="{00000000-0010-0000-0B00-000010000000}" name="Davek (EUR)" dataDxfId="475" totalsRowDxfId="474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73" totalsRowDxfId="472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71" totalsRowDxfId="470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69" totalsRowDxfId="468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467" totalsRowDxfId="466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42" totalsRowCount="1" headerRowDxfId="465" dataDxfId="463" headerRowBorderDxfId="464" tableBorderDxfId="462" totalsRowBorderDxfId="461">
  <tableColumns count="21">
    <tableColumn id="1" xr3:uid="{00000000-0010-0000-0C00-000001000000}" name="Zap. št." totalsRowLabel="Vsota" dataDxfId="460" totalsRowDxfId="459"/>
    <tableColumn id="2" xr3:uid="{00000000-0010-0000-0C00-000002000000}" name="Tehnična specifikacija živila (stolpec 2, 2a, 2b, 2c)" dataDxfId="458" totalsRowDxfId="457"/>
    <tableColumn id="3" xr3:uid="{00000000-0010-0000-0C00-000003000000}" name="ZAHTEVANO PAKIRANJE                    Masa/volumen" dataDxfId="456" totalsRowDxfId="455"/>
    <tableColumn id="4" xr3:uid="{00000000-0010-0000-0C00-000004000000}" name=" ZAHTEVANO PAKIRANJE       Enota" dataDxfId="454" totalsRowDxfId="453"/>
    <tableColumn id="21" xr3:uid="{00000000-0010-0000-0C00-000015000000}" name="ZAHTEVANA SHEMA KAKOVOSTI" dataDxfId="452" totalsRowDxfId="451"/>
    <tableColumn id="5" xr3:uid="{00000000-0010-0000-0C00-000005000000}" name="Okvirna količina" dataDxfId="450" totalsRowDxfId="449" dataCellStyle="Valuta"/>
    <tableColumn id="6" xr3:uid="{00000000-0010-0000-0C00-000006000000}" name="Enota mere količine" dataDxfId="448" totalsRowDxfId="447"/>
    <tableColumn id="7" xr3:uid="{00000000-0010-0000-0C00-000007000000}" name="Preračunana masa/volumen/kos na enoto kg" totalsRowFunction="sum" dataDxfId="446" totalsRowDxfId="445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44" totalsRowDxfId="443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42" totalsRowDxfId="441" dataCellStyle="Valuta"/>
    <tableColumn id="10" xr3:uid="{00000000-0010-0000-0C00-00000A000000}" name="BLAGOVNA ZNAMKA ali PROIZVAJALEC" dataDxfId="440" totalsRowDxfId="439" dataCellStyle="Valuta"/>
    <tableColumn id="11" xr3:uid="{00000000-0010-0000-0C00-00000B000000}" name=" NAZIV/IME (trgovsko) ponujenega živila  " dataDxfId="438" totalsRowDxfId="437" dataCellStyle="Valuta"/>
    <tableColumn id="12" xr3:uid="{00000000-0010-0000-0C00-00000C000000}" name="Dejanska masa/volumen ponujenega živila" dataDxfId="436" totalsRowDxfId="435" dataCellStyle="Valuta"/>
    <tableColumn id="13" xr3:uid="{00000000-0010-0000-0C00-00000D000000}" name="cena/enota brez DDV v EUR" dataDxfId="434" totalsRowDxfId="433"/>
    <tableColumn id="14" xr3:uid="{00000000-0010-0000-0C00-00000E000000}" name="Cena za dejansko maso/volumen ponujenega živila brez DDV " dataDxfId="432" totalsRowDxfId="431"/>
    <tableColumn id="15" xr3:uid="{00000000-0010-0000-0C00-00000F000000}" name="Stopnja DDV (%)" dataDxfId="430" totalsRowDxfId="429"/>
    <tableColumn id="16" xr3:uid="{00000000-0010-0000-0C00-000010000000}" name="Davek (EUR)" dataDxfId="428" totalsRowDxfId="427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26" totalsRowDxfId="425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24" totalsRowDxfId="423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22" totalsRowDxfId="421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420" totalsRowDxfId="419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67" totalsRowCount="1" headerRowDxfId="418" dataDxfId="416" headerRowBorderDxfId="417" tableBorderDxfId="415" totalsRowBorderDxfId="414">
  <tableColumns count="21">
    <tableColumn id="1" xr3:uid="{00000000-0010-0000-0D00-000001000000}" name="Zap. št." totalsRowLabel="Vsota" dataDxfId="413" totalsRowDxfId="412"/>
    <tableColumn id="2" xr3:uid="{00000000-0010-0000-0D00-000002000000}" name="Tehnična specifikacija živila (stolpec 2, 2a, 2b, 2c)" dataDxfId="411" totalsRowDxfId="410"/>
    <tableColumn id="3" xr3:uid="{00000000-0010-0000-0D00-000003000000}" name="ZAHTEVANO PAKIRANJE                    Masa/volumen" dataDxfId="409" totalsRowDxfId="408"/>
    <tableColumn id="4" xr3:uid="{00000000-0010-0000-0D00-000004000000}" name=" ZAHTEVANO PAKIRANJE       Enota" dataDxfId="407" totalsRowDxfId="406"/>
    <tableColumn id="21" xr3:uid="{00000000-0010-0000-0D00-000015000000}" name="ZAHTEVANA SHEMA KAKOVOSTI" dataDxfId="405" totalsRowDxfId="404"/>
    <tableColumn id="5" xr3:uid="{00000000-0010-0000-0D00-000005000000}" name="Okvirna količina" dataDxfId="403" totalsRowDxfId="402" dataCellStyle="Valuta"/>
    <tableColumn id="6" xr3:uid="{00000000-0010-0000-0D00-000006000000}" name="Enota mere količine" dataDxfId="401" totalsRowDxfId="400"/>
    <tableColumn id="7" xr3:uid="{00000000-0010-0000-0D00-000007000000}" name="Preračunana masa/volumen/kos na enoto kg" totalsRowFunction="sum" dataDxfId="399" totalsRowDxfId="398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97" totalsRowDxfId="396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95" totalsRowDxfId="394" dataCellStyle="Valuta"/>
    <tableColumn id="10" xr3:uid="{00000000-0010-0000-0D00-00000A000000}" name="BLAGOVNA ZNAMKA ali PROIZVAJALEC" dataDxfId="393" totalsRowDxfId="392" dataCellStyle="Valuta"/>
    <tableColumn id="11" xr3:uid="{00000000-0010-0000-0D00-00000B000000}" name=" NAZIV/IME (trgovsko) ponujenega živila  " dataDxfId="391" totalsRowDxfId="390" dataCellStyle="Valuta"/>
    <tableColumn id="12" xr3:uid="{00000000-0010-0000-0D00-00000C000000}" name="Dejanska masa/volumen ponujenega živila" dataDxfId="389" totalsRowDxfId="388" dataCellStyle="Valuta"/>
    <tableColumn id="13" xr3:uid="{00000000-0010-0000-0D00-00000D000000}" name="cena/enota brez DDV v EUR" dataDxfId="387" totalsRowDxfId="386"/>
    <tableColumn id="14" xr3:uid="{00000000-0010-0000-0D00-00000E000000}" name="Cena za dejansko maso/volumen ponujenega živila brez DDV " dataDxfId="385" totalsRowDxfId="384"/>
    <tableColumn id="15" xr3:uid="{00000000-0010-0000-0D00-00000F000000}" name="Stopnja DDV (%)" dataDxfId="383" totalsRowDxfId="382"/>
    <tableColumn id="16" xr3:uid="{00000000-0010-0000-0D00-000010000000}" name="Davek (EUR)" dataDxfId="381" totalsRowDxfId="380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79" totalsRowDxfId="378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77" totalsRowDxfId="376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75" totalsRowDxfId="374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373" totalsRowDxfId="372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59" totalsRowCount="1" headerRowDxfId="371" dataDxfId="369" totalsRowDxfId="367" headerRowBorderDxfId="370" tableBorderDxfId="368" totalsRowBorderDxfId="366">
  <tableColumns count="21">
    <tableColumn id="1" xr3:uid="{00000000-0010-0000-0E00-000001000000}" name="Zap. št." totalsRowLabel="Vsota" dataDxfId="365" totalsRowDxfId="364"/>
    <tableColumn id="2" xr3:uid="{00000000-0010-0000-0E00-000002000000}" name="Tehnična specifikacija živila (stolpec 2, 2a, 2b, 2c)" dataDxfId="363" totalsRowDxfId="362"/>
    <tableColumn id="3" xr3:uid="{00000000-0010-0000-0E00-000003000000}" name="ZAHTEVANO PAKIRANJE                    Masa/volumen" dataDxfId="361" totalsRowDxfId="360"/>
    <tableColumn id="4" xr3:uid="{00000000-0010-0000-0E00-000004000000}" name=" ZAHTEVANO PAKIRANJE       Enota" dataDxfId="359" totalsRowDxfId="358"/>
    <tableColumn id="21" xr3:uid="{00000000-0010-0000-0E00-000015000000}" name="ZAHTEVANA SHEMA KAKOVOSTI" dataDxfId="357" totalsRowDxfId="356"/>
    <tableColumn id="5" xr3:uid="{00000000-0010-0000-0E00-000005000000}" name="Okvirna količina" dataDxfId="355" totalsRowDxfId="354" dataCellStyle="Valuta"/>
    <tableColumn id="6" xr3:uid="{00000000-0010-0000-0E00-000006000000}" name="Enota mere količine" dataDxfId="353" totalsRowDxfId="352"/>
    <tableColumn id="7" xr3:uid="{00000000-0010-0000-0E00-000007000000}" name="Preračunana masa/volumen/kos na enoto kg" totalsRowFunction="sum" dataDxfId="351" totalsRowDxfId="350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349" totalsRowDxfId="348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347" totalsRowDxfId="346" dataCellStyle="Valuta"/>
    <tableColumn id="10" xr3:uid="{00000000-0010-0000-0E00-00000A000000}" name="BLAGOVNA ZNAMKA ali PROIZVAJALEC" dataDxfId="345" totalsRowDxfId="344" dataCellStyle="Valuta"/>
    <tableColumn id="11" xr3:uid="{00000000-0010-0000-0E00-00000B000000}" name=" NAZIV/IME (trgovsko) ponujenega živila  " dataDxfId="343" totalsRowDxfId="342" dataCellStyle="Valuta"/>
    <tableColumn id="12" xr3:uid="{00000000-0010-0000-0E00-00000C000000}" name="Dejanska masa/volumen ponujenega živila" dataDxfId="341" totalsRowDxfId="340" dataCellStyle="Valuta"/>
    <tableColumn id="13" xr3:uid="{00000000-0010-0000-0E00-00000D000000}" name="cena/enota brez DDV v EUR" dataDxfId="339" totalsRowDxfId="338"/>
    <tableColumn id="14" xr3:uid="{00000000-0010-0000-0E00-00000E000000}" name="Cena za dejansko maso/volumen ponujenega živila brez DDV " dataDxfId="337" totalsRowDxfId="336"/>
    <tableColumn id="15" xr3:uid="{00000000-0010-0000-0E00-00000F000000}" name="Stopnja DDV (%)" dataDxfId="335" totalsRowDxfId="334"/>
    <tableColumn id="16" xr3:uid="{00000000-0010-0000-0E00-000010000000}" name="Davek (EUR)" dataDxfId="333" totalsRowDxfId="332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31" totalsRowDxfId="330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29" totalsRowDxfId="328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27" totalsRowDxfId="326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325" totalsRowDxfId="324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104" totalsRowCount="1" headerRowDxfId="323" dataDxfId="321" headerRowBorderDxfId="322" tableBorderDxfId="320" totalsRowBorderDxfId="319">
  <tableColumns count="21">
    <tableColumn id="1" xr3:uid="{00000000-0010-0000-0F00-000001000000}" name="Zap. št." totalsRowLabel="Vsota" dataDxfId="41" totalsRowDxfId="20"/>
    <tableColumn id="2" xr3:uid="{00000000-0010-0000-0F00-000002000000}" name="Stolpec1" dataDxfId="40" totalsRowDxfId="19"/>
    <tableColumn id="3" xr3:uid="{00000000-0010-0000-0F00-000003000000}" name="ZAHTEVANO PAKIRANJE                    Masa/volumen" dataDxfId="39" totalsRowDxfId="18"/>
    <tableColumn id="4" xr3:uid="{00000000-0010-0000-0F00-000004000000}" name=" ZAHTEVANO PAKIRANJE       Enota" dataDxfId="38" totalsRowDxfId="17"/>
    <tableColumn id="21" xr3:uid="{00000000-0010-0000-0F00-000015000000}" name="ZAHTEVANA SHEMA KAKOVOSTI" dataDxfId="37" totalsRowDxfId="16"/>
    <tableColumn id="5" xr3:uid="{00000000-0010-0000-0F00-000005000000}" name="Okvirna količina" dataDxfId="36" totalsRowDxfId="15" dataCellStyle="Valuta"/>
    <tableColumn id="6" xr3:uid="{00000000-0010-0000-0F00-000006000000}" name="Enota mere količine" dataDxfId="35" totalsRowDxfId="14"/>
    <tableColumn id="7" xr3:uid="{00000000-0010-0000-0F00-000007000000}" name="Preračunana masa/volumen/kos na enoto kg" totalsRowFunction="sum" dataDxfId="34" totalsRowDxfId="13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3" totalsRowDxfId="1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2" totalsRowDxfId="11" dataCellStyle="Valuta"/>
    <tableColumn id="10" xr3:uid="{00000000-0010-0000-0F00-00000A000000}" name="BLAGOVNA ZNAMKA ali PROIZVAJALEC" dataDxfId="31" totalsRowDxfId="10" dataCellStyle="Valuta"/>
    <tableColumn id="11" xr3:uid="{00000000-0010-0000-0F00-00000B000000}" name=" NAZIV/IME (trgovsko) ponujenega živila  " dataDxfId="30" totalsRowDxfId="9" dataCellStyle="Valuta"/>
    <tableColumn id="12" xr3:uid="{00000000-0010-0000-0F00-00000C000000}" name="Dejanska masa/volumen ponujenega živila" dataDxfId="29" totalsRowDxfId="8" dataCellStyle="Valuta"/>
    <tableColumn id="13" xr3:uid="{00000000-0010-0000-0F00-00000D000000}" name="cena/enota brez DDV v EUR" dataDxfId="28" totalsRowDxfId="7"/>
    <tableColumn id="14" xr3:uid="{00000000-0010-0000-0F00-00000E000000}" name="Cena za dejansko maso/volumen ponujenega živila brez DDV " dataDxfId="27" totalsRowDxfId="6"/>
    <tableColumn id="15" xr3:uid="{00000000-0010-0000-0F00-00000F000000}" name="Stopnja DDV (%)" dataDxfId="26" totalsRowDxfId="5"/>
    <tableColumn id="16" xr3:uid="{00000000-0010-0000-0F00-000010000000}" name="Davek (EUR)" dataDxfId="25" totalsRowDxfId="4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24" totalsRowDxfId="3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3" totalsRowDxfId="2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2" totalsRowDxfId="1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21" totalsRowDxfId="0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43952B3-1450-4611-A22B-DF11BE987989}" name="Sklop17" displayName="Sklop17" ref="A15:U17" totalsRowCount="1" headerRowDxfId="318" dataDxfId="316" headerRowBorderDxfId="317" tableBorderDxfId="315" totalsRowBorderDxfId="314">
  <tableColumns count="21">
    <tableColumn id="1" xr3:uid="{3678E3B6-50B5-4CDA-A18E-D5E5042DEAB4}" name="Zap. št." totalsRowLabel="Vsota" dataDxfId="313" totalsRowDxfId="312"/>
    <tableColumn id="2" xr3:uid="{8952893B-5500-4FBD-BF82-83028F558939}" name="Stolpec1" dataDxfId="311" totalsRowDxfId="310"/>
    <tableColumn id="3" xr3:uid="{FC45A67C-314C-45F0-A29D-ABDD752BA7A1}" name="ZAHTEVANO PAKIRANJE                    Masa/volumen" dataDxfId="309" totalsRowDxfId="308"/>
    <tableColumn id="4" xr3:uid="{BA5FE544-12C2-43A5-8BD1-FCD755A061E0}" name=" ZAHTEVANO PAKIRANJE       Enota" dataDxfId="307" totalsRowDxfId="306"/>
    <tableColumn id="21" xr3:uid="{83B61268-1B8B-4164-9B71-1668DB233248}" name="ZAHTEVANA SHEMA KAKOVOSTI" dataDxfId="305" totalsRowDxfId="304"/>
    <tableColumn id="5" xr3:uid="{B2B0943B-CB59-4815-91DF-868A8CF04397}" name="Okvirna količina" dataDxfId="303" totalsRowDxfId="302" dataCellStyle="Valuta"/>
    <tableColumn id="6" xr3:uid="{8000FC52-E28C-4F23-BCAA-BAB2595FFFA2}" name="Enota mere količine" dataDxfId="301" totalsRowDxfId="300"/>
    <tableColumn id="7" xr3:uid="{DA888F24-96D1-4A39-8FA8-8D503292A2ED}" name="Preračunana masa/volumen/kos na enoto kg" totalsRowFunction="sum" dataDxfId="299" totalsRowDxfId="29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1020FB02-D8A8-4DE3-B6C4-5B0B3694A4EA}" name="Živila iz shem kakovosti (kg)" totalsRowFunction="sum" dataDxfId="297" totalsRowDxfId="296" dataCellStyle="Valuta">
      <calculatedColumnFormula>IF(Sklop17[[#This Row],[ZAHTEVANA SHEMA KAKOVOSTI]]&lt;&gt;"",Sklop17[[#This Row],[Preračunana masa/volumen/kos na enoto kg]],"")</calculatedColumnFormula>
    </tableColumn>
    <tableColumn id="9" xr3:uid="{519DA551-5DED-4EC2-9F06-B0BEC078BB44}" name="Koda za naročanje" dataDxfId="295" totalsRowDxfId="294" dataCellStyle="Valuta"/>
    <tableColumn id="10" xr3:uid="{7391AF39-4153-4B26-8E76-9E90BAADCEAF}" name="BLAGOVNA ZNAMKA ali PROIZVAJALEC" dataDxfId="293" totalsRowDxfId="292" dataCellStyle="Valuta"/>
    <tableColumn id="11" xr3:uid="{0C1A0FF4-302B-49E7-8A7D-D7B2216EB6D2}" name=" NAZIV/IME (trgovsko) ponujenega živila  " dataDxfId="291" totalsRowDxfId="290" dataCellStyle="Valuta"/>
    <tableColumn id="12" xr3:uid="{1E61B645-7323-41F6-850E-2E8496209AF8}" name="Dejanska masa/volumen ponujenega živila" dataDxfId="289" totalsRowDxfId="288" dataCellStyle="Valuta"/>
    <tableColumn id="13" xr3:uid="{43828422-2514-4636-9359-8A5BE0AB9292}" name="cena/enota brez DDV v EUR" dataDxfId="287" totalsRowDxfId="286"/>
    <tableColumn id="14" xr3:uid="{5BD07B71-32BB-44EA-92BE-C44A8FAA3648}" name="Cena za dejansko maso/volumen ponujenega živila brez DDV " dataDxfId="285" totalsRowDxfId="284"/>
    <tableColumn id="15" xr3:uid="{41C01823-42AE-4C42-9FFC-23C643CE65D3}" name="Stopnja DDV (%)" dataDxfId="283" totalsRowDxfId="282"/>
    <tableColumn id="16" xr3:uid="{C99EDEA0-72BA-4C0D-A7C5-FE134D8E2DBE}" name="Davek (EUR)" dataDxfId="281" totalsRowDxfId="280">
      <calculatedColumnFormula>+Sklop17[[#This Row],[cena/enota brez DDV v EUR]]*Sklop17[[#This Row],[Stopnja DDV (%)]]</calculatedColumnFormula>
    </tableColumn>
    <tableColumn id="17" xr3:uid="{8B2AF021-2634-4038-89DB-3911352F3BE9}" name="Končna cena/enoto mere (EUR) z DDV" dataDxfId="279" totalsRowDxfId="278">
      <calculatedColumnFormula>+Sklop17[[#This Row],[cena/enota brez DDV v EUR]]+Sklop17[[#This Row],[Davek (EUR)]]</calculatedColumnFormula>
    </tableColumn>
    <tableColumn id="18" xr3:uid="{6ABED567-6E79-4B0B-AFD0-B324D0E90660}" name="Vrednost za okvirno količino (EUR) brez DDV" totalsRowFunction="sum" dataDxfId="277" totalsRowDxfId="276">
      <calculatedColumnFormula>+Sklop17[[#This Row],[cena/enota brez DDV v EUR]]*Sklop17[[#This Row],[Okvirna količina]]</calculatedColumnFormula>
    </tableColumn>
    <tableColumn id="19" xr3:uid="{EDCF17B2-1A7F-46C8-9AA4-F4C4679C0BB5}" name="Vrednost za okvirno količino (EUR) z DDV" totalsRowFunction="sum" dataDxfId="275" totalsRowDxfId="274">
      <calculatedColumnFormula>+Sklop17[[#This Row],[Končna cena/enoto mere (EUR) z DDV]]*Sklop17[[#This Row],[Okvirna količina]]</calculatedColumnFormula>
    </tableColumn>
    <tableColumn id="20" xr3:uid="{11CE076D-37DE-489F-A3BE-ED5198C19D4D}" name="Shema kakovosti_x000a_(nacionalne, evropske)_x000a_" dataDxfId="273" totalsRowDxfId="27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8" displayName="Sklop18" ref="A15:U20" totalsRowCount="1" headerRowDxfId="271" dataDxfId="269" headerRowBorderDxfId="270" tableBorderDxfId="268" totalsRowBorderDxfId="267">
  <tableColumns count="21">
    <tableColumn id="1" xr3:uid="{00000000-0010-0000-1000-000001000000}" name="Zap. št." totalsRowLabel="Vsota" dataDxfId="266" totalsRowDxfId="265"/>
    <tableColumn id="2" xr3:uid="{00000000-0010-0000-1000-000002000000}" name="Tehnična specifikacija živila (stolpec 2, 2a, 2b, 2c)" dataDxfId="264" totalsRowDxfId="263"/>
    <tableColumn id="3" xr3:uid="{00000000-0010-0000-1000-000003000000}" name="ZAHTEVANO PAKIRANJE                    Masa/volumen" dataDxfId="262" totalsRowDxfId="261"/>
    <tableColumn id="4" xr3:uid="{00000000-0010-0000-1000-000004000000}" name=" ZAHTEVANO PAKIRANJE       Enota" dataDxfId="260" totalsRowDxfId="259"/>
    <tableColumn id="21" xr3:uid="{00000000-0010-0000-1000-000015000000}" name="ZAHTEVANA SHEMA KAKOVOSTI" dataDxfId="258" totalsRowDxfId="257"/>
    <tableColumn id="5" xr3:uid="{00000000-0010-0000-1000-000005000000}" name="Okvirna količina" dataDxfId="256" totalsRowDxfId="255" dataCellStyle="Valuta"/>
    <tableColumn id="6" xr3:uid="{00000000-0010-0000-1000-000006000000}" name="Enota mere količine" dataDxfId="254" totalsRowDxfId="253"/>
    <tableColumn id="7" xr3:uid="{00000000-0010-0000-1000-000007000000}" name="Preračunana masa/volumen/kos na enoto kg" totalsRowFunction="sum" dataDxfId="252" totalsRowDxfId="251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000-000008000000}" name="Živila iz shem kakovosti (kg)" totalsRowFunction="sum" dataDxfId="250" totalsRowDxfId="249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000-000009000000}" name="Koda za naročanje" dataDxfId="248" totalsRowDxfId="247" dataCellStyle="Valuta"/>
    <tableColumn id="10" xr3:uid="{00000000-0010-0000-1000-00000A000000}" name="BLAGOVNA ZNAMKA ali PROIZVAJALEC" dataDxfId="246" totalsRowDxfId="245" dataCellStyle="Valuta"/>
    <tableColumn id="11" xr3:uid="{00000000-0010-0000-1000-00000B000000}" name=" NAZIV/IME (trgovsko) ponujenega živila  " dataDxfId="244" totalsRowDxfId="243" dataCellStyle="Valuta"/>
    <tableColumn id="12" xr3:uid="{00000000-0010-0000-1000-00000C000000}" name="Dejanska masa/volumen ponujenega živila" dataDxfId="242" totalsRowDxfId="241" dataCellStyle="Valuta"/>
    <tableColumn id="13" xr3:uid="{00000000-0010-0000-1000-00000D000000}" name="cena/enota brez DDV v EUR" dataDxfId="240" totalsRowDxfId="239"/>
    <tableColumn id="14" xr3:uid="{00000000-0010-0000-1000-00000E000000}" name="Cena za dejansko maso/volumen ponujenega živila brez DDV " dataDxfId="238" totalsRowDxfId="237"/>
    <tableColumn id="15" xr3:uid="{00000000-0010-0000-1000-00000F000000}" name="Stopnja DDV (%)" dataDxfId="236" totalsRowDxfId="235"/>
    <tableColumn id="16" xr3:uid="{00000000-0010-0000-1000-000010000000}" name="Davek (EUR)" dataDxfId="234" totalsRowDxfId="233">
      <calculatedColumnFormula>+Sklop18[[#This Row],[cena/enota brez DDV v EUR]]*Sklop18[[#This Row],[Stopnja DDV (%)]]</calculatedColumnFormula>
    </tableColumn>
    <tableColumn id="17" xr3:uid="{00000000-0010-0000-1000-000011000000}" name="Končna cena/enoto mere (EUR) z DDV" dataDxfId="232" totalsRowDxfId="231">
      <calculatedColumnFormula>+Sklop18[[#This Row],[cena/enota brez DDV v EUR]]+Sklop18[[#This Row],[Davek (EUR)]]</calculatedColumnFormula>
    </tableColumn>
    <tableColumn id="18" xr3:uid="{00000000-0010-0000-1000-000012000000}" name="Vrednost za okvirno količino (EUR) brez DDV" totalsRowFunction="sum" dataDxfId="230" totalsRowDxfId="229">
      <calculatedColumnFormula>+Sklop18[[#This Row],[cena/enota brez DDV v EUR]]*Sklop18[[#This Row],[Okvirna količina]]</calculatedColumnFormula>
    </tableColumn>
    <tableColumn id="19" xr3:uid="{00000000-0010-0000-1000-000013000000}" name="Vrednost za okvirno količino (EUR) z DDV" totalsRowFunction="sum" dataDxfId="228" totalsRowDxfId="227">
      <calculatedColumnFormula>+Sklop18[[#This Row],[Končna cena/enoto mere (EUR) z DDV]]*Sklop18[[#This Row],[Okvirna količina]]</calculatedColumnFormula>
    </tableColumn>
    <tableColumn id="20" xr3:uid="{00000000-0010-0000-1000-000014000000}" name="Shema kakovosti_x000a_(nacionalne, evropske)_x000a_" dataDxfId="226" totalsRowDxfId="225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9" displayName="Sklop19" ref="A15:U19" totalsRowCount="1" headerRowDxfId="224" dataDxfId="222" headerRowBorderDxfId="223" tableBorderDxfId="221" totalsRowBorderDxfId="220">
  <tableColumns count="21">
    <tableColumn id="1" xr3:uid="{00000000-0010-0000-1100-000001000000}" name="Zap. št." totalsRowLabel="Vsota" dataDxfId="219" totalsRowDxfId="218"/>
    <tableColumn id="2" xr3:uid="{00000000-0010-0000-1100-000002000000}" name="Tehnična specifikacija živila (stolpec 2, 2a, 2b, 2c)" dataDxfId="217" totalsRowDxfId="216"/>
    <tableColumn id="3" xr3:uid="{00000000-0010-0000-1100-000003000000}" name="ZAHTEVANO PAKIRANJE                    Masa/volumen" dataDxfId="215" totalsRowDxfId="214"/>
    <tableColumn id="4" xr3:uid="{00000000-0010-0000-1100-000004000000}" name=" ZAHTEVANO PAKIRANJE       Enota" dataDxfId="213" totalsRowDxfId="212"/>
    <tableColumn id="21" xr3:uid="{00000000-0010-0000-1100-000015000000}" name="ZAHTEVANA SHEMA KAKOVOSTI" dataDxfId="211" totalsRowDxfId="210"/>
    <tableColumn id="5" xr3:uid="{00000000-0010-0000-1100-000005000000}" name="Okvirna količina" dataDxfId="209" totalsRowDxfId="208" dataCellStyle="Valuta"/>
    <tableColumn id="6" xr3:uid="{00000000-0010-0000-1100-000006000000}" name="Enota mere količine" dataDxfId="207" totalsRowDxfId="206"/>
    <tableColumn id="7" xr3:uid="{00000000-0010-0000-1100-000007000000}" name="Preračunana masa/volumen/kos na enoto kg" totalsRowFunction="sum" dataDxfId="205" totalsRowDxfId="204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100-000008000000}" name="Živila iz shem kakovosti (kg)" totalsRowFunction="sum" dataDxfId="203" totalsRowDxfId="202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100-000009000000}" name="Koda za naročanje" dataDxfId="201" totalsRowDxfId="200" dataCellStyle="Valuta"/>
    <tableColumn id="10" xr3:uid="{00000000-0010-0000-1100-00000A000000}" name="BLAGOVNA ZNAMKA ali PROIZVAJALEC" dataDxfId="199" totalsRowDxfId="198" dataCellStyle="Valuta"/>
    <tableColumn id="11" xr3:uid="{00000000-0010-0000-1100-00000B000000}" name=" NAZIV/IME (trgovsko) ponujenega živila  " dataDxfId="197" totalsRowDxfId="196" dataCellStyle="Valuta"/>
    <tableColumn id="12" xr3:uid="{00000000-0010-0000-1100-00000C000000}" name="Dejanska masa/volumen ponujenega živila" dataDxfId="195" totalsRowDxfId="194" dataCellStyle="Valuta"/>
    <tableColumn id="13" xr3:uid="{00000000-0010-0000-1100-00000D000000}" name="cena/enota brez DDV v EUR" dataDxfId="193" totalsRowDxfId="192"/>
    <tableColumn id="14" xr3:uid="{00000000-0010-0000-1100-00000E000000}" name="Cena za dejansko maso/volumen ponujenega živila brez DDV " dataDxfId="191" totalsRowDxfId="190"/>
    <tableColumn id="15" xr3:uid="{00000000-0010-0000-1100-00000F000000}" name="Stopnja DDV (%)" dataDxfId="189" totalsRowDxfId="188"/>
    <tableColumn id="16" xr3:uid="{00000000-0010-0000-1100-000010000000}" name="Davek (EUR)" dataDxfId="187" totalsRowDxfId="186">
      <calculatedColumnFormula>+Sklop19[[#This Row],[cena/enota brez DDV v EUR]]*Sklop19[[#This Row],[Stopnja DDV (%)]]</calculatedColumnFormula>
    </tableColumn>
    <tableColumn id="17" xr3:uid="{00000000-0010-0000-1100-000011000000}" name="Končna cena/enoto mere (EUR) z DDV" dataDxfId="185" totalsRowDxfId="184">
      <calculatedColumnFormula>+Sklop19[[#This Row],[cena/enota brez DDV v EUR]]+Sklop19[[#This Row],[Davek (EUR)]]</calculatedColumnFormula>
    </tableColumn>
    <tableColumn id="18" xr3:uid="{00000000-0010-0000-1100-000012000000}" name="Vrednost za okvirno količino (EUR) brez DDV" totalsRowFunction="sum" dataDxfId="183" totalsRowDxfId="182">
      <calculatedColumnFormula>+Sklop19[[#This Row],[cena/enota brez DDV v EUR]]*Sklop19[[#This Row],[Okvirna količina]]</calculatedColumnFormula>
    </tableColumn>
    <tableColumn id="19" xr3:uid="{00000000-0010-0000-1100-000013000000}" name="Vrednost za okvirno količino (EUR) z DDV" totalsRowFunction="sum" dataDxfId="181" totalsRowDxfId="180">
      <calculatedColumnFormula>+Sklop19[[#This Row],[Končna cena/enoto mere (EUR) z DDV]]*Sklop19[[#This Row],[Okvirna količina]]</calculatedColumnFormula>
    </tableColumn>
    <tableColumn id="20" xr3:uid="{00000000-0010-0000-1100-000014000000}" name="Shema kakovosti_x000a_(nacionalne, evropske)_x000a_" dataDxfId="179" totalsRowDxfId="178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20" displayName="Sklop20" ref="A15:U35" totalsRowCount="1" headerRowDxfId="177" dataDxfId="175" headerRowBorderDxfId="176" tableBorderDxfId="174" totalsRowBorderDxfId="173">
  <tableColumns count="21">
    <tableColumn id="1" xr3:uid="{00000000-0010-0000-1200-000001000000}" name="Zap. št." totalsRowLabel="Vsota" dataDxfId="172" totalsRowDxfId="171"/>
    <tableColumn id="2" xr3:uid="{00000000-0010-0000-1200-000002000000}" name="Tehnična specifikacija živila (stolpec 2, 2a, 2b, 2c)" dataDxfId="170" totalsRowDxfId="169"/>
    <tableColumn id="3" xr3:uid="{00000000-0010-0000-1200-000003000000}" name="ZAHTEVANO PAKIRANJE                    Masa/volumen" dataDxfId="168" totalsRowDxfId="167"/>
    <tableColumn id="4" xr3:uid="{00000000-0010-0000-1200-000004000000}" name=" ZAHTEVANO PAKIRANJE       Enota" dataDxfId="166" totalsRowDxfId="165"/>
    <tableColumn id="21" xr3:uid="{00000000-0010-0000-1200-000015000000}" name="ZAHTEVANA SHEMA KAKOVOSTI" dataDxfId="164" totalsRowDxfId="163"/>
    <tableColumn id="5" xr3:uid="{00000000-0010-0000-1200-000005000000}" name="Okvirna količina" dataDxfId="162" totalsRowDxfId="161" dataCellStyle="Valuta"/>
    <tableColumn id="6" xr3:uid="{00000000-0010-0000-1200-000006000000}" name="Enota mere količine" dataDxfId="160" totalsRowDxfId="159"/>
    <tableColumn id="7" xr3:uid="{00000000-0010-0000-1200-000007000000}" name="Preračunana masa/volumen/kos na enoto kg" totalsRowFunction="sum" dataDxfId="158" totalsRowDxfId="157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200-000008000000}" name="Živila iz shem kakovosti (kg)" totalsRowFunction="sum" dataDxfId="156" totalsRowDxfId="155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200-000009000000}" name="Koda za naročanje" dataDxfId="154" totalsRowDxfId="153" dataCellStyle="Valuta"/>
    <tableColumn id="10" xr3:uid="{00000000-0010-0000-1200-00000A000000}" name="BLAGOVNA ZNAMKA ali PROIZVAJALEC" dataDxfId="152" totalsRowDxfId="151" dataCellStyle="Valuta"/>
    <tableColumn id="11" xr3:uid="{00000000-0010-0000-1200-00000B000000}" name=" NAZIV/IME (trgovsko) ponujenega živila  " dataDxfId="150" totalsRowDxfId="149" dataCellStyle="Valuta"/>
    <tableColumn id="12" xr3:uid="{00000000-0010-0000-1200-00000C000000}" name="Dejanska masa/volumen ponujenega živila" dataDxfId="148" totalsRowDxfId="147" dataCellStyle="Valuta"/>
    <tableColumn id="13" xr3:uid="{00000000-0010-0000-1200-00000D000000}" name="cena/enota brez DDV v EUR" dataDxfId="146" totalsRowDxfId="145"/>
    <tableColumn id="14" xr3:uid="{00000000-0010-0000-1200-00000E000000}" name="Cena za dejansko maso/volumen ponujenega živila brez DDV " dataDxfId="144" totalsRowDxfId="143"/>
    <tableColumn id="15" xr3:uid="{00000000-0010-0000-1200-00000F000000}" name="Stopnja DDV (%)" dataDxfId="142" totalsRowDxfId="141"/>
    <tableColumn id="16" xr3:uid="{00000000-0010-0000-1200-000010000000}" name="Davek (EUR)" dataDxfId="140" totalsRowDxfId="139">
      <calculatedColumnFormula>+Sklop20[[#This Row],[cena/enota brez DDV v EUR]]*Sklop20[[#This Row],[Stopnja DDV (%)]]</calculatedColumnFormula>
    </tableColumn>
    <tableColumn id="17" xr3:uid="{00000000-0010-0000-1200-000011000000}" name="Končna cena/enoto mere (EUR) z DDV" dataDxfId="138" totalsRowDxfId="137">
      <calculatedColumnFormula>+Sklop20[[#This Row],[cena/enota brez DDV v EUR]]+Sklop20[[#This Row],[Davek (EUR)]]</calculatedColumnFormula>
    </tableColumn>
    <tableColumn id="18" xr3:uid="{00000000-0010-0000-1200-000012000000}" name="Vrednost za okvirno količino (EUR) brez DDV" totalsRowFunction="sum" dataDxfId="136" totalsRowDxfId="135">
      <calculatedColumnFormula>+Sklop20[[#This Row],[cena/enota brez DDV v EUR]]*Sklop20[[#This Row],[Okvirna količina]]</calculatedColumnFormula>
    </tableColumn>
    <tableColumn id="19" xr3:uid="{00000000-0010-0000-1200-000013000000}" name="Vrednost za okvirno količino (EUR) z DDV" totalsRowFunction="sum" dataDxfId="134" totalsRowDxfId="133">
      <calculatedColumnFormula>+Sklop20[[#This Row],[Končna cena/enoto mere (EUR) z DDV]]*Sklop20[[#This Row],[Okvirna količina]]</calculatedColumnFormula>
    </tableColumn>
    <tableColumn id="20" xr3:uid="{00000000-0010-0000-1200-000014000000}" name="Shema kakovosti_x000a_(nacionalne, evropske)_x000a_" dataDxfId="132" totalsRowDxfId="131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1" displayName="Sklop21" ref="A15:U25" totalsRowCount="1" headerRowDxfId="130" dataDxfId="128" headerRowBorderDxfId="129" tableBorderDxfId="127" totalsRowBorderDxfId="126">
  <tableColumns count="21">
    <tableColumn id="1" xr3:uid="{00000000-0010-0000-1300-000001000000}" name="Zap. št." totalsRowLabel="Vsota" dataDxfId="125" totalsRowDxfId="124"/>
    <tableColumn id="2" xr3:uid="{00000000-0010-0000-1300-000002000000}" name="Tehnična specifikacija živila (stolpec 2, 2a, 2b, 2c)" dataDxfId="123" totalsRowDxfId="122"/>
    <tableColumn id="3" xr3:uid="{00000000-0010-0000-1300-000003000000}" name="ZAHTEVANO PAKIRANJE                    Masa/volumen" dataDxfId="121" totalsRowDxfId="120"/>
    <tableColumn id="4" xr3:uid="{00000000-0010-0000-1300-000004000000}" name=" ZAHTEVANO PAKIRANJE       Enota" dataDxfId="119" totalsRowDxfId="118"/>
    <tableColumn id="21" xr3:uid="{00000000-0010-0000-1300-000015000000}" name="ZAHTEVANA SHEMA KAKOVOSTI" dataDxfId="117" totalsRowDxfId="116"/>
    <tableColumn id="5" xr3:uid="{00000000-0010-0000-1300-000005000000}" name="Okvirna količina" dataDxfId="115" totalsRowDxfId="114" dataCellStyle="Valuta"/>
    <tableColumn id="6" xr3:uid="{00000000-0010-0000-1300-000006000000}" name="Enota mere količine" dataDxfId="113" totalsRowDxfId="112"/>
    <tableColumn id="7" xr3:uid="{00000000-0010-0000-1300-000007000000}" name="Preračunana masa/volumen/kos na enoto kg" totalsRowFunction="sum" dataDxfId="111" totalsRowDxfId="110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300-000008000000}" name="Živila iz shem kakovosti (kg)" totalsRowFunction="sum" dataDxfId="109" totalsRowDxfId="108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300-000009000000}" name="Koda za naročanje" dataDxfId="107" totalsRowDxfId="106" dataCellStyle="Valuta"/>
    <tableColumn id="10" xr3:uid="{00000000-0010-0000-1300-00000A000000}" name="BLAGOVNA ZNAMKA ali PROIZVAJALEC" dataDxfId="105" totalsRowDxfId="104" dataCellStyle="Valuta"/>
    <tableColumn id="11" xr3:uid="{00000000-0010-0000-1300-00000B000000}" name=" NAZIV/IME (trgovsko) ponujenega živila  " dataDxfId="103" totalsRowDxfId="102" dataCellStyle="Valuta"/>
    <tableColumn id="12" xr3:uid="{00000000-0010-0000-1300-00000C000000}" name="Dejanska masa/volumen ponujenega živila" dataDxfId="101" totalsRowDxfId="100" dataCellStyle="Valuta"/>
    <tableColumn id="13" xr3:uid="{00000000-0010-0000-1300-00000D000000}" name="cena/enota brez DDV v EUR" dataDxfId="99" totalsRowDxfId="98"/>
    <tableColumn id="14" xr3:uid="{00000000-0010-0000-1300-00000E000000}" name="Cena za dejansko maso/volumen ponujenega živila brez DDV " dataDxfId="97" totalsRowDxfId="96"/>
    <tableColumn id="15" xr3:uid="{00000000-0010-0000-1300-00000F000000}" name="Stopnja DDV (%)" dataDxfId="95" totalsRowDxfId="94"/>
    <tableColumn id="16" xr3:uid="{00000000-0010-0000-1300-000010000000}" name="Davek (EUR)" dataDxfId="93" totalsRowDxfId="92">
      <calculatedColumnFormula>+Sklop21[[#This Row],[cena/enota brez DDV v EUR]]*Sklop21[[#This Row],[Stopnja DDV (%)]]</calculatedColumnFormula>
    </tableColumn>
    <tableColumn id="17" xr3:uid="{00000000-0010-0000-1300-000011000000}" name="Končna cena/enoto mere (EUR) z DDV" dataDxfId="91" totalsRowDxfId="90">
      <calculatedColumnFormula>+Sklop21[[#This Row],[cena/enota brez DDV v EUR]]+Sklop21[[#This Row],[Davek (EUR)]]</calculatedColumnFormula>
    </tableColumn>
    <tableColumn id="18" xr3:uid="{00000000-0010-0000-1300-000012000000}" name="Vrednost za okvirno količino (EUR) brez DDV" totalsRowFunction="sum" dataDxfId="89" totalsRowDxfId="88">
      <calculatedColumnFormula>+Sklop21[[#This Row],[cena/enota brez DDV v EUR]]*Sklop21[[#This Row],[Okvirna količina]]</calculatedColumnFormula>
    </tableColumn>
    <tableColumn id="19" xr3:uid="{00000000-0010-0000-1300-000013000000}" name="Vrednost za okvirno količino (EUR) z DDV" totalsRowFunction="sum" dataDxfId="87" totalsRowDxfId="86">
      <calculatedColumnFormula>+Sklop21[[#This Row],[Končna cena/enoto mere (EUR) z DDV]]*Sklop21[[#This Row],[Okvirna količina]]</calculatedColumnFormula>
    </tableColumn>
    <tableColumn id="20" xr3:uid="{00000000-0010-0000-1300-000014000000}" name="Shema kakovosti_x000a_(nacionalne, evropske)_x000a_" dataDxfId="85" totalsRowDxfId="8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21" sqref="B21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232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233</v>
      </c>
    </row>
    <row r="7" spans="1:2" s="35" customFormat="1" ht="28.5" customHeight="1">
      <c r="A7" s="30" t="s">
        <v>83</v>
      </c>
      <c r="B7" s="31" t="s">
        <v>234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J19" sqref="J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08" t="s">
        <v>92</v>
      </c>
      <c r="B1" s="408"/>
      <c r="C1" s="408"/>
    </row>
    <row r="2" spans="1:3" ht="33.75" customHeight="1">
      <c r="A2" s="409" t="s">
        <v>172</v>
      </c>
      <c r="B2" s="409"/>
      <c r="C2" s="409"/>
    </row>
    <row r="3" spans="1:3">
      <c r="A3" s="23"/>
      <c r="B3" s="21"/>
      <c r="C3" s="2"/>
    </row>
    <row r="4" spans="1:3" s="20" customFormat="1" ht="27" customHeight="1" thickBot="1">
      <c r="A4" s="95" t="s">
        <v>93</v>
      </c>
      <c r="B4" s="95" t="s">
        <v>94</v>
      </c>
      <c r="C4" s="96" t="s">
        <v>95</v>
      </c>
    </row>
    <row r="5" spans="1:3" s="20" customFormat="1" ht="17.25">
      <c r="A5" s="117">
        <v>1</v>
      </c>
      <c r="B5" s="41" t="s">
        <v>127</v>
      </c>
      <c r="C5" s="22" t="s">
        <v>128</v>
      </c>
    </row>
    <row r="6" spans="1:3" s="20" customFormat="1" ht="31.5">
      <c r="A6" s="117">
        <v>2</v>
      </c>
      <c r="B6" s="41" t="s">
        <v>107</v>
      </c>
      <c r="C6" s="22" t="s">
        <v>129</v>
      </c>
    </row>
    <row r="7" spans="1:3" s="20" customFormat="1" ht="63">
      <c r="A7" s="117" t="s">
        <v>108</v>
      </c>
      <c r="B7" s="118" t="s">
        <v>113</v>
      </c>
      <c r="C7" s="119" t="s">
        <v>170</v>
      </c>
    </row>
    <row r="8" spans="1:3" s="20" customFormat="1" ht="31.5">
      <c r="A8" s="117" t="s">
        <v>109</v>
      </c>
      <c r="B8" s="41" t="s">
        <v>161</v>
      </c>
      <c r="C8" s="22" t="s">
        <v>171</v>
      </c>
    </row>
    <row r="9" spans="1:3" s="20" customFormat="1" ht="94.5">
      <c r="A9" s="117" t="s">
        <v>167</v>
      </c>
      <c r="B9" s="41" t="s">
        <v>168</v>
      </c>
      <c r="C9" s="22" t="s">
        <v>174</v>
      </c>
    </row>
    <row r="10" spans="1:3" s="20" customFormat="1" ht="17.25">
      <c r="A10" s="117">
        <v>3</v>
      </c>
      <c r="B10" s="41" t="s">
        <v>96</v>
      </c>
      <c r="C10" s="22" t="s">
        <v>126</v>
      </c>
    </row>
    <row r="11" spans="1:3" s="20" customFormat="1" ht="17.25">
      <c r="A11" s="117">
        <v>4</v>
      </c>
      <c r="B11" s="41" t="s">
        <v>97</v>
      </c>
      <c r="C11" s="22" t="s">
        <v>98</v>
      </c>
    </row>
    <row r="12" spans="1:3" s="20" customFormat="1" ht="17.25" hidden="1">
      <c r="A12" s="120" t="s">
        <v>77</v>
      </c>
      <c r="B12" s="53" t="s">
        <v>133</v>
      </c>
      <c r="C12" s="22" t="s">
        <v>156</v>
      </c>
    </row>
    <row r="13" spans="1:3" s="20" customFormat="1" ht="31.5" hidden="1">
      <c r="A13" s="120" t="s">
        <v>124</v>
      </c>
      <c r="B13" s="53" t="s">
        <v>157</v>
      </c>
      <c r="C13" s="22" t="s">
        <v>158</v>
      </c>
    </row>
    <row r="14" spans="1:3" s="20" customFormat="1" ht="30">
      <c r="A14" s="121">
        <v>5</v>
      </c>
      <c r="B14" s="122" t="s">
        <v>104</v>
      </c>
      <c r="C14" s="123" t="s">
        <v>122</v>
      </c>
    </row>
    <row r="15" spans="1:3" s="20" customFormat="1" ht="30">
      <c r="A15" s="121">
        <v>6</v>
      </c>
      <c r="B15" s="122" t="s">
        <v>75</v>
      </c>
      <c r="C15" s="123" t="s">
        <v>116</v>
      </c>
    </row>
    <row r="16" spans="1:3" s="20" customFormat="1" ht="30">
      <c r="A16" s="121" t="s">
        <v>64</v>
      </c>
      <c r="B16" s="122" t="s">
        <v>76</v>
      </c>
      <c r="C16" s="123" t="s">
        <v>117</v>
      </c>
    </row>
    <row r="17" spans="1:3" s="20" customFormat="1" ht="60">
      <c r="A17" s="121" t="s">
        <v>162</v>
      </c>
      <c r="B17" s="122" t="s">
        <v>103</v>
      </c>
      <c r="C17" s="123" t="s">
        <v>131</v>
      </c>
    </row>
    <row r="18" spans="1:3" s="20" customFormat="1" ht="60">
      <c r="A18" s="121">
        <v>7</v>
      </c>
      <c r="B18" s="122" t="s">
        <v>99</v>
      </c>
      <c r="C18" s="123" t="s">
        <v>118</v>
      </c>
    </row>
    <row r="19" spans="1:3" s="20" customFormat="1" ht="34.5">
      <c r="A19" s="121" t="s">
        <v>163</v>
      </c>
      <c r="B19" s="122" t="s">
        <v>123</v>
      </c>
      <c r="C19" s="123" t="s">
        <v>119</v>
      </c>
    </row>
    <row r="20" spans="1:3" s="20" customFormat="1" ht="17.25">
      <c r="A20" s="121">
        <v>8</v>
      </c>
      <c r="B20" s="122" t="s">
        <v>100</v>
      </c>
      <c r="C20" s="123" t="s">
        <v>114</v>
      </c>
    </row>
    <row r="21" spans="1:3" s="20" customFormat="1" ht="17.25">
      <c r="A21" s="124" t="s">
        <v>164</v>
      </c>
      <c r="B21" s="125" t="s">
        <v>101</v>
      </c>
      <c r="C21" s="126" t="s">
        <v>102</v>
      </c>
    </row>
    <row r="22" spans="1:3" s="20" customFormat="1" ht="17.25">
      <c r="A22" s="124">
        <v>9</v>
      </c>
      <c r="B22" s="125" t="s">
        <v>115</v>
      </c>
      <c r="C22" s="126" t="s">
        <v>165</v>
      </c>
    </row>
    <row r="23" spans="1:3" s="20" customFormat="1" ht="30">
      <c r="A23" s="124">
        <v>10</v>
      </c>
      <c r="B23" s="125" t="s">
        <v>105</v>
      </c>
      <c r="C23" s="126" t="s">
        <v>166</v>
      </c>
    </row>
    <row r="24" spans="1:3" s="20" customFormat="1" ht="30">
      <c r="A24" s="124">
        <v>11</v>
      </c>
      <c r="B24" s="125" t="s">
        <v>106</v>
      </c>
      <c r="C24" s="126" t="s">
        <v>125</v>
      </c>
    </row>
    <row r="25" spans="1:3" s="20" customFormat="1" ht="105">
      <c r="A25" s="121">
        <v>12</v>
      </c>
      <c r="B25" s="122" t="s">
        <v>120</v>
      </c>
      <c r="C25" s="123" t="s">
        <v>175</v>
      </c>
    </row>
    <row r="26" spans="1:3">
      <c r="A26" s="127" t="s">
        <v>112</v>
      </c>
      <c r="B26" s="128" t="s">
        <v>176</v>
      </c>
      <c r="C26" s="128"/>
    </row>
    <row r="27" spans="1:3" ht="15" customHeight="1">
      <c r="A27" s="410" t="s">
        <v>177</v>
      </c>
      <c r="B27" s="410"/>
      <c r="C27" s="410"/>
    </row>
    <row r="28" spans="1:3">
      <c r="A28" s="411"/>
      <c r="B28" s="411"/>
      <c r="C28" s="411"/>
    </row>
    <row r="29" spans="1:3">
      <c r="A29" s="411"/>
      <c r="B29" s="411"/>
      <c r="C29" s="411"/>
    </row>
    <row r="30" spans="1:3">
      <c r="A30" s="411"/>
      <c r="B30" s="411"/>
      <c r="C30" s="411"/>
    </row>
    <row r="31" spans="1:3">
      <c r="A31" s="411"/>
      <c r="B31" s="411"/>
      <c r="C31" s="411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G36"/>
  <sheetViews>
    <sheetView zoomScale="90" zoomScaleNormal="90" workbookViewId="0">
      <selection activeCell="E51" sqref="E51"/>
    </sheetView>
  </sheetViews>
  <sheetFormatPr defaultRowHeight="15"/>
  <cols>
    <col min="1" max="1" width="11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81</v>
      </c>
      <c r="C1" s="43"/>
    </row>
    <row r="2" spans="1:6" ht="15" customHeight="1">
      <c r="B2" s="44" t="s">
        <v>82</v>
      </c>
      <c r="C2" s="98" t="str">
        <f>+'prva stran'!B6</f>
        <v>OSNOVNA ŠOLA ŠKOFLJICA</v>
      </c>
      <c r="D2" s="99"/>
      <c r="E2" s="99"/>
      <c r="F2" s="99"/>
    </row>
    <row r="3" spans="1:6" ht="15" customHeight="1">
      <c r="B3" s="44" t="s">
        <v>83</v>
      </c>
      <c r="C3" s="415" t="str">
        <f>+'prva stran'!B7</f>
        <v>Klanec 5, 1291 Škofljica</v>
      </c>
      <c r="D3" s="416"/>
      <c r="E3" s="416"/>
      <c r="F3" s="416"/>
    </row>
    <row r="4" spans="1:6" ht="15" customHeight="1">
      <c r="B4" s="1"/>
    </row>
    <row r="5" spans="1:6" ht="15" customHeight="1">
      <c r="B5" s="42" t="s">
        <v>85</v>
      </c>
      <c r="C5" s="43"/>
    </row>
    <row r="6" spans="1:6" ht="15" customHeight="1">
      <c r="B6" s="45" t="s">
        <v>82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86</v>
      </c>
      <c r="C9" s="67">
        <f>+'prva stran'!B13</f>
        <v>0</v>
      </c>
      <c r="D9" s="66"/>
      <c r="E9" s="66"/>
      <c r="F9" s="66"/>
    </row>
    <row r="11" spans="1:6" ht="18.75">
      <c r="B11" s="412" t="s">
        <v>91</v>
      </c>
      <c r="C11" s="412"/>
      <c r="D11" s="412"/>
      <c r="E11" s="412"/>
      <c r="F11" s="412"/>
    </row>
    <row r="12" spans="1:6" s="20" customFormat="1" ht="18.75" customHeight="1"/>
    <row r="13" spans="1:6" ht="36.75" customHeight="1">
      <c r="A13" s="413" t="s">
        <v>180</v>
      </c>
      <c r="B13" s="413"/>
      <c r="C13" s="398" t="s">
        <v>87</v>
      </c>
      <c r="D13" s="398" t="s">
        <v>88</v>
      </c>
      <c r="E13" s="398" t="s">
        <v>89</v>
      </c>
      <c r="F13" s="398" t="s">
        <v>90</v>
      </c>
    </row>
    <row r="14" spans="1:6" s="115" customFormat="1" ht="25.5" customHeight="1">
      <c r="A14" s="383" t="s">
        <v>135</v>
      </c>
      <c r="B14" s="383" t="s">
        <v>178</v>
      </c>
      <c r="C14" s="399">
        <f>+Sklop1[[#Totals],[Vrednost za okvirno količino (EUR) brez DDV]]</f>
        <v>0</v>
      </c>
      <c r="D14" s="399">
        <f>+E14-C14</f>
        <v>0</v>
      </c>
      <c r="E14" s="399">
        <f>+Sklop1[[#Totals],[Vrednost za okvirno količino (EUR) z DDV]]</f>
        <v>0</v>
      </c>
      <c r="F14" s="400">
        <f>+Sklop1[[#Totals],[Shema kakovosti
(nacionalne, evropske)
]]</f>
        <v>0</v>
      </c>
    </row>
    <row r="15" spans="1:6" s="115" customFormat="1" ht="25.5" customHeight="1">
      <c r="A15" s="383" t="s">
        <v>136</v>
      </c>
      <c r="B15" s="401" t="s">
        <v>182</v>
      </c>
      <c r="C15" s="399">
        <f>+Sklop2[[#Totals],[Vrednost za okvirno količino (EUR) brez DDV]]</f>
        <v>0</v>
      </c>
      <c r="D15" s="399">
        <f t="shared" ref="D15:D34" si="0">+E15-C15</f>
        <v>0</v>
      </c>
      <c r="E15" s="399">
        <f>+Sklop2[[#Totals],[Vrednost za okvirno količino (EUR) z DDV]]</f>
        <v>0</v>
      </c>
      <c r="F15" s="400">
        <f>+Sklop2[[#Totals],[Shema kakovosti
(nacionalne, evropske)
]]</f>
        <v>0</v>
      </c>
    </row>
    <row r="16" spans="1:6" s="115" customFormat="1" ht="25.5" customHeight="1">
      <c r="A16" s="383" t="s">
        <v>137</v>
      </c>
      <c r="B16" s="383" t="s">
        <v>218</v>
      </c>
      <c r="C16" s="399">
        <f>+Sklop3[[#Totals],[Vrednost za okvirno količino (EUR) brez DDV]]</f>
        <v>0</v>
      </c>
      <c r="D16" s="399">
        <f t="shared" si="0"/>
        <v>0</v>
      </c>
      <c r="E16" s="399">
        <f>+Sklop3[[#Totals],[Vrednost za okvirno količino (EUR) z DDV]]</f>
        <v>0</v>
      </c>
      <c r="F16" s="400">
        <f>+Sklop3[[#Totals],[Shema kakovosti
(nacionalne, evropske)
]]</f>
        <v>0</v>
      </c>
    </row>
    <row r="17" spans="1:6" s="115" customFormat="1" ht="25.5" customHeight="1">
      <c r="A17" s="383" t="s">
        <v>138</v>
      </c>
      <c r="B17" s="383" t="s">
        <v>219</v>
      </c>
      <c r="C17" s="399">
        <f>+Sklop4[[#Totals],[Vrednost za okvirno količino (EUR) brez DDV]]</f>
        <v>0</v>
      </c>
      <c r="D17" s="399">
        <f t="shared" si="0"/>
        <v>0</v>
      </c>
      <c r="E17" s="399">
        <f>+Sklop4[[#Totals],[Vrednost za okvirno količino (EUR) z DDV]]</f>
        <v>0</v>
      </c>
      <c r="F17" s="400">
        <f>+Sklop4[[#Totals],[Shema kakovosti
(nacionalne, evropske)
]]</f>
        <v>0</v>
      </c>
    </row>
    <row r="18" spans="1:6" s="115" customFormat="1" ht="25.5" customHeight="1">
      <c r="A18" s="383" t="s">
        <v>139</v>
      </c>
      <c r="B18" s="383" t="s">
        <v>220</v>
      </c>
      <c r="C18" s="399">
        <f>+Sklop5[[#Totals],[Vrednost za okvirno količino (EUR) brez DDV]]</f>
        <v>0</v>
      </c>
      <c r="D18" s="399">
        <f t="shared" si="0"/>
        <v>0</v>
      </c>
      <c r="E18" s="399">
        <f>+Sklop5[[#Totals],[Vrednost za okvirno količino (EUR) z DDV]]</f>
        <v>0</v>
      </c>
      <c r="F18" s="400">
        <f>+Sklop5[[#Totals],[Shema kakovosti
(nacionalne, evropske)
]]</f>
        <v>0</v>
      </c>
    </row>
    <row r="19" spans="1:6" s="115" customFormat="1" ht="25.5" customHeight="1">
      <c r="A19" s="383" t="s">
        <v>140</v>
      </c>
      <c r="B19" s="402" t="s">
        <v>221</v>
      </c>
      <c r="C19" s="399">
        <f>+Sklop6[[#Totals],[Vrednost za okvirno količino (EUR) brez DDV]]</f>
        <v>0</v>
      </c>
      <c r="D19" s="399">
        <f t="shared" si="0"/>
        <v>0</v>
      </c>
      <c r="E19" s="399">
        <f>+Sklop6[[#Totals],[Vrednost za okvirno količino (EUR) z DDV]]</f>
        <v>0</v>
      </c>
      <c r="F19" s="400">
        <f>+Sklop6[[#Totals],[Shema kakovosti
(nacionalne, evropske)
]]</f>
        <v>0</v>
      </c>
    </row>
    <row r="20" spans="1:6" s="115" customFormat="1" ht="25.5" customHeight="1">
      <c r="A20" s="383" t="s">
        <v>141</v>
      </c>
      <c r="B20" s="402" t="s">
        <v>222</v>
      </c>
      <c r="C20" s="399">
        <f>+Sklop7[[#Totals],[Vrednost za okvirno količino (EUR) brez DDV]]</f>
        <v>0</v>
      </c>
      <c r="D20" s="399">
        <f t="shared" si="0"/>
        <v>0</v>
      </c>
      <c r="E20" s="399">
        <f>+Sklop7[[#Totals],[Vrednost za okvirno količino (EUR) z DDV]]</f>
        <v>0</v>
      </c>
      <c r="F20" s="400">
        <f>+Sklop7[[#Totals],[Shema kakovosti
(nacionalne, evropske)
]]</f>
        <v>0</v>
      </c>
    </row>
    <row r="21" spans="1:6" s="115" customFormat="1" ht="25.5" customHeight="1">
      <c r="A21" s="383" t="s">
        <v>142</v>
      </c>
      <c r="B21" s="402" t="s">
        <v>223</v>
      </c>
      <c r="C21" s="399">
        <f>+Sklop8[[#Totals],[Vrednost za okvirno količino (EUR) brez DDV]]</f>
        <v>0</v>
      </c>
      <c r="D21" s="399">
        <f t="shared" si="0"/>
        <v>0</v>
      </c>
      <c r="E21" s="399">
        <f>+Sklop8[[#Totals],[Vrednost za okvirno količino (EUR) z DDV]]</f>
        <v>0</v>
      </c>
      <c r="F21" s="400">
        <f>+Sklop8[[#Totals],[Shema kakovosti
(nacionalne, evropske)
]]</f>
        <v>0</v>
      </c>
    </row>
    <row r="22" spans="1:6" s="115" customFormat="1" ht="25.5" customHeight="1">
      <c r="A22" s="383" t="s">
        <v>143</v>
      </c>
      <c r="B22" s="383" t="s">
        <v>649</v>
      </c>
      <c r="C22" s="399">
        <f>+Sklop9[[#Totals],[Vrednost za okvirno količino (EUR) brez DDV]]</f>
        <v>0</v>
      </c>
      <c r="D22" s="399">
        <f t="shared" si="0"/>
        <v>0</v>
      </c>
      <c r="E22" s="399">
        <f>+Sklop9[[#Totals],[Vrednost za okvirno količino (EUR) z DDV]]</f>
        <v>0</v>
      </c>
      <c r="F22" s="400">
        <f>+Sklop9[[#Totals],[Shema kakovosti
(nacionalne, evropske)
]]</f>
        <v>0</v>
      </c>
    </row>
    <row r="23" spans="1:6" s="115" customFormat="1" ht="25.5" customHeight="1">
      <c r="A23" s="383" t="s">
        <v>144</v>
      </c>
      <c r="B23" s="383" t="s">
        <v>224</v>
      </c>
      <c r="C23" s="399">
        <f>+Sklop10[[#Totals],[Vrednost za okvirno količino (EUR) brez DDV]]</f>
        <v>0</v>
      </c>
      <c r="D23" s="399">
        <f t="shared" si="0"/>
        <v>0</v>
      </c>
      <c r="E23" s="399">
        <f>+Sklop10[[#Totals],[Vrednost za okvirno količino (EUR) z DDV]]</f>
        <v>0</v>
      </c>
      <c r="F23" s="400">
        <f>+Sklop10[[#Totals],[Shema kakovosti
(nacionalne, evropske)
]]</f>
        <v>0</v>
      </c>
    </row>
    <row r="24" spans="1:6" s="115" customFormat="1" ht="25.5" customHeight="1">
      <c r="A24" s="383" t="s">
        <v>145</v>
      </c>
      <c r="B24" s="402" t="s">
        <v>225</v>
      </c>
      <c r="C24" s="399">
        <f>+Sklop11[[#Totals],[Vrednost za okvirno količino (EUR) brez DDV]]</f>
        <v>0</v>
      </c>
      <c r="D24" s="399">
        <f t="shared" si="0"/>
        <v>0</v>
      </c>
      <c r="E24" s="399">
        <f>+Sklop11[[#Totals],[Vrednost za okvirno količino (EUR) z DDV]]</f>
        <v>0</v>
      </c>
      <c r="F24" s="400">
        <f>+Sklop11[[#Totals],[Shema kakovosti
(nacionalne, evropske)
]]</f>
        <v>0</v>
      </c>
    </row>
    <row r="25" spans="1:6" s="115" customFormat="1" ht="25.5" customHeight="1">
      <c r="A25" s="383" t="s">
        <v>146</v>
      </c>
      <c r="B25" s="383" t="s">
        <v>226</v>
      </c>
      <c r="C25" s="399">
        <f>+Sklop12[[#Totals],[Vrednost za okvirno količino (EUR) brez DDV]]</f>
        <v>0</v>
      </c>
      <c r="D25" s="399">
        <f>+E25-C25</f>
        <v>0</v>
      </c>
      <c r="E25" s="399">
        <f>+Sklop12[[#Totals],[Vrednost za okvirno količino (EUR) z DDV]]</f>
        <v>0</v>
      </c>
      <c r="F25" s="400">
        <f>+Sklop12[[#Totals],[Shema kakovosti
(nacionalne, evropske)
]]</f>
        <v>0</v>
      </c>
    </row>
    <row r="26" spans="1:6" s="115" customFormat="1" ht="25.5" customHeight="1">
      <c r="A26" s="383" t="s">
        <v>147</v>
      </c>
      <c r="B26" s="383" t="s">
        <v>732</v>
      </c>
      <c r="C26" s="399">
        <f>+Sklop13[[#Totals],[Vrednost za okvirno količino (EUR) brez DDV]]</f>
        <v>0</v>
      </c>
      <c r="D26" s="399">
        <f t="shared" si="0"/>
        <v>0</v>
      </c>
      <c r="E26" s="399">
        <f>+Sklop13[[#Totals],[Vrednost za okvirno količino (EUR) z DDV]]</f>
        <v>0</v>
      </c>
      <c r="F26" s="400">
        <f>+Sklop13[[#Totals],[Shema kakovosti
(nacionalne, evropske)
]]</f>
        <v>0</v>
      </c>
    </row>
    <row r="27" spans="1:6" s="115" customFormat="1" ht="25.5" customHeight="1">
      <c r="A27" s="383" t="s">
        <v>148</v>
      </c>
      <c r="B27" s="383" t="s">
        <v>227</v>
      </c>
      <c r="C27" s="399">
        <f>+Sklop14[[#Totals],[Vrednost za okvirno količino (EUR) brez DDV]]</f>
        <v>0</v>
      </c>
      <c r="D27" s="399">
        <f t="shared" si="0"/>
        <v>0</v>
      </c>
      <c r="E27" s="399">
        <f>+Sklop14[[#Totals],[Vrednost za okvirno količino (EUR) z DDV]]</f>
        <v>0</v>
      </c>
      <c r="F27" s="400">
        <f>+Sklop14[[#Totals],[Shema kakovosti
(nacionalne, evropske)
]]</f>
        <v>0</v>
      </c>
    </row>
    <row r="28" spans="1:6" s="115" customFormat="1" ht="25.5" customHeight="1">
      <c r="A28" s="383" t="s">
        <v>149</v>
      </c>
      <c r="B28" s="402" t="s">
        <v>228</v>
      </c>
      <c r="C28" s="399">
        <f>+Sklop15[[#Totals],[Vrednost za okvirno količino (EUR) brez DDV]]</f>
        <v>0</v>
      </c>
      <c r="D28" s="399">
        <f t="shared" si="0"/>
        <v>0</v>
      </c>
      <c r="E28" s="399">
        <f>+Sklop15[[#Totals],[Vrednost za okvirno količino (EUR) z DDV]]</f>
        <v>0</v>
      </c>
      <c r="F28" s="400">
        <f>+Sklop15[[#Totals],[Shema kakovosti
(nacionalne, evropske)
]]</f>
        <v>0</v>
      </c>
    </row>
    <row r="29" spans="1:6" s="115" customFormat="1" ht="21" customHeight="1">
      <c r="A29" s="383" t="s">
        <v>150</v>
      </c>
      <c r="B29" s="383" t="s">
        <v>179</v>
      </c>
      <c r="C29" s="399">
        <f>+Sklop16[[#Totals],[Vrednost za okvirno količino (EUR) brez DDV]]</f>
        <v>0</v>
      </c>
      <c r="D29" s="399">
        <f t="shared" si="0"/>
        <v>0</v>
      </c>
      <c r="E29" s="399">
        <f>+Sklop16[[#Totals],[Vrednost za okvirno količino (EUR) z DDV]]</f>
        <v>0</v>
      </c>
      <c r="F29" s="400">
        <f>+Sklop16[[#Totals],[Shema kakovosti
(nacionalne, evropske)
]]</f>
        <v>0</v>
      </c>
    </row>
    <row r="30" spans="1:6" s="115" customFormat="1" ht="21" customHeight="1">
      <c r="A30" s="383" t="s">
        <v>151</v>
      </c>
      <c r="B30" s="383" t="s">
        <v>860</v>
      </c>
      <c r="C30" s="399">
        <f>+Sklop17[[#Totals],[Vrednost za okvirno količino (EUR) brez DDV]]</f>
        <v>0</v>
      </c>
      <c r="D30" s="399">
        <f t="shared" ref="D30" si="1">+E30-C30</f>
        <v>0</v>
      </c>
      <c r="E30" s="399">
        <f>+Sklop17[[#Totals],[Vrednost za okvirno količino (EUR) z DDV]]</f>
        <v>0</v>
      </c>
      <c r="F30" s="400">
        <f>+Sklop17[[#Totals],[Shema kakovosti
(nacionalne, evropske)
]]</f>
        <v>0</v>
      </c>
    </row>
    <row r="31" spans="1:6" s="115" customFormat="1" ht="21" customHeight="1">
      <c r="A31" s="403" t="s">
        <v>856</v>
      </c>
      <c r="B31" s="404" t="s">
        <v>229</v>
      </c>
      <c r="C31" s="405">
        <f>+Sklop18[[#Totals],[Vrednost za okvirno količino (EUR) brez DDV]]</f>
        <v>0</v>
      </c>
      <c r="D31" s="405">
        <f t="shared" si="0"/>
        <v>0</v>
      </c>
      <c r="E31" s="405">
        <f>+Sklop18[[#Totals],[Vrednost za okvirno količino (EUR) z DDV]]</f>
        <v>0</v>
      </c>
      <c r="F31" s="406">
        <f>+Sklop18[[#Totals],[Shema kakovosti
(nacionalne, evropske)
]]</f>
        <v>0</v>
      </c>
    </row>
    <row r="32" spans="1:6" s="115" customFormat="1" ht="21" customHeight="1">
      <c r="A32" s="403" t="s">
        <v>152</v>
      </c>
      <c r="B32" s="404" t="s">
        <v>230</v>
      </c>
      <c r="C32" s="405">
        <f>+Sklop19[[#Totals],[Vrednost za okvirno količino (EUR) brez DDV]]</f>
        <v>0</v>
      </c>
      <c r="D32" s="405">
        <f t="shared" si="0"/>
        <v>0</v>
      </c>
      <c r="E32" s="405">
        <f>+Sklop19[[#Totals],[Vrednost za okvirno količino (EUR) z DDV]]</f>
        <v>0</v>
      </c>
      <c r="F32" s="406">
        <f>+Sklop19[[#Totals],[Shema kakovosti
(nacionalne, evropske)
]]</f>
        <v>0</v>
      </c>
    </row>
    <row r="33" spans="1:7" s="115" customFormat="1" ht="21" customHeight="1">
      <c r="A33" s="403" t="s">
        <v>153</v>
      </c>
      <c r="B33" s="404" t="s">
        <v>231</v>
      </c>
      <c r="C33" s="405">
        <f>+Sklop20[[#Totals],[Vrednost za okvirno količino (EUR) brez DDV]]</f>
        <v>0</v>
      </c>
      <c r="D33" s="405">
        <f t="shared" si="0"/>
        <v>0</v>
      </c>
      <c r="E33" s="405">
        <f>+Sklop20[[#Totals],[Vrednost za okvirno količino (EUR) z DDV]]</f>
        <v>0</v>
      </c>
      <c r="F33" s="406">
        <f>+Sklop20[[#Totals],[Shema kakovosti
(nacionalne, evropske)
]]</f>
        <v>0</v>
      </c>
    </row>
    <row r="34" spans="1:7" s="115" customFormat="1" ht="21" customHeight="1">
      <c r="A34" s="403" t="s">
        <v>154</v>
      </c>
      <c r="B34" s="404" t="s">
        <v>608</v>
      </c>
      <c r="C34" s="405">
        <f>+Sklop21[[#Totals],[Vrednost za okvirno količino (EUR) brez DDV]]</f>
        <v>0</v>
      </c>
      <c r="D34" s="405">
        <f t="shared" si="0"/>
        <v>0</v>
      </c>
      <c r="E34" s="405">
        <f>+Sklop21[[#Totals],[Vrednost za okvirno količino (EUR) z DDV]]</f>
        <v>0</v>
      </c>
      <c r="F34" s="406">
        <f>+Sklop21[[#Totals],[Shema kakovosti
(nacionalne, evropske)
]]</f>
        <v>0</v>
      </c>
    </row>
    <row r="35" spans="1:7" s="20" customFormat="1" ht="23.25" customHeight="1">
      <c r="A35" s="414" t="s">
        <v>121</v>
      </c>
      <c r="B35" s="414"/>
      <c r="C35" s="407">
        <f>SUM(C14:C34)</f>
        <v>0</v>
      </c>
      <c r="D35" s="407">
        <f>SUM(D14:D34)</f>
        <v>0</v>
      </c>
      <c r="E35" s="407">
        <f>SUM(E14:E34)</f>
        <v>0</v>
      </c>
      <c r="F35" s="407"/>
    </row>
    <row r="36" spans="1:7" ht="18.75" customHeight="1">
      <c r="G36" s="384"/>
    </row>
  </sheetData>
  <mergeCells count="4">
    <mergeCell ref="B11:F11"/>
    <mergeCell ref="A13:B13"/>
    <mergeCell ref="A35:B35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14"/>
  <sheetViews>
    <sheetView tabSelected="1" zoomScale="96" zoomScaleNormal="96" zoomScaleSheetLayoutView="100" workbookViewId="0">
      <selection activeCell="K91" sqref="K9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19" t="str">
        <f>+'prva stran'!B6</f>
        <v>OSNOVNA ŠOLA ŠKOFLJICA</v>
      </c>
      <c r="D2" s="420"/>
      <c r="E2" s="420"/>
      <c r="F2" s="420"/>
      <c r="G2" s="420"/>
      <c r="H2" s="420"/>
      <c r="I2" s="420"/>
      <c r="J2" s="420"/>
    </row>
    <row r="3" spans="1:21" ht="15">
      <c r="B3" s="50" t="s">
        <v>83</v>
      </c>
      <c r="C3" s="421" t="str">
        <f>+'prva stran'!B7</f>
        <v>Klanec 5, 1291 Škofljica</v>
      </c>
      <c r="D3" s="422"/>
      <c r="E3" s="422"/>
      <c r="F3" s="422"/>
      <c r="G3" s="422"/>
      <c r="H3" s="422"/>
      <c r="I3" s="422"/>
      <c r="J3" s="42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23">
        <f>+'prva stran'!B10</f>
        <v>0</v>
      </c>
      <c r="D6" s="424"/>
      <c r="E6" s="424"/>
      <c r="F6" s="424"/>
      <c r="G6" s="424"/>
      <c r="H6" s="424"/>
      <c r="I6" s="424"/>
      <c r="J6" s="424"/>
    </row>
    <row r="7" spans="1:21" ht="17.25" customHeight="1">
      <c r="B7" s="51" t="s">
        <v>83</v>
      </c>
      <c r="C7" s="425">
        <f>+'prva stran'!B11</f>
        <v>0</v>
      </c>
      <c r="D7" s="426"/>
      <c r="E7" s="426"/>
      <c r="F7" s="426"/>
      <c r="G7" s="426"/>
      <c r="H7" s="426"/>
      <c r="I7" s="426"/>
      <c r="J7" s="426"/>
    </row>
    <row r="8" spans="1:21" ht="17.25" customHeight="1">
      <c r="B8" s="51" t="s">
        <v>84</v>
      </c>
      <c r="C8" s="425">
        <f>+'prva stran'!B12</f>
        <v>0</v>
      </c>
      <c r="D8" s="426"/>
      <c r="E8" s="426"/>
      <c r="F8" s="426"/>
      <c r="G8" s="426"/>
      <c r="H8" s="426"/>
      <c r="I8" s="426"/>
      <c r="J8" s="426"/>
    </row>
    <row r="9" spans="1:21" s="12" customFormat="1" ht="17.25" customHeight="1">
      <c r="A9" s="9"/>
      <c r="B9" s="52" t="s">
        <v>86</v>
      </c>
      <c r="C9" s="427">
        <f>+'prva stran'!B13</f>
        <v>0</v>
      </c>
      <c r="D9" s="426"/>
      <c r="E9" s="426"/>
      <c r="F9" s="426"/>
      <c r="G9" s="426"/>
      <c r="H9" s="426"/>
      <c r="I9" s="426"/>
      <c r="J9" s="42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18" t="str">
        <f>+'Ponudbeni pred_rekapitulacija'!B14</f>
        <v>MLEKO IN MLEČNI IZDELKI</v>
      </c>
      <c r="C13" s="418"/>
      <c r="D13" s="418"/>
      <c r="E13" s="418"/>
      <c r="F13" s="418"/>
      <c r="G13" s="418"/>
      <c r="H13" s="418"/>
      <c r="I13" s="418"/>
      <c r="J13" s="418"/>
      <c r="K13" s="41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245" t="s">
        <v>1</v>
      </c>
      <c r="B16" s="246" t="s">
        <v>387</v>
      </c>
      <c r="C16" s="187">
        <v>10</v>
      </c>
      <c r="D16" s="187" t="s">
        <v>74</v>
      </c>
      <c r="E16" s="188" t="s">
        <v>214</v>
      </c>
      <c r="F16" s="189">
        <v>700</v>
      </c>
      <c r="G16" s="190" t="s">
        <v>291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7000</v>
      </c>
      <c r="I16" s="80">
        <f>IF(Sklop1[[#This Row],[ZAHTEVANA SHEMA KAKOVOSTI]]&lt;&gt;"",Sklop1[[#This Row],[Preračunana masa/volumen/kos na enoto kg]],"")</f>
        <v>7000</v>
      </c>
      <c r="J16" s="88"/>
      <c r="K16" s="81"/>
      <c r="L16" s="81"/>
      <c r="M16" s="150"/>
      <c r="N16" s="151"/>
      <c r="O16" s="151"/>
      <c r="P16" s="90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3"/>
    </row>
    <row r="17" spans="1:21" s="55" customFormat="1" ht="12">
      <c r="A17" s="245" t="s">
        <v>3</v>
      </c>
      <c r="B17" s="246" t="s">
        <v>388</v>
      </c>
      <c r="C17" s="187">
        <v>10</v>
      </c>
      <c r="D17" s="187" t="s">
        <v>74</v>
      </c>
      <c r="E17" s="188" t="s">
        <v>214</v>
      </c>
      <c r="F17" s="189">
        <v>500</v>
      </c>
      <c r="G17" s="190" t="s">
        <v>291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5000</v>
      </c>
      <c r="I17" s="80">
        <f>IF(Sklop1[[#This Row],[ZAHTEVANA SHEMA KAKOVOSTI]]&lt;&gt;"",Sklop1[[#This Row],[Preračunana masa/volumen/kos na enoto kg]],"")</f>
        <v>5000</v>
      </c>
      <c r="J17" s="89"/>
      <c r="K17" s="86"/>
      <c r="L17" s="86"/>
      <c r="M17" s="150"/>
      <c r="N17" s="153"/>
      <c r="O17" s="151"/>
      <c r="P17" s="92"/>
      <c r="Q17" s="87">
        <f>+Sklop1[[#This Row],[cena/enota brez DDV v EUR]]*Sklop1[[#This Row],[Stopnja DDV (%)]]</f>
        <v>0</v>
      </c>
      <c r="R17" s="87">
        <f>+Sklop1[[#This Row],[cena/enota brez DDV v EUR]]+Sklop1[[#This Row],[Davek (EUR)]]</f>
        <v>0</v>
      </c>
      <c r="S17" s="87">
        <f>+Sklop1[[#This Row],[cena/enota brez DDV v EUR]]*Sklop1[[#This Row],[Okvirna količina]]</f>
        <v>0</v>
      </c>
      <c r="T17" s="87">
        <f>+Sklop1[[#This Row],[Končna cena/enoto mere (EUR) z DDV]]*Sklop1[[#This Row],[Okvirna količina]]</f>
        <v>0</v>
      </c>
      <c r="U17" s="94"/>
    </row>
    <row r="18" spans="1:21" s="55" customFormat="1" ht="12">
      <c r="A18" s="245" t="s">
        <v>4</v>
      </c>
      <c r="B18" s="246" t="s">
        <v>388</v>
      </c>
      <c r="C18" s="187">
        <v>1</v>
      </c>
      <c r="D18" s="187" t="s">
        <v>74</v>
      </c>
      <c r="E18" s="188" t="s">
        <v>214</v>
      </c>
      <c r="F18" s="189">
        <v>1500</v>
      </c>
      <c r="G18" s="190" t="s">
        <v>291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18" s="80">
        <f>IF(Sklop1[[#This Row],[ZAHTEVANA SHEMA KAKOVOSTI]]&lt;&gt;"",Sklop1[[#This Row],[Preračunana masa/volumen/kos na enoto kg]],"")</f>
        <v>1500</v>
      </c>
      <c r="J18" s="89"/>
      <c r="K18" s="86"/>
      <c r="L18" s="86"/>
      <c r="M18" s="150"/>
      <c r="N18" s="153"/>
      <c r="O18" s="151"/>
      <c r="P18" s="92"/>
      <c r="Q18" s="87">
        <f>+Sklop1[[#This Row],[cena/enota brez DDV v EUR]]*Sklop1[[#This Row],[Stopnja DDV (%)]]</f>
        <v>0</v>
      </c>
      <c r="R18" s="87">
        <f>+Sklop1[[#This Row],[cena/enota brez DDV v EUR]]+Sklop1[[#This Row],[Davek (EUR)]]</f>
        <v>0</v>
      </c>
      <c r="S18" s="87">
        <f>+Sklop1[[#This Row],[cena/enota brez DDV v EUR]]*Sklop1[[#This Row],[Okvirna količina]]</f>
        <v>0</v>
      </c>
      <c r="T18" s="87">
        <f>+Sklop1[[#This Row],[Končna cena/enoto mere (EUR) z DDV]]*Sklop1[[#This Row],[Okvirna količina]]</f>
        <v>0</v>
      </c>
      <c r="U18" s="94"/>
    </row>
    <row r="19" spans="1:21" s="55" customFormat="1" ht="12">
      <c r="A19" s="245" t="s">
        <v>5</v>
      </c>
      <c r="B19" s="246" t="s">
        <v>671</v>
      </c>
      <c r="C19" s="187">
        <v>1</v>
      </c>
      <c r="D19" s="187" t="s">
        <v>74</v>
      </c>
      <c r="E19" s="188" t="s">
        <v>214</v>
      </c>
      <c r="F19" s="189">
        <v>2000</v>
      </c>
      <c r="G19" s="190" t="s">
        <v>291</v>
      </c>
      <c r="H19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19" s="116">
        <f>IF(Sklop1[[#This Row],[ZAHTEVANA SHEMA KAKOVOSTI]]&lt;&gt;"",Sklop1[[#This Row],[Preračunana masa/volumen/kos na enoto kg]],"")</f>
        <v>2000</v>
      </c>
      <c r="J19" s="141"/>
      <c r="K19" s="142"/>
      <c r="L19" s="142"/>
      <c r="M19" s="143"/>
      <c r="N19" s="155"/>
      <c r="O19" s="155"/>
      <c r="P19" s="179"/>
      <c r="Q19" s="178">
        <f>+Sklop1[[#This Row],[cena/enota brez DDV v EUR]]*Sklop1[[#This Row],[Stopnja DDV (%)]]</f>
        <v>0</v>
      </c>
      <c r="R19" s="178">
        <f>+Sklop1[[#This Row],[cena/enota brez DDV v EUR]]+Sklop1[[#This Row],[Davek (EUR)]]</f>
        <v>0</v>
      </c>
      <c r="S19" s="178">
        <f>+Sklop1[[#This Row],[cena/enota brez DDV v EUR]]*Sklop1[[#This Row],[Okvirna količina]]</f>
        <v>0</v>
      </c>
      <c r="T19" s="144">
        <f>+Sklop1[[#This Row],[Končna cena/enoto mere (EUR) z DDV]]*Sklop1[[#This Row],[Okvirna količina]]</f>
        <v>0</v>
      </c>
      <c r="U19" s="145"/>
    </row>
    <row r="20" spans="1:21" s="55" customFormat="1" ht="12">
      <c r="A20" s="245" t="s">
        <v>6</v>
      </c>
      <c r="B20" s="246" t="s">
        <v>672</v>
      </c>
      <c r="C20" s="187">
        <v>1</v>
      </c>
      <c r="D20" s="187" t="s">
        <v>74</v>
      </c>
      <c r="E20" s="188" t="s">
        <v>214</v>
      </c>
      <c r="F20" s="189">
        <v>2000</v>
      </c>
      <c r="G20" s="190" t="s">
        <v>291</v>
      </c>
      <c r="H20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20" s="116">
        <f>IF(Sklop1[[#This Row],[ZAHTEVANA SHEMA KAKOVOSTI]]&lt;&gt;"",Sklop1[[#This Row],[Preračunana masa/volumen/kos na enoto kg]],"")</f>
        <v>2000</v>
      </c>
      <c r="J20" s="141"/>
      <c r="K20" s="142"/>
      <c r="L20" s="142"/>
      <c r="M20" s="143"/>
      <c r="N20" s="155"/>
      <c r="O20" s="155"/>
      <c r="P20" s="179"/>
      <c r="Q20" s="178">
        <f>+Sklop1[[#This Row],[cena/enota brez DDV v EUR]]*Sklop1[[#This Row],[Stopnja DDV (%)]]</f>
        <v>0</v>
      </c>
      <c r="R20" s="178">
        <f>+Sklop1[[#This Row],[cena/enota brez DDV v EUR]]+Sklop1[[#This Row],[Davek (EUR)]]</f>
        <v>0</v>
      </c>
      <c r="S20" s="178">
        <f>+Sklop1[[#This Row],[cena/enota brez DDV v EUR]]*Sklop1[[#This Row],[Okvirna količina]]</f>
        <v>0</v>
      </c>
      <c r="T20" s="144">
        <f>+Sklop1[[#This Row],[Končna cena/enoto mere (EUR) z DDV]]*Sklop1[[#This Row],[Okvirna količina]]</f>
        <v>0</v>
      </c>
      <c r="U20" s="145"/>
    </row>
    <row r="21" spans="1:21" s="55" customFormat="1" ht="12">
      <c r="A21" s="245" t="s">
        <v>7</v>
      </c>
      <c r="B21" s="246" t="s">
        <v>389</v>
      </c>
      <c r="C21" s="187">
        <v>0.2</v>
      </c>
      <c r="D21" s="187" t="s">
        <v>74</v>
      </c>
      <c r="E21" s="188" t="s">
        <v>214</v>
      </c>
      <c r="F21" s="189">
        <v>16000</v>
      </c>
      <c r="G21" s="190" t="s">
        <v>291</v>
      </c>
      <c r="H21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3200</v>
      </c>
      <c r="I21" s="116">
        <f>IF(Sklop1[[#This Row],[ZAHTEVANA SHEMA KAKOVOSTI]]&lt;&gt;"",Sklop1[[#This Row],[Preračunana masa/volumen/kos na enoto kg]],"")</f>
        <v>3200</v>
      </c>
      <c r="J21" s="141"/>
      <c r="K21" s="142"/>
      <c r="L21" s="142"/>
      <c r="M21" s="143"/>
      <c r="N21" s="155"/>
      <c r="O21" s="155"/>
      <c r="P21" s="179"/>
      <c r="Q21" s="178">
        <f>+Sklop1[[#This Row],[cena/enota brez DDV v EUR]]*Sklop1[[#This Row],[Stopnja DDV (%)]]</f>
        <v>0</v>
      </c>
      <c r="R21" s="178">
        <f>+Sklop1[[#This Row],[cena/enota brez DDV v EUR]]+Sklop1[[#This Row],[Davek (EUR)]]</f>
        <v>0</v>
      </c>
      <c r="S21" s="178">
        <f>+Sklop1[[#This Row],[cena/enota brez DDV v EUR]]*Sklop1[[#This Row],[Okvirna količina]]</f>
        <v>0</v>
      </c>
      <c r="T21" s="144">
        <f>+Sklop1[[#This Row],[Končna cena/enoto mere (EUR) z DDV]]*Sklop1[[#This Row],[Okvirna količina]]</f>
        <v>0</v>
      </c>
      <c r="U21" s="145"/>
    </row>
    <row r="22" spans="1:21" s="55" customFormat="1" ht="12">
      <c r="A22" s="245" t="s">
        <v>8</v>
      </c>
      <c r="B22" s="246" t="s">
        <v>673</v>
      </c>
      <c r="C22" s="187">
        <v>0.2</v>
      </c>
      <c r="D22" s="187" t="s">
        <v>74</v>
      </c>
      <c r="E22" s="188" t="s">
        <v>214</v>
      </c>
      <c r="F22" s="189">
        <v>100</v>
      </c>
      <c r="G22" s="190" t="s">
        <v>291</v>
      </c>
      <c r="H22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2" s="116">
        <f>IF(Sklop1[[#This Row],[ZAHTEVANA SHEMA KAKOVOSTI]]&lt;&gt;"",Sklop1[[#This Row],[Preračunana masa/volumen/kos na enoto kg]],"")</f>
        <v>20</v>
      </c>
      <c r="J22" s="141"/>
      <c r="K22" s="142"/>
      <c r="L22" s="142"/>
      <c r="M22" s="143"/>
      <c r="N22" s="155"/>
      <c r="O22" s="155"/>
      <c r="P22" s="179"/>
      <c r="Q22" s="178">
        <f>+Sklop1[[#This Row],[cena/enota brez DDV v EUR]]*Sklop1[[#This Row],[Stopnja DDV (%)]]</f>
        <v>0</v>
      </c>
      <c r="R22" s="178">
        <f>+Sklop1[[#This Row],[cena/enota brez DDV v EUR]]+Sklop1[[#This Row],[Davek (EUR)]]</f>
        <v>0</v>
      </c>
      <c r="S22" s="178">
        <f>+Sklop1[[#This Row],[cena/enota brez DDV v EUR]]*Sklop1[[#This Row],[Okvirna količina]]</f>
        <v>0</v>
      </c>
      <c r="T22" s="144">
        <f>+Sklop1[[#This Row],[Končna cena/enoto mere (EUR) z DDV]]*Sklop1[[#This Row],[Okvirna količina]]</f>
        <v>0</v>
      </c>
      <c r="U22" s="145"/>
    </row>
    <row r="23" spans="1:21" s="55" customFormat="1" ht="12">
      <c r="A23" s="245" t="s">
        <v>9</v>
      </c>
      <c r="B23" s="246" t="s">
        <v>390</v>
      </c>
      <c r="C23" s="187">
        <v>0.2</v>
      </c>
      <c r="D23" s="187" t="s">
        <v>74</v>
      </c>
      <c r="E23" s="188" t="s">
        <v>214</v>
      </c>
      <c r="F23" s="189">
        <v>400</v>
      </c>
      <c r="G23" s="190" t="s">
        <v>291</v>
      </c>
      <c r="H23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3" s="116">
        <f>IF(Sklop1[[#This Row],[ZAHTEVANA SHEMA KAKOVOSTI]]&lt;&gt;"",Sklop1[[#This Row],[Preračunana masa/volumen/kos na enoto kg]],"")</f>
        <v>80</v>
      </c>
      <c r="J23" s="141"/>
      <c r="K23" s="142"/>
      <c r="L23" s="142"/>
      <c r="M23" s="143"/>
      <c r="N23" s="155"/>
      <c r="O23" s="155"/>
      <c r="P23" s="179"/>
      <c r="Q23" s="178">
        <f>+Sklop1[[#This Row],[cena/enota brez DDV v EUR]]*Sklop1[[#This Row],[Stopnja DDV (%)]]</f>
        <v>0</v>
      </c>
      <c r="R23" s="178">
        <f>+Sklop1[[#This Row],[cena/enota brez DDV v EUR]]+Sklop1[[#This Row],[Davek (EUR)]]</f>
        <v>0</v>
      </c>
      <c r="S23" s="178">
        <f>+Sklop1[[#This Row],[cena/enota brez DDV v EUR]]*Sklop1[[#This Row],[Okvirna količina]]</f>
        <v>0</v>
      </c>
      <c r="T23" s="144">
        <f>+Sklop1[[#This Row],[Končna cena/enoto mere (EUR) z DDV]]*Sklop1[[#This Row],[Okvirna količina]]</f>
        <v>0</v>
      </c>
      <c r="U23" s="145"/>
    </row>
    <row r="24" spans="1:21" s="55" customFormat="1" ht="24">
      <c r="A24" s="245" t="s">
        <v>10</v>
      </c>
      <c r="B24" s="246" t="s">
        <v>664</v>
      </c>
      <c r="C24" s="187">
        <v>1</v>
      </c>
      <c r="D24" s="191" t="s">
        <v>74</v>
      </c>
      <c r="E24" s="188" t="s">
        <v>214</v>
      </c>
      <c r="F24" s="189">
        <v>100</v>
      </c>
      <c r="G24" s="190" t="s">
        <v>74</v>
      </c>
      <c r="H24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4" s="116">
        <f>IF(Sklop1[[#This Row],[ZAHTEVANA SHEMA KAKOVOSTI]]&lt;&gt;"",Sklop1[[#This Row],[Preračunana masa/volumen/kos na enoto kg]],"")</f>
        <v>100</v>
      </c>
      <c r="J24" s="141"/>
      <c r="K24" s="142"/>
      <c r="L24" s="142"/>
      <c r="M24" s="143"/>
      <c r="N24" s="155"/>
      <c r="O24" s="155"/>
      <c r="P24" s="179"/>
      <c r="Q24" s="178">
        <f>+Sklop1[[#This Row],[cena/enota brez DDV v EUR]]*Sklop1[[#This Row],[Stopnja DDV (%)]]</f>
        <v>0</v>
      </c>
      <c r="R24" s="178">
        <f>+Sklop1[[#This Row],[cena/enota brez DDV v EUR]]+Sklop1[[#This Row],[Davek (EUR)]]</f>
        <v>0</v>
      </c>
      <c r="S24" s="178">
        <f>+Sklop1[[#This Row],[cena/enota brez DDV v EUR]]*Sklop1[[#This Row],[Okvirna količina]]</f>
        <v>0</v>
      </c>
      <c r="T24" s="144">
        <f>+Sklop1[[#This Row],[Končna cena/enoto mere (EUR) z DDV]]*Sklop1[[#This Row],[Okvirna količina]]</f>
        <v>0</v>
      </c>
      <c r="U24" s="145"/>
    </row>
    <row r="25" spans="1:21" s="55" customFormat="1" ht="24">
      <c r="A25" s="245" t="s">
        <v>11</v>
      </c>
      <c r="B25" s="246" t="s">
        <v>665</v>
      </c>
      <c r="C25" s="187">
        <v>1</v>
      </c>
      <c r="D25" s="191" t="s">
        <v>74</v>
      </c>
      <c r="E25" s="188" t="s">
        <v>214</v>
      </c>
      <c r="F25" s="189">
        <v>100</v>
      </c>
      <c r="G25" s="190" t="s">
        <v>74</v>
      </c>
      <c r="H25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5" s="116">
        <f>IF(Sklop1[[#This Row],[ZAHTEVANA SHEMA KAKOVOSTI]]&lt;&gt;"",Sklop1[[#This Row],[Preračunana masa/volumen/kos na enoto kg]],"")</f>
        <v>100</v>
      </c>
      <c r="J25" s="141"/>
      <c r="K25" s="142"/>
      <c r="L25" s="142"/>
      <c r="M25" s="143"/>
      <c r="N25" s="155"/>
      <c r="O25" s="155"/>
      <c r="P25" s="179"/>
      <c r="Q25" s="178">
        <f>+Sklop1[[#This Row],[cena/enota brez DDV v EUR]]*Sklop1[[#This Row],[Stopnja DDV (%)]]</f>
        <v>0</v>
      </c>
      <c r="R25" s="178">
        <f>+Sklop1[[#This Row],[cena/enota brez DDV v EUR]]+Sklop1[[#This Row],[Davek (EUR)]]</f>
        <v>0</v>
      </c>
      <c r="S25" s="178">
        <f>+Sklop1[[#This Row],[cena/enota brez DDV v EUR]]*Sklop1[[#This Row],[Okvirna količina]]</f>
        <v>0</v>
      </c>
      <c r="T25" s="144">
        <f>+Sklop1[[#This Row],[Končna cena/enoto mere (EUR) z DDV]]*Sklop1[[#This Row],[Okvirna količina]]</f>
        <v>0</v>
      </c>
      <c r="U25" s="145"/>
    </row>
    <row r="26" spans="1:21" s="55" customFormat="1" ht="12">
      <c r="A26" s="245" t="s">
        <v>12</v>
      </c>
      <c r="B26" s="246" t="s">
        <v>690</v>
      </c>
      <c r="C26" s="187">
        <v>180</v>
      </c>
      <c r="D26" s="191" t="s">
        <v>110</v>
      </c>
      <c r="E26" s="188" t="s">
        <v>214</v>
      </c>
      <c r="F26" s="189">
        <v>2500</v>
      </c>
      <c r="G26" s="190" t="s">
        <v>291</v>
      </c>
      <c r="H26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6" s="116">
        <f>IF(Sklop1[[#This Row],[ZAHTEVANA SHEMA KAKOVOSTI]]&lt;&gt;"",Sklop1[[#This Row],[Preračunana masa/volumen/kos na enoto kg]],"")</f>
        <v>450</v>
      </c>
      <c r="J26" s="141"/>
      <c r="K26" s="142"/>
      <c r="L26" s="142"/>
      <c r="M26" s="143"/>
      <c r="N26" s="155"/>
      <c r="O26" s="155"/>
      <c r="P26" s="179"/>
      <c r="Q26" s="178">
        <f>+Sklop1[[#This Row],[cena/enota brez DDV v EUR]]*Sklop1[[#This Row],[Stopnja DDV (%)]]</f>
        <v>0</v>
      </c>
      <c r="R26" s="178">
        <f>+Sklop1[[#This Row],[cena/enota brez DDV v EUR]]+Sklop1[[#This Row],[Davek (EUR)]]</f>
        <v>0</v>
      </c>
      <c r="S26" s="178">
        <f>+Sklop1[[#This Row],[cena/enota brez DDV v EUR]]*Sklop1[[#This Row],[Okvirna količina]]</f>
        <v>0</v>
      </c>
      <c r="T26" s="144">
        <f>+Sklop1[[#This Row],[Končna cena/enoto mere (EUR) z DDV]]*Sklop1[[#This Row],[Okvirna količina]]</f>
        <v>0</v>
      </c>
      <c r="U26" s="145"/>
    </row>
    <row r="27" spans="1:21" s="55" customFormat="1" ht="24">
      <c r="A27" s="245" t="s">
        <v>13</v>
      </c>
      <c r="B27" s="246" t="s">
        <v>689</v>
      </c>
      <c r="C27" s="187">
        <v>180</v>
      </c>
      <c r="D27" s="191" t="s">
        <v>110</v>
      </c>
      <c r="E27" s="188" t="s">
        <v>214</v>
      </c>
      <c r="F27" s="189">
        <v>2000</v>
      </c>
      <c r="G27" s="190" t="s">
        <v>291</v>
      </c>
      <c r="H27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27" s="116">
        <f>IF(Sklop1[[#This Row],[ZAHTEVANA SHEMA KAKOVOSTI]]&lt;&gt;"",Sklop1[[#This Row],[Preračunana masa/volumen/kos na enoto kg]],"")</f>
        <v>360</v>
      </c>
      <c r="J27" s="141"/>
      <c r="K27" s="142"/>
      <c r="L27" s="142"/>
      <c r="M27" s="143"/>
      <c r="N27" s="155"/>
      <c r="O27" s="155"/>
      <c r="P27" s="179"/>
      <c r="Q27" s="178">
        <f>+Sklop1[[#This Row],[cena/enota brez DDV v EUR]]*Sklop1[[#This Row],[Stopnja DDV (%)]]</f>
        <v>0</v>
      </c>
      <c r="R27" s="178">
        <f>+Sklop1[[#This Row],[cena/enota brez DDV v EUR]]+Sklop1[[#This Row],[Davek (EUR)]]</f>
        <v>0</v>
      </c>
      <c r="S27" s="178">
        <f>+Sklop1[[#This Row],[cena/enota brez DDV v EUR]]*Sklop1[[#This Row],[Okvirna količina]]</f>
        <v>0</v>
      </c>
      <c r="T27" s="144">
        <f>+Sklop1[[#This Row],[Končna cena/enoto mere (EUR) z DDV]]*Sklop1[[#This Row],[Okvirna količina]]</f>
        <v>0</v>
      </c>
      <c r="U27" s="145"/>
    </row>
    <row r="28" spans="1:21" s="55" customFormat="1" ht="24">
      <c r="A28" s="245" t="s">
        <v>14</v>
      </c>
      <c r="B28" s="246" t="s">
        <v>688</v>
      </c>
      <c r="C28" s="187">
        <v>180</v>
      </c>
      <c r="D28" s="191" t="s">
        <v>110</v>
      </c>
      <c r="E28" s="188" t="s">
        <v>214</v>
      </c>
      <c r="F28" s="189">
        <v>3000</v>
      </c>
      <c r="G28" s="190" t="s">
        <v>291</v>
      </c>
      <c r="H28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540</v>
      </c>
      <c r="I28" s="116">
        <f>IF(Sklop1[[#This Row],[ZAHTEVANA SHEMA KAKOVOSTI]]&lt;&gt;"",Sklop1[[#This Row],[Preračunana masa/volumen/kos na enoto kg]],"")</f>
        <v>540</v>
      </c>
      <c r="J28" s="141"/>
      <c r="K28" s="142"/>
      <c r="L28" s="142"/>
      <c r="M28" s="143"/>
      <c r="N28" s="155"/>
      <c r="O28" s="155"/>
      <c r="P28" s="179"/>
      <c r="Q28" s="178">
        <f>+Sklop1[[#This Row],[cena/enota brez DDV v EUR]]*Sklop1[[#This Row],[Stopnja DDV (%)]]</f>
        <v>0</v>
      </c>
      <c r="R28" s="178">
        <f>+Sklop1[[#This Row],[cena/enota brez DDV v EUR]]+Sklop1[[#This Row],[Davek (EUR)]]</f>
        <v>0</v>
      </c>
      <c r="S28" s="178">
        <f>+Sklop1[[#This Row],[cena/enota brez DDV v EUR]]*Sklop1[[#This Row],[Okvirna količina]]</f>
        <v>0</v>
      </c>
      <c r="T28" s="144">
        <f>+Sklop1[[#This Row],[Končna cena/enoto mere (EUR) z DDV]]*Sklop1[[#This Row],[Okvirna količina]]</f>
        <v>0</v>
      </c>
      <c r="U28" s="145"/>
    </row>
    <row r="29" spans="1:21" s="55" customFormat="1" ht="36">
      <c r="A29" s="245" t="s">
        <v>15</v>
      </c>
      <c r="B29" s="246" t="s">
        <v>687</v>
      </c>
      <c r="C29" s="187">
        <v>180</v>
      </c>
      <c r="D29" s="191" t="s">
        <v>110</v>
      </c>
      <c r="E29" s="188" t="s">
        <v>214</v>
      </c>
      <c r="F29" s="189">
        <v>1500</v>
      </c>
      <c r="G29" s="190" t="s">
        <v>291</v>
      </c>
      <c r="H29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270</v>
      </c>
      <c r="I29" s="116">
        <f>IF(Sklop1[[#This Row],[ZAHTEVANA SHEMA KAKOVOSTI]]&lt;&gt;"",Sklop1[[#This Row],[Preračunana masa/volumen/kos na enoto kg]],"")</f>
        <v>270</v>
      </c>
      <c r="J29" s="141"/>
      <c r="K29" s="142"/>
      <c r="L29" s="142"/>
      <c r="M29" s="143"/>
      <c r="N29" s="155"/>
      <c r="O29" s="155"/>
      <c r="P29" s="179"/>
      <c r="Q29" s="178">
        <f>+Sklop1[[#This Row],[cena/enota brez DDV v EUR]]*Sklop1[[#This Row],[Stopnja DDV (%)]]</f>
        <v>0</v>
      </c>
      <c r="R29" s="178">
        <f>+Sklop1[[#This Row],[cena/enota brez DDV v EUR]]+Sklop1[[#This Row],[Davek (EUR)]]</f>
        <v>0</v>
      </c>
      <c r="S29" s="178">
        <f>+Sklop1[[#This Row],[cena/enota brez DDV v EUR]]*Sklop1[[#This Row],[Okvirna količina]]</f>
        <v>0</v>
      </c>
      <c r="T29" s="144">
        <f>+Sklop1[[#This Row],[Končna cena/enoto mere (EUR) z DDV]]*Sklop1[[#This Row],[Okvirna količina]]</f>
        <v>0</v>
      </c>
      <c r="U29" s="145"/>
    </row>
    <row r="30" spans="1:21" s="55" customFormat="1" ht="12">
      <c r="A30" s="245" t="s">
        <v>16</v>
      </c>
      <c r="B30" s="246" t="s">
        <v>686</v>
      </c>
      <c r="C30" s="187">
        <v>180</v>
      </c>
      <c r="D30" s="187" t="s">
        <v>110</v>
      </c>
      <c r="E30" s="188" t="s">
        <v>214</v>
      </c>
      <c r="F30" s="189">
        <v>1500</v>
      </c>
      <c r="G30" s="190" t="s">
        <v>291</v>
      </c>
      <c r="H30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270</v>
      </c>
      <c r="I30" s="116">
        <f>IF(Sklop1[[#This Row],[ZAHTEVANA SHEMA KAKOVOSTI]]&lt;&gt;"",Sklop1[[#This Row],[Preračunana masa/volumen/kos na enoto kg]],"")</f>
        <v>270</v>
      </c>
      <c r="J30" s="141"/>
      <c r="K30" s="142"/>
      <c r="L30" s="142"/>
      <c r="M30" s="143"/>
      <c r="N30" s="155"/>
      <c r="O30" s="155"/>
      <c r="P30" s="179"/>
      <c r="Q30" s="178">
        <f>+Sklop1[[#This Row],[cena/enota brez DDV v EUR]]*Sklop1[[#This Row],[Stopnja DDV (%)]]</f>
        <v>0</v>
      </c>
      <c r="R30" s="178">
        <f>+Sklop1[[#This Row],[cena/enota brez DDV v EUR]]+Sklop1[[#This Row],[Davek (EUR)]]</f>
        <v>0</v>
      </c>
      <c r="S30" s="178">
        <f>+Sklop1[[#This Row],[cena/enota brez DDV v EUR]]*Sklop1[[#This Row],[Okvirna količina]]</f>
        <v>0</v>
      </c>
      <c r="T30" s="144">
        <f>+Sklop1[[#This Row],[Končna cena/enoto mere (EUR) z DDV]]*Sklop1[[#This Row],[Okvirna količina]]</f>
        <v>0</v>
      </c>
      <c r="U30" s="145"/>
    </row>
    <row r="31" spans="1:21" s="55" customFormat="1" ht="36">
      <c r="A31" s="245" t="s">
        <v>17</v>
      </c>
      <c r="B31" s="246" t="s">
        <v>674</v>
      </c>
      <c r="C31" s="187">
        <v>0.25</v>
      </c>
      <c r="D31" s="187" t="s">
        <v>74</v>
      </c>
      <c r="E31" s="188" t="s">
        <v>214</v>
      </c>
      <c r="F31" s="189">
        <v>1500</v>
      </c>
      <c r="G31" s="192" t="s">
        <v>291</v>
      </c>
      <c r="H31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</v>
      </c>
      <c r="I31" s="116">
        <f>IF(Sklop1[[#This Row],[ZAHTEVANA SHEMA KAKOVOSTI]]&lt;&gt;"",Sklop1[[#This Row],[Preračunana masa/volumen/kos na enoto kg]],"")</f>
        <v>375</v>
      </c>
      <c r="J31" s="141"/>
      <c r="K31" s="142"/>
      <c r="L31" s="142"/>
      <c r="M31" s="143"/>
      <c r="N31" s="155"/>
      <c r="O31" s="155"/>
      <c r="P31" s="179"/>
      <c r="Q31" s="178">
        <f>+Sklop1[[#This Row],[cena/enota brez DDV v EUR]]*Sklop1[[#This Row],[Stopnja DDV (%)]]</f>
        <v>0</v>
      </c>
      <c r="R31" s="178">
        <f>+Sklop1[[#This Row],[cena/enota brez DDV v EUR]]+Sklop1[[#This Row],[Davek (EUR)]]</f>
        <v>0</v>
      </c>
      <c r="S31" s="178">
        <f>+Sklop1[[#This Row],[cena/enota brez DDV v EUR]]*Sklop1[[#This Row],[Okvirna količina]]</f>
        <v>0</v>
      </c>
      <c r="T31" s="144">
        <f>+Sklop1[[#This Row],[Končna cena/enoto mere (EUR) z DDV]]*Sklop1[[#This Row],[Okvirna količina]]</f>
        <v>0</v>
      </c>
      <c r="U31" s="145"/>
    </row>
    <row r="32" spans="1:21" s="55" customFormat="1" ht="24">
      <c r="A32" s="245" t="s">
        <v>18</v>
      </c>
      <c r="B32" s="246" t="s">
        <v>685</v>
      </c>
      <c r="C32" s="187">
        <v>180</v>
      </c>
      <c r="D32" s="187" t="s">
        <v>110</v>
      </c>
      <c r="E32" s="188" t="s">
        <v>214</v>
      </c>
      <c r="F32" s="189">
        <v>1500</v>
      </c>
      <c r="G32" s="192" t="s">
        <v>291</v>
      </c>
      <c r="H32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270</v>
      </c>
      <c r="I32" s="116">
        <f>IF(Sklop1[[#This Row],[ZAHTEVANA SHEMA KAKOVOSTI]]&lt;&gt;"",Sklop1[[#This Row],[Preračunana masa/volumen/kos na enoto kg]],"")</f>
        <v>270</v>
      </c>
      <c r="J32" s="141"/>
      <c r="K32" s="142"/>
      <c r="L32" s="142"/>
      <c r="M32" s="143"/>
      <c r="N32" s="155"/>
      <c r="O32" s="155"/>
      <c r="P32" s="179"/>
      <c r="Q32" s="178">
        <f>+Sklop1[[#This Row],[cena/enota brez DDV v EUR]]*Sklop1[[#This Row],[Stopnja DDV (%)]]</f>
        <v>0</v>
      </c>
      <c r="R32" s="178">
        <f>+Sklop1[[#This Row],[cena/enota brez DDV v EUR]]+Sklop1[[#This Row],[Davek (EUR)]]</f>
        <v>0</v>
      </c>
      <c r="S32" s="178">
        <f>+Sklop1[[#This Row],[cena/enota brez DDV v EUR]]*Sklop1[[#This Row],[Okvirna količina]]</f>
        <v>0</v>
      </c>
      <c r="T32" s="144">
        <f>+Sklop1[[#This Row],[Končna cena/enoto mere (EUR) z DDV]]*Sklop1[[#This Row],[Okvirna količina]]</f>
        <v>0</v>
      </c>
      <c r="U32" s="145"/>
    </row>
    <row r="33" spans="1:21" s="55" customFormat="1" ht="24">
      <c r="A33" s="245" t="s">
        <v>19</v>
      </c>
      <c r="B33" s="246" t="s">
        <v>684</v>
      </c>
      <c r="C33" s="187">
        <v>250</v>
      </c>
      <c r="D33" s="187" t="s">
        <v>110</v>
      </c>
      <c r="E33" s="188" t="s">
        <v>214</v>
      </c>
      <c r="F33" s="189">
        <v>3000</v>
      </c>
      <c r="G33" s="192" t="s">
        <v>291</v>
      </c>
      <c r="H33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33" s="116">
        <f>IF(Sklop1[[#This Row],[ZAHTEVANA SHEMA KAKOVOSTI]]&lt;&gt;"",Sklop1[[#This Row],[Preračunana masa/volumen/kos na enoto kg]],"")</f>
        <v>750</v>
      </c>
      <c r="J33" s="141"/>
      <c r="K33" s="142"/>
      <c r="L33" s="142"/>
      <c r="M33" s="143"/>
      <c r="N33" s="155"/>
      <c r="O33" s="155"/>
      <c r="P33" s="179"/>
      <c r="Q33" s="178">
        <f>+Sklop1[[#This Row],[cena/enota brez DDV v EUR]]*Sklop1[[#This Row],[Stopnja DDV (%)]]</f>
        <v>0</v>
      </c>
      <c r="R33" s="178">
        <f>+Sklop1[[#This Row],[cena/enota brez DDV v EUR]]+Sklop1[[#This Row],[Davek (EUR)]]</f>
        <v>0</v>
      </c>
      <c r="S33" s="178">
        <f>+Sklop1[[#This Row],[cena/enota brez DDV v EUR]]*Sklop1[[#This Row],[Okvirna količina]]</f>
        <v>0</v>
      </c>
      <c r="T33" s="144">
        <f>+Sklop1[[#This Row],[Končna cena/enoto mere (EUR) z DDV]]*Sklop1[[#This Row],[Okvirna količina]]</f>
        <v>0</v>
      </c>
      <c r="U33" s="145"/>
    </row>
    <row r="34" spans="1:21" s="55" customFormat="1" ht="12">
      <c r="A34" s="245" t="s">
        <v>20</v>
      </c>
      <c r="B34" s="246" t="s">
        <v>650</v>
      </c>
      <c r="C34" s="187">
        <v>1</v>
      </c>
      <c r="D34" s="191" t="s">
        <v>74</v>
      </c>
      <c r="E34" s="188" t="s">
        <v>214</v>
      </c>
      <c r="F34" s="189">
        <v>3000</v>
      </c>
      <c r="G34" s="190" t="s">
        <v>291</v>
      </c>
      <c r="H34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34" s="116">
        <f>IF(Sklop1[[#This Row],[ZAHTEVANA SHEMA KAKOVOSTI]]&lt;&gt;"",Sklop1[[#This Row],[Preračunana masa/volumen/kos na enoto kg]],"")</f>
        <v>3000</v>
      </c>
      <c r="J34" s="141"/>
      <c r="K34" s="142"/>
      <c r="L34" s="142"/>
      <c r="M34" s="143"/>
      <c r="N34" s="155"/>
      <c r="O34" s="155"/>
      <c r="P34" s="179"/>
      <c r="Q34" s="178">
        <f>+Sklop1[[#This Row],[cena/enota brez DDV v EUR]]*Sklop1[[#This Row],[Stopnja DDV (%)]]</f>
        <v>0</v>
      </c>
      <c r="R34" s="178">
        <f>+Sklop1[[#This Row],[cena/enota brez DDV v EUR]]+Sklop1[[#This Row],[Davek (EUR)]]</f>
        <v>0</v>
      </c>
      <c r="S34" s="178">
        <f>+Sklop1[[#This Row],[cena/enota brez DDV v EUR]]*Sklop1[[#This Row],[Okvirna količina]]</f>
        <v>0</v>
      </c>
      <c r="T34" s="144">
        <f>+Sklop1[[#This Row],[Končna cena/enoto mere (EUR) z DDV]]*Sklop1[[#This Row],[Okvirna količina]]</f>
        <v>0</v>
      </c>
      <c r="U34" s="145"/>
    </row>
    <row r="35" spans="1:21" s="55" customFormat="1" ht="12">
      <c r="A35" s="245" t="s">
        <v>21</v>
      </c>
      <c r="B35" s="246" t="s">
        <v>651</v>
      </c>
      <c r="C35" s="187">
        <v>1</v>
      </c>
      <c r="D35" s="191" t="s">
        <v>74</v>
      </c>
      <c r="E35" s="188" t="s">
        <v>214</v>
      </c>
      <c r="F35" s="189">
        <v>3000</v>
      </c>
      <c r="G35" s="190" t="s">
        <v>291</v>
      </c>
      <c r="H35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35" s="116">
        <f>IF(Sklop1[[#This Row],[ZAHTEVANA SHEMA KAKOVOSTI]]&lt;&gt;"",Sklop1[[#This Row],[Preračunana masa/volumen/kos na enoto kg]],"")</f>
        <v>3000</v>
      </c>
      <c r="J35" s="141"/>
      <c r="K35" s="142"/>
      <c r="L35" s="142"/>
      <c r="M35" s="143"/>
      <c r="N35" s="155"/>
      <c r="O35" s="155"/>
      <c r="P35" s="179"/>
      <c r="Q35" s="178">
        <f>+Sklop1[[#This Row],[cena/enota brez DDV v EUR]]*Sklop1[[#This Row],[Stopnja DDV (%)]]</f>
        <v>0</v>
      </c>
      <c r="R35" s="178">
        <f>+Sklop1[[#This Row],[cena/enota brez DDV v EUR]]+Sklop1[[#This Row],[Davek (EUR)]]</f>
        <v>0</v>
      </c>
      <c r="S35" s="178">
        <f>+Sklop1[[#This Row],[cena/enota brez DDV v EUR]]*Sklop1[[#This Row],[Okvirna količina]]</f>
        <v>0</v>
      </c>
      <c r="T35" s="144">
        <f>+Sklop1[[#This Row],[Končna cena/enoto mere (EUR) z DDV]]*Sklop1[[#This Row],[Okvirna količina]]</f>
        <v>0</v>
      </c>
      <c r="U35" s="145"/>
    </row>
    <row r="36" spans="1:21" s="55" customFormat="1" ht="24">
      <c r="A36" s="245" t="s">
        <v>22</v>
      </c>
      <c r="B36" s="246" t="s">
        <v>652</v>
      </c>
      <c r="C36" s="193">
        <v>150</v>
      </c>
      <c r="D36" s="191" t="s">
        <v>110</v>
      </c>
      <c r="E36" s="188" t="s">
        <v>214</v>
      </c>
      <c r="F36" s="189">
        <v>2500</v>
      </c>
      <c r="G36" s="190" t="s">
        <v>291</v>
      </c>
      <c r="H36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</v>
      </c>
      <c r="I36" s="116">
        <f>IF(Sklop1[[#This Row],[ZAHTEVANA SHEMA KAKOVOSTI]]&lt;&gt;"",Sklop1[[#This Row],[Preračunana masa/volumen/kos na enoto kg]],"")</f>
        <v>375</v>
      </c>
      <c r="J36" s="141"/>
      <c r="K36" s="142"/>
      <c r="L36" s="142"/>
      <c r="M36" s="143"/>
      <c r="N36" s="155"/>
      <c r="O36" s="155"/>
      <c r="P36" s="179"/>
      <c r="Q36" s="178">
        <f>+Sklop1[[#This Row],[cena/enota brez DDV v EUR]]*Sklop1[[#This Row],[Stopnja DDV (%)]]</f>
        <v>0</v>
      </c>
      <c r="R36" s="178">
        <f>+Sklop1[[#This Row],[cena/enota brez DDV v EUR]]+Sklop1[[#This Row],[Davek (EUR)]]</f>
        <v>0</v>
      </c>
      <c r="S36" s="178">
        <f>+Sklop1[[#This Row],[cena/enota brez DDV v EUR]]*Sklop1[[#This Row],[Okvirna količina]]</f>
        <v>0</v>
      </c>
      <c r="T36" s="144">
        <f>+Sklop1[[#This Row],[Končna cena/enoto mere (EUR) z DDV]]*Sklop1[[#This Row],[Okvirna količina]]</f>
        <v>0</v>
      </c>
      <c r="U36" s="145"/>
    </row>
    <row r="37" spans="1:21" s="55" customFormat="1" ht="12">
      <c r="A37" s="245" t="s">
        <v>23</v>
      </c>
      <c r="B37" s="246" t="s">
        <v>391</v>
      </c>
      <c r="C37" s="187">
        <v>150</v>
      </c>
      <c r="D37" s="191" t="s">
        <v>110</v>
      </c>
      <c r="E37" s="188" t="s">
        <v>214</v>
      </c>
      <c r="F37" s="189">
        <v>2500</v>
      </c>
      <c r="G37" s="190" t="s">
        <v>291</v>
      </c>
      <c r="H37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</v>
      </c>
      <c r="I37" s="116">
        <f>IF(Sklop1[[#This Row],[ZAHTEVANA SHEMA KAKOVOSTI]]&lt;&gt;"",Sklop1[[#This Row],[Preračunana masa/volumen/kos na enoto kg]],"")</f>
        <v>375</v>
      </c>
      <c r="J37" s="141"/>
      <c r="K37" s="142"/>
      <c r="L37" s="142"/>
      <c r="M37" s="143"/>
      <c r="N37" s="155"/>
      <c r="O37" s="155"/>
      <c r="P37" s="179"/>
      <c r="Q37" s="178">
        <f>+Sklop1[[#This Row],[cena/enota brez DDV v EUR]]*Sklop1[[#This Row],[Stopnja DDV (%)]]</f>
        <v>0</v>
      </c>
      <c r="R37" s="178">
        <f>+Sklop1[[#This Row],[cena/enota brez DDV v EUR]]+Sklop1[[#This Row],[Davek (EUR)]]</f>
        <v>0</v>
      </c>
      <c r="S37" s="178">
        <f>+Sklop1[[#This Row],[cena/enota brez DDV v EUR]]*Sklop1[[#This Row],[Okvirna količina]]</f>
        <v>0</v>
      </c>
      <c r="T37" s="144">
        <f>+Sklop1[[#This Row],[Končna cena/enoto mere (EUR) z DDV]]*Sklop1[[#This Row],[Okvirna količina]]</f>
        <v>0</v>
      </c>
      <c r="U37" s="145"/>
    </row>
    <row r="38" spans="1:21" s="55" customFormat="1" ht="12">
      <c r="A38" s="245" t="s">
        <v>24</v>
      </c>
      <c r="B38" s="246" t="s">
        <v>653</v>
      </c>
      <c r="C38" s="187">
        <v>150</v>
      </c>
      <c r="D38" s="191" t="s">
        <v>110</v>
      </c>
      <c r="E38" s="188" t="s">
        <v>214</v>
      </c>
      <c r="F38" s="189">
        <v>3000</v>
      </c>
      <c r="G38" s="190" t="s">
        <v>291</v>
      </c>
      <c r="H3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38" s="80">
        <f>IF(Sklop1[[#This Row],[ZAHTEVANA SHEMA KAKOVOSTI]]&lt;&gt;"",Sklop1[[#This Row],[Preračunana masa/volumen/kos na enoto kg]],"")</f>
        <v>450</v>
      </c>
      <c r="J38" s="89"/>
      <c r="K38" s="86"/>
      <c r="L38" s="86"/>
      <c r="M38" s="150"/>
      <c r="N38" s="153"/>
      <c r="O38" s="151"/>
      <c r="P38" s="92"/>
      <c r="Q38" s="87">
        <f>+Sklop1[[#This Row],[cena/enota brez DDV v EUR]]*Sklop1[[#This Row],[Stopnja DDV (%)]]</f>
        <v>0</v>
      </c>
      <c r="R38" s="87">
        <f>+Sklop1[[#This Row],[cena/enota brez DDV v EUR]]+Sklop1[[#This Row],[Davek (EUR)]]</f>
        <v>0</v>
      </c>
      <c r="S38" s="87">
        <f>+Sklop1[[#This Row],[cena/enota brez DDV v EUR]]*Sklop1[[#This Row],[Okvirna količina]]</f>
        <v>0</v>
      </c>
      <c r="T38" s="87">
        <f>+Sklop1[[#This Row],[Končna cena/enoto mere (EUR) z DDV]]*Sklop1[[#This Row],[Okvirna količina]]</f>
        <v>0</v>
      </c>
      <c r="U38" s="94"/>
    </row>
    <row r="39" spans="1:21" s="55" customFormat="1" ht="12">
      <c r="A39" s="245" t="s">
        <v>25</v>
      </c>
      <c r="B39" s="246" t="s">
        <v>654</v>
      </c>
      <c r="C39" s="187">
        <v>150</v>
      </c>
      <c r="D39" s="191" t="s">
        <v>110</v>
      </c>
      <c r="E39" s="188" t="s">
        <v>214</v>
      </c>
      <c r="F39" s="189">
        <v>3000</v>
      </c>
      <c r="G39" s="190" t="s">
        <v>291</v>
      </c>
      <c r="H3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39" s="80">
        <f>IF(Sklop1[[#This Row],[ZAHTEVANA SHEMA KAKOVOSTI]]&lt;&gt;"",Sklop1[[#This Row],[Preračunana masa/volumen/kos na enoto kg]],"")</f>
        <v>450</v>
      </c>
      <c r="J39" s="89"/>
      <c r="K39" s="86"/>
      <c r="L39" s="86"/>
      <c r="M39" s="150"/>
      <c r="N39" s="153"/>
      <c r="O39" s="151"/>
      <c r="P39" s="92"/>
      <c r="Q39" s="87">
        <f>+Sklop1[[#This Row],[cena/enota brez DDV v EUR]]*Sklop1[[#This Row],[Stopnja DDV (%)]]</f>
        <v>0</v>
      </c>
      <c r="R39" s="87">
        <f>+Sklop1[[#This Row],[cena/enota brez DDV v EUR]]+Sklop1[[#This Row],[Davek (EUR)]]</f>
        <v>0</v>
      </c>
      <c r="S39" s="87">
        <f>+Sklop1[[#This Row],[cena/enota brez DDV v EUR]]*Sklop1[[#This Row],[Okvirna količina]]</f>
        <v>0</v>
      </c>
      <c r="T39" s="87">
        <f>+Sklop1[[#This Row],[Končna cena/enoto mere (EUR) z DDV]]*Sklop1[[#This Row],[Okvirna količina]]</f>
        <v>0</v>
      </c>
      <c r="U39" s="94"/>
    </row>
    <row r="40" spans="1:21" s="55" customFormat="1" ht="12">
      <c r="A40" s="245" t="s">
        <v>26</v>
      </c>
      <c r="B40" s="246" t="s">
        <v>392</v>
      </c>
      <c r="C40" s="187">
        <v>500</v>
      </c>
      <c r="D40" s="191" t="s">
        <v>110</v>
      </c>
      <c r="E40" s="188" t="s">
        <v>214</v>
      </c>
      <c r="F40" s="189">
        <v>200</v>
      </c>
      <c r="G40" s="190" t="s">
        <v>291</v>
      </c>
      <c r="H4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0" s="80">
        <f>IF(Sklop1[[#This Row],[ZAHTEVANA SHEMA KAKOVOSTI]]&lt;&gt;"",Sklop1[[#This Row],[Preračunana masa/volumen/kos na enoto kg]],"")</f>
        <v>100</v>
      </c>
      <c r="J40" s="89"/>
      <c r="K40" s="86"/>
      <c r="L40" s="86"/>
      <c r="M40" s="150"/>
      <c r="N40" s="153"/>
      <c r="O40" s="151"/>
      <c r="P40" s="92"/>
      <c r="Q40" s="87">
        <f>+Sklop1[[#This Row],[cena/enota brez DDV v EUR]]*Sklop1[[#This Row],[Stopnja DDV (%)]]</f>
        <v>0</v>
      </c>
      <c r="R40" s="87">
        <f>+Sklop1[[#This Row],[cena/enota brez DDV v EUR]]+Sklop1[[#This Row],[Davek (EUR)]]</f>
        <v>0</v>
      </c>
      <c r="S40" s="87">
        <f>+Sklop1[[#This Row],[cena/enota brez DDV v EUR]]*Sklop1[[#This Row],[Okvirna količina]]</f>
        <v>0</v>
      </c>
      <c r="T40" s="87">
        <f>+Sklop1[[#This Row],[Končna cena/enoto mere (EUR) z DDV]]*Sklop1[[#This Row],[Okvirna količina]]</f>
        <v>0</v>
      </c>
      <c r="U40" s="94"/>
    </row>
    <row r="41" spans="1:21" s="55" customFormat="1" ht="12">
      <c r="A41" s="245" t="s">
        <v>27</v>
      </c>
      <c r="B41" s="246" t="s">
        <v>393</v>
      </c>
      <c r="C41" s="187">
        <v>500</v>
      </c>
      <c r="D41" s="191" t="s">
        <v>110</v>
      </c>
      <c r="E41" s="188" t="s">
        <v>214</v>
      </c>
      <c r="F41" s="189">
        <v>200</v>
      </c>
      <c r="G41" s="190" t="s">
        <v>291</v>
      </c>
      <c r="H4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1" s="80">
        <f>IF(Sklop1[[#This Row],[ZAHTEVANA SHEMA KAKOVOSTI]]&lt;&gt;"",Sklop1[[#This Row],[Preračunana masa/volumen/kos na enoto kg]],"")</f>
        <v>100</v>
      </c>
      <c r="J41" s="89"/>
      <c r="K41" s="86"/>
      <c r="L41" s="86"/>
      <c r="M41" s="150"/>
      <c r="N41" s="153"/>
      <c r="O41" s="151"/>
      <c r="P41" s="92"/>
      <c r="Q41" s="87">
        <f>+Sklop1[[#This Row],[cena/enota brez DDV v EUR]]*Sklop1[[#This Row],[Stopnja DDV (%)]]</f>
        <v>0</v>
      </c>
      <c r="R41" s="87">
        <f>+Sklop1[[#This Row],[cena/enota brez DDV v EUR]]+Sklop1[[#This Row],[Davek (EUR)]]</f>
        <v>0</v>
      </c>
      <c r="S41" s="87">
        <f>+Sklop1[[#This Row],[cena/enota brez DDV v EUR]]*Sklop1[[#This Row],[Okvirna količina]]</f>
        <v>0</v>
      </c>
      <c r="T41" s="87">
        <f>+Sklop1[[#This Row],[Končna cena/enoto mere (EUR) z DDV]]*Sklop1[[#This Row],[Okvirna količina]]</f>
        <v>0</v>
      </c>
      <c r="U41" s="94"/>
    </row>
    <row r="42" spans="1:21" s="55" customFormat="1" ht="12">
      <c r="A42" s="245" t="s">
        <v>28</v>
      </c>
      <c r="B42" s="246" t="s">
        <v>394</v>
      </c>
      <c r="C42" s="187">
        <v>180</v>
      </c>
      <c r="D42" s="191" t="s">
        <v>110</v>
      </c>
      <c r="E42" s="188" t="s">
        <v>214</v>
      </c>
      <c r="F42" s="189">
        <v>100</v>
      </c>
      <c r="G42" s="190" t="s">
        <v>291</v>
      </c>
      <c r="H4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42" s="80">
        <f>IF(Sklop1[[#This Row],[ZAHTEVANA SHEMA KAKOVOSTI]]&lt;&gt;"",Sklop1[[#This Row],[Preračunana masa/volumen/kos na enoto kg]],"")</f>
        <v>18</v>
      </c>
      <c r="J42" s="89"/>
      <c r="K42" s="86"/>
      <c r="L42" s="86"/>
      <c r="M42" s="150"/>
      <c r="N42" s="153"/>
      <c r="O42" s="151"/>
      <c r="P42" s="92"/>
      <c r="Q42" s="87">
        <f>+Sklop1[[#This Row],[cena/enota brez DDV v EUR]]*Sklop1[[#This Row],[Stopnja DDV (%)]]</f>
        <v>0</v>
      </c>
      <c r="R42" s="87">
        <f>+Sklop1[[#This Row],[cena/enota brez DDV v EUR]]+Sklop1[[#This Row],[Davek (EUR)]]</f>
        <v>0</v>
      </c>
      <c r="S42" s="87">
        <f>+Sklop1[[#This Row],[cena/enota brez DDV v EUR]]*Sklop1[[#This Row],[Okvirna količina]]</f>
        <v>0</v>
      </c>
      <c r="T42" s="87">
        <f>+Sklop1[[#This Row],[Končna cena/enoto mere (EUR) z DDV]]*Sklop1[[#This Row],[Okvirna količina]]</f>
        <v>0</v>
      </c>
      <c r="U42" s="94"/>
    </row>
    <row r="43" spans="1:21" s="55" customFormat="1" ht="12">
      <c r="A43" s="245" t="s">
        <v>29</v>
      </c>
      <c r="B43" s="246" t="s">
        <v>392</v>
      </c>
      <c r="C43" s="187">
        <v>180</v>
      </c>
      <c r="D43" s="191" t="s">
        <v>110</v>
      </c>
      <c r="E43" s="188" t="s">
        <v>214</v>
      </c>
      <c r="F43" s="189">
        <v>1200</v>
      </c>
      <c r="G43" s="190" t="s">
        <v>291</v>
      </c>
      <c r="H4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216</v>
      </c>
      <c r="I43" s="80">
        <f>IF(Sklop1[[#This Row],[ZAHTEVANA SHEMA KAKOVOSTI]]&lt;&gt;"",Sklop1[[#This Row],[Preračunana masa/volumen/kos na enoto kg]],"")</f>
        <v>216</v>
      </c>
      <c r="J43" s="89"/>
      <c r="K43" s="86"/>
      <c r="L43" s="86"/>
      <c r="M43" s="150"/>
      <c r="N43" s="153"/>
      <c r="O43" s="151"/>
      <c r="P43" s="92"/>
      <c r="Q43" s="87">
        <f>+Sklop1[[#This Row],[cena/enota brez DDV v EUR]]*Sklop1[[#This Row],[Stopnja DDV (%)]]</f>
        <v>0</v>
      </c>
      <c r="R43" s="87">
        <f>+Sklop1[[#This Row],[cena/enota brez DDV v EUR]]+Sklop1[[#This Row],[Davek (EUR)]]</f>
        <v>0</v>
      </c>
      <c r="S43" s="87">
        <f>+Sklop1[[#This Row],[cena/enota brez DDV v EUR]]*Sklop1[[#This Row],[Okvirna količina]]</f>
        <v>0</v>
      </c>
      <c r="T43" s="87">
        <f>+Sklop1[[#This Row],[Končna cena/enoto mere (EUR) z DDV]]*Sklop1[[#This Row],[Okvirna količina]]</f>
        <v>0</v>
      </c>
      <c r="U43" s="94"/>
    </row>
    <row r="44" spans="1:21" s="55" customFormat="1" ht="12">
      <c r="A44" s="245" t="s">
        <v>30</v>
      </c>
      <c r="B44" s="246" t="s">
        <v>395</v>
      </c>
      <c r="C44" s="187">
        <v>400</v>
      </c>
      <c r="D44" s="191" t="s">
        <v>110</v>
      </c>
      <c r="E44" s="188"/>
      <c r="F44" s="189">
        <v>40</v>
      </c>
      <c r="G44" s="190" t="s">
        <v>291</v>
      </c>
      <c r="H4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</v>
      </c>
      <c r="I44" s="80" t="str">
        <f>IF(Sklop1[[#This Row],[ZAHTEVANA SHEMA KAKOVOSTI]]&lt;&gt;"",Sklop1[[#This Row],[Preračunana masa/volumen/kos na enoto kg]],"")</f>
        <v/>
      </c>
      <c r="J44" s="89"/>
      <c r="K44" s="86"/>
      <c r="L44" s="86"/>
      <c r="M44" s="150"/>
      <c r="N44" s="153"/>
      <c r="O44" s="151"/>
      <c r="P44" s="92"/>
      <c r="Q44" s="87">
        <f>+Sklop1[[#This Row],[cena/enota brez DDV v EUR]]*Sklop1[[#This Row],[Stopnja DDV (%)]]</f>
        <v>0</v>
      </c>
      <c r="R44" s="87">
        <f>+Sklop1[[#This Row],[cena/enota brez DDV v EUR]]+Sklop1[[#This Row],[Davek (EUR)]]</f>
        <v>0</v>
      </c>
      <c r="S44" s="87">
        <f>+Sklop1[[#This Row],[cena/enota brez DDV v EUR]]*Sklop1[[#This Row],[Okvirna količina]]</f>
        <v>0</v>
      </c>
      <c r="T44" s="87">
        <f>+Sklop1[[#This Row],[Končna cena/enoto mere (EUR) z DDV]]*Sklop1[[#This Row],[Okvirna količina]]</f>
        <v>0</v>
      </c>
      <c r="U44" s="94"/>
    </row>
    <row r="45" spans="1:21" s="55" customFormat="1" ht="12">
      <c r="A45" s="245" t="s">
        <v>31</v>
      </c>
      <c r="B45" s="246" t="s">
        <v>666</v>
      </c>
      <c r="C45" s="187">
        <v>400</v>
      </c>
      <c r="D45" s="191" t="s">
        <v>110</v>
      </c>
      <c r="E45" s="188"/>
      <c r="F45" s="189">
        <v>20</v>
      </c>
      <c r="G45" s="190" t="s">
        <v>291</v>
      </c>
      <c r="H4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45" s="80" t="str">
        <f>IF(Sklop1[[#This Row],[ZAHTEVANA SHEMA KAKOVOSTI]]&lt;&gt;"",Sklop1[[#This Row],[Preračunana masa/volumen/kos na enoto kg]],"")</f>
        <v/>
      </c>
      <c r="J45" s="89"/>
      <c r="K45" s="86"/>
      <c r="L45" s="86"/>
      <c r="M45" s="150"/>
      <c r="N45" s="153"/>
      <c r="O45" s="151"/>
      <c r="P45" s="92"/>
      <c r="Q45" s="87">
        <f>+Sklop1[[#This Row],[cena/enota brez DDV v EUR]]*Sklop1[[#This Row],[Stopnja DDV (%)]]</f>
        <v>0</v>
      </c>
      <c r="R45" s="87">
        <f>+Sklop1[[#This Row],[cena/enota brez DDV v EUR]]+Sklop1[[#This Row],[Davek (EUR)]]</f>
        <v>0</v>
      </c>
      <c r="S45" s="87">
        <f>+Sklop1[[#This Row],[cena/enota brez DDV v EUR]]*Sklop1[[#This Row],[Okvirna količina]]</f>
        <v>0</v>
      </c>
      <c r="T45" s="87">
        <f>+Sklop1[[#This Row],[Končna cena/enoto mere (EUR) z DDV]]*Sklop1[[#This Row],[Okvirna količina]]</f>
        <v>0</v>
      </c>
      <c r="U45" s="94"/>
    </row>
    <row r="46" spans="1:21" s="55" customFormat="1" ht="12">
      <c r="A46" s="245" t="s">
        <v>32</v>
      </c>
      <c r="B46" s="246" t="s">
        <v>666</v>
      </c>
      <c r="C46" s="187">
        <v>180</v>
      </c>
      <c r="D46" s="191" t="s">
        <v>110</v>
      </c>
      <c r="E46" s="188"/>
      <c r="F46" s="189">
        <v>2000</v>
      </c>
      <c r="G46" s="190" t="s">
        <v>291</v>
      </c>
      <c r="H4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46" s="80" t="str">
        <f>IF(Sklop1[[#This Row],[ZAHTEVANA SHEMA KAKOVOSTI]]&lt;&gt;"",Sklop1[[#This Row],[Preračunana masa/volumen/kos na enoto kg]],"")</f>
        <v/>
      </c>
      <c r="J46" s="89"/>
      <c r="K46" s="86"/>
      <c r="L46" s="86"/>
      <c r="M46" s="150"/>
      <c r="N46" s="153"/>
      <c r="O46" s="151"/>
      <c r="P46" s="92"/>
      <c r="Q46" s="87">
        <f>+Sklop1[[#This Row],[cena/enota brez DDV v EUR]]*Sklop1[[#This Row],[Stopnja DDV (%)]]</f>
        <v>0</v>
      </c>
      <c r="R46" s="87">
        <f>+Sklop1[[#This Row],[cena/enota brez DDV v EUR]]+Sklop1[[#This Row],[Davek (EUR)]]</f>
        <v>0</v>
      </c>
      <c r="S46" s="87">
        <f>+Sklop1[[#This Row],[cena/enota brez DDV v EUR]]*Sklop1[[#This Row],[Okvirna količina]]</f>
        <v>0</v>
      </c>
      <c r="T46" s="87">
        <f>+Sklop1[[#This Row],[Končna cena/enoto mere (EUR) z DDV]]*Sklop1[[#This Row],[Okvirna količina]]</f>
        <v>0</v>
      </c>
      <c r="U46" s="94"/>
    </row>
    <row r="47" spans="1:21" s="55" customFormat="1" ht="12">
      <c r="A47" s="245" t="s">
        <v>33</v>
      </c>
      <c r="B47" s="246" t="s">
        <v>666</v>
      </c>
      <c r="C47" s="77" t="s">
        <v>677</v>
      </c>
      <c r="D47" s="191" t="s">
        <v>0</v>
      </c>
      <c r="E47" s="188"/>
      <c r="F47" s="189">
        <v>40</v>
      </c>
      <c r="G47" s="190" t="s">
        <v>0</v>
      </c>
      <c r="H4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7" s="80" t="str">
        <f>IF(Sklop1[[#This Row],[ZAHTEVANA SHEMA KAKOVOSTI]]&lt;&gt;"",Sklop1[[#This Row],[Preračunana masa/volumen/kos na enoto kg]],"")</f>
        <v/>
      </c>
      <c r="J47" s="89"/>
      <c r="K47" s="86"/>
      <c r="L47" s="86"/>
      <c r="M47" s="150"/>
      <c r="N47" s="153"/>
      <c r="O47" s="151"/>
      <c r="P47" s="92"/>
      <c r="Q47" s="87">
        <f>+Sklop1[[#This Row],[cena/enota brez DDV v EUR]]*Sklop1[[#This Row],[Stopnja DDV (%)]]</f>
        <v>0</v>
      </c>
      <c r="R47" s="87">
        <f>+Sklop1[[#This Row],[cena/enota brez DDV v EUR]]+Sklop1[[#This Row],[Davek (EUR)]]</f>
        <v>0</v>
      </c>
      <c r="S47" s="87">
        <f>+Sklop1[[#This Row],[cena/enota brez DDV v EUR]]*Sklop1[[#This Row],[Okvirna količina]]</f>
        <v>0</v>
      </c>
      <c r="T47" s="87">
        <f>+Sklop1[[#This Row],[Končna cena/enoto mere (EUR) z DDV]]*Sklop1[[#This Row],[Okvirna količina]]</f>
        <v>0</v>
      </c>
      <c r="U47" s="94"/>
    </row>
    <row r="48" spans="1:21" s="55" customFormat="1" ht="12">
      <c r="A48" s="245" t="s">
        <v>34</v>
      </c>
      <c r="B48" s="246" t="s">
        <v>396</v>
      </c>
      <c r="C48" s="187">
        <v>500</v>
      </c>
      <c r="D48" s="191" t="s">
        <v>110</v>
      </c>
      <c r="E48" s="188"/>
      <c r="F48" s="189">
        <v>50</v>
      </c>
      <c r="G48" s="190" t="s">
        <v>291</v>
      </c>
      <c r="H4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48" s="80" t="str">
        <f>IF(Sklop1[[#This Row],[ZAHTEVANA SHEMA KAKOVOSTI]]&lt;&gt;"",Sklop1[[#This Row],[Preračunana masa/volumen/kos na enoto kg]],"")</f>
        <v/>
      </c>
      <c r="J48" s="89"/>
      <c r="K48" s="86"/>
      <c r="L48" s="86"/>
      <c r="M48" s="150"/>
      <c r="N48" s="153"/>
      <c r="O48" s="151"/>
      <c r="P48" s="92"/>
      <c r="Q48" s="87">
        <f>+Sklop1[[#This Row],[cena/enota brez DDV v EUR]]*Sklop1[[#This Row],[Stopnja DDV (%)]]</f>
        <v>0</v>
      </c>
      <c r="R48" s="87">
        <f>+Sklop1[[#This Row],[cena/enota brez DDV v EUR]]+Sklop1[[#This Row],[Davek (EUR)]]</f>
        <v>0</v>
      </c>
      <c r="S48" s="87">
        <f>+Sklop1[[#This Row],[cena/enota brez DDV v EUR]]*Sklop1[[#This Row],[Okvirna količina]]</f>
        <v>0</v>
      </c>
      <c r="T48" s="87">
        <f>+Sklop1[[#This Row],[Končna cena/enoto mere (EUR) z DDV]]*Sklop1[[#This Row],[Okvirna količina]]</f>
        <v>0</v>
      </c>
      <c r="U48" s="94"/>
    </row>
    <row r="49" spans="1:21" s="55" customFormat="1" ht="12">
      <c r="A49" s="245" t="s">
        <v>35</v>
      </c>
      <c r="B49" s="246" t="s">
        <v>235</v>
      </c>
      <c r="C49" s="187" t="s">
        <v>112</v>
      </c>
      <c r="D49" s="191" t="s">
        <v>0</v>
      </c>
      <c r="E49" s="188"/>
      <c r="F49" s="189">
        <v>50</v>
      </c>
      <c r="G49" s="190" t="s">
        <v>0</v>
      </c>
      <c r="H4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9" s="80" t="str">
        <f>IF(Sklop1[[#This Row],[ZAHTEVANA SHEMA KAKOVOSTI]]&lt;&gt;"",Sklop1[[#This Row],[Preračunana masa/volumen/kos na enoto kg]],"")</f>
        <v/>
      </c>
      <c r="J49" s="89"/>
      <c r="K49" s="86"/>
      <c r="L49" s="86"/>
      <c r="M49" s="150"/>
      <c r="N49" s="153"/>
      <c r="O49" s="151"/>
      <c r="P49" s="92"/>
      <c r="Q49" s="87">
        <f>+Sklop1[[#This Row],[cena/enota brez DDV v EUR]]*Sklop1[[#This Row],[Stopnja DDV (%)]]</f>
        <v>0</v>
      </c>
      <c r="R49" s="87">
        <f>+Sklop1[[#This Row],[cena/enota brez DDV v EUR]]+Sklop1[[#This Row],[Davek (EUR)]]</f>
        <v>0</v>
      </c>
      <c r="S49" s="87">
        <f>+Sklop1[[#This Row],[cena/enota brez DDV v EUR]]*Sklop1[[#This Row],[Okvirna količina]]</f>
        <v>0</v>
      </c>
      <c r="T49" s="87">
        <f>+Sklop1[[#This Row],[Končna cena/enoto mere (EUR) z DDV]]*Sklop1[[#This Row],[Okvirna količina]]</f>
        <v>0</v>
      </c>
      <c r="U49" s="94"/>
    </row>
    <row r="50" spans="1:21" s="55" customFormat="1" ht="12">
      <c r="A50" s="245" t="s">
        <v>36</v>
      </c>
      <c r="B50" s="246" t="s">
        <v>683</v>
      </c>
      <c r="C50" s="187" t="s">
        <v>655</v>
      </c>
      <c r="D50" s="191" t="s">
        <v>110</v>
      </c>
      <c r="E50" s="188"/>
      <c r="F50" s="189">
        <v>2500</v>
      </c>
      <c r="G50" s="190" t="s">
        <v>0</v>
      </c>
      <c r="H5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50" s="80" t="str">
        <f>IF(Sklop1[[#This Row],[ZAHTEVANA SHEMA KAKOVOSTI]]&lt;&gt;"",Sklop1[[#This Row],[Preračunana masa/volumen/kos na enoto kg]],"")</f>
        <v/>
      </c>
      <c r="J50" s="89"/>
      <c r="K50" s="86"/>
      <c r="L50" s="86"/>
      <c r="M50" s="150"/>
      <c r="N50" s="153"/>
      <c r="O50" s="151"/>
      <c r="P50" s="92"/>
      <c r="Q50" s="87">
        <f>+Sklop1[[#This Row],[cena/enota brez DDV v EUR]]*Sklop1[[#This Row],[Stopnja DDV (%)]]</f>
        <v>0</v>
      </c>
      <c r="R50" s="87">
        <f>+Sklop1[[#This Row],[cena/enota brez DDV v EUR]]+Sklop1[[#This Row],[Davek (EUR)]]</f>
        <v>0</v>
      </c>
      <c r="S50" s="87">
        <f>+Sklop1[[#This Row],[cena/enota brez DDV v EUR]]*Sklop1[[#This Row],[Okvirna količina]]</f>
        <v>0</v>
      </c>
      <c r="T50" s="87">
        <f>+Sklop1[[#This Row],[Končna cena/enoto mere (EUR) z DDV]]*Sklop1[[#This Row],[Okvirna količina]]</f>
        <v>0</v>
      </c>
      <c r="U50" s="94"/>
    </row>
    <row r="51" spans="1:21" s="55" customFormat="1" ht="12">
      <c r="A51" s="245" t="s">
        <v>37</v>
      </c>
      <c r="B51" s="246" t="s">
        <v>397</v>
      </c>
      <c r="C51" s="187">
        <v>1</v>
      </c>
      <c r="D51" s="191" t="s">
        <v>74</v>
      </c>
      <c r="E51" s="188"/>
      <c r="F51" s="189">
        <v>800</v>
      </c>
      <c r="G51" s="190" t="s">
        <v>291</v>
      </c>
      <c r="H5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51" s="80" t="str">
        <f>IF(Sklop1[[#This Row],[ZAHTEVANA SHEMA KAKOVOSTI]]&lt;&gt;"",Sklop1[[#This Row],[Preračunana masa/volumen/kos na enoto kg]],"")</f>
        <v/>
      </c>
      <c r="J51" s="89"/>
      <c r="K51" s="86"/>
      <c r="L51" s="86"/>
      <c r="M51" s="150"/>
      <c r="N51" s="153"/>
      <c r="O51" s="151"/>
      <c r="P51" s="92"/>
      <c r="Q51" s="87">
        <f>+Sklop1[[#This Row],[cena/enota brez DDV v EUR]]*Sklop1[[#This Row],[Stopnja DDV (%)]]</f>
        <v>0</v>
      </c>
      <c r="R51" s="87">
        <f>+Sklop1[[#This Row],[cena/enota brez DDV v EUR]]+Sklop1[[#This Row],[Davek (EUR)]]</f>
        <v>0</v>
      </c>
      <c r="S51" s="87">
        <f>+Sklop1[[#This Row],[cena/enota brez DDV v EUR]]*Sklop1[[#This Row],[Okvirna količina]]</f>
        <v>0</v>
      </c>
      <c r="T51" s="87">
        <f>+Sklop1[[#This Row],[Končna cena/enoto mere (EUR) z DDV]]*Sklop1[[#This Row],[Okvirna količina]]</f>
        <v>0</v>
      </c>
      <c r="U51" s="94"/>
    </row>
    <row r="52" spans="1:21" s="55" customFormat="1" ht="12">
      <c r="A52" s="245" t="s">
        <v>38</v>
      </c>
      <c r="B52" s="246" t="s">
        <v>398</v>
      </c>
      <c r="C52" s="187">
        <v>500</v>
      </c>
      <c r="D52" s="191" t="s">
        <v>110</v>
      </c>
      <c r="E52" s="188"/>
      <c r="F52" s="189">
        <v>1500</v>
      </c>
      <c r="G52" s="190" t="s">
        <v>291</v>
      </c>
      <c r="H5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52" s="80" t="str">
        <f>IF(Sklop1[[#This Row],[ZAHTEVANA SHEMA KAKOVOSTI]]&lt;&gt;"",Sklop1[[#This Row],[Preračunana masa/volumen/kos na enoto kg]],"")</f>
        <v/>
      </c>
      <c r="J52" s="89"/>
      <c r="K52" s="86"/>
      <c r="L52" s="86"/>
      <c r="M52" s="150"/>
      <c r="N52" s="153"/>
      <c r="O52" s="151"/>
      <c r="P52" s="92"/>
      <c r="Q52" s="87">
        <f>+Sklop1[[#This Row],[cena/enota brez DDV v EUR]]*Sklop1[[#This Row],[Stopnja DDV (%)]]</f>
        <v>0</v>
      </c>
      <c r="R52" s="87">
        <f>+Sklop1[[#This Row],[cena/enota brez DDV v EUR]]+Sklop1[[#This Row],[Davek (EUR)]]</f>
        <v>0</v>
      </c>
      <c r="S52" s="87">
        <f>+Sklop1[[#This Row],[cena/enota brez DDV v EUR]]*Sklop1[[#This Row],[Okvirna količina]]</f>
        <v>0</v>
      </c>
      <c r="T52" s="87">
        <f>+Sklop1[[#This Row],[Končna cena/enoto mere (EUR) z DDV]]*Sklop1[[#This Row],[Okvirna količina]]</f>
        <v>0</v>
      </c>
      <c r="U52" s="94"/>
    </row>
    <row r="53" spans="1:21" s="55" customFormat="1" ht="12">
      <c r="A53" s="245" t="s">
        <v>39</v>
      </c>
      <c r="B53" s="246" t="s">
        <v>656</v>
      </c>
      <c r="C53" s="187">
        <v>15</v>
      </c>
      <c r="D53" s="191" t="s">
        <v>110</v>
      </c>
      <c r="E53" s="188"/>
      <c r="F53" s="189">
        <v>100</v>
      </c>
      <c r="G53" s="190" t="s">
        <v>291</v>
      </c>
      <c r="H5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1.5</v>
      </c>
      <c r="I53" s="80" t="str">
        <f>IF(Sklop1[[#This Row],[ZAHTEVANA SHEMA KAKOVOSTI]]&lt;&gt;"",Sklop1[[#This Row],[Preračunana masa/volumen/kos na enoto kg]],"")</f>
        <v/>
      </c>
      <c r="J53" s="89"/>
      <c r="K53" s="86"/>
      <c r="L53" s="86"/>
      <c r="M53" s="150"/>
      <c r="N53" s="153"/>
      <c r="O53" s="151"/>
      <c r="P53" s="92"/>
      <c r="Q53" s="87">
        <f>+Sklop1[[#This Row],[cena/enota brez DDV v EUR]]*Sklop1[[#This Row],[Stopnja DDV (%)]]</f>
        <v>0</v>
      </c>
      <c r="R53" s="87">
        <f>+Sklop1[[#This Row],[cena/enota brez DDV v EUR]]+Sklop1[[#This Row],[Davek (EUR)]]</f>
        <v>0</v>
      </c>
      <c r="S53" s="87">
        <f>+Sklop1[[#This Row],[cena/enota brez DDV v EUR]]*Sklop1[[#This Row],[Okvirna količina]]</f>
        <v>0</v>
      </c>
      <c r="T53" s="87">
        <f>+Sklop1[[#This Row],[Končna cena/enoto mere (EUR) z DDV]]*Sklop1[[#This Row],[Okvirna količina]]</f>
        <v>0</v>
      </c>
      <c r="U53" s="94"/>
    </row>
    <row r="54" spans="1:21" s="55" customFormat="1" ht="12">
      <c r="A54" s="245" t="s">
        <v>40</v>
      </c>
      <c r="B54" s="246" t="s">
        <v>399</v>
      </c>
      <c r="C54" s="187" t="s">
        <v>678</v>
      </c>
      <c r="D54" s="191" t="s">
        <v>110</v>
      </c>
      <c r="E54" s="188" t="s">
        <v>214</v>
      </c>
      <c r="F54" s="189">
        <v>2000</v>
      </c>
      <c r="G54" s="190" t="s">
        <v>0</v>
      </c>
      <c r="H5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54" s="80">
        <f>IF(Sklop1[[#This Row],[ZAHTEVANA SHEMA KAKOVOSTI]]&lt;&gt;"",Sklop1[[#This Row],[Preračunana masa/volumen/kos na enoto kg]],"")</f>
        <v>2000</v>
      </c>
      <c r="J54" s="89"/>
      <c r="K54" s="86"/>
      <c r="L54" s="86"/>
      <c r="M54" s="150"/>
      <c r="N54" s="153"/>
      <c r="O54" s="151"/>
      <c r="P54" s="92"/>
      <c r="Q54" s="87">
        <f>+Sklop1[[#This Row],[cena/enota brez DDV v EUR]]*Sklop1[[#This Row],[Stopnja DDV (%)]]</f>
        <v>0</v>
      </c>
      <c r="R54" s="87">
        <f>+Sklop1[[#This Row],[cena/enota brez DDV v EUR]]+Sklop1[[#This Row],[Davek (EUR)]]</f>
        <v>0</v>
      </c>
      <c r="S54" s="87">
        <f>+Sklop1[[#This Row],[cena/enota brez DDV v EUR]]*Sklop1[[#This Row],[Okvirna količina]]</f>
        <v>0</v>
      </c>
      <c r="T54" s="87">
        <f>+Sklop1[[#This Row],[Končna cena/enoto mere (EUR) z DDV]]*Sklop1[[#This Row],[Okvirna količina]]</f>
        <v>0</v>
      </c>
      <c r="U54" s="94"/>
    </row>
    <row r="55" spans="1:21" s="55" customFormat="1" ht="12">
      <c r="A55" s="245" t="s">
        <v>41</v>
      </c>
      <c r="B55" s="246" t="s">
        <v>679</v>
      </c>
      <c r="C55" s="237" t="s">
        <v>677</v>
      </c>
      <c r="D55" s="191" t="s">
        <v>0</v>
      </c>
      <c r="E55" s="188" t="s">
        <v>214</v>
      </c>
      <c r="F55" s="189">
        <v>10</v>
      </c>
      <c r="G55" s="190" t="s">
        <v>0</v>
      </c>
      <c r="H55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5" s="116">
        <f>IF(Sklop1[[#This Row],[ZAHTEVANA SHEMA KAKOVOSTI]]&lt;&gt;"",Sklop1[[#This Row],[Preračunana masa/volumen/kos na enoto kg]],"")</f>
        <v>10</v>
      </c>
      <c r="J55" s="141"/>
      <c r="K55" s="142"/>
      <c r="L55" s="142"/>
      <c r="M55" s="143"/>
      <c r="N55" s="155"/>
      <c r="O55" s="155"/>
      <c r="P55" s="179"/>
      <c r="Q55" s="178">
        <f>+Sklop1[[#This Row],[cena/enota brez DDV v EUR]]*Sklop1[[#This Row],[Stopnja DDV (%)]]</f>
        <v>0</v>
      </c>
      <c r="R55" s="178">
        <f>+Sklop1[[#This Row],[cena/enota brez DDV v EUR]]+Sklop1[[#This Row],[Davek (EUR)]]</f>
        <v>0</v>
      </c>
      <c r="S55" s="178">
        <f>+Sklop1[[#This Row],[cena/enota brez DDV v EUR]]*Sklop1[[#This Row],[Okvirna količina]]</f>
        <v>0</v>
      </c>
      <c r="T55" s="144">
        <f>+Sklop1[[#This Row],[Končna cena/enoto mere (EUR) z DDV]]*Sklop1[[#This Row],[Okvirna količina]]</f>
        <v>0</v>
      </c>
      <c r="U55" s="145"/>
    </row>
    <row r="56" spans="1:21" s="55" customFormat="1" ht="12">
      <c r="A56" s="245" t="s">
        <v>42</v>
      </c>
      <c r="B56" s="246" t="s">
        <v>400</v>
      </c>
      <c r="C56" s="187">
        <v>1</v>
      </c>
      <c r="D56" s="191" t="s">
        <v>0</v>
      </c>
      <c r="E56" s="188"/>
      <c r="F56" s="189">
        <v>100</v>
      </c>
      <c r="G56" s="190" t="s">
        <v>0</v>
      </c>
      <c r="H56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6" s="116" t="str">
        <f>IF(Sklop1[[#This Row],[ZAHTEVANA SHEMA KAKOVOSTI]]&lt;&gt;"",Sklop1[[#This Row],[Preračunana masa/volumen/kos na enoto kg]],"")</f>
        <v/>
      </c>
      <c r="J56" s="141"/>
      <c r="K56" s="142"/>
      <c r="L56" s="142"/>
      <c r="M56" s="143"/>
      <c r="N56" s="155"/>
      <c r="O56" s="155"/>
      <c r="P56" s="179"/>
      <c r="Q56" s="178">
        <f>+Sklop1[[#This Row],[cena/enota brez DDV v EUR]]*Sklop1[[#This Row],[Stopnja DDV (%)]]</f>
        <v>0</v>
      </c>
      <c r="R56" s="178">
        <f>+Sklop1[[#This Row],[cena/enota brez DDV v EUR]]+Sklop1[[#This Row],[Davek (EUR)]]</f>
        <v>0</v>
      </c>
      <c r="S56" s="178">
        <f>+Sklop1[[#This Row],[cena/enota brez DDV v EUR]]*Sklop1[[#This Row],[Okvirna količina]]</f>
        <v>0</v>
      </c>
      <c r="T56" s="144">
        <f>+Sklop1[[#This Row],[Končna cena/enoto mere (EUR) z DDV]]*Sklop1[[#This Row],[Okvirna količina]]</f>
        <v>0</v>
      </c>
      <c r="U56" s="145"/>
    </row>
    <row r="57" spans="1:21" s="55" customFormat="1" ht="12">
      <c r="A57" s="245" t="s">
        <v>43</v>
      </c>
      <c r="B57" s="246" t="s">
        <v>667</v>
      </c>
      <c r="C57" s="187" t="s">
        <v>677</v>
      </c>
      <c r="D57" s="191" t="s">
        <v>0</v>
      </c>
      <c r="E57" s="188"/>
      <c r="F57" s="189">
        <v>200</v>
      </c>
      <c r="G57" s="190" t="s">
        <v>0</v>
      </c>
      <c r="H57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7" s="116" t="str">
        <f>IF(Sklop1[[#This Row],[ZAHTEVANA SHEMA KAKOVOSTI]]&lt;&gt;"",Sklop1[[#This Row],[Preračunana masa/volumen/kos na enoto kg]],"")</f>
        <v/>
      </c>
      <c r="J57" s="141"/>
      <c r="K57" s="142"/>
      <c r="L57" s="142"/>
      <c r="M57" s="143"/>
      <c r="N57" s="155"/>
      <c r="O57" s="155"/>
      <c r="P57" s="179"/>
      <c r="Q57" s="178">
        <f>+Sklop1[[#This Row],[cena/enota brez DDV v EUR]]*Sklop1[[#This Row],[Stopnja DDV (%)]]</f>
        <v>0</v>
      </c>
      <c r="R57" s="178">
        <f>+Sklop1[[#This Row],[cena/enota brez DDV v EUR]]+Sklop1[[#This Row],[Davek (EUR)]]</f>
        <v>0</v>
      </c>
      <c r="S57" s="178">
        <f>+Sklop1[[#This Row],[cena/enota brez DDV v EUR]]*Sklop1[[#This Row],[Okvirna količina]]</f>
        <v>0</v>
      </c>
      <c r="T57" s="144">
        <f>+Sklop1[[#This Row],[Končna cena/enoto mere (EUR) z DDV]]*Sklop1[[#This Row],[Okvirna količina]]</f>
        <v>0</v>
      </c>
      <c r="U57" s="145"/>
    </row>
    <row r="58" spans="1:21" s="55" customFormat="1" ht="12">
      <c r="A58" s="245" t="s">
        <v>48</v>
      </c>
      <c r="B58" s="246" t="s">
        <v>236</v>
      </c>
      <c r="C58" s="187" t="s">
        <v>112</v>
      </c>
      <c r="D58" s="191" t="s">
        <v>0</v>
      </c>
      <c r="E58" s="188"/>
      <c r="F58" s="189">
        <v>400</v>
      </c>
      <c r="G58" s="190" t="s">
        <v>0</v>
      </c>
      <c r="H58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58" s="116" t="str">
        <f>IF(Sklop1[[#This Row],[ZAHTEVANA SHEMA KAKOVOSTI]]&lt;&gt;"",Sklop1[[#This Row],[Preračunana masa/volumen/kos na enoto kg]],"")</f>
        <v/>
      </c>
      <c r="J58" s="141"/>
      <c r="K58" s="142"/>
      <c r="L58" s="142"/>
      <c r="M58" s="143"/>
      <c r="N58" s="155"/>
      <c r="O58" s="155"/>
      <c r="P58" s="179"/>
      <c r="Q58" s="178">
        <f>+Sklop1[[#This Row],[cena/enota brez DDV v EUR]]*Sklop1[[#This Row],[Stopnja DDV (%)]]</f>
        <v>0</v>
      </c>
      <c r="R58" s="178">
        <f>+Sklop1[[#This Row],[cena/enota brez DDV v EUR]]+Sklop1[[#This Row],[Davek (EUR)]]</f>
        <v>0</v>
      </c>
      <c r="S58" s="178">
        <f>+Sklop1[[#This Row],[cena/enota brez DDV v EUR]]*Sklop1[[#This Row],[Okvirna količina]]</f>
        <v>0</v>
      </c>
      <c r="T58" s="144">
        <f>+Sklop1[[#This Row],[Končna cena/enoto mere (EUR) z DDV]]*Sklop1[[#This Row],[Okvirna količina]]</f>
        <v>0</v>
      </c>
      <c r="U58" s="145"/>
    </row>
    <row r="59" spans="1:21" s="55" customFormat="1" ht="12">
      <c r="A59" s="245" t="s">
        <v>44</v>
      </c>
      <c r="B59" s="246" t="s">
        <v>237</v>
      </c>
      <c r="C59" s="187" t="s">
        <v>112</v>
      </c>
      <c r="D59" s="191" t="s">
        <v>0</v>
      </c>
      <c r="E59" s="188"/>
      <c r="F59" s="189">
        <v>300</v>
      </c>
      <c r="G59" s="190" t="s">
        <v>0</v>
      </c>
      <c r="H59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9" s="116" t="str">
        <f>IF(Sklop1[[#This Row],[ZAHTEVANA SHEMA KAKOVOSTI]]&lt;&gt;"",Sklop1[[#This Row],[Preračunana masa/volumen/kos na enoto kg]],"")</f>
        <v/>
      </c>
      <c r="J59" s="141"/>
      <c r="K59" s="142"/>
      <c r="L59" s="142"/>
      <c r="M59" s="143"/>
      <c r="N59" s="155"/>
      <c r="O59" s="155"/>
      <c r="P59" s="179"/>
      <c r="Q59" s="178">
        <f>+Sklop1[[#This Row],[cena/enota brez DDV v EUR]]*Sklop1[[#This Row],[Stopnja DDV (%)]]</f>
        <v>0</v>
      </c>
      <c r="R59" s="178">
        <f>+Sklop1[[#This Row],[cena/enota brez DDV v EUR]]+Sklop1[[#This Row],[Davek (EUR)]]</f>
        <v>0</v>
      </c>
      <c r="S59" s="178">
        <f>+Sklop1[[#This Row],[cena/enota brez DDV v EUR]]*Sklop1[[#This Row],[Okvirna količina]]</f>
        <v>0</v>
      </c>
      <c r="T59" s="144">
        <f>+Sklop1[[#This Row],[Končna cena/enoto mere (EUR) z DDV]]*Sklop1[[#This Row],[Okvirna količina]]</f>
        <v>0</v>
      </c>
      <c r="U59" s="145"/>
    </row>
    <row r="60" spans="1:21" s="55" customFormat="1" ht="12">
      <c r="A60" s="245" t="s">
        <v>45</v>
      </c>
      <c r="B60" s="246" t="s">
        <v>238</v>
      </c>
      <c r="C60" s="187" t="s">
        <v>112</v>
      </c>
      <c r="D60" s="191" t="s">
        <v>0</v>
      </c>
      <c r="E60" s="188"/>
      <c r="F60" s="189">
        <v>400</v>
      </c>
      <c r="G60" s="190" t="s">
        <v>291</v>
      </c>
      <c r="H60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60" s="116" t="str">
        <f>IF(Sklop1[[#This Row],[ZAHTEVANA SHEMA KAKOVOSTI]]&lt;&gt;"",Sklop1[[#This Row],[Preračunana masa/volumen/kos na enoto kg]],"")</f>
        <v/>
      </c>
      <c r="J60" s="141"/>
      <c r="K60" s="142"/>
      <c r="L60" s="142"/>
      <c r="M60" s="143"/>
      <c r="N60" s="155"/>
      <c r="O60" s="155"/>
      <c r="P60" s="179"/>
      <c r="Q60" s="178">
        <f>+Sklop1[[#This Row],[cena/enota brez DDV v EUR]]*Sklop1[[#This Row],[Stopnja DDV (%)]]</f>
        <v>0</v>
      </c>
      <c r="R60" s="178">
        <f>+Sklop1[[#This Row],[cena/enota brez DDV v EUR]]+Sklop1[[#This Row],[Davek (EUR)]]</f>
        <v>0</v>
      </c>
      <c r="S60" s="178">
        <f>+Sklop1[[#This Row],[cena/enota brez DDV v EUR]]*Sklop1[[#This Row],[Okvirna količina]]</f>
        <v>0</v>
      </c>
      <c r="T60" s="144">
        <f>+Sklop1[[#This Row],[Končna cena/enoto mere (EUR) z DDV]]*Sklop1[[#This Row],[Okvirna količina]]</f>
        <v>0</v>
      </c>
      <c r="U60" s="145"/>
    </row>
    <row r="61" spans="1:21" s="55" customFormat="1" ht="12">
      <c r="A61" s="245" t="s">
        <v>49</v>
      </c>
      <c r="B61" s="246" t="s">
        <v>239</v>
      </c>
      <c r="C61" s="187" t="s">
        <v>112</v>
      </c>
      <c r="D61" s="191" t="s">
        <v>110</v>
      </c>
      <c r="E61" s="188"/>
      <c r="F61" s="189">
        <v>300</v>
      </c>
      <c r="G61" s="190" t="s">
        <v>0</v>
      </c>
      <c r="H61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61" s="116" t="str">
        <f>IF(Sklop1[[#This Row],[ZAHTEVANA SHEMA KAKOVOSTI]]&lt;&gt;"",Sklop1[[#This Row],[Preračunana masa/volumen/kos na enoto kg]],"")</f>
        <v/>
      </c>
      <c r="J61" s="141"/>
      <c r="K61" s="142"/>
      <c r="L61" s="142"/>
      <c r="M61" s="143"/>
      <c r="N61" s="155"/>
      <c r="O61" s="155"/>
      <c r="P61" s="179"/>
      <c r="Q61" s="178">
        <f>+Sklop1[[#This Row],[cena/enota brez DDV v EUR]]*Sklop1[[#This Row],[Stopnja DDV (%)]]</f>
        <v>0</v>
      </c>
      <c r="R61" s="178">
        <f>+Sklop1[[#This Row],[cena/enota brez DDV v EUR]]+Sklop1[[#This Row],[Davek (EUR)]]</f>
        <v>0</v>
      </c>
      <c r="S61" s="178">
        <f>+Sklop1[[#This Row],[cena/enota brez DDV v EUR]]*Sklop1[[#This Row],[Okvirna količina]]</f>
        <v>0</v>
      </c>
      <c r="T61" s="144">
        <f>+Sklop1[[#This Row],[Končna cena/enoto mere (EUR) z DDV]]*Sklop1[[#This Row],[Okvirna količina]]</f>
        <v>0</v>
      </c>
      <c r="U61" s="145"/>
    </row>
    <row r="62" spans="1:21" s="55" customFormat="1" ht="12">
      <c r="A62" s="245" t="s">
        <v>50</v>
      </c>
      <c r="B62" s="246" t="s">
        <v>682</v>
      </c>
      <c r="C62" s="187">
        <v>1</v>
      </c>
      <c r="D62" s="191" t="s">
        <v>0</v>
      </c>
      <c r="E62" s="188"/>
      <c r="F62" s="189">
        <v>200</v>
      </c>
      <c r="G62" s="190" t="s">
        <v>291</v>
      </c>
      <c r="H62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62" s="116" t="str">
        <f>IF(Sklop1[[#This Row],[ZAHTEVANA SHEMA KAKOVOSTI]]&lt;&gt;"",Sklop1[[#This Row],[Preračunana masa/volumen/kos na enoto kg]],"")</f>
        <v/>
      </c>
      <c r="J62" s="141"/>
      <c r="K62" s="142"/>
      <c r="L62" s="142"/>
      <c r="M62" s="143"/>
      <c r="N62" s="155"/>
      <c r="O62" s="155"/>
      <c r="P62" s="179"/>
      <c r="Q62" s="178">
        <f>+Sklop1[[#This Row],[cena/enota brez DDV v EUR]]*Sklop1[[#This Row],[Stopnja DDV (%)]]</f>
        <v>0</v>
      </c>
      <c r="R62" s="178">
        <f>+Sklop1[[#This Row],[cena/enota brez DDV v EUR]]+Sklop1[[#This Row],[Davek (EUR)]]</f>
        <v>0</v>
      </c>
      <c r="S62" s="178">
        <f>+Sklop1[[#This Row],[cena/enota brez DDV v EUR]]*Sklop1[[#This Row],[Okvirna količina]]</f>
        <v>0</v>
      </c>
      <c r="T62" s="144">
        <f>+Sklop1[[#This Row],[Končna cena/enoto mere (EUR) z DDV]]*Sklop1[[#This Row],[Okvirna količina]]</f>
        <v>0</v>
      </c>
      <c r="U62" s="145"/>
    </row>
    <row r="63" spans="1:21" s="55" customFormat="1" ht="12">
      <c r="A63" s="245" t="s">
        <v>46</v>
      </c>
      <c r="B63" s="246" t="s">
        <v>401</v>
      </c>
      <c r="C63" s="187">
        <v>0.25</v>
      </c>
      <c r="D63" s="191" t="s">
        <v>0</v>
      </c>
      <c r="E63" s="188"/>
      <c r="F63" s="189">
        <v>50</v>
      </c>
      <c r="G63" s="190" t="s">
        <v>291</v>
      </c>
      <c r="H63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63" s="116" t="str">
        <f>IF(Sklop1[[#This Row],[ZAHTEVANA SHEMA KAKOVOSTI]]&lt;&gt;"",Sklop1[[#This Row],[Preračunana masa/volumen/kos na enoto kg]],"")</f>
        <v/>
      </c>
      <c r="J63" s="141"/>
      <c r="K63" s="142"/>
      <c r="L63" s="142"/>
      <c r="M63" s="143"/>
      <c r="N63" s="155"/>
      <c r="O63" s="155"/>
      <c r="P63" s="179"/>
      <c r="Q63" s="178">
        <f>+Sklop1[[#This Row],[cena/enota brez DDV v EUR]]*Sklop1[[#This Row],[Stopnja DDV (%)]]</f>
        <v>0</v>
      </c>
      <c r="R63" s="178">
        <f>+Sklop1[[#This Row],[cena/enota brez DDV v EUR]]+Sklop1[[#This Row],[Davek (EUR)]]</f>
        <v>0</v>
      </c>
      <c r="S63" s="178">
        <f>+Sklop1[[#This Row],[cena/enota brez DDV v EUR]]*Sklop1[[#This Row],[Okvirna količina]]</f>
        <v>0</v>
      </c>
      <c r="T63" s="144">
        <f>+Sklop1[[#This Row],[Končna cena/enoto mere (EUR) z DDV]]*Sklop1[[#This Row],[Okvirna količina]]</f>
        <v>0</v>
      </c>
      <c r="U63" s="145"/>
    </row>
    <row r="64" spans="1:21" s="55" customFormat="1" ht="12">
      <c r="A64" s="245" t="s">
        <v>51</v>
      </c>
      <c r="B64" s="246" t="s">
        <v>681</v>
      </c>
      <c r="C64" s="187" t="s">
        <v>655</v>
      </c>
      <c r="D64" s="191" t="s">
        <v>110</v>
      </c>
      <c r="E64" s="188"/>
      <c r="F64" s="189">
        <v>30</v>
      </c>
      <c r="G64" s="190" t="s">
        <v>0</v>
      </c>
      <c r="H64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64" s="116" t="str">
        <f>IF(Sklop1[[#This Row],[ZAHTEVANA SHEMA KAKOVOSTI]]&lt;&gt;"",Sklop1[[#This Row],[Preračunana masa/volumen/kos na enoto kg]],"")</f>
        <v/>
      </c>
      <c r="J64" s="141"/>
      <c r="K64" s="142"/>
      <c r="L64" s="142"/>
      <c r="M64" s="143"/>
      <c r="N64" s="155"/>
      <c r="O64" s="155"/>
      <c r="P64" s="179"/>
      <c r="Q64" s="178">
        <f>+Sklop1[[#This Row],[cena/enota brez DDV v EUR]]*Sklop1[[#This Row],[Stopnja DDV (%)]]</f>
        <v>0</v>
      </c>
      <c r="R64" s="178">
        <f>+Sklop1[[#This Row],[cena/enota brez DDV v EUR]]+Sklop1[[#This Row],[Davek (EUR)]]</f>
        <v>0</v>
      </c>
      <c r="S64" s="178">
        <f>+Sklop1[[#This Row],[cena/enota brez DDV v EUR]]*Sklop1[[#This Row],[Okvirna količina]]</f>
        <v>0</v>
      </c>
      <c r="T64" s="144">
        <f>+Sklop1[[#This Row],[Končna cena/enoto mere (EUR) z DDV]]*Sklop1[[#This Row],[Okvirna količina]]</f>
        <v>0</v>
      </c>
      <c r="U64" s="145"/>
    </row>
    <row r="65" spans="1:21" s="55" customFormat="1" ht="12">
      <c r="A65" s="245" t="s">
        <v>47</v>
      </c>
      <c r="B65" s="246" t="s">
        <v>668</v>
      </c>
      <c r="C65" s="187" t="s">
        <v>112</v>
      </c>
      <c r="D65" s="191" t="s">
        <v>0</v>
      </c>
      <c r="E65" s="188"/>
      <c r="F65" s="189">
        <v>10</v>
      </c>
      <c r="G65" s="190" t="s">
        <v>0</v>
      </c>
      <c r="H65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5" s="116" t="str">
        <f>IF(Sklop1[[#This Row],[ZAHTEVANA SHEMA KAKOVOSTI]]&lt;&gt;"",Sklop1[[#This Row],[Preračunana masa/volumen/kos na enoto kg]],"")</f>
        <v/>
      </c>
      <c r="J65" s="141"/>
      <c r="K65" s="142"/>
      <c r="L65" s="142"/>
      <c r="M65" s="143"/>
      <c r="N65" s="155"/>
      <c r="O65" s="155"/>
      <c r="P65" s="179"/>
      <c r="Q65" s="178">
        <f>+Sklop1[[#This Row],[cena/enota brez DDV v EUR]]*Sklop1[[#This Row],[Stopnja DDV (%)]]</f>
        <v>0</v>
      </c>
      <c r="R65" s="178">
        <f>+Sklop1[[#This Row],[cena/enota brez DDV v EUR]]+Sklop1[[#This Row],[Davek (EUR)]]</f>
        <v>0</v>
      </c>
      <c r="S65" s="178">
        <f>+Sklop1[[#This Row],[cena/enota brez DDV v EUR]]*Sklop1[[#This Row],[Okvirna količina]]</f>
        <v>0</v>
      </c>
      <c r="T65" s="144">
        <f>+Sklop1[[#This Row],[Končna cena/enoto mere (EUR) z DDV]]*Sklop1[[#This Row],[Okvirna količina]]</f>
        <v>0</v>
      </c>
      <c r="U65" s="145"/>
    </row>
    <row r="66" spans="1:21" s="55" customFormat="1" ht="12">
      <c r="A66" s="245" t="s">
        <v>52</v>
      </c>
      <c r="B66" s="246" t="s">
        <v>669</v>
      </c>
      <c r="C66" s="187" t="s">
        <v>112</v>
      </c>
      <c r="D66" s="191" t="s">
        <v>0</v>
      </c>
      <c r="E66" s="188"/>
      <c r="F66" s="189">
        <v>5</v>
      </c>
      <c r="G66" s="190" t="s">
        <v>0</v>
      </c>
      <c r="H66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66" s="116" t="str">
        <f>IF(Sklop1[[#This Row],[ZAHTEVANA SHEMA KAKOVOSTI]]&lt;&gt;"",Sklop1[[#This Row],[Preračunana masa/volumen/kos na enoto kg]],"")</f>
        <v/>
      </c>
      <c r="J66" s="141"/>
      <c r="K66" s="142"/>
      <c r="L66" s="142"/>
      <c r="M66" s="143"/>
      <c r="N66" s="155"/>
      <c r="O66" s="155"/>
      <c r="P66" s="179"/>
      <c r="Q66" s="178">
        <f>+Sklop1[[#This Row],[cena/enota brez DDV v EUR]]*Sklop1[[#This Row],[Stopnja DDV (%)]]</f>
        <v>0</v>
      </c>
      <c r="R66" s="178">
        <f>+Sklop1[[#This Row],[cena/enota brez DDV v EUR]]+Sklop1[[#This Row],[Davek (EUR)]]</f>
        <v>0</v>
      </c>
      <c r="S66" s="178">
        <f>+Sklop1[[#This Row],[cena/enota brez DDV v EUR]]*Sklop1[[#This Row],[Okvirna količina]]</f>
        <v>0</v>
      </c>
      <c r="T66" s="144">
        <f>+Sklop1[[#This Row],[Končna cena/enoto mere (EUR) z DDV]]*Sklop1[[#This Row],[Okvirna količina]]</f>
        <v>0</v>
      </c>
      <c r="U66" s="145"/>
    </row>
    <row r="67" spans="1:21" s="55" customFormat="1" ht="12">
      <c r="A67" s="245" t="s">
        <v>53</v>
      </c>
      <c r="B67" s="246" t="s">
        <v>657</v>
      </c>
      <c r="C67" s="187" t="s">
        <v>112</v>
      </c>
      <c r="D67" s="191" t="s">
        <v>0</v>
      </c>
      <c r="E67" s="188"/>
      <c r="F67" s="189">
        <v>10</v>
      </c>
      <c r="G67" s="190" t="s">
        <v>0</v>
      </c>
      <c r="H67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7" s="116" t="str">
        <f>IF(Sklop1[[#This Row],[ZAHTEVANA SHEMA KAKOVOSTI]]&lt;&gt;"",Sklop1[[#This Row],[Preračunana masa/volumen/kos na enoto kg]],"")</f>
        <v/>
      </c>
      <c r="J67" s="141"/>
      <c r="K67" s="142"/>
      <c r="L67" s="142"/>
      <c r="M67" s="143"/>
      <c r="N67" s="155"/>
      <c r="O67" s="155"/>
      <c r="P67" s="179"/>
      <c r="Q67" s="178">
        <f>+Sklop1[[#This Row],[cena/enota brez DDV v EUR]]*Sklop1[[#This Row],[Stopnja DDV (%)]]</f>
        <v>0</v>
      </c>
      <c r="R67" s="178">
        <f>+Sklop1[[#This Row],[cena/enota brez DDV v EUR]]+Sklop1[[#This Row],[Davek (EUR)]]</f>
        <v>0</v>
      </c>
      <c r="S67" s="178">
        <f>+Sklop1[[#This Row],[cena/enota brez DDV v EUR]]*Sklop1[[#This Row],[Okvirna količina]]</f>
        <v>0</v>
      </c>
      <c r="T67" s="144">
        <f>+Sklop1[[#This Row],[Končna cena/enoto mere (EUR) z DDV]]*Sklop1[[#This Row],[Okvirna količina]]</f>
        <v>0</v>
      </c>
      <c r="U67" s="145"/>
    </row>
    <row r="68" spans="1:21" s="55" customFormat="1" ht="12">
      <c r="A68" s="245" t="s">
        <v>54</v>
      </c>
      <c r="B68" s="246" t="s">
        <v>402</v>
      </c>
      <c r="C68" s="187" t="s">
        <v>680</v>
      </c>
      <c r="D68" s="191" t="s">
        <v>110</v>
      </c>
      <c r="E68" s="188"/>
      <c r="F68" s="189">
        <v>500</v>
      </c>
      <c r="G68" s="190" t="s">
        <v>0</v>
      </c>
      <c r="H68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68" s="116" t="str">
        <f>IF(Sklop1[[#This Row],[ZAHTEVANA SHEMA KAKOVOSTI]]&lt;&gt;"",Sklop1[[#This Row],[Preračunana masa/volumen/kos na enoto kg]],"")</f>
        <v/>
      </c>
      <c r="J68" s="141"/>
      <c r="K68" s="142"/>
      <c r="L68" s="142"/>
      <c r="M68" s="143"/>
      <c r="N68" s="155"/>
      <c r="O68" s="155"/>
      <c r="P68" s="179"/>
      <c r="Q68" s="178">
        <f>+Sklop1[[#This Row],[cena/enota brez DDV v EUR]]*Sklop1[[#This Row],[Stopnja DDV (%)]]</f>
        <v>0</v>
      </c>
      <c r="R68" s="178">
        <f>+Sklop1[[#This Row],[cena/enota brez DDV v EUR]]+Sklop1[[#This Row],[Davek (EUR)]]</f>
        <v>0</v>
      </c>
      <c r="S68" s="178">
        <f>+Sklop1[[#This Row],[cena/enota brez DDV v EUR]]*Sklop1[[#This Row],[Okvirna količina]]</f>
        <v>0</v>
      </c>
      <c r="T68" s="144">
        <f>+Sklop1[[#This Row],[Končna cena/enoto mere (EUR) z DDV]]*Sklop1[[#This Row],[Okvirna količina]]</f>
        <v>0</v>
      </c>
      <c r="U68" s="145"/>
    </row>
    <row r="69" spans="1:21" s="55" customFormat="1" ht="12">
      <c r="A69" s="245" t="s">
        <v>55</v>
      </c>
      <c r="B69" s="246" t="s">
        <v>676</v>
      </c>
      <c r="C69" s="187">
        <v>125</v>
      </c>
      <c r="D69" s="191" t="s">
        <v>110</v>
      </c>
      <c r="E69" s="188"/>
      <c r="F69" s="189">
        <v>500</v>
      </c>
      <c r="G69" s="190" t="s">
        <v>291</v>
      </c>
      <c r="H69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62.5</v>
      </c>
      <c r="I69" s="116" t="str">
        <f>IF(Sklop1[[#This Row],[ZAHTEVANA SHEMA KAKOVOSTI]]&lt;&gt;"",Sklop1[[#This Row],[Preračunana masa/volumen/kos na enoto kg]],"")</f>
        <v/>
      </c>
      <c r="J69" s="141"/>
      <c r="K69" s="142"/>
      <c r="L69" s="142"/>
      <c r="M69" s="143"/>
      <c r="N69" s="155"/>
      <c r="O69" s="155"/>
      <c r="P69" s="179"/>
      <c r="Q69" s="178">
        <f>+Sklop1[[#This Row],[cena/enota brez DDV v EUR]]*Sklop1[[#This Row],[Stopnja DDV (%)]]</f>
        <v>0</v>
      </c>
      <c r="R69" s="178">
        <f>+Sklop1[[#This Row],[cena/enota brez DDV v EUR]]+Sklop1[[#This Row],[Davek (EUR)]]</f>
        <v>0</v>
      </c>
      <c r="S69" s="178">
        <f>+Sklop1[[#This Row],[cena/enota brez DDV v EUR]]*Sklop1[[#This Row],[Okvirna količina]]</f>
        <v>0</v>
      </c>
      <c r="T69" s="144">
        <f>+Sklop1[[#This Row],[Končna cena/enoto mere (EUR) z DDV]]*Sklop1[[#This Row],[Okvirna količina]]</f>
        <v>0</v>
      </c>
      <c r="U69" s="145"/>
    </row>
    <row r="70" spans="1:21" s="55" customFormat="1" ht="12">
      <c r="A70" s="245" t="s">
        <v>56</v>
      </c>
      <c r="B70" s="246" t="s">
        <v>675</v>
      </c>
      <c r="C70" s="187">
        <v>50</v>
      </c>
      <c r="D70" s="191" t="s">
        <v>110</v>
      </c>
      <c r="E70" s="188" t="s">
        <v>214</v>
      </c>
      <c r="F70" s="189">
        <v>100</v>
      </c>
      <c r="G70" s="190" t="s">
        <v>291</v>
      </c>
      <c r="H70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70" s="116">
        <f>IF(Sklop1[[#This Row],[ZAHTEVANA SHEMA KAKOVOSTI]]&lt;&gt;"",Sklop1[[#This Row],[Preračunana masa/volumen/kos na enoto kg]],"")</f>
        <v>5</v>
      </c>
      <c r="J70" s="141"/>
      <c r="K70" s="142"/>
      <c r="L70" s="142"/>
      <c r="M70" s="143"/>
      <c r="N70" s="155"/>
      <c r="O70" s="155"/>
      <c r="P70" s="179"/>
      <c r="Q70" s="178">
        <f>+Sklop1[[#This Row],[cena/enota brez DDV v EUR]]*Sklop1[[#This Row],[Stopnja DDV (%)]]</f>
        <v>0</v>
      </c>
      <c r="R70" s="178">
        <f>+Sklop1[[#This Row],[cena/enota brez DDV v EUR]]+Sklop1[[#This Row],[Davek (EUR)]]</f>
        <v>0</v>
      </c>
      <c r="S70" s="178">
        <f>+Sklop1[[#This Row],[cena/enota brez DDV v EUR]]*Sklop1[[#This Row],[Okvirna količina]]</f>
        <v>0</v>
      </c>
      <c r="T70" s="144">
        <f>+Sklop1[[#This Row],[Končna cena/enoto mere (EUR) z DDV]]*Sklop1[[#This Row],[Okvirna količina]]</f>
        <v>0</v>
      </c>
      <c r="U70" s="145"/>
    </row>
    <row r="71" spans="1:21" s="55" customFormat="1" ht="12">
      <c r="A71" s="245" t="s">
        <v>57</v>
      </c>
      <c r="B71" s="246" t="s">
        <v>403</v>
      </c>
      <c r="C71" s="187">
        <v>140</v>
      </c>
      <c r="D71" s="191" t="s">
        <v>110</v>
      </c>
      <c r="E71" s="188" t="s">
        <v>214</v>
      </c>
      <c r="F71" s="189">
        <v>500</v>
      </c>
      <c r="G71" s="190" t="s">
        <v>291</v>
      </c>
      <c r="H71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71" s="116">
        <f>IF(Sklop1[[#This Row],[ZAHTEVANA SHEMA KAKOVOSTI]]&lt;&gt;"",Sklop1[[#This Row],[Preračunana masa/volumen/kos na enoto kg]],"")</f>
        <v>70</v>
      </c>
      <c r="J71" s="141"/>
      <c r="K71" s="142"/>
      <c r="L71" s="142"/>
      <c r="M71" s="143"/>
      <c r="N71" s="155"/>
      <c r="O71" s="155"/>
      <c r="P71" s="179"/>
      <c r="Q71" s="178">
        <f>+Sklop1[[#This Row],[cena/enota brez DDV v EUR]]*Sklop1[[#This Row],[Stopnja DDV (%)]]</f>
        <v>0</v>
      </c>
      <c r="R71" s="178">
        <f>+Sklop1[[#This Row],[cena/enota brez DDV v EUR]]+Sklop1[[#This Row],[Davek (EUR)]]</f>
        <v>0</v>
      </c>
      <c r="S71" s="178">
        <f>+Sklop1[[#This Row],[cena/enota brez DDV v EUR]]*Sklop1[[#This Row],[Okvirna količina]]</f>
        <v>0</v>
      </c>
      <c r="T71" s="144">
        <f>+Sklop1[[#This Row],[Končna cena/enoto mere (EUR) z DDV]]*Sklop1[[#This Row],[Okvirna količina]]</f>
        <v>0</v>
      </c>
      <c r="U71" s="145"/>
    </row>
    <row r="72" spans="1:21" s="55" customFormat="1" ht="12">
      <c r="A72" s="245" t="s">
        <v>58</v>
      </c>
      <c r="B72" s="246" t="s">
        <v>404</v>
      </c>
      <c r="C72" s="187">
        <v>140</v>
      </c>
      <c r="D72" s="191" t="s">
        <v>110</v>
      </c>
      <c r="E72" s="188" t="s">
        <v>214</v>
      </c>
      <c r="F72" s="189">
        <v>1000</v>
      </c>
      <c r="G72" s="190" t="s">
        <v>291</v>
      </c>
      <c r="H72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72" s="116">
        <f>IF(Sklop1[[#This Row],[ZAHTEVANA SHEMA KAKOVOSTI]]&lt;&gt;"",Sklop1[[#This Row],[Preračunana masa/volumen/kos na enoto kg]],"")</f>
        <v>140</v>
      </c>
      <c r="J72" s="141"/>
      <c r="K72" s="142"/>
      <c r="L72" s="142"/>
      <c r="M72" s="143"/>
      <c r="N72" s="155"/>
      <c r="O72" s="155"/>
      <c r="P72" s="179"/>
      <c r="Q72" s="178">
        <f>+Sklop1[[#This Row],[cena/enota brez DDV v EUR]]*Sklop1[[#This Row],[Stopnja DDV (%)]]</f>
        <v>0</v>
      </c>
      <c r="R72" s="178">
        <f>+Sklop1[[#This Row],[cena/enota brez DDV v EUR]]+Sklop1[[#This Row],[Davek (EUR)]]</f>
        <v>0</v>
      </c>
      <c r="S72" s="178">
        <f>+Sklop1[[#This Row],[cena/enota brez DDV v EUR]]*Sklop1[[#This Row],[Okvirna količina]]</f>
        <v>0</v>
      </c>
      <c r="T72" s="144">
        <f>+Sklop1[[#This Row],[Končna cena/enoto mere (EUR) z DDV]]*Sklop1[[#This Row],[Okvirna količina]]</f>
        <v>0</v>
      </c>
      <c r="U72" s="145"/>
    </row>
    <row r="73" spans="1:21" s="55" customFormat="1" ht="12">
      <c r="A73" s="245" t="s">
        <v>59</v>
      </c>
      <c r="B73" s="246" t="s">
        <v>404</v>
      </c>
      <c r="C73" s="187">
        <v>50</v>
      </c>
      <c r="D73" s="191" t="s">
        <v>110</v>
      </c>
      <c r="E73" s="188" t="s">
        <v>214</v>
      </c>
      <c r="F73" s="189">
        <v>100</v>
      </c>
      <c r="G73" s="190" t="s">
        <v>291</v>
      </c>
      <c r="H73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73" s="116">
        <f>IF(Sklop1[[#This Row],[ZAHTEVANA SHEMA KAKOVOSTI]]&lt;&gt;"",Sklop1[[#This Row],[Preračunana masa/volumen/kos na enoto kg]],"")</f>
        <v>5</v>
      </c>
      <c r="J73" s="141"/>
      <c r="K73" s="142"/>
      <c r="L73" s="142"/>
      <c r="M73" s="143"/>
      <c r="N73" s="155"/>
      <c r="O73" s="155"/>
      <c r="P73" s="179"/>
      <c r="Q73" s="178">
        <f>+Sklop1[[#This Row],[cena/enota brez DDV v EUR]]*Sklop1[[#This Row],[Stopnja DDV (%)]]</f>
        <v>0</v>
      </c>
      <c r="R73" s="178">
        <f>+Sklop1[[#This Row],[cena/enota brez DDV v EUR]]+Sklop1[[#This Row],[Davek (EUR)]]</f>
        <v>0</v>
      </c>
      <c r="S73" s="178">
        <f>+Sklop1[[#This Row],[cena/enota brez DDV v EUR]]*Sklop1[[#This Row],[Okvirna količina]]</f>
        <v>0</v>
      </c>
      <c r="T73" s="144">
        <f>+Sklop1[[#This Row],[Končna cena/enoto mere (EUR) z DDV]]*Sklop1[[#This Row],[Okvirna količina]]</f>
        <v>0</v>
      </c>
      <c r="U73" s="145"/>
    </row>
    <row r="74" spans="1:21" s="55" customFormat="1" ht="12">
      <c r="A74" s="245" t="s">
        <v>60</v>
      </c>
      <c r="B74" s="246" t="s">
        <v>404</v>
      </c>
      <c r="C74" s="187" t="s">
        <v>658</v>
      </c>
      <c r="D74" s="191" t="s">
        <v>0</v>
      </c>
      <c r="E74" s="188" t="s">
        <v>214</v>
      </c>
      <c r="F74" s="189">
        <v>20</v>
      </c>
      <c r="G74" s="190" t="s">
        <v>0</v>
      </c>
      <c r="H74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74" s="116">
        <f>IF(Sklop1[[#This Row],[ZAHTEVANA SHEMA KAKOVOSTI]]&lt;&gt;"",Sklop1[[#This Row],[Preračunana masa/volumen/kos na enoto kg]],"")</f>
        <v>20</v>
      </c>
      <c r="J74" s="141"/>
      <c r="K74" s="142"/>
      <c r="L74" s="142"/>
      <c r="M74" s="143"/>
      <c r="N74" s="155"/>
      <c r="O74" s="155"/>
      <c r="P74" s="179"/>
      <c r="Q74" s="178">
        <f>+Sklop1[[#This Row],[cena/enota brez DDV v EUR]]*Sklop1[[#This Row],[Stopnja DDV (%)]]</f>
        <v>0</v>
      </c>
      <c r="R74" s="178">
        <f>+Sklop1[[#This Row],[cena/enota brez DDV v EUR]]+Sklop1[[#This Row],[Davek (EUR)]]</f>
        <v>0</v>
      </c>
      <c r="S74" s="178">
        <f>+Sklop1[[#This Row],[cena/enota brez DDV v EUR]]*Sklop1[[#This Row],[Okvirna količina]]</f>
        <v>0</v>
      </c>
      <c r="T74" s="144">
        <f>+Sklop1[[#This Row],[Končna cena/enoto mere (EUR) z DDV]]*Sklop1[[#This Row],[Okvirna količina]]</f>
        <v>0</v>
      </c>
      <c r="U74" s="145"/>
    </row>
    <row r="75" spans="1:21" s="55" customFormat="1" ht="12">
      <c r="A75" s="245" t="s">
        <v>61</v>
      </c>
      <c r="B75" s="246" t="s">
        <v>670</v>
      </c>
      <c r="C75" s="187">
        <v>1</v>
      </c>
      <c r="D75" s="191" t="s">
        <v>0</v>
      </c>
      <c r="E75" s="188"/>
      <c r="F75" s="189">
        <v>200</v>
      </c>
      <c r="G75" s="190" t="s">
        <v>0</v>
      </c>
      <c r="H7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75" s="80" t="str">
        <f>IF(Sklop1[[#This Row],[ZAHTEVANA SHEMA KAKOVOSTI]]&lt;&gt;"",Sklop1[[#This Row],[Preračunana masa/volumen/kos na enoto kg]],"")</f>
        <v/>
      </c>
      <c r="J75" s="89"/>
      <c r="K75" s="86"/>
      <c r="L75" s="86"/>
      <c r="M75" s="150"/>
      <c r="N75" s="153"/>
      <c r="O75" s="151"/>
      <c r="P75" s="92"/>
      <c r="Q75" s="87">
        <f>+Sklop1[[#This Row],[cena/enota brez DDV v EUR]]*Sklop1[[#This Row],[Stopnja DDV (%)]]</f>
        <v>0</v>
      </c>
      <c r="R75" s="87">
        <f>+Sklop1[[#This Row],[cena/enota brez DDV v EUR]]+Sklop1[[#This Row],[Davek (EUR)]]</f>
        <v>0</v>
      </c>
      <c r="S75" s="87">
        <f>+Sklop1[[#This Row],[cena/enota brez DDV v EUR]]*Sklop1[[#This Row],[Okvirna količina]]</f>
        <v>0</v>
      </c>
      <c r="T75" s="87">
        <f>+Sklop1[[#This Row],[Končna cena/enoto mere (EUR) z DDV]]*Sklop1[[#This Row],[Okvirna količina]]</f>
        <v>0</v>
      </c>
      <c r="U75" s="94"/>
    </row>
    <row r="76" spans="1:21" s="55" customFormat="1" ht="12">
      <c r="A76" s="245" t="s">
        <v>62</v>
      </c>
      <c r="B76" s="246" t="s">
        <v>659</v>
      </c>
      <c r="C76" s="187" t="s">
        <v>112</v>
      </c>
      <c r="D76" s="191" t="s">
        <v>0</v>
      </c>
      <c r="E76" s="188"/>
      <c r="F76" s="189">
        <v>100</v>
      </c>
      <c r="G76" s="190" t="s">
        <v>291</v>
      </c>
      <c r="H7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76" s="80" t="str">
        <f>IF(Sklop1[[#This Row],[ZAHTEVANA SHEMA KAKOVOSTI]]&lt;&gt;"",Sklop1[[#This Row],[Preračunana masa/volumen/kos na enoto kg]],"")</f>
        <v/>
      </c>
      <c r="J76" s="89"/>
      <c r="K76" s="86"/>
      <c r="L76" s="86"/>
      <c r="M76" s="150"/>
      <c r="N76" s="153"/>
      <c r="O76" s="151"/>
      <c r="P76" s="92"/>
      <c r="Q76" s="87">
        <f>+Sklop1[[#This Row],[cena/enota brez DDV v EUR]]*Sklop1[[#This Row],[Stopnja DDV (%)]]</f>
        <v>0</v>
      </c>
      <c r="R76" s="87">
        <f>+Sklop1[[#This Row],[cena/enota brez DDV v EUR]]+Sklop1[[#This Row],[Davek (EUR)]]</f>
        <v>0</v>
      </c>
      <c r="S76" s="87">
        <f>+Sklop1[[#This Row],[cena/enota brez DDV v EUR]]*Sklop1[[#This Row],[Okvirna količina]]</f>
        <v>0</v>
      </c>
      <c r="T76" s="87">
        <f>+Sklop1[[#This Row],[Končna cena/enoto mere (EUR) z DDV]]*Sklop1[[#This Row],[Okvirna količina]]</f>
        <v>0</v>
      </c>
      <c r="U76" s="94"/>
    </row>
    <row r="77" spans="1:21" s="55" customFormat="1" ht="24">
      <c r="A77" s="245" t="s">
        <v>68</v>
      </c>
      <c r="B77" s="246" t="s">
        <v>660</v>
      </c>
      <c r="C77" s="187">
        <v>135</v>
      </c>
      <c r="D77" s="191" t="s">
        <v>111</v>
      </c>
      <c r="E77" s="188"/>
      <c r="F77" s="189">
        <v>60</v>
      </c>
      <c r="G77" s="190" t="s">
        <v>291</v>
      </c>
      <c r="H7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8.1000000000000014</v>
      </c>
      <c r="I77" s="80" t="str">
        <f>IF(Sklop1[[#This Row],[ZAHTEVANA SHEMA KAKOVOSTI]]&lt;&gt;"",Sklop1[[#This Row],[Preračunana masa/volumen/kos na enoto kg]],"")</f>
        <v/>
      </c>
      <c r="J77" s="89"/>
      <c r="K77" s="86"/>
      <c r="L77" s="86"/>
      <c r="M77" s="150"/>
      <c r="N77" s="153"/>
      <c r="O77" s="151"/>
      <c r="P77" s="92"/>
      <c r="Q77" s="87">
        <f>+Sklop1[[#This Row],[cena/enota brez DDV v EUR]]*Sklop1[[#This Row],[Stopnja DDV (%)]]</f>
        <v>0</v>
      </c>
      <c r="R77" s="87">
        <f>+Sklop1[[#This Row],[cena/enota brez DDV v EUR]]+Sklop1[[#This Row],[Davek (EUR)]]</f>
        <v>0</v>
      </c>
      <c r="S77" s="87">
        <f>+Sklop1[[#This Row],[cena/enota brez DDV v EUR]]*Sklop1[[#This Row],[Okvirna količina]]</f>
        <v>0</v>
      </c>
      <c r="T77" s="87">
        <f>+Sklop1[[#This Row],[Končna cena/enoto mere (EUR) z DDV]]*Sklop1[[#This Row],[Okvirna količina]]</f>
        <v>0</v>
      </c>
      <c r="U77" s="94"/>
    </row>
    <row r="78" spans="1:21" s="55" customFormat="1" ht="24">
      <c r="A78" s="245" t="s">
        <v>69</v>
      </c>
      <c r="B78" s="246" t="s">
        <v>661</v>
      </c>
      <c r="C78" s="187">
        <v>120</v>
      </c>
      <c r="D78" s="191" t="s">
        <v>111</v>
      </c>
      <c r="E78" s="188"/>
      <c r="F78" s="189">
        <v>3000</v>
      </c>
      <c r="G78" s="190" t="s">
        <v>291</v>
      </c>
      <c r="H7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78" s="80" t="str">
        <f>IF(Sklop1[[#This Row],[ZAHTEVANA SHEMA KAKOVOSTI]]&lt;&gt;"",Sklop1[[#This Row],[Preračunana masa/volumen/kos na enoto kg]],"")</f>
        <v/>
      </c>
      <c r="J78" s="89"/>
      <c r="K78" s="86"/>
      <c r="L78" s="86"/>
      <c r="M78" s="150"/>
      <c r="N78" s="153"/>
      <c r="O78" s="151"/>
      <c r="P78" s="92"/>
      <c r="Q78" s="87">
        <f>+Sklop1[[#This Row],[cena/enota brez DDV v EUR]]*Sklop1[[#This Row],[Stopnja DDV (%)]]</f>
        <v>0</v>
      </c>
      <c r="R78" s="87">
        <f>+Sklop1[[#This Row],[cena/enota brez DDV v EUR]]+Sklop1[[#This Row],[Davek (EUR)]]</f>
        <v>0</v>
      </c>
      <c r="S78" s="87">
        <f>+Sklop1[[#This Row],[cena/enota brez DDV v EUR]]*Sklop1[[#This Row],[Okvirna količina]]</f>
        <v>0</v>
      </c>
      <c r="T78" s="87">
        <f>+Sklop1[[#This Row],[Končna cena/enoto mere (EUR) z DDV]]*Sklop1[[#This Row],[Okvirna količina]]</f>
        <v>0</v>
      </c>
      <c r="U78" s="94"/>
    </row>
    <row r="79" spans="1:21" s="247" customFormat="1" ht="24">
      <c r="A79" s="245" t="s">
        <v>70</v>
      </c>
      <c r="B79" s="246" t="s">
        <v>662</v>
      </c>
      <c r="C79" s="187">
        <v>120</v>
      </c>
      <c r="D79" s="191" t="s">
        <v>111</v>
      </c>
      <c r="E79" s="188"/>
      <c r="F79" s="189">
        <v>80</v>
      </c>
      <c r="G79" s="190" t="s">
        <v>291</v>
      </c>
      <c r="H7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9.6</v>
      </c>
      <c r="I79" s="80" t="str">
        <f>IF(Sklop1[[#This Row],[ZAHTEVANA SHEMA KAKOVOSTI]]&lt;&gt;"",Sklop1[[#This Row],[Preračunana masa/volumen/kos na enoto kg]],"")</f>
        <v/>
      </c>
      <c r="J79" s="89"/>
      <c r="K79" s="86"/>
      <c r="L79" s="86"/>
      <c r="M79" s="150"/>
      <c r="N79" s="153"/>
      <c r="O79" s="151"/>
      <c r="P79" s="92"/>
      <c r="Q79" s="87">
        <f>+Sklop1[[#This Row],[cena/enota brez DDV v EUR]]*Sklop1[[#This Row],[Stopnja DDV (%)]]</f>
        <v>0</v>
      </c>
      <c r="R79" s="87">
        <f>+Sklop1[[#This Row],[cena/enota brez DDV v EUR]]+Sklop1[[#This Row],[Davek (EUR)]]</f>
        <v>0</v>
      </c>
      <c r="S79" s="87">
        <f>+Sklop1[[#This Row],[cena/enota brez DDV v EUR]]*Sklop1[[#This Row],[Okvirna količina]]</f>
        <v>0</v>
      </c>
      <c r="T79" s="87">
        <f>+Sklop1[[#This Row],[Končna cena/enoto mere (EUR) z DDV]]*Sklop1[[#This Row],[Okvirna količina]]</f>
        <v>0</v>
      </c>
      <c r="U79" s="94"/>
    </row>
    <row r="80" spans="1:21" s="247" customFormat="1" ht="24">
      <c r="A80" s="245" t="s">
        <v>71</v>
      </c>
      <c r="B80" s="275" t="s">
        <v>405</v>
      </c>
      <c r="C80" s="276">
        <v>120</v>
      </c>
      <c r="D80" s="277" t="s">
        <v>111</v>
      </c>
      <c r="E80" s="278"/>
      <c r="F80" s="279">
        <v>1000</v>
      </c>
      <c r="G80" s="190" t="s">
        <v>291</v>
      </c>
      <c r="H80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80" s="281" t="str">
        <f>IF(Sklop1[[#This Row],[ZAHTEVANA SHEMA KAKOVOSTI]]&lt;&gt;"",Sklop1[[#This Row],[Preračunana masa/volumen/kos na enoto kg]],"")</f>
        <v/>
      </c>
      <c r="J80" s="282"/>
      <c r="K80" s="283"/>
      <c r="L80" s="283"/>
      <c r="M80" s="284"/>
      <c r="N80" s="285"/>
      <c r="O80" s="285"/>
      <c r="P80" s="286"/>
      <c r="Q80" s="287">
        <f>+Sklop1[[#This Row],[cena/enota brez DDV v EUR]]*Sklop1[[#This Row],[Stopnja DDV (%)]]</f>
        <v>0</v>
      </c>
      <c r="R80" s="287">
        <f>+Sklop1[[#This Row],[cena/enota brez DDV v EUR]]+Sklop1[[#This Row],[Davek (EUR)]]</f>
        <v>0</v>
      </c>
      <c r="S80" s="287">
        <f>+Sklop1[[#This Row],[cena/enota brez DDV v EUR]]*Sklop1[[#This Row],[Okvirna količina]]</f>
        <v>0</v>
      </c>
      <c r="T80" s="288">
        <f>+Sklop1[[#This Row],[Končna cena/enoto mere (EUR) z DDV]]*Sklop1[[#This Row],[Okvirna količina]]</f>
        <v>0</v>
      </c>
      <c r="U80" s="289"/>
    </row>
    <row r="81" spans="1:21" s="247" customFormat="1" ht="12">
      <c r="A81" s="245" t="s">
        <v>72</v>
      </c>
      <c r="B81" s="275" t="s">
        <v>663</v>
      </c>
      <c r="C81" s="276">
        <v>250</v>
      </c>
      <c r="D81" s="277" t="s">
        <v>111</v>
      </c>
      <c r="E81" s="278"/>
      <c r="F81" s="279">
        <v>1500</v>
      </c>
      <c r="G81" s="190" t="s">
        <v>291</v>
      </c>
      <c r="H81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</v>
      </c>
      <c r="I81" s="281" t="str">
        <f>IF(Sklop1[[#This Row],[ZAHTEVANA SHEMA KAKOVOSTI]]&lt;&gt;"",Sklop1[[#This Row],[Preračunana masa/volumen/kos na enoto kg]],"")</f>
        <v/>
      </c>
      <c r="J81" s="282"/>
      <c r="K81" s="283"/>
      <c r="L81" s="283"/>
      <c r="M81" s="284"/>
      <c r="N81" s="285"/>
      <c r="O81" s="285"/>
      <c r="P81" s="286"/>
      <c r="Q81" s="287">
        <f>+Sklop1[[#This Row],[cena/enota brez DDV v EUR]]*Sklop1[[#This Row],[Stopnja DDV (%)]]</f>
        <v>0</v>
      </c>
      <c r="R81" s="287">
        <f>+Sklop1[[#This Row],[cena/enota brez DDV v EUR]]+Sklop1[[#This Row],[Davek (EUR)]]</f>
        <v>0</v>
      </c>
      <c r="S81" s="287">
        <f>+Sklop1[[#This Row],[cena/enota brez DDV v EUR]]*Sklop1[[#This Row],[Okvirna količina]]</f>
        <v>0</v>
      </c>
      <c r="T81" s="288">
        <f>+Sklop1[[#This Row],[Končna cena/enoto mere (EUR) z DDV]]*Sklop1[[#This Row],[Okvirna količina]]</f>
        <v>0</v>
      </c>
      <c r="U81" s="289"/>
    </row>
    <row r="82" spans="1:21">
      <c r="A82" s="263" t="s">
        <v>134</v>
      </c>
      <c r="B82" s="264"/>
      <c r="C82" s="265"/>
      <c r="D82" s="265"/>
      <c r="E82" s="266"/>
      <c r="F82" s="267"/>
      <c r="G82" s="268"/>
      <c r="H82" s="269">
        <f>SUBTOTAL(109,Sklop1[Preračunana masa/volumen/kos na enoto kg])</f>
        <v>42872.2</v>
      </c>
      <c r="I82" s="269">
        <f>SUBTOTAL(109,Sklop1[Živila iz shem kakovosti (kg)])</f>
        <v>34619</v>
      </c>
      <c r="J82" s="267"/>
      <c r="K82" s="270"/>
      <c r="L82" s="270"/>
      <c r="M82" s="271"/>
      <c r="N82" s="272"/>
      <c r="O82" s="272"/>
      <c r="P82" s="272"/>
      <c r="Q82" s="273"/>
      <c r="R82" s="267"/>
      <c r="S82" s="273">
        <f>SUBTOTAL(109,Sklop1[Vrednost za okvirno količino (EUR) brez DDV])</f>
        <v>0</v>
      </c>
      <c r="T82" s="273">
        <f>SUBTOTAL(109,Sklop1[Vrednost za okvirno količino (EUR) z DDV])</f>
        <v>0</v>
      </c>
      <c r="U82" s="274">
        <f>SUBTOTAL(103,Sklop1[Shema kakovosti
(nacionalne, evropske)
])</f>
        <v>0</v>
      </c>
    </row>
    <row r="83" spans="1:21" s="302" customFormat="1">
      <c r="A83" s="290"/>
      <c r="B83" s="291"/>
      <c r="C83" s="292"/>
      <c r="D83" s="292"/>
      <c r="E83" s="293"/>
      <c r="F83" s="294"/>
      <c r="G83" s="295"/>
      <c r="H83" s="296"/>
      <c r="I83" s="296"/>
      <c r="J83" s="294"/>
      <c r="K83" s="297"/>
      <c r="L83" s="297"/>
      <c r="M83" s="298"/>
      <c r="N83" s="299"/>
      <c r="O83" s="299"/>
      <c r="P83" s="299"/>
      <c r="Q83" s="300"/>
      <c r="R83" s="294"/>
      <c r="S83" s="300"/>
      <c r="T83" s="300"/>
      <c r="U83" s="301"/>
    </row>
    <row r="84" spans="1:21">
      <c r="A84" s="48" t="s">
        <v>130</v>
      </c>
      <c r="B84" s="16"/>
      <c r="C84" s="28"/>
      <c r="D84" s="28"/>
      <c r="E84" s="102"/>
      <c r="Q84" s="48"/>
      <c r="R84" s="48"/>
      <c r="S84" s="48"/>
      <c r="T84" s="48"/>
    </row>
    <row r="85" spans="1:21">
      <c r="A85" s="11" t="s">
        <v>132</v>
      </c>
      <c r="B85" s="16"/>
      <c r="C85" s="28"/>
      <c r="D85" s="28"/>
      <c r="E85" s="102"/>
    </row>
    <row r="86" spans="1:21">
      <c r="A86" s="97" t="s">
        <v>181</v>
      </c>
      <c r="F86" s="68"/>
      <c r="G86" s="68"/>
      <c r="H86" s="29"/>
      <c r="I86" s="29"/>
      <c r="J86" s="29"/>
      <c r="K86" s="29"/>
      <c r="L86" s="54"/>
      <c r="M86" s="54"/>
      <c r="N86" s="29"/>
      <c r="O86" s="29"/>
      <c r="P86" s="29"/>
      <c r="Q86" s="29"/>
      <c r="R86" s="29"/>
    </row>
    <row r="87" spans="1:21">
      <c r="A87" s="112" t="s">
        <v>173</v>
      </c>
      <c r="F87" s="68"/>
      <c r="G87" s="68"/>
      <c r="H87" s="29"/>
      <c r="I87" s="29"/>
      <c r="J87" s="29"/>
      <c r="K87" s="29"/>
      <c r="L87" s="54"/>
      <c r="M87" s="54"/>
      <c r="N87" s="29"/>
      <c r="O87" s="29"/>
      <c r="P87" s="29"/>
      <c r="Q87" s="29"/>
      <c r="R87" s="29"/>
    </row>
    <row r="88" spans="1:21">
      <c r="A88" s="417" t="s">
        <v>216</v>
      </c>
      <c r="B88" s="417"/>
      <c r="C88" s="417"/>
      <c r="D88" s="417"/>
      <c r="E88" s="417"/>
      <c r="F88" s="417"/>
      <c r="G88" s="417"/>
      <c r="H88" s="417"/>
      <c r="I88" s="417"/>
      <c r="J88" s="417"/>
      <c r="K88" s="417"/>
      <c r="L88" s="417"/>
      <c r="N88" s="29"/>
      <c r="O88" s="29"/>
      <c r="P88" s="29"/>
      <c r="Q88" s="29"/>
      <c r="R88" s="29"/>
    </row>
    <row r="89" spans="1:21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N89" s="29"/>
      <c r="O89" s="29"/>
      <c r="P89" s="29"/>
      <c r="Q89" s="29"/>
      <c r="R89" s="29"/>
    </row>
    <row r="90" spans="1:21">
      <c r="A90" s="97" t="s">
        <v>65</v>
      </c>
      <c r="F90" s="68"/>
      <c r="G90" s="68" t="s">
        <v>66</v>
      </c>
      <c r="H90" s="29"/>
      <c r="I90" s="29"/>
      <c r="J90" s="29"/>
      <c r="K90" s="29"/>
      <c r="L90" s="54"/>
      <c r="M90" s="54"/>
      <c r="N90" s="29"/>
      <c r="O90" s="29"/>
      <c r="P90" s="29"/>
      <c r="Q90" s="29" t="s">
        <v>67</v>
      </c>
      <c r="R90" s="29"/>
    </row>
    <row r="91" spans="1:21" ht="15">
      <c r="A91" s="6"/>
      <c r="B91" s="4"/>
      <c r="C91" s="26"/>
      <c r="D91" s="26"/>
      <c r="E91" s="25"/>
      <c r="F91" s="7"/>
      <c r="H91" s="8"/>
      <c r="I91" s="8"/>
      <c r="J91" s="8"/>
      <c r="K91" s="8"/>
      <c r="L91" s="20"/>
      <c r="M91" s="20"/>
      <c r="N91" s="8"/>
      <c r="O91" s="8"/>
      <c r="P91" s="8"/>
      <c r="Q91" s="8"/>
      <c r="R91" s="8"/>
      <c r="S91" s="3"/>
      <c r="T91" s="3"/>
      <c r="U91" s="7"/>
    </row>
    <row r="92" spans="1:21">
      <c r="B92" s="16"/>
      <c r="C92" s="28"/>
      <c r="D92" s="28"/>
      <c r="E92" s="102"/>
    </row>
    <row r="93" spans="1:21">
      <c r="B93" s="16"/>
      <c r="C93" s="28"/>
      <c r="D93" s="28"/>
      <c r="E93" s="102"/>
    </row>
    <row r="94" spans="1:21">
      <c r="B94" s="16"/>
      <c r="C94" s="28"/>
      <c r="D94" s="28"/>
      <c r="E94" s="102"/>
    </row>
    <row r="95" spans="1:21">
      <c r="B95" s="16"/>
      <c r="C95" s="28"/>
      <c r="D95" s="28"/>
      <c r="E95" s="102"/>
    </row>
    <row r="96" spans="1:21">
      <c r="B96" s="16"/>
      <c r="C96" s="28"/>
      <c r="D96" s="28"/>
      <c r="E96" s="102"/>
    </row>
    <row r="97" spans="1:22">
      <c r="B97" s="16"/>
      <c r="C97" s="28"/>
      <c r="D97" s="28"/>
      <c r="E97" s="102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2"/>
      <c r="F292" s="103"/>
      <c r="G292" s="10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2"/>
      <c r="F293" s="103"/>
      <c r="G293" s="10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2"/>
      <c r="F294" s="103"/>
      <c r="G294" s="10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2"/>
      <c r="F295" s="103"/>
      <c r="G295" s="10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2"/>
      <c r="F296" s="103"/>
      <c r="G296" s="10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2"/>
      <c r="F297" s="103"/>
      <c r="G297" s="10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2"/>
      <c r="F298" s="103"/>
      <c r="G298" s="10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2"/>
      <c r="F299" s="103"/>
      <c r="G299" s="10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2"/>
      <c r="F300" s="103"/>
      <c r="G300" s="10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2"/>
      <c r="F301" s="103"/>
      <c r="G301" s="10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2"/>
      <c r="F302" s="103"/>
      <c r="G302" s="10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2"/>
      <c r="F303" s="103"/>
      <c r="G303" s="10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2"/>
      <c r="F304" s="103"/>
      <c r="G304" s="10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2"/>
      <c r="F305" s="103"/>
      <c r="G305" s="10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2"/>
      <c r="F306" s="103"/>
      <c r="G306" s="10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>
      <c r="B307" s="16"/>
      <c r="C307" s="28"/>
      <c r="D307" s="28"/>
      <c r="E307" s="102"/>
    </row>
    <row r="308" spans="1:22">
      <c r="B308" s="16"/>
      <c r="C308" s="28"/>
      <c r="D308" s="28"/>
      <c r="E308" s="102"/>
    </row>
    <row r="309" spans="1:22">
      <c r="B309" s="16"/>
      <c r="C309" s="28"/>
      <c r="D309" s="28"/>
      <c r="E309" s="102"/>
    </row>
    <row r="310" spans="1:22">
      <c r="B310" s="16"/>
      <c r="C310" s="28"/>
      <c r="D310" s="28"/>
      <c r="E310" s="102"/>
    </row>
    <row r="311" spans="1:22">
      <c r="B311" s="16"/>
      <c r="C311" s="28"/>
      <c r="D311" s="28"/>
      <c r="E311" s="102"/>
    </row>
    <row r="312" spans="1:22">
      <c r="B312" s="16"/>
      <c r="C312" s="28"/>
      <c r="D312" s="28"/>
      <c r="E312" s="102"/>
    </row>
    <row r="313" spans="1:22">
      <c r="B313" s="16"/>
      <c r="C313" s="28"/>
      <c r="D313" s="28"/>
      <c r="E313" s="102"/>
    </row>
    <row r="314" spans="1:22">
      <c r="B314" s="16"/>
      <c r="C314" s="28"/>
      <c r="D314" s="28"/>
      <c r="E314" s="102"/>
    </row>
  </sheetData>
  <sheetProtection insertRows="0" deleteRows="0"/>
  <protectedRanges>
    <protectedRange sqref="J87:P1048576 U1:U1048576 J1:P86" name="Obseg1"/>
  </protectedRanges>
  <mergeCells count="8">
    <mergeCell ref="A88:L8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37">
    <cfRule type="colorScale" priority="5">
      <colorScale>
        <cfvo type="min"/>
        <cfvo type="max"/>
        <color rgb="FFFCFCFF"/>
        <color rgb="FFF8696B"/>
      </colorScale>
    </cfRule>
  </conditionalFormatting>
  <conditionalFormatting sqref="B43">
    <cfRule type="colorScale" priority="3">
      <colorScale>
        <cfvo type="min"/>
        <cfvo type="max"/>
        <color rgb="FFFCFCFF"/>
        <color rgb="FFF8696B"/>
      </colorScale>
    </cfRule>
  </conditionalFormatting>
  <conditionalFormatting sqref="B50 B38 B76 B41:B42 B44:B47">
    <cfRule type="colorScale" priority="649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6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9"/>
  <sheetViews>
    <sheetView zoomScaleNormal="100" zoomScaleSheetLayoutView="90" workbookViewId="0">
      <selection activeCell="X35" sqref="X3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19" t="str">
        <f>+'prva stran'!B6</f>
        <v>OSNOVNA ŠOLA ŠKOFLJICA</v>
      </c>
      <c r="D2" s="420"/>
      <c r="E2" s="420"/>
      <c r="F2" s="420"/>
      <c r="G2" s="420"/>
      <c r="H2" s="420"/>
      <c r="I2" s="420"/>
      <c r="J2" s="420"/>
    </row>
    <row r="3" spans="1:21" ht="15">
      <c r="B3" s="50" t="s">
        <v>83</v>
      </c>
      <c r="C3" s="421" t="str">
        <f>+'prva stran'!B7</f>
        <v>Klanec 5, 1291 Škofljica</v>
      </c>
      <c r="D3" s="422"/>
      <c r="E3" s="422"/>
      <c r="F3" s="422"/>
      <c r="G3" s="422"/>
      <c r="H3" s="422"/>
      <c r="I3" s="422"/>
      <c r="J3" s="422"/>
    </row>
    <row r="4" spans="1:21" ht="15">
      <c r="B4" s="69"/>
    </row>
    <row r="5" spans="1:21" ht="15">
      <c r="B5" s="49" t="s">
        <v>85</v>
      </c>
    </row>
    <row r="6" spans="1:21" s="3" customFormat="1" ht="17.25" customHeight="1">
      <c r="B6" s="51" t="s">
        <v>82</v>
      </c>
      <c r="C6" s="423">
        <f>+'prva stran'!B10</f>
        <v>0</v>
      </c>
      <c r="D6" s="424"/>
      <c r="E6" s="424"/>
      <c r="F6" s="424"/>
      <c r="G6" s="424"/>
      <c r="H6" s="424"/>
      <c r="I6" s="424"/>
      <c r="J6" s="424"/>
      <c r="K6" s="106"/>
      <c r="U6" s="7"/>
    </row>
    <row r="7" spans="1:21" s="3" customFormat="1" ht="17.25" customHeight="1">
      <c r="B7" s="51" t="s">
        <v>83</v>
      </c>
      <c r="C7" s="425">
        <f>+'prva stran'!B11</f>
        <v>0</v>
      </c>
      <c r="D7" s="426"/>
      <c r="E7" s="426"/>
      <c r="F7" s="426"/>
      <c r="G7" s="426"/>
      <c r="H7" s="426"/>
      <c r="I7" s="426"/>
      <c r="J7" s="426"/>
      <c r="K7" s="106"/>
      <c r="U7" s="7"/>
    </row>
    <row r="8" spans="1:21" s="3" customFormat="1" ht="17.25" customHeight="1">
      <c r="B8" s="51" t="s">
        <v>84</v>
      </c>
      <c r="C8" s="425">
        <f>+'prva stran'!B12</f>
        <v>0</v>
      </c>
      <c r="D8" s="426"/>
      <c r="E8" s="426"/>
      <c r="F8" s="426"/>
      <c r="G8" s="426"/>
      <c r="H8" s="426"/>
      <c r="I8" s="426"/>
      <c r="J8" s="426"/>
      <c r="K8" s="106"/>
      <c r="U8" s="7"/>
    </row>
    <row r="9" spans="1:21" s="3" customFormat="1" ht="17.25" customHeight="1">
      <c r="A9" s="9"/>
      <c r="B9" s="52" t="s">
        <v>86</v>
      </c>
      <c r="C9" s="427">
        <f>+'prva stran'!B13</f>
        <v>0</v>
      </c>
      <c r="D9" s="426"/>
      <c r="E9" s="426"/>
      <c r="F9" s="426"/>
      <c r="G9" s="426"/>
      <c r="H9" s="426"/>
      <c r="I9" s="426"/>
      <c r="J9" s="42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18" t="str">
        <f>+'Ponudbeni pred_rekapitulacija'!B15</f>
        <v>MESO IN MESNI IZDELKI</v>
      </c>
      <c r="C13" s="418"/>
      <c r="D13" s="418"/>
      <c r="E13" s="418"/>
      <c r="F13" s="418"/>
      <c r="G13" s="418"/>
      <c r="H13" s="418"/>
      <c r="I13" s="418"/>
      <c r="J13" s="418"/>
      <c r="K13" s="41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24">
      <c r="A16" s="79" t="s">
        <v>1</v>
      </c>
      <c r="B16" s="76" t="s">
        <v>240</v>
      </c>
      <c r="C16" s="77" t="s">
        <v>112</v>
      </c>
      <c r="D16" s="77" t="s">
        <v>0</v>
      </c>
      <c r="E16" s="101" t="s">
        <v>214</v>
      </c>
      <c r="F16" s="80">
        <v>1000</v>
      </c>
      <c r="G16" s="105" t="s">
        <v>0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16" s="80">
        <f>IF(Sklop2[[#This Row],[ZAHTEVANA SHEMA KAKOVOSTI]]&lt;&gt;"",Sklop2[[#This Row],[Preračunana masa/volumen/kos na enoto kg]],"")</f>
        <v>1000</v>
      </c>
      <c r="J16" s="88"/>
      <c r="K16" s="184"/>
      <c r="L16" s="184"/>
      <c r="M16" s="183" t="s">
        <v>112</v>
      </c>
      <c r="N16" s="151"/>
      <c r="O16" s="183" t="s">
        <v>112</v>
      </c>
      <c r="P16" s="152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84"/>
    </row>
    <row r="17" spans="1:21" s="55" customFormat="1" ht="24">
      <c r="A17" s="79" t="s">
        <v>3</v>
      </c>
      <c r="B17" s="146" t="s">
        <v>241</v>
      </c>
      <c r="C17" s="77" t="s">
        <v>112</v>
      </c>
      <c r="D17" s="77" t="s">
        <v>0</v>
      </c>
      <c r="E17" s="182" t="s">
        <v>214</v>
      </c>
      <c r="F17" s="116">
        <v>1000</v>
      </c>
      <c r="G17" s="147" t="s">
        <v>0</v>
      </c>
      <c r="H17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17" s="80">
        <f>IF(Sklop2[[#This Row],[ZAHTEVANA SHEMA KAKOVOSTI]]&lt;&gt;"",Sklop2[[#This Row],[Preračunana masa/volumen/kos na enoto kg]],"")</f>
        <v>1000</v>
      </c>
      <c r="J17" s="89"/>
      <c r="K17" s="184"/>
      <c r="L17" s="184"/>
      <c r="M17" s="183" t="s">
        <v>112</v>
      </c>
      <c r="N17" s="153"/>
      <c r="O17" s="183" t="s">
        <v>112</v>
      </c>
      <c r="P17" s="154"/>
      <c r="Q17" s="87">
        <f>+Sklop2[[#This Row],[cena/enota brez DDV v EUR]]*Sklop2[[#This Row],[Stopnja DDV (%)]]</f>
        <v>0</v>
      </c>
      <c r="R17" s="87">
        <f>+Sklop2[[#This Row],[cena/enota brez DDV v EUR]]+Sklop2[[#This Row],[Davek (EUR)]]</f>
        <v>0</v>
      </c>
      <c r="S17" s="87">
        <f>+Sklop2[[#This Row],[cena/enota brez DDV v EUR]]*Sklop2[[#This Row],[Okvirna količina]]</f>
        <v>0</v>
      </c>
      <c r="T17" s="87">
        <f>+Sklop2[[#This Row],[Končna cena/enoto mere (EUR) z DDV]]*Sklop2[[#This Row],[Okvirna količina]]</f>
        <v>0</v>
      </c>
      <c r="U17" s="184"/>
    </row>
    <row r="18" spans="1:21" s="55" customFormat="1" ht="36">
      <c r="A18" s="79" t="s">
        <v>4</v>
      </c>
      <c r="B18" s="177" t="s">
        <v>242</v>
      </c>
      <c r="C18" s="77" t="s">
        <v>112</v>
      </c>
      <c r="D18" s="77" t="s">
        <v>0</v>
      </c>
      <c r="E18" s="182" t="s">
        <v>214</v>
      </c>
      <c r="F18" s="116">
        <v>1500</v>
      </c>
      <c r="G18" s="149" t="s">
        <v>0</v>
      </c>
      <c r="H18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18" s="116">
        <f>IF(Sklop2[[#This Row],[ZAHTEVANA SHEMA KAKOVOSTI]]&lt;&gt;"",Sklop2[[#This Row],[Preračunana masa/volumen/kos na enoto kg]],"")</f>
        <v>1500</v>
      </c>
      <c r="J18" s="141"/>
      <c r="K18" s="184"/>
      <c r="L18" s="184"/>
      <c r="M18" s="183" t="s">
        <v>112</v>
      </c>
      <c r="N18" s="155"/>
      <c r="O18" s="183" t="s">
        <v>112</v>
      </c>
      <c r="P18" s="156"/>
      <c r="Q18" s="178">
        <f>+Sklop2[[#This Row],[cena/enota brez DDV v EUR]]*Sklop2[[#This Row],[Stopnja DDV (%)]]</f>
        <v>0</v>
      </c>
      <c r="R18" s="178">
        <f>+Sklop2[[#This Row],[cena/enota brez DDV v EUR]]+Sklop2[[#This Row],[Davek (EUR)]]</f>
        <v>0</v>
      </c>
      <c r="S18" s="178">
        <f>+Sklop2[[#This Row],[cena/enota brez DDV v EUR]]*Sklop2[[#This Row],[Okvirna količina]]</f>
        <v>0</v>
      </c>
      <c r="T18" s="178">
        <f>+Sklop2[[#This Row],[Končna cena/enoto mere (EUR) z DDV]]*Sklop2[[#This Row],[Okvirna količina]]</f>
        <v>0</v>
      </c>
      <c r="U18" s="184"/>
    </row>
    <row r="19" spans="1:21" s="55" customFormat="1" ht="24">
      <c r="A19" s="79" t="s">
        <v>5</v>
      </c>
      <c r="B19" s="177" t="s">
        <v>243</v>
      </c>
      <c r="C19" s="77" t="s">
        <v>112</v>
      </c>
      <c r="D19" s="77" t="s">
        <v>0</v>
      </c>
      <c r="E19" s="182" t="s">
        <v>214</v>
      </c>
      <c r="F19" s="116">
        <v>200</v>
      </c>
      <c r="G19" s="149" t="s">
        <v>0</v>
      </c>
      <c r="H19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9" s="116">
        <f>IF(Sklop2[[#This Row],[ZAHTEVANA SHEMA KAKOVOSTI]]&lt;&gt;"",Sklop2[[#This Row],[Preračunana masa/volumen/kos na enoto kg]],"")</f>
        <v>200</v>
      </c>
      <c r="J19" s="141"/>
      <c r="K19" s="184"/>
      <c r="L19" s="184"/>
      <c r="M19" s="183" t="s">
        <v>112</v>
      </c>
      <c r="N19" s="155"/>
      <c r="O19" s="183" t="s">
        <v>112</v>
      </c>
      <c r="P19" s="156"/>
      <c r="Q19" s="178">
        <f>+Sklop2[[#This Row],[cena/enota brez DDV v EUR]]*Sklop2[[#This Row],[Stopnja DDV (%)]]</f>
        <v>0</v>
      </c>
      <c r="R19" s="178">
        <f>+Sklop2[[#This Row],[cena/enota brez DDV v EUR]]+Sklop2[[#This Row],[Davek (EUR)]]</f>
        <v>0</v>
      </c>
      <c r="S19" s="178">
        <f>+Sklop2[[#This Row],[cena/enota brez DDV v EUR]]*Sklop2[[#This Row],[Okvirna količina]]</f>
        <v>0</v>
      </c>
      <c r="T19" s="178">
        <f>+Sklop2[[#This Row],[Končna cena/enoto mere (EUR) z DDV]]*Sklop2[[#This Row],[Okvirna količina]]</f>
        <v>0</v>
      </c>
      <c r="U19" s="184"/>
    </row>
    <row r="20" spans="1:21" s="55" customFormat="1" ht="24">
      <c r="A20" s="79" t="s">
        <v>6</v>
      </c>
      <c r="B20" s="177" t="s">
        <v>244</v>
      </c>
      <c r="C20" s="77" t="s">
        <v>112</v>
      </c>
      <c r="D20" s="77" t="s">
        <v>0</v>
      </c>
      <c r="E20" s="182" t="s">
        <v>214</v>
      </c>
      <c r="F20" s="116">
        <v>100</v>
      </c>
      <c r="G20" s="149" t="s">
        <v>0</v>
      </c>
      <c r="H20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0" s="116">
        <f>IF(Sklop2[[#This Row],[ZAHTEVANA SHEMA KAKOVOSTI]]&lt;&gt;"",Sklop2[[#This Row],[Preračunana masa/volumen/kos na enoto kg]],"")</f>
        <v>100</v>
      </c>
      <c r="J20" s="141"/>
      <c r="K20" s="184"/>
      <c r="L20" s="184"/>
      <c r="M20" s="183" t="s">
        <v>112</v>
      </c>
      <c r="N20" s="155"/>
      <c r="O20" s="183" t="s">
        <v>112</v>
      </c>
      <c r="P20" s="156"/>
      <c r="Q20" s="178">
        <f>+Sklop2[[#This Row],[cena/enota brez DDV v EUR]]*Sklop2[[#This Row],[Stopnja DDV (%)]]</f>
        <v>0</v>
      </c>
      <c r="R20" s="178">
        <f>+Sklop2[[#This Row],[cena/enota brez DDV v EUR]]+Sklop2[[#This Row],[Davek (EUR)]]</f>
        <v>0</v>
      </c>
      <c r="S20" s="178">
        <f>+Sklop2[[#This Row],[cena/enota brez DDV v EUR]]*Sklop2[[#This Row],[Okvirna količina]]</f>
        <v>0</v>
      </c>
      <c r="T20" s="178">
        <f>+Sklop2[[#This Row],[Končna cena/enoto mere (EUR) z DDV]]*Sklop2[[#This Row],[Okvirna količina]]</f>
        <v>0</v>
      </c>
      <c r="U20" s="184"/>
    </row>
    <row r="21" spans="1:21" s="55" customFormat="1" ht="24">
      <c r="A21" s="79" t="s">
        <v>7</v>
      </c>
      <c r="B21" s="177" t="s">
        <v>245</v>
      </c>
      <c r="C21" s="77" t="s">
        <v>112</v>
      </c>
      <c r="D21" s="77" t="s">
        <v>0</v>
      </c>
      <c r="E21" s="182" t="s">
        <v>214</v>
      </c>
      <c r="F21" s="116">
        <v>50</v>
      </c>
      <c r="G21" s="149" t="s">
        <v>0</v>
      </c>
      <c r="H21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1" s="116">
        <f>IF(Sklop2[[#This Row],[ZAHTEVANA SHEMA KAKOVOSTI]]&lt;&gt;"",Sklop2[[#This Row],[Preračunana masa/volumen/kos na enoto kg]],"")</f>
        <v>50</v>
      </c>
      <c r="J21" s="141"/>
      <c r="K21" s="184"/>
      <c r="L21" s="184"/>
      <c r="M21" s="183" t="s">
        <v>112</v>
      </c>
      <c r="N21" s="155"/>
      <c r="O21" s="183" t="s">
        <v>112</v>
      </c>
      <c r="P21" s="156"/>
      <c r="Q21" s="178">
        <f>+Sklop2[[#This Row],[cena/enota brez DDV v EUR]]*Sklop2[[#This Row],[Stopnja DDV (%)]]</f>
        <v>0</v>
      </c>
      <c r="R21" s="178">
        <f>+Sklop2[[#This Row],[cena/enota brez DDV v EUR]]+Sklop2[[#This Row],[Davek (EUR)]]</f>
        <v>0</v>
      </c>
      <c r="S21" s="178">
        <f>+Sklop2[[#This Row],[cena/enota brez DDV v EUR]]*Sklop2[[#This Row],[Okvirna količina]]</f>
        <v>0</v>
      </c>
      <c r="T21" s="178">
        <f>+Sklop2[[#This Row],[Končna cena/enoto mere (EUR) z DDV]]*Sklop2[[#This Row],[Okvirna količina]]</f>
        <v>0</v>
      </c>
      <c r="U21" s="184"/>
    </row>
    <row r="22" spans="1:21" s="55" customFormat="1" ht="24">
      <c r="A22" s="79" t="s">
        <v>8</v>
      </c>
      <c r="B22" s="177" t="s">
        <v>246</v>
      </c>
      <c r="C22" s="77" t="s">
        <v>112</v>
      </c>
      <c r="D22" s="77" t="s">
        <v>0</v>
      </c>
      <c r="E22" s="182" t="s">
        <v>214</v>
      </c>
      <c r="F22" s="116">
        <v>400</v>
      </c>
      <c r="G22" s="149" t="s">
        <v>0</v>
      </c>
      <c r="H22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2" s="116">
        <f>IF(Sklop2[[#This Row],[ZAHTEVANA SHEMA KAKOVOSTI]]&lt;&gt;"",Sklop2[[#This Row],[Preračunana masa/volumen/kos na enoto kg]],"")</f>
        <v>400</v>
      </c>
      <c r="J22" s="141"/>
      <c r="K22" s="184"/>
      <c r="L22" s="184"/>
      <c r="M22" s="183" t="s">
        <v>112</v>
      </c>
      <c r="N22" s="155"/>
      <c r="O22" s="183" t="s">
        <v>112</v>
      </c>
      <c r="P22" s="156"/>
      <c r="Q22" s="178">
        <f>+Sklop2[[#This Row],[cena/enota brez DDV v EUR]]*Sklop2[[#This Row],[Stopnja DDV (%)]]</f>
        <v>0</v>
      </c>
      <c r="R22" s="178">
        <f>+Sklop2[[#This Row],[cena/enota brez DDV v EUR]]+Sklop2[[#This Row],[Davek (EUR)]]</f>
        <v>0</v>
      </c>
      <c r="S22" s="178">
        <f>+Sklop2[[#This Row],[cena/enota brez DDV v EUR]]*Sklop2[[#This Row],[Okvirna količina]]</f>
        <v>0</v>
      </c>
      <c r="T22" s="178">
        <f>+Sklop2[[#This Row],[Končna cena/enoto mere (EUR) z DDV]]*Sklop2[[#This Row],[Okvirna količina]]</f>
        <v>0</v>
      </c>
      <c r="U22" s="184"/>
    </row>
    <row r="23" spans="1:21" s="55" customFormat="1" ht="24">
      <c r="A23" s="79" t="s">
        <v>9</v>
      </c>
      <c r="B23" s="177" t="s">
        <v>247</v>
      </c>
      <c r="C23" s="77" t="s">
        <v>112</v>
      </c>
      <c r="D23" s="77" t="s">
        <v>0</v>
      </c>
      <c r="E23" s="182"/>
      <c r="F23" s="116">
        <v>400</v>
      </c>
      <c r="G23" s="149" t="s">
        <v>0</v>
      </c>
      <c r="H23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3" s="116" t="str">
        <f>IF(Sklop2[[#This Row],[ZAHTEVANA SHEMA KAKOVOSTI]]&lt;&gt;"",Sklop2[[#This Row],[Preračunana masa/volumen/kos na enoto kg]],"")</f>
        <v/>
      </c>
      <c r="J23" s="141"/>
      <c r="K23" s="184"/>
      <c r="L23" s="184"/>
      <c r="M23" s="183" t="s">
        <v>112</v>
      </c>
      <c r="N23" s="155"/>
      <c r="O23" s="183" t="s">
        <v>112</v>
      </c>
      <c r="P23" s="156"/>
      <c r="Q23" s="178">
        <f>+Sklop2[[#This Row],[cena/enota brez DDV v EUR]]*Sklop2[[#This Row],[Stopnja DDV (%)]]</f>
        <v>0</v>
      </c>
      <c r="R23" s="178">
        <f>+Sklop2[[#This Row],[cena/enota brez DDV v EUR]]+Sklop2[[#This Row],[Davek (EUR)]]</f>
        <v>0</v>
      </c>
      <c r="S23" s="178">
        <f>+Sklop2[[#This Row],[cena/enota brez DDV v EUR]]*Sklop2[[#This Row],[Okvirna količina]]</f>
        <v>0</v>
      </c>
      <c r="T23" s="178">
        <f>+Sklop2[[#This Row],[Končna cena/enoto mere (EUR) z DDV]]*Sklop2[[#This Row],[Okvirna količina]]</f>
        <v>0</v>
      </c>
      <c r="U23" s="184"/>
    </row>
    <row r="24" spans="1:21" s="55" customFormat="1" ht="24">
      <c r="A24" s="79" t="s">
        <v>10</v>
      </c>
      <c r="B24" s="177" t="s">
        <v>248</v>
      </c>
      <c r="C24" s="77" t="s">
        <v>112</v>
      </c>
      <c r="D24" s="77" t="s">
        <v>0</v>
      </c>
      <c r="E24" s="182"/>
      <c r="F24" s="116">
        <v>200</v>
      </c>
      <c r="G24" s="149" t="s">
        <v>0</v>
      </c>
      <c r="H24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4" s="116" t="str">
        <f>IF(Sklop2[[#This Row],[ZAHTEVANA SHEMA KAKOVOSTI]]&lt;&gt;"",Sklop2[[#This Row],[Preračunana masa/volumen/kos na enoto kg]],"")</f>
        <v/>
      </c>
      <c r="J24" s="141"/>
      <c r="K24" s="184"/>
      <c r="L24" s="184"/>
      <c r="M24" s="183" t="s">
        <v>112</v>
      </c>
      <c r="N24" s="155"/>
      <c r="O24" s="183" t="s">
        <v>112</v>
      </c>
      <c r="P24" s="156"/>
      <c r="Q24" s="178">
        <f>+Sklop2[[#This Row],[cena/enota brez DDV v EUR]]*Sklop2[[#This Row],[Stopnja DDV (%)]]</f>
        <v>0</v>
      </c>
      <c r="R24" s="178">
        <f>+Sklop2[[#This Row],[cena/enota brez DDV v EUR]]+Sklop2[[#This Row],[Davek (EUR)]]</f>
        <v>0</v>
      </c>
      <c r="S24" s="178">
        <f>+Sklop2[[#This Row],[cena/enota brez DDV v EUR]]*Sklop2[[#This Row],[Okvirna količina]]</f>
        <v>0</v>
      </c>
      <c r="T24" s="178">
        <f>+Sklop2[[#This Row],[Končna cena/enoto mere (EUR) z DDV]]*Sklop2[[#This Row],[Okvirna količina]]</f>
        <v>0</v>
      </c>
      <c r="U24" s="184"/>
    </row>
    <row r="25" spans="1:21" s="55" customFormat="1" ht="24">
      <c r="A25" s="79" t="s">
        <v>11</v>
      </c>
      <c r="B25" s="177" t="s">
        <v>249</v>
      </c>
      <c r="C25" s="77" t="s">
        <v>112</v>
      </c>
      <c r="D25" s="77" t="s">
        <v>0</v>
      </c>
      <c r="E25" s="182"/>
      <c r="F25" s="116">
        <v>1500</v>
      </c>
      <c r="G25" s="149" t="s">
        <v>0</v>
      </c>
      <c r="H25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25" s="116" t="str">
        <f>IF(Sklop2[[#This Row],[ZAHTEVANA SHEMA KAKOVOSTI]]&lt;&gt;"",Sklop2[[#This Row],[Preračunana masa/volumen/kos na enoto kg]],"")</f>
        <v/>
      </c>
      <c r="J25" s="141"/>
      <c r="K25" s="184"/>
      <c r="L25" s="184"/>
      <c r="M25" s="183" t="s">
        <v>112</v>
      </c>
      <c r="N25" s="155"/>
      <c r="O25" s="183" t="s">
        <v>112</v>
      </c>
      <c r="P25" s="156"/>
      <c r="Q25" s="178">
        <f>+Sklop2[[#This Row],[cena/enota brez DDV v EUR]]*Sklop2[[#This Row],[Stopnja DDV (%)]]</f>
        <v>0</v>
      </c>
      <c r="R25" s="178">
        <f>+Sklop2[[#This Row],[cena/enota brez DDV v EUR]]+Sklop2[[#This Row],[Davek (EUR)]]</f>
        <v>0</v>
      </c>
      <c r="S25" s="178">
        <f>+Sklop2[[#This Row],[cena/enota brez DDV v EUR]]*Sklop2[[#This Row],[Okvirna količina]]</f>
        <v>0</v>
      </c>
      <c r="T25" s="178">
        <f>+Sklop2[[#This Row],[Končna cena/enoto mere (EUR) z DDV]]*Sklop2[[#This Row],[Okvirna količina]]</f>
        <v>0</v>
      </c>
      <c r="U25" s="184"/>
    </row>
    <row r="26" spans="1:21" s="55" customFormat="1" ht="24">
      <c r="A26" s="79" t="s">
        <v>12</v>
      </c>
      <c r="B26" s="177" t="s">
        <v>250</v>
      </c>
      <c r="C26" s="77" t="s">
        <v>112</v>
      </c>
      <c r="D26" s="77" t="s">
        <v>0</v>
      </c>
      <c r="E26" s="182" t="s">
        <v>214</v>
      </c>
      <c r="F26" s="116">
        <v>200</v>
      </c>
      <c r="G26" s="149" t="s">
        <v>0</v>
      </c>
      <c r="H26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6" s="116">
        <f>IF(Sklop2[[#This Row],[ZAHTEVANA SHEMA KAKOVOSTI]]&lt;&gt;"",Sklop2[[#This Row],[Preračunana masa/volumen/kos na enoto kg]],"")</f>
        <v>200</v>
      </c>
      <c r="J26" s="141"/>
      <c r="K26" s="184"/>
      <c r="L26" s="184"/>
      <c r="M26" s="183" t="s">
        <v>112</v>
      </c>
      <c r="N26" s="155"/>
      <c r="O26" s="183" t="s">
        <v>112</v>
      </c>
      <c r="P26" s="156"/>
      <c r="Q26" s="178">
        <f>+Sklop2[[#This Row],[cena/enota brez DDV v EUR]]*Sklop2[[#This Row],[Stopnja DDV (%)]]</f>
        <v>0</v>
      </c>
      <c r="R26" s="178">
        <f>+Sklop2[[#This Row],[cena/enota brez DDV v EUR]]+Sklop2[[#This Row],[Davek (EUR)]]</f>
        <v>0</v>
      </c>
      <c r="S26" s="178">
        <f>+Sklop2[[#This Row],[cena/enota brez DDV v EUR]]*Sklop2[[#This Row],[Okvirna količina]]</f>
        <v>0</v>
      </c>
      <c r="T26" s="178">
        <f>+Sklop2[[#This Row],[Končna cena/enoto mere (EUR) z DDV]]*Sklop2[[#This Row],[Okvirna količina]]</f>
        <v>0</v>
      </c>
      <c r="U26" s="184"/>
    </row>
    <row r="27" spans="1:21" s="55" customFormat="1" ht="24">
      <c r="A27" s="79" t="s">
        <v>13</v>
      </c>
      <c r="B27" s="177" t="s">
        <v>251</v>
      </c>
      <c r="C27" s="77" t="s">
        <v>112</v>
      </c>
      <c r="D27" s="77" t="s">
        <v>0</v>
      </c>
      <c r="E27" s="182"/>
      <c r="F27" s="116">
        <v>30</v>
      </c>
      <c r="G27" s="149" t="s">
        <v>0</v>
      </c>
      <c r="H27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7" s="116" t="str">
        <f>IF(Sklop2[[#This Row],[ZAHTEVANA SHEMA KAKOVOSTI]]&lt;&gt;"",Sklop2[[#This Row],[Preračunana masa/volumen/kos na enoto kg]],"")</f>
        <v/>
      </c>
      <c r="J27" s="141"/>
      <c r="K27" s="184"/>
      <c r="L27" s="184"/>
      <c r="M27" s="183" t="s">
        <v>112</v>
      </c>
      <c r="N27" s="155"/>
      <c r="O27" s="183" t="s">
        <v>112</v>
      </c>
      <c r="P27" s="156"/>
      <c r="Q27" s="178">
        <f>+Sklop2[[#This Row],[cena/enota brez DDV v EUR]]*Sklop2[[#This Row],[Stopnja DDV (%)]]</f>
        <v>0</v>
      </c>
      <c r="R27" s="178">
        <f>+Sklop2[[#This Row],[cena/enota brez DDV v EUR]]+Sklop2[[#This Row],[Davek (EUR)]]</f>
        <v>0</v>
      </c>
      <c r="S27" s="178">
        <f>+Sklop2[[#This Row],[cena/enota brez DDV v EUR]]*Sklop2[[#This Row],[Okvirna količina]]</f>
        <v>0</v>
      </c>
      <c r="T27" s="178">
        <f>+Sklop2[[#This Row],[Končna cena/enoto mere (EUR) z DDV]]*Sklop2[[#This Row],[Okvirna količina]]</f>
        <v>0</v>
      </c>
      <c r="U27" s="184"/>
    </row>
    <row r="28" spans="1:21" s="55" customFormat="1" ht="12">
      <c r="A28" s="79" t="s">
        <v>14</v>
      </c>
      <c r="B28" s="177" t="s">
        <v>252</v>
      </c>
      <c r="C28" s="77" t="s">
        <v>112</v>
      </c>
      <c r="D28" s="77" t="s">
        <v>0</v>
      </c>
      <c r="E28" s="182"/>
      <c r="F28" s="116">
        <v>40</v>
      </c>
      <c r="G28" s="149" t="s">
        <v>0</v>
      </c>
      <c r="H28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8" s="116" t="str">
        <f>IF(Sklop2[[#This Row],[ZAHTEVANA SHEMA KAKOVOSTI]]&lt;&gt;"",Sklop2[[#This Row],[Preračunana masa/volumen/kos na enoto kg]],"")</f>
        <v/>
      </c>
      <c r="J28" s="141"/>
      <c r="K28" s="184"/>
      <c r="L28" s="184"/>
      <c r="M28" s="183" t="s">
        <v>112</v>
      </c>
      <c r="N28" s="155"/>
      <c r="O28" s="183" t="s">
        <v>112</v>
      </c>
      <c r="P28" s="156"/>
      <c r="Q28" s="178">
        <f>+Sklop2[[#This Row],[cena/enota brez DDV v EUR]]*Sklop2[[#This Row],[Stopnja DDV (%)]]</f>
        <v>0</v>
      </c>
      <c r="R28" s="178">
        <f>+Sklop2[[#This Row],[cena/enota brez DDV v EUR]]+Sklop2[[#This Row],[Davek (EUR)]]</f>
        <v>0</v>
      </c>
      <c r="S28" s="178">
        <f>+Sklop2[[#This Row],[cena/enota brez DDV v EUR]]*Sklop2[[#This Row],[Okvirna količina]]</f>
        <v>0</v>
      </c>
      <c r="T28" s="178">
        <f>+Sklop2[[#This Row],[Končna cena/enoto mere (EUR) z DDV]]*Sklop2[[#This Row],[Okvirna količina]]</f>
        <v>0</v>
      </c>
      <c r="U28" s="184"/>
    </row>
    <row r="29" spans="1:21" s="55" customFormat="1" ht="12">
      <c r="A29" s="79" t="s">
        <v>15</v>
      </c>
      <c r="B29" s="177" t="s">
        <v>253</v>
      </c>
      <c r="C29" s="77" t="s">
        <v>112</v>
      </c>
      <c r="D29" s="77" t="s">
        <v>0</v>
      </c>
      <c r="E29" s="182"/>
      <c r="F29" s="116">
        <v>300</v>
      </c>
      <c r="G29" s="149" t="s">
        <v>0</v>
      </c>
      <c r="H29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9" s="116" t="str">
        <f>IF(Sklop2[[#This Row],[ZAHTEVANA SHEMA KAKOVOSTI]]&lt;&gt;"",Sklop2[[#This Row],[Preračunana masa/volumen/kos na enoto kg]],"")</f>
        <v/>
      </c>
      <c r="J29" s="141"/>
      <c r="K29" s="184"/>
      <c r="L29" s="184"/>
      <c r="M29" s="183" t="s">
        <v>112</v>
      </c>
      <c r="N29" s="155"/>
      <c r="O29" s="183" t="s">
        <v>112</v>
      </c>
      <c r="P29" s="156"/>
      <c r="Q29" s="178">
        <f>+Sklop2[[#This Row],[cena/enota brez DDV v EUR]]*Sklop2[[#This Row],[Stopnja DDV (%)]]</f>
        <v>0</v>
      </c>
      <c r="R29" s="178">
        <f>+Sklop2[[#This Row],[cena/enota brez DDV v EUR]]+Sklop2[[#This Row],[Davek (EUR)]]</f>
        <v>0</v>
      </c>
      <c r="S29" s="178">
        <f>+Sklop2[[#This Row],[cena/enota brez DDV v EUR]]*Sklop2[[#This Row],[Okvirna količina]]</f>
        <v>0</v>
      </c>
      <c r="T29" s="178">
        <f>+Sklop2[[#This Row],[Končna cena/enoto mere (EUR) z DDV]]*Sklop2[[#This Row],[Okvirna količina]]</f>
        <v>0</v>
      </c>
      <c r="U29" s="184"/>
    </row>
    <row r="30" spans="1:21" s="55" customFormat="1" ht="12">
      <c r="A30" s="79" t="s">
        <v>16</v>
      </c>
      <c r="B30" s="177" t="s">
        <v>254</v>
      </c>
      <c r="C30" s="77" t="s">
        <v>112</v>
      </c>
      <c r="D30" s="77" t="s">
        <v>0</v>
      </c>
      <c r="E30" s="182"/>
      <c r="F30" s="116">
        <v>400</v>
      </c>
      <c r="G30" s="149" t="s">
        <v>0</v>
      </c>
      <c r="H30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0" s="116" t="str">
        <f>IF(Sklop2[[#This Row],[ZAHTEVANA SHEMA KAKOVOSTI]]&lt;&gt;"",Sklop2[[#This Row],[Preračunana masa/volumen/kos na enoto kg]],"")</f>
        <v/>
      </c>
      <c r="J30" s="141"/>
      <c r="K30" s="184"/>
      <c r="L30" s="184"/>
      <c r="M30" s="183" t="s">
        <v>112</v>
      </c>
      <c r="N30" s="155"/>
      <c r="O30" s="183" t="s">
        <v>112</v>
      </c>
      <c r="P30" s="156"/>
      <c r="Q30" s="178">
        <f>+Sklop2[[#This Row],[cena/enota brez DDV v EUR]]*Sklop2[[#This Row],[Stopnja DDV (%)]]</f>
        <v>0</v>
      </c>
      <c r="R30" s="178">
        <f>+Sklop2[[#This Row],[cena/enota brez DDV v EUR]]+Sklop2[[#This Row],[Davek (EUR)]]</f>
        <v>0</v>
      </c>
      <c r="S30" s="178">
        <f>+Sklop2[[#This Row],[cena/enota brez DDV v EUR]]*Sklop2[[#This Row],[Okvirna količina]]</f>
        <v>0</v>
      </c>
      <c r="T30" s="178">
        <f>+Sklop2[[#This Row],[Končna cena/enoto mere (EUR) z DDV]]*Sklop2[[#This Row],[Okvirna količina]]</f>
        <v>0</v>
      </c>
      <c r="U30" s="184"/>
    </row>
    <row r="31" spans="1:21" s="55" customFormat="1" ht="12">
      <c r="A31" s="79" t="s">
        <v>17</v>
      </c>
      <c r="B31" s="177" t="s">
        <v>255</v>
      </c>
      <c r="C31" s="77" t="s">
        <v>112</v>
      </c>
      <c r="D31" s="77" t="s">
        <v>0</v>
      </c>
      <c r="E31" s="182"/>
      <c r="F31" s="116">
        <v>100</v>
      </c>
      <c r="G31" s="149" t="s">
        <v>0</v>
      </c>
      <c r="H31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1" s="116" t="str">
        <f>IF(Sklop2[[#This Row],[ZAHTEVANA SHEMA KAKOVOSTI]]&lt;&gt;"",Sklop2[[#This Row],[Preračunana masa/volumen/kos na enoto kg]],"")</f>
        <v/>
      </c>
      <c r="J31" s="141"/>
      <c r="K31" s="184"/>
      <c r="L31" s="184"/>
      <c r="M31" s="183" t="s">
        <v>112</v>
      </c>
      <c r="N31" s="155"/>
      <c r="O31" s="183" t="s">
        <v>112</v>
      </c>
      <c r="P31" s="156"/>
      <c r="Q31" s="178">
        <f>+Sklop2[[#This Row],[cena/enota brez DDV v EUR]]*Sklop2[[#This Row],[Stopnja DDV (%)]]</f>
        <v>0</v>
      </c>
      <c r="R31" s="178">
        <f>+Sklop2[[#This Row],[cena/enota brez DDV v EUR]]+Sklop2[[#This Row],[Davek (EUR)]]</f>
        <v>0</v>
      </c>
      <c r="S31" s="178">
        <f>+Sklop2[[#This Row],[cena/enota brez DDV v EUR]]*Sklop2[[#This Row],[Okvirna količina]]</f>
        <v>0</v>
      </c>
      <c r="T31" s="178">
        <f>+Sklop2[[#This Row],[Končna cena/enoto mere (EUR) z DDV]]*Sklop2[[#This Row],[Okvirna količina]]</f>
        <v>0</v>
      </c>
      <c r="U31" s="184"/>
    </row>
    <row r="32" spans="1:21" s="55" customFormat="1" ht="12">
      <c r="A32" s="79" t="s">
        <v>18</v>
      </c>
      <c r="B32" s="177" t="s">
        <v>256</v>
      </c>
      <c r="C32" s="77" t="s">
        <v>112</v>
      </c>
      <c r="D32" s="77" t="s">
        <v>0</v>
      </c>
      <c r="E32" s="182"/>
      <c r="F32" s="116">
        <v>500</v>
      </c>
      <c r="G32" s="149" t="s">
        <v>0</v>
      </c>
      <c r="H32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32" s="116" t="str">
        <f>IF(Sklop2[[#This Row],[ZAHTEVANA SHEMA KAKOVOSTI]]&lt;&gt;"",Sklop2[[#This Row],[Preračunana masa/volumen/kos na enoto kg]],"")</f>
        <v/>
      </c>
      <c r="J32" s="141"/>
      <c r="K32" s="184"/>
      <c r="L32" s="184"/>
      <c r="M32" s="183" t="s">
        <v>112</v>
      </c>
      <c r="N32" s="155"/>
      <c r="O32" s="183" t="s">
        <v>112</v>
      </c>
      <c r="P32" s="156"/>
      <c r="Q32" s="178">
        <f>+Sklop2[[#This Row],[cena/enota brez DDV v EUR]]*Sklop2[[#This Row],[Stopnja DDV (%)]]</f>
        <v>0</v>
      </c>
      <c r="R32" s="178">
        <f>+Sklop2[[#This Row],[cena/enota brez DDV v EUR]]+Sklop2[[#This Row],[Davek (EUR)]]</f>
        <v>0</v>
      </c>
      <c r="S32" s="178">
        <f>+Sklop2[[#This Row],[cena/enota brez DDV v EUR]]*Sklop2[[#This Row],[Okvirna količina]]</f>
        <v>0</v>
      </c>
      <c r="T32" s="178">
        <f>+Sklop2[[#This Row],[Končna cena/enoto mere (EUR) z DDV]]*Sklop2[[#This Row],[Okvirna količina]]</f>
        <v>0</v>
      </c>
      <c r="U32" s="184"/>
    </row>
    <row r="33" spans="1:21" s="55" customFormat="1" ht="12">
      <c r="A33" s="79" t="s">
        <v>19</v>
      </c>
      <c r="B33" s="177" t="s">
        <v>257</v>
      </c>
      <c r="C33" s="77" t="s">
        <v>112</v>
      </c>
      <c r="D33" s="77" t="s">
        <v>0</v>
      </c>
      <c r="E33" s="182"/>
      <c r="F33" s="116">
        <v>30</v>
      </c>
      <c r="G33" s="149" t="s">
        <v>0</v>
      </c>
      <c r="H33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3" s="116" t="str">
        <f>IF(Sklop2[[#This Row],[ZAHTEVANA SHEMA KAKOVOSTI]]&lt;&gt;"",Sklop2[[#This Row],[Preračunana masa/volumen/kos na enoto kg]],"")</f>
        <v/>
      </c>
      <c r="J33" s="141"/>
      <c r="K33" s="184"/>
      <c r="L33" s="184"/>
      <c r="M33" s="183" t="s">
        <v>112</v>
      </c>
      <c r="N33" s="155"/>
      <c r="O33" s="183" t="s">
        <v>112</v>
      </c>
      <c r="P33" s="156"/>
      <c r="Q33" s="178">
        <f>+Sklop2[[#This Row],[cena/enota brez DDV v EUR]]*Sklop2[[#This Row],[Stopnja DDV (%)]]</f>
        <v>0</v>
      </c>
      <c r="R33" s="178">
        <f>+Sklop2[[#This Row],[cena/enota brez DDV v EUR]]+Sklop2[[#This Row],[Davek (EUR)]]</f>
        <v>0</v>
      </c>
      <c r="S33" s="178">
        <f>+Sklop2[[#This Row],[cena/enota brez DDV v EUR]]*Sklop2[[#This Row],[Okvirna količina]]</f>
        <v>0</v>
      </c>
      <c r="T33" s="178">
        <f>+Sklop2[[#This Row],[Končna cena/enoto mere (EUR) z DDV]]*Sklop2[[#This Row],[Okvirna količina]]</f>
        <v>0</v>
      </c>
      <c r="U33" s="184"/>
    </row>
    <row r="34" spans="1:21" s="55" customFormat="1" ht="24">
      <c r="A34" s="79" t="s">
        <v>20</v>
      </c>
      <c r="B34" s="177" t="s">
        <v>258</v>
      </c>
      <c r="C34" s="77" t="s">
        <v>112</v>
      </c>
      <c r="D34" s="77" t="s">
        <v>0</v>
      </c>
      <c r="E34" s="182" t="s">
        <v>694</v>
      </c>
      <c r="F34" s="116">
        <v>50</v>
      </c>
      <c r="G34" s="149" t="s">
        <v>0</v>
      </c>
      <c r="H34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4" s="116">
        <f>IF(Sklop2[[#This Row],[ZAHTEVANA SHEMA KAKOVOSTI]]&lt;&gt;"",Sklop2[[#This Row],[Preračunana masa/volumen/kos na enoto kg]],"")</f>
        <v>50</v>
      </c>
      <c r="J34" s="141"/>
      <c r="K34" s="184"/>
      <c r="L34" s="184"/>
      <c r="M34" s="183" t="s">
        <v>112</v>
      </c>
      <c r="N34" s="155"/>
      <c r="O34" s="183" t="s">
        <v>112</v>
      </c>
      <c r="P34" s="156"/>
      <c r="Q34" s="178">
        <f>+Sklop2[[#This Row],[cena/enota brez DDV v EUR]]*Sklop2[[#This Row],[Stopnja DDV (%)]]</f>
        <v>0</v>
      </c>
      <c r="R34" s="178">
        <f>+Sklop2[[#This Row],[cena/enota brez DDV v EUR]]+Sklop2[[#This Row],[Davek (EUR)]]</f>
        <v>0</v>
      </c>
      <c r="S34" s="178">
        <f>+Sklop2[[#This Row],[cena/enota brez DDV v EUR]]*Sklop2[[#This Row],[Okvirna količina]]</f>
        <v>0</v>
      </c>
      <c r="T34" s="178">
        <f>+Sklop2[[#This Row],[Končna cena/enoto mere (EUR) z DDV]]*Sklop2[[#This Row],[Okvirna količina]]</f>
        <v>0</v>
      </c>
      <c r="U34" s="184"/>
    </row>
    <row r="35" spans="1:21" s="55" customFormat="1" ht="12">
      <c r="A35" s="79" t="s">
        <v>21</v>
      </c>
      <c r="B35" s="177" t="s">
        <v>259</v>
      </c>
      <c r="C35" s="77" t="s">
        <v>112</v>
      </c>
      <c r="D35" s="77" t="s">
        <v>0</v>
      </c>
      <c r="E35" s="182"/>
      <c r="F35" s="116">
        <v>20</v>
      </c>
      <c r="G35" s="149" t="s">
        <v>0</v>
      </c>
      <c r="H35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5" s="116" t="str">
        <f>IF(Sklop2[[#This Row],[ZAHTEVANA SHEMA KAKOVOSTI]]&lt;&gt;"",Sklop2[[#This Row],[Preračunana masa/volumen/kos na enoto kg]],"")</f>
        <v/>
      </c>
      <c r="J35" s="141"/>
      <c r="K35" s="184"/>
      <c r="L35" s="184"/>
      <c r="M35" s="183" t="s">
        <v>112</v>
      </c>
      <c r="N35" s="155"/>
      <c r="O35" s="183" t="s">
        <v>112</v>
      </c>
      <c r="P35" s="156"/>
      <c r="Q35" s="178">
        <f>+Sklop2[[#This Row],[cena/enota brez DDV v EUR]]*Sklop2[[#This Row],[Stopnja DDV (%)]]</f>
        <v>0</v>
      </c>
      <c r="R35" s="178">
        <f>+Sklop2[[#This Row],[cena/enota brez DDV v EUR]]+Sklop2[[#This Row],[Davek (EUR)]]</f>
        <v>0</v>
      </c>
      <c r="S35" s="178">
        <f>+Sklop2[[#This Row],[cena/enota brez DDV v EUR]]*Sklop2[[#This Row],[Okvirna količina]]</f>
        <v>0</v>
      </c>
      <c r="T35" s="178">
        <f>+Sklop2[[#This Row],[Končna cena/enoto mere (EUR) z DDV]]*Sklop2[[#This Row],[Okvirna količina]]</f>
        <v>0</v>
      </c>
      <c r="U35" s="184"/>
    </row>
    <row r="36" spans="1:21" s="55" customFormat="1" ht="24">
      <c r="A36" s="79" t="s">
        <v>22</v>
      </c>
      <c r="B36" s="177" t="s">
        <v>260</v>
      </c>
      <c r="C36" s="77" t="s">
        <v>112</v>
      </c>
      <c r="D36" s="77" t="s">
        <v>0</v>
      </c>
      <c r="E36" s="182"/>
      <c r="F36" s="116">
        <v>50</v>
      </c>
      <c r="G36" s="149" t="s">
        <v>0</v>
      </c>
      <c r="H36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6" s="116" t="str">
        <f>IF(Sklop2[[#This Row],[ZAHTEVANA SHEMA KAKOVOSTI]]&lt;&gt;"",Sklop2[[#This Row],[Preračunana masa/volumen/kos na enoto kg]],"")</f>
        <v/>
      </c>
      <c r="J36" s="141"/>
      <c r="K36" s="184"/>
      <c r="L36" s="184"/>
      <c r="M36" s="183" t="s">
        <v>112</v>
      </c>
      <c r="N36" s="155"/>
      <c r="O36" s="183" t="s">
        <v>112</v>
      </c>
      <c r="P36" s="156"/>
      <c r="Q36" s="178">
        <f>+Sklop2[[#This Row],[cena/enota brez DDV v EUR]]*Sklop2[[#This Row],[Stopnja DDV (%)]]</f>
        <v>0</v>
      </c>
      <c r="R36" s="178">
        <f>+Sklop2[[#This Row],[cena/enota brez DDV v EUR]]+Sklop2[[#This Row],[Davek (EUR)]]</f>
        <v>0</v>
      </c>
      <c r="S36" s="178">
        <f>+Sklop2[[#This Row],[cena/enota brez DDV v EUR]]*Sklop2[[#This Row],[Okvirna količina]]</f>
        <v>0</v>
      </c>
      <c r="T36" s="178">
        <f>+Sklop2[[#This Row],[Končna cena/enoto mere (EUR) z DDV]]*Sklop2[[#This Row],[Okvirna količina]]</f>
        <v>0</v>
      </c>
      <c r="U36" s="184"/>
    </row>
    <row r="37" spans="1:21" s="55" customFormat="1" ht="12">
      <c r="A37" s="79" t="s">
        <v>23</v>
      </c>
      <c r="B37" s="177" t="s">
        <v>261</v>
      </c>
      <c r="C37" s="77" t="s">
        <v>112</v>
      </c>
      <c r="D37" s="77" t="s">
        <v>0</v>
      </c>
      <c r="E37" s="182"/>
      <c r="F37" s="116">
        <v>100</v>
      </c>
      <c r="G37" s="149" t="s">
        <v>0</v>
      </c>
      <c r="H37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7" s="116" t="str">
        <f>IF(Sklop2[[#This Row],[ZAHTEVANA SHEMA KAKOVOSTI]]&lt;&gt;"",Sklop2[[#This Row],[Preračunana masa/volumen/kos na enoto kg]],"")</f>
        <v/>
      </c>
      <c r="J37" s="141"/>
      <c r="K37" s="184"/>
      <c r="L37" s="184"/>
      <c r="M37" s="183" t="s">
        <v>112</v>
      </c>
      <c r="N37" s="155"/>
      <c r="O37" s="183" t="s">
        <v>112</v>
      </c>
      <c r="P37" s="156"/>
      <c r="Q37" s="178">
        <f>+Sklop2[[#This Row],[cena/enota brez DDV v EUR]]*Sklop2[[#This Row],[Stopnja DDV (%)]]</f>
        <v>0</v>
      </c>
      <c r="R37" s="178">
        <f>+Sklop2[[#This Row],[cena/enota brez DDV v EUR]]+Sklop2[[#This Row],[Davek (EUR)]]</f>
        <v>0</v>
      </c>
      <c r="S37" s="178">
        <f>+Sklop2[[#This Row],[cena/enota brez DDV v EUR]]*Sklop2[[#This Row],[Okvirna količina]]</f>
        <v>0</v>
      </c>
      <c r="T37" s="178">
        <f>+Sklop2[[#This Row],[Končna cena/enoto mere (EUR) z DDV]]*Sklop2[[#This Row],[Okvirna količina]]</f>
        <v>0</v>
      </c>
      <c r="U37" s="184"/>
    </row>
    <row r="38" spans="1:21" s="55" customFormat="1" ht="12">
      <c r="A38" s="79" t="s">
        <v>24</v>
      </c>
      <c r="B38" s="146" t="s">
        <v>262</v>
      </c>
      <c r="C38" s="77" t="s">
        <v>112</v>
      </c>
      <c r="D38" s="77" t="s">
        <v>0</v>
      </c>
      <c r="E38" s="182"/>
      <c r="F38" s="116">
        <v>10</v>
      </c>
      <c r="G38" s="147" t="s">
        <v>0</v>
      </c>
      <c r="H38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8" s="80" t="str">
        <f>IF(Sklop2[[#This Row],[ZAHTEVANA SHEMA KAKOVOSTI]]&lt;&gt;"",Sklop2[[#This Row],[Preračunana masa/volumen/kos na enoto kg]],"")</f>
        <v/>
      </c>
      <c r="J38" s="89"/>
      <c r="K38" s="184"/>
      <c r="L38" s="184"/>
      <c r="M38" s="183" t="s">
        <v>112</v>
      </c>
      <c r="N38" s="153"/>
      <c r="O38" s="183" t="s">
        <v>112</v>
      </c>
      <c r="P38" s="154"/>
      <c r="Q38" s="87">
        <f>+Sklop2[[#This Row],[cena/enota brez DDV v EUR]]*Sklop2[[#This Row],[Stopnja DDV (%)]]</f>
        <v>0</v>
      </c>
      <c r="R38" s="87">
        <f>+Sklop2[[#This Row],[cena/enota brez DDV v EUR]]+Sklop2[[#This Row],[Davek (EUR)]]</f>
        <v>0</v>
      </c>
      <c r="S38" s="87">
        <f>+Sklop2[[#This Row],[cena/enota brez DDV v EUR]]*Sklop2[[#This Row],[Okvirna količina]]</f>
        <v>0</v>
      </c>
      <c r="T38" s="87">
        <f>+Sklop2[[#This Row],[Končna cena/enoto mere (EUR) z DDV]]*Sklop2[[#This Row],[Okvirna količina]]</f>
        <v>0</v>
      </c>
      <c r="U38" s="184"/>
    </row>
    <row r="39" spans="1:21" s="55" customFormat="1" ht="12">
      <c r="A39" s="79" t="s">
        <v>25</v>
      </c>
      <c r="B39" s="146" t="s">
        <v>263</v>
      </c>
      <c r="C39" s="77" t="s">
        <v>112</v>
      </c>
      <c r="D39" s="77" t="s">
        <v>0</v>
      </c>
      <c r="E39" s="182"/>
      <c r="F39" s="116">
        <v>120</v>
      </c>
      <c r="G39" s="147" t="s">
        <v>0</v>
      </c>
      <c r="H39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39" s="80" t="str">
        <f>IF(Sklop2[[#This Row],[ZAHTEVANA SHEMA KAKOVOSTI]]&lt;&gt;"",Sklop2[[#This Row],[Preračunana masa/volumen/kos na enoto kg]],"")</f>
        <v/>
      </c>
      <c r="J39" s="89"/>
      <c r="K39" s="184"/>
      <c r="L39" s="184"/>
      <c r="M39" s="183" t="s">
        <v>112</v>
      </c>
      <c r="N39" s="153"/>
      <c r="O39" s="183" t="s">
        <v>112</v>
      </c>
      <c r="P39" s="154"/>
      <c r="Q39" s="87">
        <f>+Sklop2[[#This Row],[cena/enota brez DDV v EUR]]*Sklop2[[#This Row],[Stopnja DDV (%)]]</f>
        <v>0</v>
      </c>
      <c r="R39" s="87">
        <f>+Sklop2[[#This Row],[cena/enota brez DDV v EUR]]+Sklop2[[#This Row],[Davek (EUR)]]</f>
        <v>0</v>
      </c>
      <c r="S39" s="87">
        <f>+Sklop2[[#This Row],[cena/enota brez DDV v EUR]]*Sklop2[[#This Row],[Okvirna količina]]</f>
        <v>0</v>
      </c>
      <c r="T39" s="87">
        <f>+Sklop2[[#This Row],[Končna cena/enoto mere (EUR) z DDV]]*Sklop2[[#This Row],[Okvirna količina]]</f>
        <v>0</v>
      </c>
      <c r="U39" s="184"/>
    </row>
    <row r="40" spans="1:21" s="55" customFormat="1" ht="12">
      <c r="A40" s="79" t="s">
        <v>26</v>
      </c>
      <c r="B40" s="148" t="s">
        <v>264</v>
      </c>
      <c r="C40" s="77" t="s">
        <v>112</v>
      </c>
      <c r="D40" s="77" t="s">
        <v>0</v>
      </c>
      <c r="E40" s="182"/>
      <c r="F40" s="116">
        <v>100</v>
      </c>
      <c r="G40" s="147" t="s">
        <v>0</v>
      </c>
      <c r="H40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0" s="80" t="str">
        <f>IF(Sklop2[[#This Row],[ZAHTEVANA SHEMA KAKOVOSTI]]&lt;&gt;"",Sklop2[[#This Row],[Preračunana masa/volumen/kos na enoto kg]],"")</f>
        <v/>
      </c>
      <c r="J40" s="89"/>
      <c r="K40" s="184"/>
      <c r="L40" s="184"/>
      <c r="M40" s="183" t="s">
        <v>112</v>
      </c>
      <c r="N40" s="153"/>
      <c r="O40" s="183" t="s">
        <v>112</v>
      </c>
      <c r="P40" s="154"/>
      <c r="Q40" s="87">
        <f>+Sklop2[[#This Row],[cena/enota brez DDV v EUR]]*Sklop2[[#This Row],[Stopnja DDV (%)]]</f>
        <v>0</v>
      </c>
      <c r="R40" s="87">
        <f>+Sklop2[[#This Row],[cena/enota brez DDV v EUR]]+Sklop2[[#This Row],[Davek (EUR)]]</f>
        <v>0</v>
      </c>
      <c r="S40" s="87">
        <f>+Sklop2[[#This Row],[cena/enota brez DDV v EUR]]*Sklop2[[#This Row],[Okvirna količina]]</f>
        <v>0</v>
      </c>
      <c r="T40" s="87">
        <f>+Sklop2[[#This Row],[Končna cena/enoto mere (EUR) z DDV]]*Sklop2[[#This Row],[Okvirna količina]]</f>
        <v>0</v>
      </c>
      <c r="U40" s="184"/>
    </row>
    <row r="41" spans="1:21" s="55" customFormat="1" ht="24">
      <c r="A41" s="79" t="s">
        <v>27</v>
      </c>
      <c r="B41" s="148" t="s">
        <v>265</v>
      </c>
      <c r="C41" s="77" t="s">
        <v>112</v>
      </c>
      <c r="D41" s="77" t="s">
        <v>0</v>
      </c>
      <c r="E41" s="182"/>
      <c r="F41" s="116">
        <v>50</v>
      </c>
      <c r="G41" s="147" t="s">
        <v>0</v>
      </c>
      <c r="H41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1" s="80" t="str">
        <f>IF(Sklop2[[#This Row],[ZAHTEVANA SHEMA KAKOVOSTI]]&lt;&gt;"",Sklop2[[#This Row],[Preračunana masa/volumen/kos na enoto kg]],"")</f>
        <v/>
      </c>
      <c r="J41" s="89"/>
      <c r="K41" s="184"/>
      <c r="L41" s="184"/>
      <c r="M41" s="183" t="s">
        <v>112</v>
      </c>
      <c r="N41" s="153"/>
      <c r="O41" s="183" t="s">
        <v>112</v>
      </c>
      <c r="P41" s="154"/>
      <c r="Q41" s="87">
        <f>+Sklop2[[#This Row],[cena/enota brez DDV v EUR]]*Sklop2[[#This Row],[Stopnja DDV (%)]]</f>
        <v>0</v>
      </c>
      <c r="R41" s="87">
        <f>+Sklop2[[#This Row],[cena/enota brez DDV v EUR]]+Sklop2[[#This Row],[Davek (EUR)]]</f>
        <v>0</v>
      </c>
      <c r="S41" s="87">
        <f>+Sklop2[[#This Row],[cena/enota brez DDV v EUR]]*Sklop2[[#This Row],[Okvirna količina]]</f>
        <v>0</v>
      </c>
      <c r="T41" s="87">
        <f>+Sklop2[[#This Row],[Končna cena/enoto mere (EUR) z DDV]]*Sklop2[[#This Row],[Okvirna količina]]</f>
        <v>0</v>
      </c>
      <c r="U41" s="184"/>
    </row>
    <row r="42" spans="1:21" s="55" customFormat="1" ht="12">
      <c r="A42" s="79" t="s">
        <v>28</v>
      </c>
      <c r="B42" s="148" t="s">
        <v>266</v>
      </c>
      <c r="C42" s="77" t="s">
        <v>112</v>
      </c>
      <c r="D42" s="77" t="s">
        <v>0</v>
      </c>
      <c r="E42" s="311"/>
      <c r="F42" s="312">
        <v>60</v>
      </c>
      <c r="G42" s="313" t="s">
        <v>0</v>
      </c>
      <c r="H42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42" s="80" t="str">
        <f>IF(Sklop2[[#This Row],[ZAHTEVANA SHEMA KAKOVOSTI]]&lt;&gt;"",Sklop2[[#This Row],[Preračunana masa/volumen/kos na enoto kg]],"")</f>
        <v/>
      </c>
      <c r="J42" s="89"/>
      <c r="K42" s="184"/>
      <c r="L42" s="184"/>
      <c r="M42" s="183" t="s">
        <v>112</v>
      </c>
      <c r="N42" s="153"/>
      <c r="O42" s="319" t="s">
        <v>112</v>
      </c>
      <c r="P42" s="318"/>
      <c r="Q42" s="87">
        <f>+Sklop2[[#This Row],[cena/enota brez DDV v EUR]]*Sklop2[[#This Row],[Stopnja DDV (%)]]</f>
        <v>0</v>
      </c>
      <c r="R42" s="87">
        <f>+Sklop2[[#This Row],[cena/enota brez DDV v EUR]]+Sklop2[[#This Row],[Davek (EUR)]]</f>
        <v>0</v>
      </c>
      <c r="S42" s="87">
        <f>+Sklop2[[#This Row],[cena/enota brez DDV v EUR]]*Sklop2[[#This Row],[Okvirna količina]]</f>
        <v>0</v>
      </c>
      <c r="T42" s="87">
        <f>+Sklop2[[#This Row],[Končna cena/enoto mere (EUR) z DDV]]*Sklop2[[#This Row],[Okvirna količina]]</f>
        <v>0</v>
      </c>
      <c r="U42" s="184"/>
    </row>
    <row r="43" spans="1:21" s="55" customFormat="1" ht="12">
      <c r="A43" s="79" t="s">
        <v>29</v>
      </c>
      <c r="B43" s="148" t="s">
        <v>267</v>
      </c>
      <c r="C43" s="77" t="s">
        <v>112</v>
      </c>
      <c r="D43" s="77" t="s">
        <v>0</v>
      </c>
      <c r="E43" s="311"/>
      <c r="F43" s="312">
        <v>200</v>
      </c>
      <c r="G43" s="313" t="s">
        <v>0</v>
      </c>
      <c r="H43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3" s="80" t="str">
        <f>IF(Sklop2[[#This Row],[ZAHTEVANA SHEMA KAKOVOSTI]]&lt;&gt;"",Sklop2[[#This Row],[Preračunana masa/volumen/kos na enoto kg]],"")</f>
        <v/>
      </c>
      <c r="J43" s="89"/>
      <c r="K43" s="184"/>
      <c r="L43" s="184"/>
      <c r="M43" s="319" t="s">
        <v>112</v>
      </c>
      <c r="N43" s="317"/>
      <c r="O43" s="319" t="s">
        <v>112</v>
      </c>
      <c r="P43" s="318"/>
      <c r="Q43" s="87">
        <f>+Sklop2[[#This Row],[cena/enota brez DDV v EUR]]*Sklop2[[#This Row],[Stopnja DDV (%)]]</f>
        <v>0</v>
      </c>
      <c r="R43" s="87">
        <f>+Sklop2[[#This Row],[cena/enota brez DDV v EUR]]+Sklop2[[#This Row],[Davek (EUR)]]</f>
        <v>0</v>
      </c>
      <c r="S43" s="87">
        <f>+Sklop2[[#This Row],[cena/enota brez DDV v EUR]]*Sklop2[[#This Row],[Okvirna količina]]</f>
        <v>0</v>
      </c>
      <c r="T43" s="87">
        <f>+Sklop2[[#This Row],[Končna cena/enoto mere (EUR) z DDV]]*Sklop2[[#This Row],[Okvirna količina]]</f>
        <v>0</v>
      </c>
      <c r="U43" s="184"/>
    </row>
    <row r="44" spans="1:21" s="55" customFormat="1" ht="12">
      <c r="A44" s="79" t="s">
        <v>30</v>
      </c>
      <c r="B44" s="177" t="s">
        <v>691</v>
      </c>
      <c r="C44" s="77" t="s">
        <v>112</v>
      </c>
      <c r="D44" s="77" t="s">
        <v>0</v>
      </c>
      <c r="E44" s="311"/>
      <c r="F44" s="312">
        <v>100</v>
      </c>
      <c r="G44" s="314" t="s">
        <v>0</v>
      </c>
      <c r="H44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4" s="116" t="str">
        <f>IF(Sklop2[[#This Row],[ZAHTEVANA SHEMA KAKOVOSTI]]&lt;&gt;"",Sklop2[[#This Row],[Preračunana masa/volumen/kos na enoto kg]],"")</f>
        <v/>
      </c>
      <c r="J44" s="141"/>
      <c r="K44" s="184"/>
      <c r="L44" s="184"/>
      <c r="M44" s="319" t="s">
        <v>112</v>
      </c>
      <c r="N44" s="317"/>
      <c r="O44" s="319" t="s">
        <v>112</v>
      </c>
      <c r="P44" s="318"/>
      <c r="Q44" s="178">
        <f>+Sklop2[[#This Row],[cena/enota brez DDV v EUR]]*Sklop2[[#This Row],[Stopnja DDV (%)]]</f>
        <v>0</v>
      </c>
      <c r="R44" s="178">
        <f>+Sklop2[[#This Row],[cena/enota brez DDV v EUR]]+Sklop2[[#This Row],[Davek (EUR)]]</f>
        <v>0</v>
      </c>
      <c r="S44" s="178">
        <f>+Sklop2[[#This Row],[cena/enota brez DDV v EUR]]*Sklop2[[#This Row],[Okvirna količina]]</f>
        <v>0</v>
      </c>
      <c r="T44" s="178">
        <f>+Sklop2[[#This Row],[Končna cena/enoto mere (EUR) z DDV]]*Sklop2[[#This Row],[Okvirna količina]]</f>
        <v>0</v>
      </c>
      <c r="U44" s="184"/>
    </row>
    <row r="45" spans="1:21" s="55" customFormat="1" ht="12">
      <c r="A45" s="79" t="s">
        <v>31</v>
      </c>
      <c r="B45" s="303" t="s">
        <v>692</v>
      </c>
      <c r="C45" s="77" t="s">
        <v>112</v>
      </c>
      <c r="D45" s="305" t="s">
        <v>0</v>
      </c>
      <c r="E45" s="306"/>
      <c r="F45" s="281">
        <v>100</v>
      </c>
      <c r="G45" s="315" t="s">
        <v>0</v>
      </c>
      <c r="H45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5" s="281" t="str">
        <f>IF(Sklop2[[#This Row],[ZAHTEVANA SHEMA KAKOVOSTI]]&lt;&gt;"",Sklop2[[#This Row],[Preračunana masa/volumen/kos na enoto kg]],"")</f>
        <v/>
      </c>
      <c r="J45" s="282"/>
      <c r="K45" s="307"/>
      <c r="L45" s="308"/>
      <c r="M45" s="319" t="s">
        <v>112</v>
      </c>
      <c r="N45" s="309"/>
      <c r="O45" s="319" t="s">
        <v>112</v>
      </c>
      <c r="P45" s="310"/>
      <c r="Q45" s="287">
        <f>+Sklop2[[#This Row],[cena/enota brez DDV v EUR]]*Sklop2[[#This Row],[Stopnja DDV (%)]]</f>
        <v>0</v>
      </c>
      <c r="R45" s="287">
        <f>+Sklop2[[#This Row],[cena/enota brez DDV v EUR]]+Sklop2[[#This Row],[Davek (EUR)]]</f>
        <v>0</v>
      </c>
      <c r="S45" s="287">
        <f>+Sklop2[[#This Row],[cena/enota brez DDV v EUR]]*Sklop2[[#This Row],[Okvirna količina]]</f>
        <v>0</v>
      </c>
      <c r="T45" s="287">
        <f>+Sklop2[[#This Row],[Končna cena/enoto mere (EUR) z DDV]]*Sklop2[[#This Row],[Okvirna količina]]</f>
        <v>0</v>
      </c>
      <c r="U45" s="320"/>
    </row>
    <row r="46" spans="1:21" s="55" customFormat="1" ht="12">
      <c r="A46" s="79" t="s">
        <v>32</v>
      </c>
      <c r="B46" s="303" t="s">
        <v>693</v>
      </c>
      <c r="C46" s="77">
        <v>1</v>
      </c>
      <c r="D46" s="305" t="s">
        <v>0</v>
      </c>
      <c r="E46" s="306"/>
      <c r="F46" s="281">
        <v>120</v>
      </c>
      <c r="G46" s="315" t="s">
        <v>0</v>
      </c>
      <c r="H46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46" s="281" t="str">
        <f>IF(Sklop2[[#This Row],[ZAHTEVANA SHEMA KAKOVOSTI]]&lt;&gt;"",Sklop2[[#This Row],[Preračunana masa/volumen/kos na enoto kg]],"")</f>
        <v/>
      </c>
      <c r="J46" s="282"/>
      <c r="K46" s="307"/>
      <c r="L46" s="308"/>
      <c r="M46" s="319" t="s">
        <v>112</v>
      </c>
      <c r="N46" s="309"/>
      <c r="O46" s="319" t="s">
        <v>112</v>
      </c>
      <c r="P46" s="310"/>
      <c r="Q46" s="287">
        <f>+Sklop2[[#This Row],[cena/enota brez DDV v EUR]]*Sklop2[[#This Row],[Stopnja DDV (%)]]</f>
        <v>0</v>
      </c>
      <c r="R46" s="287">
        <f>+Sklop2[[#This Row],[cena/enota brez DDV v EUR]]+Sklop2[[#This Row],[Davek (EUR)]]</f>
        <v>0</v>
      </c>
      <c r="S46" s="287">
        <f>+Sklop2[[#This Row],[cena/enota brez DDV v EUR]]*Sklop2[[#This Row],[Okvirna količina]]</f>
        <v>0</v>
      </c>
      <c r="T46" s="287">
        <f>+Sklop2[[#This Row],[Končna cena/enoto mere (EUR) z DDV]]*Sklop2[[#This Row],[Okvirna količina]]</f>
        <v>0</v>
      </c>
      <c r="U46" s="320"/>
    </row>
    <row r="47" spans="1:21" s="55" customFormat="1" ht="12">
      <c r="A47" s="79" t="s">
        <v>33</v>
      </c>
      <c r="B47" s="303" t="s">
        <v>268</v>
      </c>
      <c r="C47" s="304" t="s">
        <v>112</v>
      </c>
      <c r="D47" s="305" t="s">
        <v>0</v>
      </c>
      <c r="E47" s="306"/>
      <c r="F47" s="281">
        <v>100</v>
      </c>
      <c r="G47" s="315" t="s">
        <v>0</v>
      </c>
      <c r="H47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7" s="281" t="str">
        <f>IF(Sklop2[[#This Row],[ZAHTEVANA SHEMA KAKOVOSTI]]&lt;&gt;"",Sklop2[[#This Row],[Preračunana masa/volumen/kos na enoto kg]],"")</f>
        <v/>
      </c>
      <c r="J47" s="282"/>
      <c r="K47" s="307"/>
      <c r="L47" s="308"/>
      <c r="M47" s="319" t="s">
        <v>112</v>
      </c>
      <c r="N47" s="309"/>
      <c r="O47" s="319" t="s">
        <v>112</v>
      </c>
      <c r="P47" s="310"/>
      <c r="Q47" s="287">
        <f>+Sklop2[[#This Row],[cena/enota brez DDV v EUR]]*Sklop2[[#This Row],[Stopnja DDV (%)]]</f>
        <v>0</v>
      </c>
      <c r="R47" s="287">
        <f>+Sklop2[[#This Row],[cena/enota brez DDV v EUR]]+Sklop2[[#This Row],[Davek (EUR)]]</f>
        <v>0</v>
      </c>
      <c r="S47" s="287">
        <f>+Sklop2[[#This Row],[cena/enota brez DDV v EUR]]*Sklop2[[#This Row],[Okvirna količina]]</f>
        <v>0</v>
      </c>
      <c r="T47" s="287">
        <f>+Sklop2[[#This Row],[Končna cena/enoto mere (EUR) z DDV]]*Sklop2[[#This Row],[Okvirna količina]]</f>
        <v>0</v>
      </c>
      <c r="U47" s="320"/>
    </row>
    <row r="48" spans="1:21">
      <c r="A48" s="385" t="s">
        <v>134</v>
      </c>
      <c r="B48" s="386"/>
      <c r="C48" s="387"/>
      <c r="D48" s="387"/>
      <c r="E48" s="388"/>
      <c r="F48" s="389"/>
      <c r="G48" s="390"/>
      <c r="H48" s="391">
        <f>SUBTOTAL(109,Sklop2[Preračunana masa/volumen/kos na enoto kg])</f>
        <v>9130</v>
      </c>
      <c r="I48" s="391">
        <f>SUBTOTAL(109,Sklop2[Živila iz shem kakovosti (kg)])</f>
        <v>4500</v>
      </c>
      <c r="J48" s="389"/>
      <c r="K48" s="392"/>
      <c r="L48" s="392"/>
      <c r="M48" s="393"/>
      <c r="N48" s="394"/>
      <c r="O48" s="394"/>
      <c r="P48" s="394"/>
      <c r="Q48" s="395"/>
      <c r="R48" s="389"/>
      <c r="S48" s="395">
        <f>SUBTOTAL(109,Sklop2[Vrednost za okvirno količino (EUR) brez DDV])</f>
        <v>0</v>
      </c>
      <c r="T48" s="395">
        <f>SUBTOTAL(109,Sklop2[Vrednost za okvirno količino (EUR) z DDV])</f>
        <v>0</v>
      </c>
      <c r="U48" s="396">
        <f>SUBTOTAL(103,Sklop2[Shema kakovosti
(nacionalne, evropske)
])</f>
        <v>0</v>
      </c>
    </row>
    <row r="49" spans="1:22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A50" s="48" t="s">
        <v>130</v>
      </c>
      <c r="B50" s="16"/>
      <c r="C50" s="28"/>
      <c r="D50" s="28"/>
      <c r="E50" s="102"/>
      <c r="Q50" s="48"/>
      <c r="R50" s="48"/>
      <c r="S50" s="48"/>
      <c r="T50" s="48"/>
    </row>
    <row r="51" spans="1:22">
      <c r="A51" s="11" t="s">
        <v>132</v>
      </c>
      <c r="B51" s="16"/>
      <c r="C51" s="28"/>
      <c r="D51" s="28"/>
      <c r="E51" s="102"/>
    </row>
    <row r="52" spans="1:22">
      <c r="A52" s="97" t="s">
        <v>181</v>
      </c>
      <c r="F52" s="68"/>
      <c r="G52" s="68"/>
      <c r="H52" s="29"/>
      <c r="I52" s="29"/>
      <c r="J52" s="29"/>
      <c r="K52" s="29"/>
      <c r="L52" s="54"/>
      <c r="M52" s="54"/>
      <c r="N52" s="29"/>
      <c r="O52" s="29"/>
      <c r="P52" s="29"/>
      <c r="Q52" s="29"/>
      <c r="R52" s="29"/>
    </row>
    <row r="53" spans="1:22">
      <c r="A53" s="428" t="s">
        <v>173</v>
      </c>
      <c r="B53" s="428"/>
      <c r="C53" s="428"/>
      <c r="D53" s="428"/>
      <c r="E53" s="428"/>
      <c r="F53" s="428"/>
      <c r="G53" s="428"/>
      <c r="H53" s="428"/>
      <c r="I53" s="428"/>
      <c r="J53" s="428"/>
      <c r="K53" s="428"/>
      <c r="L53" s="428"/>
      <c r="M53" s="428"/>
      <c r="N53" s="428"/>
      <c r="O53" s="428"/>
      <c r="P53" s="428"/>
      <c r="Q53" s="428"/>
      <c r="R53" s="428"/>
      <c r="S53" s="428"/>
      <c r="T53" s="428"/>
      <c r="U53" s="428"/>
      <c r="V53" s="428"/>
    </row>
    <row r="54" spans="1:22">
      <c r="N54" s="29"/>
      <c r="O54" s="29"/>
      <c r="P54" s="29"/>
      <c r="Q54" s="29"/>
      <c r="R54" s="29"/>
    </row>
    <row r="55" spans="1:22">
      <c r="A55" s="97" t="s">
        <v>65</v>
      </c>
      <c r="F55" s="68"/>
      <c r="G55" s="68" t="s">
        <v>66</v>
      </c>
      <c r="H55" s="29"/>
      <c r="I55" s="29"/>
      <c r="J55" s="29"/>
      <c r="K55" s="29"/>
      <c r="L55" s="54"/>
      <c r="M55" s="54"/>
      <c r="N55" s="29"/>
      <c r="O55" s="29"/>
      <c r="P55" s="29"/>
      <c r="Q55" s="29" t="s">
        <v>67</v>
      </c>
      <c r="R55" s="29"/>
    </row>
    <row r="56" spans="1:22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2">
      <c r="B57" s="16"/>
      <c r="C57" s="28"/>
      <c r="D57" s="28"/>
      <c r="E57" s="102"/>
    </row>
    <row r="58" spans="1:22">
      <c r="B58" s="16"/>
      <c r="C58" s="28"/>
      <c r="D58" s="28"/>
      <c r="E58" s="102"/>
    </row>
    <row r="59" spans="1:22">
      <c r="B59" s="16"/>
      <c r="C59" s="28"/>
      <c r="D59" s="28"/>
      <c r="E59" s="102"/>
    </row>
    <row r="60" spans="1:22">
      <c r="B60" s="16"/>
      <c r="C60" s="28"/>
      <c r="D60" s="28"/>
      <c r="E60" s="102"/>
    </row>
    <row r="61" spans="1:22">
      <c r="B61" s="16"/>
      <c r="C61" s="28"/>
      <c r="D61" s="28"/>
      <c r="E61" s="102"/>
    </row>
    <row r="62" spans="1:22">
      <c r="B62" s="16"/>
      <c r="C62" s="28"/>
      <c r="D62" s="28"/>
      <c r="E62" s="102"/>
    </row>
    <row r="63" spans="1:22">
      <c r="B63" s="16"/>
      <c r="C63" s="28"/>
      <c r="D63" s="28"/>
      <c r="E63" s="102"/>
    </row>
    <row r="64" spans="1:22">
      <c r="B64" s="16"/>
      <c r="C64" s="28"/>
      <c r="D64" s="28"/>
      <c r="E64" s="102"/>
    </row>
    <row r="65" spans="1:22">
      <c r="B65" s="16"/>
      <c r="C65" s="28"/>
      <c r="D65" s="28"/>
      <c r="E65" s="102"/>
    </row>
    <row r="66" spans="1:22">
      <c r="B66" s="16"/>
      <c r="C66" s="28"/>
      <c r="D66" s="28"/>
      <c r="E66" s="102"/>
    </row>
    <row r="67" spans="1:22">
      <c r="B67" s="16"/>
      <c r="C67" s="28"/>
      <c r="D67" s="28"/>
      <c r="E67" s="102"/>
    </row>
    <row r="68" spans="1:22">
      <c r="B68" s="16"/>
      <c r="C68" s="28"/>
      <c r="D68" s="28"/>
      <c r="E68" s="102"/>
    </row>
    <row r="69" spans="1:22">
      <c r="B69" s="16"/>
      <c r="C69" s="28"/>
      <c r="D69" s="28"/>
      <c r="E69" s="102"/>
    </row>
    <row r="70" spans="1:22">
      <c r="B70" s="16"/>
      <c r="C70" s="28"/>
      <c r="D70" s="28"/>
      <c r="E70" s="102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</sheetData>
  <sheetProtection insertRows="0" deleteRows="0"/>
  <protectedRanges>
    <protectedRange sqref="U1:U52 U54:U1048576 J54:P1048576 J1:P52" name="Obseg1"/>
    <protectedRange sqref="U53 J53:P53" name="Obseg1_1"/>
  </protectedRanges>
  <mergeCells count="8">
    <mergeCell ref="A53:V5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40:B41 B43">
    <cfRule type="colorScale" priority="6471">
      <colorScale>
        <cfvo type="min"/>
        <cfvo type="max"/>
        <color rgb="FFFCFCFF"/>
        <color rgb="FFF8696B"/>
      </colorScale>
    </cfRule>
  </conditionalFormatting>
  <conditionalFormatting sqref="B42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1"/>
  <sheetViews>
    <sheetView zoomScale="90" zoomScaleNormal="90" zoomScaleSheetLayoutView="100" workbookViewId="0">
      <selection activeCell="L57" sqref="L5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19" t="str">
        <f>+'prva stran'!B6</f>
        <v>OSNOVNA ŠOLA ŠKOFLJICA</v>
      </c>
      <c r="D2" s="420"/>
      <c r="E2" s="420"/>
      <c r="F2" s="420"/>
      <c r="G2" s="420"/>
      <c r="H2" s="420"/>
      <c r="I2" s="420"/>
      <c r="J2" s="420"/>
    </row>
    <row r="3" spans="1:21" ht="15">
      <c r="B3" s="50" t="s">
        <v>83</v>
      </c>
      <c r="C3" s="421" t="str">
        <f>+'prva stran'!B7</f>
        <v>Klanec 5, 1291 Škofljica</v>
      </c>
      <c r="D3" s="422"/>
      <c r="E3" s="422"/>
      <c r="F3" s="422"/>
      <c r="G3" s="422"/>
      <c r="H3" s="422"/>
      <c r="I3" s="422"/>
      <c r="J3" s="42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23">
        <f>+'prva stran'!B10</f>
        <v>0</v>
      </c>
      <c r="D6" s="424"/>
      <c r="E6" s="424"/>
      <c r="F6" s="424"/>
      <c r="G6" s="424"/>
      <c r="H6" s="424"/>
      <c r="I6" s="424"/>
      <c r="J6" s="424"/>
    </row>
    <row r="7" spans="1:21" ht="17.25" customHeight="1">
      <c r="B7" s="51" t="s">
        <v>83</v>
      </c>
      <c r="C7" s="425">
        <f>+'prva stran'!B11</f>
        <v>0</v>
      </c>
      <c r="D7" s="426"/>
      <c r="E7" s="426"/>
      <c r="F7" s="426"/>
      <c r="G7" s="426"/>
      <c r="H7" s="426"/>
      <c r="I7" s="426"/>
      <c r="J7" s="426"/>
    </row>
    <row r="8" spans="1:21" ht="17.25" customHeight="1">
      <c r="B8" s="51" t="s">
        <v>84</v>
      </c>
      <c r="C8" s="425">
        <f>+'prva stran'!B12</f>
        <v>0</v>
      </c>
      <c r="D8" s="426"/>
      <c r="E8" s="426"/>
      <c r="F8" s="426"/>
      <c r="G8" s="426"/>
      <c r="H8" s="426"/>
      <c r="I8" s="426"/>
      <c r="J8" s="426"/>
    </row>
    <row r="9" spans="1:21" s="12" customFormat="1" ht="17.25" customHeight="1">
      <c r="A9" s="9"/>
      <c r="B9" s="52" t="s">
        <v>86</v>
      </c>
      <c r="C9" s="427">
        <f>+'prva stran'!B13</f>
        <v>0</v>
      </c>
      <c r="D9" s="426"/>
      <c r="E9" s="426"/>
      <c r="F9" s="426"/>
      <c r="G9" s="426"/>
      <c r="H9" s="426"/>
      <c r="I9" s="426"/>
      <c r="J9" s="42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18" t="str">
        <f>+'Ponudbeni pred_rekapitulacija'!B16</f>
        <v>PERUTNINA IN IZDELKI</v>
      </c>
      <c r="C13" s="418"/>
      <c r="D13" s="418"/>
      <c r="E13" s="418"/>
      <c r="F13" s="418"/>
      <c r="G13" s="418"/>
      <c r="H13" s="418"/>
      <c r="I13" s="418"/>
      <c r="J13" s="418"/>
      <c r="K13" s="41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24">
      <c r="A16" s="79" t="s">
        <v>1</v>
      </c>
      <c r="B16" s="238" t="s">
        <v>611</v>
      </c>
      <c r="C16" s="77" t="s">
        <v>112</v>
      </c>
      <c r="D16" s="176" t="s">
        <v>0</v>
      </c>
      <c r="E16" s="101" t="s">
        <v>609</v>
      </c>
      <c r="F16" s="176">
        <v>2000</v>
      </c>
      <c r="G16" s="105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I16" s="80">
        <f>IF(Sklop3[[#This Row],[ZAHTEVANA SHEMA KAKOVOSTI]]&lt;&gt;"",Sklop3[[#This Row],[Preračunana masa/volumen/kos na enoto kg]],"")</f>
        <v>2000</v>
      </c>
      <c r="J16" s="88"/>
      <c r="K16" s="150"/>
      <c r="L16" s="150"/>
      <c r="M16" s="140" t="s">
        <v>112</v>
      </c>
      <c r="N16" s="83"/>
      <c r="O16" s="139" t="s">
        <v>112</v>
      </c>
      <c r="P16" s="90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51"/>
    </row>
    <row r="17" spans="1:21" s="55" customFormat="1" ht="24">
      <c r="A17" s="79" t="s">
        <v>3</v>
      </c>
      <c r="B17" s="238" t="s">
        <v>269</v>
      </c>
      <c r="C17" s="75" t="s">
        <v>112</v>
      </c>
      <c r="D17" s="176" t="s">
        <v>0</v>
      </c>
      <c r="E17" s="101" t="s">
        <v>609</v>
      </c>
      <c r="F17" s="176">
        <v>2300</v>
      </c>
      <c r="G17" s="105" t="s">
        <v>0</v>
      </c>
      <c r="H1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2300</v>
      </c>
      <c r="I17" s="80">
        <f>IF(Sklop3[[#This Row],[ZAHTEVANA SHEMA KAKOVOSTI]]&lt;&gt;"",Sklop3[[#This Row],[Preračunana masa/volumen/kos na enoto kg]],"")</f>
        <v>2300</v>
      </c>
      <c r="J17" s="89"/>
      <c r="K17" s="150"/>
      <c r="L17" s="150"/>
      <c r="M17" s="140" t="s">
        <v>112</v>
      </c>
      <c r="N17" s="83"/>
      <c r="O17" s="139" t="s">
        <v>112</v>
      </c>
      <c r="P17" s="92"/>
      <c r="Q17" s="87">
        <f>+Sklop3[[#This Row],[cena/enota brez DDV v EUR]]*Sklop3[[#This Row],[Stopnja DDV (%)]]</f>
        <v>0</v>
      </c>
      <c r="R17" s="87">
        <f>+Sklop3[[#This Row],[cena/enota brez DDV v EUR]]+Sklop3[[#This Row],[Davek (EUR)]]</f>
        <v>0</v>
      </c>
      <c r="S17" s="87">
        <f>+Sklop3[[#This Row],[cena/enota brez DDV v EUR]]*Sklop3[[#This Row],[Okvirna količina]]</f>
        <v>0</v>
      </c>
      <c r="T17" s="87">
        <f>+Sklop3[[#This Row],[Končna cena/enoto mere (EUR) z DDV]]*Sklop3[[#This Row],[Okvirna količina]]</f>
        <v>0</v>
      </c>
      <c r="U17" s="151"/>
    </row>
    <row r="18" spans="1:21" s="55" customFormat="1" ht="12">
      <c r="A18" s="79" t="s">
        <v>4</v>
      </c>
      <c r="B18" s="231" t="s">
        <v>612</v>
      </c>
      <c r="C18" s="75" t="s">
        <v>112</v>
      </c>
      <c r="D18" s="176" t="s">
        <v>0</v>
      </c>
      <c r="E18" s="101" t="s">
        <v>609</v>
      </c>
      <c r="F18" s="176">
        <v>50</v>
      </c>
      <c r="G18" s="105" t="s">
        <v>0</v>
      </c>
      <c r="H1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8" s="80">
        <f>IF(Sklop3[[#This Row],[ZAHTEVANA SHEMA KAKOVOSTI]]&lt;&gt;"",Sklop3[[#This Row],[Preračunana masa/volumen/kos na enoto kg]],"")</f>
        <v>50</v>
      </c>
      <c r="J18" s="89"/>
      <c r="K18" s="150"/>
      <c r="L18" s="150"/>
      <c r="M18" s="140" t="s">
        <v>112</v>
      </c>
      <c r="N18" s="83"/>
      <c r="O18" s="139" t="s">
        <v>112</v>
      </c>
      <c r="P18" s="92"/>
      <c r="Q18" s="87">
        <f>+Sklop3[[#This Row],[cena/enota brez DDV v EUR]]*Sklop3[[#This Row],[Stopnja DDV (%)]]</f>
        <v>0</v>
      </c>
      <c r="R18" s="87">
        <f>+Sklop3[[#This Row],[cena/enota brez DDV v EUR]]+Sklop3[[#This Row],[Davek (EUR)]]</f>
        <v>0</v>
      </c>
      <c r="S18" s="87">
        <f>+Sklop3[[#This Row],[cena/enota brez DDV v EUR]]*Sklop3[[#This Row],[Okvirna količina]]</f>
        <v>0</v>
      </c>
      <c r="T18" s="87">
        <f>+Sklop3[[#This Row],[Končna cena/enoto mere (EUR) z DDV]]*Sklop3[[#This Row],[Okvirna količina]]</f>
        <v>0</v>
      </c>
      <c r="U18" s="151"/>
    </row>
    <row r="19" spans="1:21" s="55" customFormat="1" ht="24">
      <c r="A19" s="79" t="s">
        <v>5</v>
      </c>
      <c r="B19" s="231" t="s">
        <v>613</v>
      </c>
      <c r="C19" s="75" t="s">
        <v>112</v>
      </c>
      <c r="D19" s="176" t="s">
        <v>0</v>
      </c>
      <c r="E19" s="101" t="s">
        <v>609</v>
      </c>
      <c r="F19" s="176">
        <v>50</v>
      </c>
      <c r="G19" s="105" t="s">
        <v>0</v>
      </c>
      <c r="H1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9" s="80">
        <f>IF(Sklop3[[#This Row],[ZAHTEVANA SHEMA KAKOVOSTI]]&lt;&gt;"",Sklop3[[#This Row],[Preračunana masa/volumen/kos na enoto kg]],"")</f>
        <v>50</v>
      </c>
      <c r="J19" s="89"/>
      <c r="K19" s="150"/>
      <c r="L19" s="150"/>
      <c r="M19" s="140" t="s">
        <v>112</v>
      </c>
      <c r="N19" s="83"/>
      <c r="O19" s="139" t="s">
        <v>112</v>
      </c>
      <c r="P19" s="92"/>
      <c r="Q19" s="87">
        <f>+Sklop3[[#This Row],[cena/enota brez DDV v EUR]]*Sklop3[[#This Row],[Stopnja DDV (%)]]</f>
        <v>0</v>
      </c>
      <c r="R19" s="87">
        <f>+Sklop3[[#This Row],[cena/enota brez DDV v EUR]]+Sklop3[[#This Row],[Davek (EUR)]]</f>
        <v>0</v>
      </c>
      <c r="S19" s="87">
        <f>+Sklop3[[#This Row],[cena/enota brez DDV v EUR]]*Sklop3[[#This Row],[Okvirna količina]]</f>
        <v>0</v>
      </c>
      <c r="T19" s="87">
        <f>+Sklop3[[#This Row],[Končna cena/enoto mere (EUR) z DDV]]*Sklop3[[#This Row],[Okvirna količina]]</f>
        <v>0</v>
      </c>
      <c r="U19" s="151"/>
    </row>
    <row r="20" spans="1:21" s="55" customFormat="1" ht="12">
      <c r="A20" s="79" t="s">
        <v>6</v>
      </c>
      <c r="B20" s="231" t="s">
        <v>614</v>
      </c>
      <c r="C20" s="75" t="s">
        <v>112</v>
      </c>
      <c r="D20" s="176" t="s">
        <v>0</v>
      </c>
      <c r="E20" s="101" t="s">
        <v>609</v>
      </c>
      <c r="F20" s="176">
        <v>100</v>
      </c>
      <c r="G20" s="105" t="s">
        <v>0</v>
      </c>
      <c r="H2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0" s="80">
        <f>IF(Sklop3[[#This Row],[ZAHTEVANA SHEMA KAKOVOSTI]]&lt;&gt;"",Sklop3[[#This Row],[Preračunana masa/volumen/kos na enoto kg]],"")</f>
        <v>100</v>
      </c>
      <c r="J20" s="89"/>
      <c r="K20" s="150"/>
      <c r="L20" s="150"/>
      <c r="M20" s="140" t="s">
        <v>112</v>
      </c>
      <c r="N20" s="83"/>
      <c r="O20" s="139" t="s">
        <v>112</v>
      </c>
      <c r="P20" s="92"/>
      <c r="Q20" s="87">
        <f>+Sklop3[[#This Row],[cena/enota brez DDV v EUR]]*Sklop3[[#This Row],[Stopnja DDV (%)]]</f>
        <v>0</v>
      </c>
      <c r="R20" s="87">
        <f>+Sklop3[[#This Row],[cena/enota brez DDV v EUR]]+Sklop3[[#This Row],[Davek (EUR)]]</f>
        <v>0</v>
      </c>
      <c r="S20" s="87">
        <f>+Sklop3[[#This Row],[cena/enota brez DDV v EUR]]*Sklop3[[#This Row],[Okvirna količina]]</f>
        <v>0</v>
      </c>
      <c r="T20" s="87">
        <f>+Sklop3[[#This Row],[Končna cena/enoto mere (EUR) z DDV]]*Sklop3[[#This Row],[Okvirna količina]]</f>
        <v>0</v>
      </c>
      <c r="U20" s="151"/>
    </row>
    <row r="21" spans="1:21" s="55" customFormat="1" ht="12">
      <c r="A21" s="79" t="s">
        <v>7</v>
      </c>
      <c r="B21" s="231" t="s">
        <v>615</v>
      </c>
      <c r="C21" s="75" t="s">
        <v>112</v>
      </c>
      <c r="D21" s="176" t="s">
        <v>0</v>
      </c>
      <c r="E21" s="101" t="s">
        <v>609</v>
      </c>
      <c r="F21" s="176">
        <v>700</v>
      </c>
      <c r="G21" s="105" t="s">
        <v>0</v>
      </c>
      <c r="H2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21" s="80">
        <f>IF(Sklop3[[#This Row],[ZAHTEVANA SHEMA KAKOVOSTI]]&lt;&gt;"",Sklop3[[#This Row],[Preračunana masa/volumen/kos na enoto kg]],"")</f>
        <v>700</v>
      </c>
      <c r="J21" s="89"/>
      <c r="K21" s="150"/>
      <c r="L21" s="150"/>
      <c r="M21" s="140" t="s">
        <v>112</v>
      </c>
      <c r="N21" s="83"/>
      <c r="O21" s="139" t="s">
        <v>112</v>
      </c>
      <c r="P21" s="92"/>
      <c r="Q21" s="87">
        <f>+Sklop3[[#This Row],[cena/enota brez DDV v EUR]]*Sklop3[[#This Row],[Stopnja DDV (%)]]</f>
        <v>0</v>
      </c>
      <c r="R21" s="87">
        <f>+Sklop3[[#This Row],[cena/enota brez DDV v EUR]]+Sklop3[[#This Row],[Davek (EUR)]]</f>
        <v>0</v>
      </c>
      <c r="S21" s="87">
        <f>+Sklop3[[#This Row],[cena/enota brez DDV v EUR]]*Sklop3[[#This Row],[Okvirna količina]]</f>
        <v>0</v>
      </c>
      <c r="T21" s="87">
        <f>+Sklop3[[#This Row],[Končna cena/enoto mere (EUR) z DDV]]*Sklop3[[#This Row],[Okvirna količina]]</f>
        <v>0</v>
      </c>
      <c r="U21" s="151"/>
    </row>
    <row r="22" spans="1:21" s="55" customFormat="1" ht="12">
      <c r="A22" s="79" t="s">
        <v>8</v>
      </c>
      <c r="B22" s="231" t="s">
        <v>638</v>
      </c>
      <c r="C22" s="75">
        <v>1</v>
      </c>
      <c r="D22" s="176" t="s">
        <v>0</v>
      </c>
      <c r="E22" s="101" t="s">
        <v>609</v>
      </c>
      <c r="F22" s="176">
        <v>300</v>
      </c>
      <c r="G22" s="105" t="s">
        <v>0</v>
      </c>
      <c r="H22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2" s="80">
        <f>IF(Sklop3[[#This Row],[ZAHTEVANA SHEMA KAKOVOSTI]]&lt;&gt;"",Sklop3[[#This Row],[Preračunana masa/volumen/kos na enoto kg]],"")</f>
        <v>300</v>
      </c>
      <c r="J22" s="89"/>
      <c r="K22" s="150"/>
      <c r="L22" s="150"/>
      <c r="M22" s="140" t="s">
        <v>112</v>
      </c>
      <c r="N22" s="83"/>
      <c r="O22" s="139" t="s">
        <v>112</v>
      </c>
      <c r="P22" s="92"/>
      <c r="Q22" s="87">
        <f>+Sklop3[[#This Row],[cena/enota brez DDV v EUR]]*Sklop3[[#This Row],[Stopnja DDV (%)]]</f>
        <v>0</v>
      </c>
      <c r="R22" s="87">
        <f>+Sklop3[[#This Row],[cena/enota brez DDV v EUR]]+Sklop3[[#This Row],[Davek (EUR)]]</f>
        <v>0</v>
      </c>
      <c r="S22" s="87">
        <f>+Sklop3[[#This Row],[cena/enota brez DDV v EUR]]*Sklop3[[#This Row],[Okvirna količina]]</f>
        <v>0</v>
      </c>
      <c r="T22" s="87">
        <f>+Sklop3[[#This Row],[Končna cena/enoto mere (EUR) z DDV]]*Sklop3[[#This Row],[Okvirna količina]]</f>
        <v>0</v>
      </c>
      <c r="U22" s="151"/>
    </row>
    <row r="23" spans="1:21" s="55" customFormat="1" ht="12">
      <c r="A23" s="79" t="s">
        <v>9</v>
      </c>
      <c r="B23" s="231" t="s">
        <v>616</v>
      </c>
      <c r="C23" s="75" t="s">
        <v>112</v>
      </c>
      <c r="D23" s="176" t="s">
        <v>0</v>
      </c>
      <c r="E23" s="101" t="s">
        <v>609</v>
      </c>
      <c r="F23" s="176">
        <v>300</v>
      </c>
      <c r="G23" s="105" t="s">
        <v>291</v>
      </c>
      <c r="H23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3" s="80">
        <f>IF(Sklop3[[#This Row],[ZAHTEVANA SHEMA KAKOVOSTI]]&lt;&gt;"",Sklop3[[#This Row],[Preračunana masa/volumen/kos na enoto kg]],"")</f>
        <v>300</v>
      </c>
      <c r="J23" s="89"/>
      <c r="K23" s="150"/>
      <c r="L23" s="150"/>
      <c r="M23" s="140" t="s">
        <v>112</v>
      </c>
      <c r="N23" s="83"/>
      <c r="O23" s="139" t="s">
        <v>112</v>
      </c>
      <c r="P23" s="92"/>
      <c r="Q23" s="87">
        <f>+Sklop3[[#This Row],[cena/enota brez DDV v EUR]]*Sklop3[[#This Row],[Stopnja DDV (%)]]</f>
        <v>0</v>
      </c>
      <c r="R23" s="87">
        <f>+Sklop3[[#This Row],[cena/enota brez DDV v EUR]]+Sklop3[[#This Row],[Davek (EUR)]]</f>
        <v>0</v>
      </c>
      <c r="S23" s="87">
        <f>+Sklop3[[#This Row],[cena/enota brez DDV v EUR]]*Sklop3[[#This Row],[Okvirna količina]]</f>
        <v>0</v>
      </c>
      <c r="T23" s="87">
        <f>+Sklop3[[#This Row],[Končna cena/enoto mere (EUR) z DDV]]*Sklop3[[#This Row],[Okvirna količina]]</f>
        <v>0</v>
      </c>
      <c r="U23" s="151"/>
    </row>
    <row r="24" spans="1:21" s="55" customFormat="1" ht="24">
      <c r="A24" s="79" t="s">
        <v>10</v>
      </c>
      <c r="B24" s="231" t="s">
        <v>270</v>
      </c>
      <c r="C24" s="75" t="s">
        <v>112</v>
      </c>
      <c r="D24" s="176" t="s">
        <v>0</v>
      </c>
      <c r="E24" s="101"/>
      <c r="F24" s="176">
        <v>500</v>
      </c>
      <c r="G24" s="105" t="s">
        <v>0</v>
      </c>
      <c r="H24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4" s="80" t="str">
        <f>IF(Sklop3[[#This Row],[ZAHTEVANA SHEMA KAKOVOSTI]]&lt;&gt;"",Sklop3[[#This Row],[Preračunana masa/volumen/kos na enoto kg]],"")</f>
        <v/>
      </c>
      <c r="J24" s="89"/>
      <c r="K24" s="150"/>
      <c r="L24" s="150"/>
      <c r="M24" s="140" t="s">
        <v>112</v>
      </c>
      <c r="N24" s="83"/>
      <c r="O24" s="139" t="s">
        <v>112</v>
      </c>
      <c r="P24" s="92"/>
      <c r="Q24" s="87">
        <f>+Sklop3[[#This Row],[cena/enota brez DDV v EUR]]*Sklop3[[#This Row],[Stopnja DDV (%)]]</f>
        <v>0</v>
      </c>
      <c r="R24" s="87">
        <f>+Sklop3[[#This Row],[cena/enota brez DDV v EUR]]+Sklop3[[#This Row],[Davek (EUR)]]</f>
        <v>0</v>
      </c>
      <c r="S24" s="87">
        <f>+Sklop3[[#This Row],[cena/enota brez DDV v EUR]]*Sklop3[[#This Row],[Okvirna količina]]</f>
        <v>0</v>
      </c>
      <c r="T24" s="87">
        <f>+Sklop3[[#This Row],[Končna cena/enoto mere (EUR) z DDV]]*Sklop3[[#This Row],[Okvirna količina]]</f>
        <v>0</v>
      </c>
      <c r="U24" s="151"/>
    </row>
    <row r="25" spans="1:21" s="55" customFormat="1" ht="24">
      <c r="A25" s="79" t="s">
        <v>11</v>
      </c>
      <c r="B25" s="231" t="s">
        <v>271</v>
      </c>
      <c r="C25" s="75" t="s">
        <v>112</v>
      </c>
      <c r="D25" s="176" t="s">
        <v>0</v>
      </c>
      <c r="E25" s="185"/>
      <c r="F25" s="248">
        <v>1200</v>
      </c>
      <c r="G25" s="170" t="s">
        <v>0</v>
      </c>
      <c r="H25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25" s="80" t="str">
        <f>IF(Sklop3[[#This Row],[ZAHTEVANA SHEMA KAKOVOSTI]]&lt;&gt;"",Sklop3[[#This Row],[Preračunana masa/volumen/kos na enoto kg]],"")</f>
        <v/>
      </c>
      <c r="J25" s="89"/>
      <c r="K25" s="150"/>
      <c r="L25" s="150"/>
      <c r="M25" s="140" t="s">
        <v>112</v>
      </c>
      <c r="N25" s="83"/>
      <c r="O25" s="139" t="s">
        <v>112</v>
      </c>
      <c r="P25" s="92"/>
      <c r="Q25" s="87">
        <f>+Sklop3[[#This Row],[cena/enota brez DDV v EUR]]*Sklop3[[#This Row],[Stopnja DDV (%)]]</f>
        <v>0</v>
      </c>
      <c r="R25" s="87">
        <f>+Sklop3[[#This Row],[cena/enota brez DDV v EUR]]+Sklop3[[#This Row],[Davek (EUR)]]</f>
        <v>0</v>
      </c>
      <c r="S25" s="87">
        <f>+Sklop3[[#This Row],[cena/enota brez DDV v EUR]]*Sklop3[[#This Row],[Okvirna količina]]</f>
        <v>0</v>
      </c>
      <c r="T25" s="87">
        <f>+Sklop3[[#This Row],[Končna cena/enoto mere (EUR) z DDV]]*Sklop3[[#This Row],[Okvirna količina]]</f>
        <v>0</v>
      </c>
      <c r="U25" s="151"/>
    </row>
    <row r="26" spans="1:21" s="55" customFormat="1" ht="12">
      <c r="A26" s="79" t="s">
        <v>12</v>
      </c>
      <c r="B26" s="231" t="s">
        <v>636</v>
      </c>
      <c r="C26" s="75">
        <v>1</v>
      </c>
      <c r="D26" s="176" t="s">
        <v>0</v>
      </c>
      <c r="E26" s="185"/>
      <c r="F26" s="248">
        <v>50</v>
      </c>
      <c r="G26" s="170" t="s">
        <v>0</v>
      </c>
      <c r="H2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6" s="80" t="str">
        <f>IF(Sklop3[[#This Row],[ZAHTEVANA SHEMA KAKOVOSTI]]&lt;&gt;"",Sklop3[[#This Row],[Preračunana masa/volumen/kos na enoto kg]],"")</f>
        <v/>
      </c>
      <c r="J26" s="89"/>
      <c r="K26" s="150"/>
      <c r="L26" s="150"/>
      <c r="M26" s="140" t="s">
        <v>112</v>
      </c>
      <c r="N26" s="83"/>
      <c r="O26" s="139" t="s">
        <v>112</v>
      </c>
      <c r="P26" s="92"/>
      <c r="Q26" s="87">
        <f>+Sklop3[[#This Row],[cena/enota brez DDV v EUR]]*Sklop3[[#This Row],[Stopnja DDV (%)]]</f>
        <v>0</v>
      </c>
      <c r="R26" s="87">
        <f>+Sklop3[[#This Row],[cena/enota brez DDV v EUR]]+Sklop3[[#This Row],[Davek (EUR)]]</f>
        <v>0</v>
      </c>
      <c r="S26" s="87">
        <f>+Sklop3[[#This Row],[cena/enota brez DDV v EUR]]*Sklop3[[#This Row],[Okvirna količina]]</f>
        <v>0</v>
      </c>
      <c r="T26" s="87">
        <f>+Sklop3[[#This Row],[Končna cena/enoto mere (EUR) z DDV]]*Sklop3[[#This Row],[Okvirna količina]]</f>
        <v>0</v>
      </c>
      <c r="U26" s="151"/>
    </row>
    <row r="27" spans="1:21" s="55" customFormat="1" ht="12">
      <c r="A27" s="79" t="s">
        <v>13</v>
      </c>
      <c r="B27" s="231" t="s">
        <v>610</v>
      </c>
      <c r="C27" s="75" t="s">
        <v>112</v>
      </c>
      <c r="D27" s="176" t="s">
        <v>0</v>
      </c>
      <c r="E27" s="101" t="s">
        <v>609</v>
      </c>
      <c r="F27" s="248">
        <v>100</v>
      </c>
      <c r="G27" s="170" t="s">
        <v>0</v>
      </c>
      <c r="H2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7" s="80">
        <f>IF(Sklop3[[#This Row],[ZAHTEVANA SHEMA KAKOVOSTI]]&lt;&gt;"",Sklop3[[#This Row],[Preračunana masa/volumen/kos na enoto kg]],"")</f>
        <v>100</v>
      </c>
      <c r="J27" s="89"/>
      <c r="K27" s="150"/>
      <c r="L27" s="150"/>
      <c r="M27" s="140" t="s">
        <v>112</v>
      </c>
      <c r="N27" s="83"/>
      <c r="O27" s="139" t="s">
        <v>112</v>
      </c>
      <c r="P27" s="92"/>
      <c r="Q27" s="87">
        <f>+Sklop3[[#This Row],[cena/enota brez DDV v EUR]]*Sklop3[[#This Row],[Stopnja DDV (%)]]</f>
        <v>0</v>
      </c>
      <c r="R27" s="87">
        <f>+Sklop3[[#This Row],[cena/enota brez DDV v EUR]]+Sklop3[[#This Row],[Davek (EUR)]]</f>
        <v>0</v>
      </c>
      <c r="S27" s="87">
        <f>+Sklop3[[#This Row],[cena/enota brez DDV v EUR]]*Sklop3[[#This Row],[Okvirna količina]]</f>
        <v>0</v>
      </c>
      <c r="T27" s="87">
        <f>+Sklop3[[#This Row],[Končna cena/enoto mere (EUR) z DDV]]*Sklop3[[#This Row],[Okvirna količina]]</f>
        <v>0</v>
      </c>
      <c r="U27" s="151"/>
    </row>
    <row r="28" spans="1:21" s="55" customFormat="1" ht="12">
      <c r="A28" s="79" t="s">
        <v>14</v>
      </c>
      <c r="B28" s="158" t="s">
        <v>637</v>
      </c>
      <c r="C28" s="75">
        <v>1</v>
      </c>
      <c r="D28" s="180" t="s">
        <v>0</v>
      </c>
      <c r="E28" s="101" t="s">
        <v>609</v>
      </c>
      <c r="F28" s="249">
        <v>200</v>
      </c>
      <c r="G28" s="250" t="s">
        <v>0</v>
      </c>
      <c r="H2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8" s="116">
        <f>IF(Sklop3[[#This Row],[ZAHTEVANA SHEMA KAKOVOSTI]]&lt;&gt;"",Sklop3[[#This Row],[Preračunana masa/volumen/kos na enoto kg]],"")</f>
        <v>200</v>
      </c>
      <c r="J28" s="141"/>
      <c r="K28" s="150"/>
      <c r="L28" s="150"/>
      <c r="M28" s="140" t="s">
        <v>112</v>
      </c>
      <c r="N28" s="83"/>
      <c r="O28" s="139" t="s">
        <v>112</v>
      </c>
      <c r="P28" s="179"/>
      <c r="Q28" s="178">
        <f>+Sklop3[[#This Row],[cena/enota brez DDV v EUR]]*Sklop3[[#This Row],[Stopnja DDV (%)]]</f>
        <v>0</v>
      </c>
      <c r="R28" s="178">
        <f>+Sklop3[[#This Row],[cena/enota brez DDV v EUR]]+Sklop3[[#This Row],[Davek (EUR)]]</f>
        <v>0</v>
      </c>
      <c r="S28" s="178">
        <f>+Sklop3[[#This Row],[cena/enota brez DDV v EUR]]*Sklop3[[#This Row],[Okvirna količina]]</f>
        <v>0</v>
      </c>
      <c r="T28" s="144">
        <f>+Sklop3[[#This Row],[Končna cena/enoto mere (EUR) z DDV]]*Sklop3[[#This Row],[Okvirna količina]]</f>
        <v>0</v>
      </c>
      <c r="U28" s="151"/>
    </row>
    <row r="29" spans="1:21" s="55" customFormat="1" ht="24">
      <c r="A29" s="79" t="s">
        <v>15</v>
      </c>
      <c r="B29" s="231" t="s">
        <v>630</v>
      </c>
      <c r="C29" s="75">
        <v>1</v>
      </c>
      <c r="D29" s="176" t="s">
        <v>0</v>
      </c>
      <c r="E29" s="185"/>
      <c r="F29" s="248">
        <v>50</v>
      </c>
      <c r="G29" s="170" t="s">
        <v>0</v>
      </c>
      <c r="H2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9" s="80" t="str">
        <f>IF(Sklop3[[#This Row],[ZAHTEVANA SHEMA KAKOVOSTI]]&lt;&gt;"",Sklop3[[#This Row],[Preračunana masa/volumen/kos na enoto kg]],"")</f>
        <v/>
      </c>
      <c r="J29" s="89"/>
      <c r="K29" s="150"/>
      <c r="L29" s="150"/>
      <c r="M29" s="140" t="s">
        <v>112</v>
      </c>
      <c r="N29" s="83"/>
      <c r="O29" s="139" t="s">
        <v>112</v>
      </c>
      <c r="P29" s="92"/>
      <c r="Q29" s="87">
        <f>+Sklop3[[#This Row],[cena/enota brez DDV v EUR]]*Sklop3[[#This Row],[Stopnja DDV (%)]]</f>
        <v>0</v>
      </c>
      <c r="R29" s="87">
        <f>+Sklop3[[#This Row],[cena/enota brez DDV v EUR]]+Sklop3[[#This Row],[Davek (EUR)]]</f>
        <v>0</v>
      </c>
      <c r="S29" s="87">
        <f>+Sklop3[[#This Row],[cena/enota brez DDV v EUR]]*Sklop3[[#This Row],[Okvirna količina]]</f>
        <v>0</v>
      </c>
      <c r="T29" s="87">
        <f>+Sklop3[[#This Row],[Končna cena/enoto mere (EUR) z DDV]]*Sklop3[[#This Row],[Okvirna količina]]</f>
        <v>0</v>
      </c>
      <c r="U29" s="151"/>
    </row>
    <row r="30" spans="1:21" s="55" customFormat="1" ht="12">
      <c r="A30" s="79" t="s">
        <v>16</v>
      </c>
      <c r="B30" s="231" t="s">
        <v>617</v>
      </c>
      <c r="C30" s="75" t="s">
        <v>112</v>
      </c>
      <c r="D30" s="176" t="s">
        <v>0</v>
      </c>
      <c r="E30" s="101" t="s">
        <v>609</v>
      </c>
      <c r="F30" s="176">
        <v>30</v>
      </c>
      <c r="G30" s="105" t="s">
        <v>0</v>
      </c>
      <c r="H3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0" s="80">
        <f>IF(Sklop3[[#This Row],[ZAHTEVANA SHEMA KAKOVOSTI]]&lt;&gt;"",Sklop3[[#This Row],[Preračunana masa/volumen/kos na enoto kg]],"")</f>
        <v>30</v>
      </c>
      <c r="J30" s="89"/>
      <c r="K30" s="150"/>
      <c r="L30" s="150"/>
      <c r="M30" s="140" t="s">
        <v>112</v>
      </c>
      <c r="N30" s="83"/>
      <c r="O30" s="139" t="s">
        <v>112</v>
      </c>
      <c r="P30" s="92"/>
      <c r="Q30" s="87">
        <f>+Sklop3[[#This Row],[cena/enota brez DDV v EUR]]*Sklop3[[#This Row],[Stopnja DDV (%)]]</f>
        <v>0</v>
      </c>
      <c r="R30" s="87">
        <f>+Sklop3[[#This Row],[cena/enota brez DDV v EUR]]+Sklop3[[#This Row],[Davek (EUR)]]</f>
        <v>0</v>
      </c>
      <c r="S30" s="87">
        <f>+Sklop3[[#This Row],[cena/enota brez DDV v EUR]]*Sklop3[[#This Row],[Okvirna količina]]</f>
        <v>0</v>
      </c>
      <c r="T30" s="87">
        <f>+Sklop3[[#This Row],[Končna cena/enoto mere (EUR) z DDV]]*Sklop3[[#This Row],[Okvirna količina]]</f>
        <v>0</v>
      </c>
      <c r="U30" s="151"/>
    </row>
    <row r="31" spans="1:21" s="55" customFormat="1" ht="24">
      <c r="A31" s="79" t="s">
        <v>17</v>
      </c>
      <c r="B31" s="231" t="s">
        <v>695</v>
      </c>
      <c r="C31" s="75">
        <v>1</v>
      </c>
      <c r="D31" s="176" t="s">
        <v>0</v>
      </c>
      <c r="E31" s="101" t="s">
        <v>609</v>
      </c>
      <c r="F31" s="176">
        <v>300</v>
      </c>
      <c r="G31" s="105" t="s">
        <v>0</v>
      </c>
      <c r="H3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1" s="80">
        <f>IF(Sklop3[[#This Row],[ZAHTEVANA SHEMA KAKOVOSTI]]&lt;&gt;"",Sklop3[[#This Row],[Preračunana masa/volumen/kos na enoto kg]],"")</f>
        <v>300</v>
      </c>
      <c r="J31" s="89"/>
      <c r="K31" s="150"/>
      <c r="L31" s="150"/>
      <c r="M31" s="140" t="s">
        <v>112</v>
      </c>
      <c r="N31" s="83"/>
      <c r="O31" s="139" t="s">
        <v>112</v>
      </c>
      <c r="P31" s="92"/>
      <c r="Q31" s="87">
        <f>+Sklop3[[#This Row],[cena/enota brez DDV v EUR]]*Sklop3[[#This Row],[Stopnja DDV (%)]]</f>
        <v>0</v>
      </c>
      <c r="R31" s="87">
        <f>+Sklop3[[#This Row],[cena/enota brez DDV v EUR]]+Sklop3[[#This Row],[Davek (EUR)]]</f>
        <v>0</v>
      </c>
      <c r="S31" s="87">
        <f>+Sklop3[[#This Row],[cena/enota brez DDV v EUR]]*Sklop3[[#This Row],[Okvirna količina]]</f>
        <v>0</v>
      </c>
      <c r="T31" s="87">
        <f>+Sklop3[[#This Row],[Končna cena/enoto mere (EUR) z DDV]]*Sklop3[[#This Row],[Okvirna količina]]</f>
        <v>0</v>
      </c>
      <c r="U31" s="151"/>
    </row>
    <row r="32" spans="1:21" s="55" customFormat="1" ht="12">
      <c r="A32" s="79" t="s">
        <v>18</v>
      </c>
      <c r="B32" s="231" t="s">
        <v>618</v>
      </c>
      <c r="C32" s="75" t="s">
        <v>112</v>
      </c>
      <c r="D32" s="176" t="s">
        <v>0</v>
      </c>
      <c r="E32" s="101" t="s">
        <v>609</v>
      </c>
      <c r="F32" s="176">
        <v>600</v>
      </c>
      <c r="G32" s="105" t="s">
        <v>0</v>
      </c>
      <c r="H32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32" s="80">
        <f>IF(Sklop3[[#This Row],[ZAHTEVANA SHEMA KAKOVOSTI]]&lt;&gt;"",Sklop3[[#This Row],[Preračunana masa/volumen/kos na enoto kg]],"")</f>
        <v>600</v>
      </c>
      <c r="J32" s="89"/>
      <c r="K32" s="150"/>
      <c r="L32" s="150"/>
      <c r="M32" s="140" t="s">
        <v>112</v>
      </c>
      <c r="N32" s="83"/>
      <c r="O32" s="139" t="s">
        <v>112</v>
      </c>
      <c r="P32" s="92"/>
      <c r="Q32" s="87">
        <f>+Sklop3[[#This Row],[cena/enota brez DDV v EUR]]*Sklop3[[#This Row],[Stopnja DDV (%)]]</f>
        <v>0</v>
      </c>
      <c r="R32" s="87">
        <f>+Sklop3[[#This Row],[cena/enota brez DDV v EUR]]+Sklop3[[#This Row],[Davek (EUR)]]</f>
        <v>0</v>
      </c>
      <c r="S32" s="87">
        <f>+Sklop3[[#This Row],[cena/enota brez DDV v EUR]]*Sklop3[[#This Row],[Okvirna količina]]</f>
        <v>0</v>
      </c>
      <c r="T32" s="87">
        <f>+Sklop3[[#This Row],[Končna cena/enoto mere (EUR) z DDV]]*Sklop3[[#This Row],[Okvirna količina]]</f>
        <v>0</v>
      </c>
      <c r="U32" s="151"/>
    </row>
    <row r="33" spans="1:22" s="55" customFormat="1" ht="12">
      <c r="A33" s="79" t="s">
        <v>19</v>
      </c>
      <c r="B33" s="231" t="s">
        <v>619</v>
      </c>
      <c r="C33" s="75" t="s">
        <v>112</v>
      </c>
      <c r="D33" s="176" t="s">
        <v>0</v>
      </c>
      <c r="E33" s="101" t="s">
        <v>609</v>
      </c>
      <c r="F33" s="176">
        <v>200</v>
      </c>
      <c r="G33" s="105" t="s">
        <v>0</v>
      </c>
      <c r="H33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3" s="80">
        <f>IF(Sklop3[[#This Row],[ZAHTEVANA SHEMA KAKOVOSTI]]&lt;&gt;"",Sklop3[[#This Row],[Preračunana masa/volumen/kos na enoto kg]],"")</f>
        <v>200</v>
      </c>
      <c r="J33" s="89"/>
      <c r="K33" s="150"/>
      <c r="L33" s="150"/>
      <c r="M33" s="140" t="s">
        <v>112</v>
      </c>
      <c r="N33" s="83"/>
      <c r="O33" s="139" t="s">
        <v>112</v>
      </c>
      <c r="P33" s="92"/>
      <c r="Q33" s="87">
        <f>+Sklop3[[#This Row],[cena/enota brez DDV v EUR]]*Sklop3[[#This Row],[Stopnja DDV (%)]]</f>
        <v>0</v>
      </c>
      <c r="R33" s="87">
        <f>+Sklop3[[#This Row],[cena/enota brez DDV v EUR]]+Sklop3[[#This Row],[Davek (EUR)]]</f>
        <v>0</v>
      </c>
      <c r="S33" s="87">
        <f>+Sklop3[[#This Row],[cena/enota brez DDV v EUR]]*Sklop3[[#This Row],[Okvirna količina]]</f>
        <v>0</v>
      </c>
      <c r="T33" s="87">
        <f>+Sklop3[[#This Row],[Končna cena/enoto mere (EUR) z DDV]]*Sklop3[[#This Row],[Okvirna količina]]</f>
        <v>0</v>
      </c>
      <c r="U33" s="151"/>
    </row>
    <row r="34" spans="1:22" s="55" customFormat="1" ht="24">
      <c r="A34" s="79" t="s">
        <v>20</v>
      </c>
      <c r="B34" s="231" t="s">
        <v>620</v>
      </c>
      <c r="C34" s="75" t="s">
        <v>112</v>
      </c>
      <c r="D34" s="176" t="s">
        <v>0</v>
      </c>
      <c r="E34" s="101" t="s">
        <v>609</v>
      </c>
      <c r="F34" s="176">
        <v>30</v>
      </c>
      <c r="G34" s="105" t="s">
        <v>0</v>
      </c>
      <c r="H34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4" s="80">
        <f>IF(Sklop3[[#This Row],[ZAHTEVANA SHEMA KAKOVOSTI]]&lt;&gt;"",Sklop3[[#This Row],[Preračunana masa/volumen/kos na enoto kg]],"")</f>
        <v>30</v>
      </c>
      <c r="J34" s="89"/>
      <c r="K34" s="150"/>
      <c r="L34" s="150"/>
      <c r="M34" s="140" t="s">
        <v>112</v>
      </c>
      <c r="N34" s="83"/>
      <c r="O34" s="139" t="s">
        <v>112</v>
      </c>
      <c r="P34" s="92"/>
      <c r="Q34" s="87">
        <f>+Sklop3[[#This Row],[cena/enota brez DDV v EUR]]*Sklop3[[#This Row],[Stopnja DDV (%)]]</f>
        <v>0</v>
      </c>
      <c r="R34" s="87">
        <f>+Sklop3[[#This Row],[cena/enota brez DDV v EUR]]+Sklop3[[#This Row],[Davek (EUR)]]</f>
        <v>0</v>
      </c>
      <c r="S34" s="87">
        <f>+Sklop3[[#This Row],[cena/enota brez DDV v EUR]]*Sklop3[[#This Row],[Okvirna količina]]</f>
        <v>0</v>
      </c>
      <c r="T34" s="87">
        <f>+Sklop3[[#This Row],[Končna cena/enoto mere (EUR) z DDV]]*Sklop3[[#This Row],[Okvirna količina]]</f>
        <v>0</v>
      </c>
      <c r="U34" s="151"/>
    </row>
    <row r="35" spans="1:22" s="55" customFormat="1" ht="12">
      <c r="A35" s="79" t="s">
        <v>21</v>
      </c>
      <c r="B35" s="231" t="s">
        <v>635</v>
      </c>
      <c r="C35" s="75" t="s">
        <v>634</v>
      </c>
      <c r="D35" s="176" t="s">
        <v>0</v>
      </c>
      <c r="E35" s="101" t="s">
        <v>609</v>
      </c>
      <c r="F35" s="176">
        <v>20</v>
      </c>
      <c r="G35" s="105" t="s">
        <v>0</v>
      </c>
      <c r="H35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5" s="80">
        <f>IF(Sklop3[[#This Row],[ZAHTEVANA SHEMA KAKOVOSTI]]&lt;&gt;"",Sklop3[[#This Row],[Preračunana masa/volumen/kos na enoto kg]],"")</f>
        <v>20</v>
      </c>
      <c r="J35" s="89"/>
      <c r="K35" s="150"/>
      <c r="L35" s="150"/>
      <c r="M35" s="140" t="s">
        <v>112</v>
      </c>
      <c r="N35" s="83"/>
      <c r="O35" s="139" t="s">
        <v>112</v>
      </c>
      <c r="P35" s="92"/>
      <c r="Q35" s="87">
        <f>+Sklop3[[#This Row],[cena/enota brez DDV v EUR]]*Sklop3[[#This Row],[Stopnja DDV (%)]]</f>
        <v>0</v>
      </c>
      <c r="R35" s="87">
        <f>+Sklop3[[#This Row],[cena/enota brez DDV v EUR]]+Sklop3[[#This Row],[Davek (EUR)]]</f>
        <v>0</v>
      </c>
      <c r="S35" s="87">
        <f>+Sklop3[[#This Row],[cena/enota brez DDV v EUR]]*Sklop3[[#This Row],[Okvirna količina]]</f>
        <v>0</v>
      </c>
      <c r="T35" s="87">
        <f>+Sklop3[[#This Row],[Končna cena/enoto mere (EUR) z DDV]]*Sklop3[[#This Row],[Okvirna količina]]</f>
        <v>0</v>
      </c>
      <c r="U35" s="151"/>
    </row>
    <row r="36" spans="1:22" s="55" customFormat="1" ht="48">
      <c r="A36" s="79" t="s">
        <v>22</v>
      </c>
      <c r="B36" s="231" t="s">
        <v>631</v>
      </c>
      <c r="C36" s="75">
        <v>1</v>
      </c>
      <c r="D36" s="176" t="s">
        <v>0</v>
      </c>
      <c r="E36" s="101"/>
      <c r="F36" s="176">
        <v>20</v>
      </c>
      <c r="G36" s="105" t="s">
        <v>0</v>
      </c>
      <c r="H3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6" s="80" t="str">
        <f>IF(Sklop3[[#This Row],[ZAHTEVANA SHEMA KAKOVOSTI]]&lt;&gt;"",Sklop3[[#This Row],[Preračunana masa/volumen/kos na enoto kg]],"")</f>
        <v/>
      </c>
      <c r="J36" s="89"/>
      <c r="K36" s="150"/>
      <c r="L36" s="150"/>
      <c r="M36" s="140" t="s">
        <v>112</v>
      </c>
      <c r="N36" s="83"/>
      <c r="O36" s="139" t="s">
        <v>112</v>
      </c>
      <c r="P36" s="92"/>
      <c r="Q36" s="87">
        <f>+Sklop3[[#This Row],[cena/enota brez DDV v EUR]]*Sklop3[[#This Row],[Stopnja DDV (%)]]</f>
        <v>0</v>
      </c>
      <c r="R36" s="87">
        <f>+Sklop3[[#This Row],[cena/enota brez DDV v EUR]]+Sklop3[[#This Row],[Davek (EUR)]]</f>
        <v>0</v>
      </c>
      <c r="S36" s="87">
        <f>+Sklop3[[#This Row],[cena/enota brez DDV v EUR]]*Sklop3[[#This Row],[Okvirna količina]]</f>
        <v>0</v>
      </c>
      <c r="T36" s="87">
        <f>+Sklop3[[#This Row],[Končna cena/enoto mere (EUR) z DDV]]*Sklop3[[#This Row],[Okvirna količina]]</f>
        <v>0</v>
      </c>
      <c r="U36" s="151"/>
    </row>
    <row r="37" spans="1:22" s="55" customFormat="1" ht="12">
      <c r="A37" s="79" t="s">
        <v>23</v>
      </c>
      <c r="B37" s="157" t="s">
        <v>632</v>
      </c>
      <c r="C37" s="75">
        <v>1</v>
      </c>
      <c r="D37" s="77" t="s">
        <v>0</v>
      </c>
      <c r="E37" s="101"/>
      <c r="F37" s="85">
        <v>500</v>
      </c>
      <c r="G37" s="105" t="s">
        <v>0</v>
      </c>
      <c r="H3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7" s="80" t="str">
        <f>IF(Sklop3[[#This Row],[ZAHTEVANA SHEMA KAKOVOSTI]]&lt;&gt;"",Sklop3[[#This Row],[Preračunana masa/volumen/kos na enoto kg]],"")</f>
        <v/>
      </c>
      <c r="J37" s="89"/>
      <c r="K37" s="150"/>
      <c r="L37" s="150"/>
      <c r="M37" s="140" t="s">
        <v>112</v>
      </c>
      <c r="N37" s="83"/>
      <c r="O37" s="139" t="s">
        <v>112</v>
      </c>
      <c r="P37" s="92"/>
      <c r="Q37" s="87">
        <f>+Sklop3[[#This Row],[cena/enota brez DDV v EUR]]*Sklop3[[#This Row],[Stopnja DDV (%)]]</f>
        <v>0</v>
      </c>
      <c r="R37" s="87">
        <f>+Sklop3[[#This Row],[cena/enota brez DDV v EUR]]+Sklop3[[#This Row],[Davek (EUR)]]</f>
        <v>0</v>
      </c>
      <c r="S37" s="87">
        <f>+Sklop3[[#This Row],[cena/enota brez DDV v EUR]]*Sklop3[[#This Row],[Okvirna količina]]</f>
        <v>0</v>
      </c>
      <c r="T37" s="87">
        <f>+Sklop3[[#This Row],[Končna cena/enoto mere (EUR) z DDV]]*Sklop3[[#This Row],[Okvirna količina]]</f>
        <v>0</v>
      </c>
      <c r="U37" s="151"/>
    </row>
    <row r="38" spans="1:22" s="55" customFormat="1" ht="24">
      <c r="A38" s="79" t="s">
        <v>24</v>
      </c>
      <c r="B38" s="251" t="s">
        <v>272</v>
      </c>
      <c r="C38" s="75" t="s">
        <v>112</v>
      </c>
      <c r="D38" s="77" t="s">
        <v>0</v>
      </c>
      <c r="E38" s="101"/>
      <c r="F38" s="85">
        <v>20</v>
      </c>
      <c r="G38" s="105" t="s">
        <v>0</v>
      </c>
      <c r="H3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8" s="80" t="str">
        <f>IF(Sklop3[[#This Row],[ZAHTEVANA SHEMA KAKOVOSTI]]&lt;&gt;"",Sklop3[[#This Row],[Preračunana masa/volumen/kos na enoto kg]],"")</f>
        <v/>
      </c>
      <c r="J38" s="89"/>
      <c r="K38" s="150"/>
      <c r="L38" s="150"/>
      <c r="M38" s="140" t="s">
        <v>112</v>
      </c>
      <c r="N38" s="83"/>
      <c r="O38" s="139" t="s">
        <v>112</v>
      </c>
      <c r="P38" s="92"/>
      <c r="Q38" s="87">
        <f>+Sklop3[[#This Row],[cena/enota brez DDV v EUR]]*Sklop3[[#This Row],[Stopnja DDV (%)]]</f>
        <v>0</v>
      </c>
      <c r="R38" s="87">
        <f>+Sklop3[[#This Row],[cena/enota brez DDV v EUR]]+Sklop3[[#This Row],[Davek (EUR)]]</f>
        <v>0</v>
      </c>
      <c r="S38" s="87">
        <f>+Sklop3[[#This Row],[cena/enota brez DDV v EUR]]*Sklop3[[#This Row],[Okvirna količina]]</f>
        <v>0</v>
      </c>
      <c r="T38" s="87">
        <f>+Sklop3[[#This Row],[Končna cena/enoto mere (EUR) z DDV]]*Sklop3[[#This Row],[Okvirna količina]]</f>
        <v>0</v>
      </c>
      <c r="U38" s="151"/>
    </row>
    <row r="39" spans="1:22" s="55" customFormat="1" ht="24">
      <c r="A39" s="79" t="s">
        <v>25</v>
      </c>
      <c r="B39" s="251" t="s">
        <v>633</v>
      </c>
      <c r="C39" s="75">
        <v>1</v>
      </c>
      <c r="D39" s="77" t="s">
        <v>0</v>
      </c>
      <c r="E39" s="101"/>
      <c r="F39" s="85">
        <v>100</v>
      </c>
      <c r="G39" s="105" t="s">
        <v>0</v>
      </c>
      <c r="H3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9" s="80" t="str">
        <f>IF(Sklop3[[#This Row],[ZAHTEVANA SHEMA KAKOVOSTI]]&lt;&gt;"",Sklop3[[#This Row],[Preračunana masa/volumen/kos na enoto kg]],"")</f>
        <v/>
      </c>
      <c r="J39" s="89"/>
      <c r="K39" s="150"/>
      <c r="L39" s="150"/>
      <c r="M39" s="140" t="s">
        <v>112</v>
      </c>
      <c r="N39" s="83"/>
      <c r="O39" s="139" t="s">
        <v>112</v>
      </c>
      <c r="P39" s="92"/>
      <c r="Q39" s="87">
        <f>+Sklop3[[#This Row],[cena/enota brez DDV v EUR]]*Sklop3[[#This Row],[Stopnja DDV (%)]]</f>
        <v>0</v>
      </c>
      <c r="R39" s="87">
        <f>+Sklop3[[#This Row],[cena/enota brez DDV v EUR]]+Sklop3[[#This Row],[Davek (EUR)]]</f>
        <v>0</v>
      </c>
      <c r="S39" s="87">
        <f>+Sklop3[[#This Row],[cena/enota brez DDV v EUR]]*Sklop3[[#This Row],[Okvirna količina]]</f>
        <v>0</v>
      </c>
      <c r="T39" s="87">
        <f>+Sklop3[[#This Row],[Končna cena/enoto mere (EUR) z DDV]]*Sklop3[[#This Row],[Okvirna količina]]</f>
        <v>0</v>
      </c>
      <c r="U39" s="151"/>
    </row>
    <row r="40" spans="1:22">
      <c r="A40" s="263" t="s">
        <v>134</v>
      </c>
      <c r="B40" s="264"/>
      <c r="C40" s="265"/>
      <c r="D40" s="265"/>
      <c r="E40" s="266"/>
      <c r="F40" s="267"/>
      <c r="G40" s="268"/>
      <c r="H40" s="269">
        <f>SUBTOTAL(109,Sklop3[Preračunana masa/volumen/kos na enoto kg])</f>
        <v>9720</v>
      </c>
      <c r="I40" s="269">
        <f>SUBTOTAL(109,Sklop3[Živila iz shem kakovosti (kg)])</f>
        <v>7280</v>
      </c>
      <c r="J40" s="267"/>
      <c r="K40" s="270"/>
      <c r="L40" s="270"/>
      <c r="M40" s="271"/>
      <c r="N40" s="272"/>
      <c r="O40" s="272"/>
      <c r="P40" s="272"/>
      <c r="Q40" s="273"/>
      <c r="R40" s="267"/>
      <c r="S40" s="273">
        <f>SUBTOTAL(109,Sklop3[Vrednost za okvirno količino (EUR) brez DDV])</f>
        <v>0</v>
      </c>
      <c r="T40" s="273">
        <f>SUBTOTAL(109,Sklop3[Vrednost za okvirno količino (EUR) z DDV])</f>
        <v>0</v>
      </c>
      <c r="U40" s="274">
        <f>SUBTOTAL(103,Sklop3[Shema kakovosti
(nacionalne, evropske)
])</f>
        <v>0</v>
      </c>
    </row>
    <row r="41" spans="1:22">
      <c r="A41" s="48" t="s">
        <v>130</v>
      </c>
      <c r="B41" s="16"/>
      <c r="C41" s="28"/>
      <c r="D41" s="28"/>
      <c r="E41" s="102"/>
      <c r="Q41" s="48"/>
      <c r="R41" s="48"/>
      <c r="S41" s="48"/>
      <c r="T41" s="48"/>
    </row>
    <row r="42" spans="1:22">
      <c r="A42" s="11" t="s">
        <v>132</v>
      </c>
      <c r="B42" s="16"/>
      <c r="C42" s="28"/>
      <c r="D42" s="28"/>
      <c r="E42" s="102"/>
    </row>
    <row r="43" spans="1:22">
      <c r="A43" s="97" t="s">
        <v>181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2">
      <c r="A44" s="428" t="s">
        <v>173</v>
      </c>
      <c r="B44" s="428"/>
      <c r="C44" s="428"/>
      <c r="D44" s="428"/>
      <c r="E44" s="428"/>
      <c r="F44" s="428"/>
      <c r="G44" s="428"/>
      <c r="H44" s="428"/>
      <c r="I44" s="428"/>
      <c r="J44" s="428"/>
      <c r="K44" s="428"/>
      <c r="L44" s="428"/>
      <c r="M44" s="428"/>
      <c r="N44" s="428"/>
      <c r="O44" s="428"/>
      <c r="P44" s="428"/>
      <c r="Q44" s="428"/>
      <c r="R44" s="428"/>
      <c r="S44" s="428"/>
      <c r="T44" s="428"/>
      <c r="U44" s="428"/>
      <c r="V44" s="428"/>
    </row>
    <row r="45" spans="1:22">
      <c r="A45" s="113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</row>
    <row r="46" spans="1:22">
      <c r="A46" s="113"/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</row>
    <row r="47" spans="1:22">
      <c r="A47" s="97" t="s">
        <v>65</v>
      </c>
      <c r="F47" s="68"/>
      <c r="G47" s="68" t="s">
        <v>66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67</v>
      </c>
      <c r="R47" s="29"/>
    </row>
    <row r="48" spans="1:22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>
      <c r="B58" s="16"/>
      <c r="C58" s="28"/>
      <c r="D58" s="28"/>
      <c r="E58" s="102"/>
    </row>
    <row r="59" spans="1:22">
      <c r="B59" s="16"/>
      <c r="C59" s="28"/>
      <c r="D59" s="28"/>
      <c r="E59" s="102"/>
    </row>
    <row r="60" spans="1:22">
      <c r="B60" s="16"/>
      <c r="C60" s="28"/>
      <c r="D60" s="28"/>
      <c r="E60" s="102"/>
    </row>
    <row r="61" spans="1:22">
      <c r="B61" s="16"/>
      <c r="C61" s="28"/>
      <c r="D61" s="28"/>
      <c r="E61" s="102"/>
    </row>
    <row r="62" spans="1:22">
      <c r="B62" s="16"/>
      <c r="C62" s="28"/>
      <c r="D62" s="28"/>
      <c r="E62" s="102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U1:U43 J1:P43 U47:U1048576 J47:P1048576" name="Obseg1"/>
    <protectedRange sqref="U44:U46 J44:P46" name="Obseg1_1"/>
  </protectedRanges>
  <mergeCells count="8">
    <mergeCell ref="A44:V4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9 B32 B19 B22:B23 B25:B29">
    <cfRule type="colorScale" priority="647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5"/>
  <sheetViews>
    <sheetView zoomScale="90" zoomScaleNormal="90" zoomScaleSheetLayoutView="100" workbookViewId="0">
      <selection activeCell="D50" sqref="D5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19" t="str">
        <f>+'prva stran'!B6</f>
        <v>OSNOVNA ŠOLA ŠKOFLJICA</v>
      </c>
      <c r="D2" s="420"/>
      <c r="E2" s="420"/>
      <c r="F2" s="420"/>
      <c r="G2" s="420"/>
      <c r="H2" s="420"/>
      <c r="I2" s="420"/>
      <c r="J2" s="420"/>
    </row>
    <row r="3" spans="1:21" ht="15">
      <c r="B3" s="50" t="s">
        <v>83</v>
      </c>
      <c r="C3" s="421" t="str">
        <f>+'prva stran'!B7</f>
        <v>Klanec 5, 1291 Škofljica</v>
      </c>
      <c r="D3" s="422"/>
      <c r="E3" s="422"/>
      <c r="F3" s="422"/>
      <c r="G3" s="422"/>
      <c r="H3" s="422"/>
      <c r="I3" s="422"/>
      <c r="J3" s="42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23">
        <f>+'prva stran'!B10</f>
        <v>0</v>
      </c>
      <c r="D6" s="424"/>
      <c r="E6" s="424"/>
      <c r="F6" s="424"/>
      <c r="G6" s="424"/>
      <c r="H6" s="424"/>
      <c r="I6" s="424"/>
      <c r="J6" s="424"/>
    </row>
    <row r="7" spans="1:21" ht="17.25" customHeight="1">
      <c r="B7" s="51" t="s">
        <v>83</v>
      </c>
      <c r="C7" s="425">
        <f>+'prva stran'!B11</f>
        <v>0</v>
      </c>
      <c r="D7" s="426"/>
      <c r="E7" s="426"/>
      <c r="F7" s="426"/>
      <c r="G7" s="426"/>
      <c r="H7" s="426"/>
      <c r="I7" s="426"/>
      <c r="J7" s="426"/>
    </row>
    <row r="8" spans="1:21" ht="17.25" customHeight="1">
      <c r="B8" s="51" t="s">
        <v>84</v>
      </c>
      <c r="C8" s="425">
        <f>+'prva stran'!B12</f>
        <v>0</v>
      </c>
      <c r="D8" s="426"/>
      <c r="E8" s="426"/>
      <c r="F8" s="426"/>
      <c r="G8" s="426"/>
      <c r="H8" s="426"/>
      <c r="I8" s="426"/>
      <c r="J8" s="426"/>
    </row>
    <row r="9" spans="1:21" s="12" customFormat="1" ht="17.25" customHeight="1">
      <c r="A9" s="9"/>
      <c r="B9" s="52" t="s">
        <v>86</v>
      </c>
      <c r="C9" s="427">
        <f>+'prva stran'!B13</f>
        <v>0</v>
      </c>
      <c r="D9" s="426"/>
      <c r="E9" s="426"/>
      <c r="F9" s="426"/>
      <c r="G9" s="426"/>
      <c r="H9" s="426"/>
      <c r="I9" s="426"/>
      <c r="J9" s="42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18" t="str">
        <f>+'Ponudbeni pred_rekapitulacija'!B17</f>
        <v>RIBE</v>
      </c>
      <c r="C13" s="418"/>
      <c r="D13" s="418"/>
      <c r="E13" s="418"/>
      <c r="F13" s="418"/>
      <c r="G13" s="418"/>
      <c r="H13" s="418"/>
      <c r="I13" s="418"/>
      <c r="J13" s="418"/>
      <c r="K13" s="41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24">
      <c r="A16" s="79" t="s">
        <v>1</v>
      </c>
      <c r="B16" s="231" t="s">
        <v>273</v>
      </c>
      <c r="C16" s="77" t="s">
        <v>112</v>
      </c>
      <c r="D16" s="77" t="s">
        <v>0</v>
      </c>
      <c r="E16" s="101"/>
      <c r="F16" s="182">
        <v>400</v>
      </c>
      <c r="G16" s="105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16" s="80" t="str">
        <f>IF(Sklop4[[#This Row],[ZAHTEVANA SHEMA KAKOVOSTI]]&lt;&gt;"",Sklop4[[#This Row],[Preračunana masa/volumen/kos na enoto kg]],"")</f>
        <v/>
      </c>
      <c r="J16" s="229"/>
      <c r="K16" s="184"/>
      <c r="L16" s="184"/>
      <c r="M16" s="184"/>
      <c r="N16" s="151"/>
      <c r="O16" s="184"/>
      <c r="P16" s="90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84"/>
    </row>
    <row r="17" spans="1:22" s="55" customFormat="1" ht="36">
      <c r="A17" s="79" t="s">
        <v>3</v>
      </c>
      <c r="B17" s="158" t="s">
        <v>274</v>
      </c>
      <c r="C17" s="77" t="s">
        <v>112</v>
      </c>
      <c r="D17" s="77" t="s">
        <v>0</v>
      </c>
      <c r="E17" s="182"/>
      <c r="F17" s="116">
        <v>50</v>
      </c>
      <c r="G17" s="149" t="s">
        <v>0</v>
      </c>
      <c r="H17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7" s="116" t="str">
        <f>IF(Sklop4[[#This Row],[ZAHTEVANA SHEMA KAKOVOSTI]]&lt;&gt;"",Sklop4[[#This Row],[Preračunana masa/volumen/kos na enoto kg]],"")</f>
        <v/>
      </c>
      <c r="J17" s="171"/>
      <c r="K17" s="184"/>
      <c r="L17" s="184"/>
      <c r="M17" s="184"/>
      <c r="N17" s="155"/>
      <c r="O17" s="184"/>
      <c r="P17" s="179"/>
      <c r="Q17" s="178">
        <f>+Sklop4[[#This Row],[cena/enota brez DDV v EUR]]*Sklop4[[#This Row],[Stopnja DDV (%)]]</f>
        <v>0</v>
      </c>
      <c r="R17" s="178">
        <f>+Sklop4[[#This Row],[cena/enota brez DDV v EUR]]+Sklop4[[#This Row],[Davek (EUR)]]</f>
        <v>0</v>
      </c>
      <c r="S17" s="178">
        <f>+Sklop4[[#This Row],[cena/enota brez DDV v EUR]]*Sklop4[[#This Row],[Okvirna količina]]</f>
        <v>0</v>
      </c>
      <c r="T17" s="144">
        <f>+Sklop4[[#This Row],[Končna cena/enoto mere (EUR) z DDV]]*Sklop4[[#This Row],[Okvirna količina]]</f>
        <v>0</v>
      </c>
      <c r="U17" s="184"/>
    </row>
    <row r="18" spans="1:22" s="55" customFormat="1" ht="36">
      <c r="A18" s="79" t="s">
        <v>4</v>
      </c>
      <c r="B18" s="158" t="s">
        <v>275</v>
      </c>
      <c r="C18" s="77" t="s">
        <v>112</v>
      </c>
      <c r="D18" s="77" t="s">
        <v>0</v>
      </c>
      <c r="E18" s="182"/>
      <c r="F18" s="116">
        <v>200</v>
      </c>
      <c r="G18" s="149" t="s">
        <v>0</v>
      </c>
      <c r="H18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8" s="116" t="str">
        <f>IF(Sklop4[[#This Row],[ZAHTEVANA SHEMA KAKOVOSTI]]&lt;&gt;"",Sklop4[[#This Row],[Preračunana masa/volumen/kos na enoto kg]],"")</f>
        <v/>
      </c>
      <c r="J18" s="171"/>
      <c r="K18" s="184"/>
      <c r="L18" s="184"/>
      <c r="M18" s="184"/>
      <c r="N18" s="155"/>
      <c r="O18" s="184"/>
      <c r="P18" s="179"/>
      <c r="Q18" s="178">
        <f>+Sklop4[[#This Row],[cena/enota brez DDV v EUR]]*Sklop4[[#This Row],[Stopnja DDV (%)]]</f>
        <v>0</v>
      </c>
      <c r="R18" s="178">
        <f>+Sklop4[[#This Row],[cena/enota brez DDV v EUR]]+Sklop4[[#This Row],[Davek (EUR)]]</f>
        <v>0</v>
      </c>
      <c r="S18" s="178">
        <f>+Sklop4[[#This Row],[cena/enota brez DDV v EUR]]*Sklop4[[#This Row],[Okvirna količina]]</f>
        <v>0</v>
      </c>
      <c r="T18" s="144">
        <f>+Sklop4[[#This Row],[Končna cena/enoto mere (EUR) z DDV]]*Sklop4[[#This Row],[Okvirna količina]]</f>
        <v>0</v>
      </c>
      <c r="U18" s="184"/>
    </row>
    <row r="19" spans="1:22" s="55" customFormat="1" ht="24">
      <c r="A19" s="79" t="s">
        <v>5</v>
      </c>
      <c r="B19" s="158" t="s">
        <v>276</v>
      </c>
      <c r="C19" s="77" t="s">
        <v>112</v>
      </c>
      <c r="D19" s="77" t="s">
        <v>0</v>
      </c>
      <c r="E19" s="182"/>
      <c r="F19" s="116">
        <v>50</v>
      </c>
      <c r="G19" s="149" t="s">
        <v>0</v>
      </c>
      <c r="H19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9" s="116" t="str">
        <f>IF(Sklop4[[#This Row],[ZAHTEVANA SHEMA KAKOVOSTI]]&lt;&gt;"",Sklop4[[#This Row],[Preračunana masa/volumen/kos na enoto kg]],"")</f>
        <v/>
      </c>
      <c r="J19" s="171"/>
      <c r="K19" s="184"/>
      <c r="L19" s="184"/>
      <c r="M19" s="184"/>
      <c r="N19" s="155"/>
      <c r="O19" s="184"/>
      <c r="P19" s="179"/>
      <c r="Q19" s="178">
        <f>+Sklop4[[#This Row],[cena/enota brez DDV v EUR]]*Sklop4[[#This Row],[Stopnja DDV (%)]]</f>
        <v>0</v>
      </c>
      <c r="R19" s="178">
        <f>+Sklop4[[#This Row],[cena/enota brez DDV v EUR]]+Sklop4[[#This Row],[Davek (EUR)]]</f>
        <v>0</v>
      </c>
      <c r="S19" s="178">
        <f>+Sklop4[[#This Row],[cena/enota brez DDV v EUR]]*Sklop4[[#This Row],[Okvirna količina]]</f>
        <v>0</v>
      </c>
      <c r="T19" s="144">
        <f>+Sklop4[[#This Row],[Končna cena/enoto mere (EUR) z DDV]]*Sklop4[[#This Row],[Okvirna količina]]</f>
        <v>0</v>
      </c>
      <c r="U19" s="184"/>
    </row>
    <row r="20" spans="1:22" s="55" customFormat="1" ht="24">
      <c r="A20" s="79" t="s">
        <v>6</v>
      </c>
      <c r="B20" s="158" t="s">
        <v>277</v>
      </c>
      <c r="C20" s="77" t="s">
        <v>112</v>
      </c>
      <c r="D20" s="77" t="s">
        <v>0</v>
      </c>
      <c r="E20" s="182"/>
      <c r="F20" s="116">
        <v>500</v>
      </c>
      <c r="G20" s="149" t="s">
        <v>0</v>
      </c>
      <c r="H20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0" s="116" t="str">
        <f>IF(Sklop4[[#This Row],[ZAHTEVANA SHEMA KAKOVOSTI]]&lt;&gt;"",Sklop4[[#This Row],[Preračunana masa/volumen/kos na enoto kg]],"")</f>
        <v/>
      </c>
      <c r="J20" s="171"/>
      <c r="K20" s="184"/>
      <c r="L20" s="184"/>
      <c r="M20" s="184"/>
      <c r="N20" s="155"/>
      <c r="O20" s="184"/>
      <c r="P20" s="179"/>
      <c r="Q20" s="178">
        <f>+Sklop4[[#This Row],[cena/enota brez DDV v EUR]]*Sklop4[[#This Row],[Stopnja DDV (%)]]</f>
        <v>0</v>
      </c>
      <c r="R20" s="178">
        <f>+Sklop4[[#This Row],[cena/enota brez DDV v EUR]]+Sklop4[[#This Row],[Davek (EUR)]]</f>
        <v>0</v>
      </c>
      <c r="S20" s="178">
        <f>+Sklop4[[#This Row],[cena/enota brez DDV v EUR]]*Sklop4[[#This Row],[Okvirna količina]]</f>
        <v>0</v>
      </c>
      <c r="T20" s="144">
        <f>+Sklop4[[#This Row],[Končna cena/enoto mere (EUR) z DDV]]*Sklop4[[#This Row],[Okvirna količina]]</f>
        <v>0</v>
      </c>
      <c r="U20" s="184"/>
    </row>
    <row r="21" spans="1:22" s="55" customFormat="1" ht="24">
      <c r="A21" s="79" t="s">
        <v>7</v>
      </c>
      <c r="B21" s="158" t="s">
        <v>278</v>
      </c>
      <c r="C21" s="77" t="s">
        <v>112</v>
      </c>
      <c r="D21" s="77" t="s">
        <v>0</v>
      </c>
      <c r="E21" s="182"/>
      <c r="F21" s="116">
        <v>500</v>
      </c>
      <c r="G21" s="149" t="s">
        <v>0</v>
      </c>
      <c r="H21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1" s="116" t="str">
        <f>IF(Sklop4[[#This Row],[ZAHTEVANA SHEMA KAKOVOSTI]]&lt;&gt;"",Sklop4[[#This Row],[Preračunana masa/volumen/kos na enoto kg]],"")</f>
        <v/>
      </c>
      <c r="J21" s="171"/>
      <c r="K21" s="184"/>
      <c r="L21" s="184"/>
      <c r="M21" s="184"/>
      <c r="N21" s="155"/>
      <c r="O21" s="184"/>
      <c r="P21" s="179"/>
      <c r="Q21" s="178">
        <f>+Sklop4[[#This Row],[cena/enota brez DDV v EUR]]*Sklop4[[#This Row],[Stopnja DDV (%)]]</f>
        <v>0</v>
      </c>
      <c r="R21" s="178">
        <f>+Sklop4[[#This Row],[cena/enota brez DDV v EUR]]+Sklop4[[#This Row],[Davek (EUR)]]</f>
        <v>0</v>
      </c>
      <c r="S21" s="178">
        <f>+Sklop4[[#This Row],[cena/enota brez DDV v EUR]]*Sklop4[[#This Row],[Okvirna količina]]</f>
        <v>0</v>
      </c>
      <c r="T21" s="144">
        <f>+Sklop4[[#This Row],[Končna cena/enoto mere (EUR) z DDV]]*Sklop4[[#This Row],[Okvirna količina]]</f>
        <v>0</v>
      </c>
      <c r="U21" s="184"/>
    </row>
    <row r="22" spans="1:22" s="55" customFormat="1" ht="24">
      <c r="A22" s="79" t="s">
        <v>8</v>
      </c>
      <c r="B22" s="158" t="s">
        <v>279</v>
      </c>
      <c r="C22" s="77" t="s">
        <v>112</v>
      </c>
      <c r="D22" s="77" t="s">
        <v>0</v>
      </c>
      <c r="E22" s="182"/>
      <c r="F22" s="116">
        <v>200</v>
      </c>
      <c r="G22" s="149" t="s">
        <v>0</v>
      </c>
      <c r="H22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2" s="116" t="str">
        <f>IF(Sklop4[[#This Row],[ZAHTEVANA SHEMA KAKOVOSTI]]&lt;&gt;"",Sklop4[[#This Row],[Preračunana masa/volumen/kos na enoto kg]],"")</f>
        <v/>
      </c>
      <c r="J22" s="171"/>
      <c r="K22" s="184"/>
      <c r="L22" s="184"/>
      <c r="M22" s="184"/>
      <c r="N22" s="155"/>
      <c r="O22" s="184"/>
      <c r="P22" s="179"/>
      <c r="Q22" s="178">
        <f>+Sklop4[[#This Row],[cena/enota brez DDV v EUR]]*Sklop4[[#This Row],[Stopnja DDV (%)]]</f>
        <v>0</v>
      </c>
      <c r="R22" s="178">
        <f>+Sklop4[[#This Row],[cena/enota brez DDV v EUR]]+Sklop4[[#This Row],[Davek (EUR)]]</f>
        <v>0</v>
      </c>
      <c r="S22" s="178">
        <f>+Sklop4[[#This Row],[cena/enota brez DDV v EUR]]*Sklop4[[#This Row],[Okvirna količina]]</f>
        <v>0</v>
      </c>
      <c r="T22" s="144">
        <f>+Sklop4[[#This Row],[Končna cena/enoto mere (EUR) z DDV]]*Sklop4[[#This Row],[Okvirna količina]]</f>
        <v>0</v>
      </c>
      <c r="U22" s="184"/>
    </row>
    <row r="23" spans="1:22" s="55" customFormat="1" ht="24">
      <c r="A23" s="79" t="s">
        <v>9</v>
      </c>
      <c r="B23" s="158" t="s">
        <v>280</v>
      </c>
      <c r="C23" s="77" t="s">
        <v>112</v>
      </c>
      <c r="D23" s="77" t="s">
        <v>0</v>
      </c>
      <c r="E23" s="182"/>
      <c r="F23" s="116">
        <v>400</v>
      </c>
      <c r="G23" s="149" t="s">
        <v>0</v>
      </c>
      <c r="H23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3" s="116" t="str">
        <f>IF(Sklop4[[#This Row],[ZAHTEVANA SHEMA KAKOVOSTI]]&lt;&gt;"",Sklop4[[#This Row],[Preračunana masa/volumen/kos na enoto kg]],"")</f>
        <v/>
      </c>
      <c r="J23" s="171"/>
      <c r="K23" s="184"/>
      <c r="L23" s="184"/>
      <c r="M23" s="184"/>
      <c r="N23" s="155"/>
      <c r="O23" s="184"/>
      <c r="P23" s="179"/>
      <c r="Q23" s="178">
        <f>+Sklop4[[#This Row],[cena/enota brez DDV v EUR]]*Sklop4[[#This Row],[Stopnja DDV (%)]]</f>
        <v>0</v>
      </c>
      <c r="R23" s="178">
        <f>+Sklop4[[#This Row],[cena/enota brez DDV v EUR]]+Sklop4[[#This Row],[Davek (EUR)]]</f>
        <v>0</v>
      </c>
      <c r="S23" s="178">
        <f>+Sklop4[[#This Row],[cena/enota brez DDV v EUR]]*Sklop4[[#This Row],[Okvirna količina]]</f>
        <v>0</v>
      </c>
      <c r="T23" s="144">
        <f>+Sklop4[[#This Row],[Končna cena/enoto mere (EUR) z DDV]]*Sklop4[[#This Row],[Okvirna količina]]</f>
        <v>0</v>
      </c>
      <c r="U23" s="184"/>
    </row>
    <row r="24" spans="1:22">
      <c r="A24" s="263" t="s">
        <v>134</v>
      </c>
      <c r="B24" s="264"/>
      <c r="C24" s="265"/>
      <c r="D24" s="265"/>
      <c r="E24" s="266"/>
      <c r="F24" s="267"/>
      <c r="G24" s="268"/>
      <c r="H24" s="269">
        <f>SUBTOTAL(109,Sklop4[Preračunana masa/volumen/kos na enoto kg])</f>
        <v>2300</v>
      </c>
      <c r="I24" s="269">
        <f>SUBTOTAL(109,Sklop4[Živila iz shem kakovosti (kg)])</f>
        <v>0</v>
      </c>
      <c r="J24" s="267"/>
      <c r="K24" s="270"/>
      <c r="L24" s="270"/>
      <c r="M24" s="271"/>
      <c r="N24" s="272"/>
      <c r="O24" s="272"/>
      <c r="P24" s="272"/>
      <c r="Q24" s="273"/>
      <c r="R24" s="267"/>
      <c r="S24" s="273">
        <f>SUBTOTAL(109,Sklop4[Vrednost za okvirno količino (EUR) brez DDV])</f>
        <v>0</v>
      </c>
      <c r="T24" s="273">
        <f>SUBTOTAL(109,Sklop4[Vrednost za okvirno količino (EUR) z DDV])</f>
        <v>0</v>
      </c>
      <c r="U24" s="274">
        <f>SUBTOTAL(103,Sklop4[Shema kakovosti
(nacionalne, evropske)
])</f>
        <v>0</v>
      </c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A26" s="48" t="s">
        <v>130</v>
      </c>
      <c r="B26" s="16"/>
      <c r="C26" s="28"/>
      <c r="D26" s="28"/>
      <c r="E26" s="102"/>
      <c r="Q26" s="48"/>
      <c r="R26" s="48"/>
      <c r="S26" s="48"/>
      <c r="T26" s="48"/>
    </row>
    <row r="27" spans="1:22">
      <c r="A27" s="11" t="s">
        <v>132</v>
      </c>
      <c r="B27" s="16"/>
      <c r="C27" s="28"/>
      <c r="D27" s="28"/>
      <c r="E27" s="102"/>
    </row>
    <row r="28" spans="1:22">
      <c r="A28" s="97" t="s">
        <v>181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428" t="s">
        <v>173</v>
      </c>
      <c r="B29" s="428"/>
      <c r="C29" s="428"/>
      <c r="D29" s="428"/>
      <c r="E29" s="428"/>
      <c r="F29" s="428"/>
      <c r="G29" s="428"/>
      <c r="H29" s="428"/>
      <c r="I29" s="428"/>
      <c r="J29" s="428"/>
      <c r="K29" s="428"/>
      <c r="L29" s="428"/>
      <c r="M29" s="428"/>
      <c r="N29" s="428"/>
      <c r="O29" s="428"/>
      <c r="P29" s="428"/>
      <c r="Q29" s="428"/>
      <c r="R29" s="428"/>
      <c r="S29" s="428"/>
      <c r="T29" s="428"/>
      <c r="U29" s="428"/>
      <c r="V29" s="428"/>
    </row>
    <row r="30" spans="1:22">
      <c r="E30" s="107"/>
      <c r="N30" s="29"/>
      <c r="O30" s="29"/>
      <c r="P30" s="29"/>
      <c r="Q30" s="29"/>
      <c r="R30" s="29"/>
    </row>
    <row r="31" spans="1:22">
      <c r="A31" s="97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>
      <c r="B41" s="16"/>
      <c r="C41" s="28"/>
      <c r="D41" s="28"/>
      <c r="E41" s="102"/>
    </row>
    <row r="42" spans="1:22">
      <c r="B42" s="16"/>
      <c r="C42" s="28"/>
      <c r="D42" s="28"/>
      <c r="E42" s="102"/>
    </row>
    <row r="43" spans="1:22">
      <c r="B43" s="16"/>
      <c r="C43" s="28"/>
      <c r="D43" s="28"/>
      <c r="E43" s="102"/>
    </row>
    <row r="44" spans="1:22">
      <c r="B44" s="16"/>
      <c r="C44" s="28"/>
      <c r="D44" s="28"/>
      <c r="E44" s="102"/>
    </row>
    <row r="45" spans="1:22">
      <c r="B45" s="16"/>
      <c r="C45" s="28"/>
      <c r="D45" s="28"/>
      <c r="E45" s="102"/>
    </row>
    <row r="46" spans="1:22">
      <c r="B46" s="16"/>
      <c r="C46" s="28"/>
      <c r="D46" s="28"/>
      <c r="E46" s="102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U30:U1048576 J30:P1048576 J1:P28 U1:U28" name="Obseg1"/>
    <protectedRange sqref="U29 J29:P29" name="Obseg1_1"/>
  </protectedRanges>
  <mergeCells count="8">
    <mergeCell ref="A29:V2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8"/>
  <sheetViews>
    <sheetView topLeftCell="A7" zoomScale="90" zoomScaleNormal="90" zoomScaleSheetLayoutView="100" workbookViewId="0">
      <selection activeCell="S59" sqref="S5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19" t="str">
        <f>+'prva stran'!B6</f>
        <v>OSNOVNA ŠOLA ŠKOFLJICA</v>
      </c>
      <c r="D2" s="420"/>
      <c r="E2" s="420"/>
      <c r="F2" s="420"/>
      <c r="G2" s="420"/>
      <c r="H2" s="420"/>
      <c r="I2" s="420"/>
      <c r="J2" s="420"/>
    </row>
    <row r="3" spans="1:21" ht="15">
      <c r="B3" s="50" t="s">
        <v>83</v>
      </c>
      <c r="C3" s="421" t="str">
        <f>+'prva stran'!B7</f>
        <v>Klanec 5, 1291 Škofljica</v>
      </c>
      <c r="D3" s="422"/>
      <c r="E3" s="422"/>
      <c r="F3" s="422"/>
      <c r="G3" s="422"/>
      <c r="H3" s="422"/>
      <c r="I3" s="422"/>
      <c r="J3" s="42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23">
        <f>+'prva stran'!B10</f>
        <v>0</v>
      </c>
      <c r="D6" s="424"/>
      <c r="E6" s="424"/>
      <c r="F6" s="424"/>
      <c r="G6" s="424"/>
      <c r="H6" s="424"/>
      <c r="I6" s="424"/>
      <c r="J6" s="424"/>
    </row>
    <row r="7" spans="1:21" ht="17.25" customHeight="1">
      <c r="B7" s="51" t="s">
        <v>83</v>
      </c>
      <c r="C7" s="425">
        <f>+'prva stran'!B11</f>
        <v>0</v>
      </c>
      <c r="D7" s="426"/>
      <c r="E7" s="426"/>
      <c r="F7" s="426"/>
      <c r="G7" s="426"/>
      <c r="H7" s="426"/>
      <c r="I7" s="426"/>
      <c r="J7" s="426"/>
    </row>
    <row r="8" spans="1:21" ht="17.25" customHeight="1">
      <c r="B8" s="51" t="s">
        <v>84</v>
      </c>
      <c r="C8" s="425">
        <f>+'prva stran'!B12</f>
        <v>0</v>
      </c>
      <c r="D8" s="426"/>
      <c r="E8" s="426"/>
      <c r="F8" s="426"/>
      <c r="G8" s="426"/>
      <c r="H8" s="426"/>
      <c r="I8" s="426"/>
      <c r="J8" s="426"/>
    </row>
    <row r="9" spans="1:21" s="12" customFormat="1" ht="17.25" customHeight="1">
      <c r="A9" s="9"/>
      <c r="B9" s="52" t="s">
        <v>86</v>
      </c>
      <c r="C9" s="427">
        <f>+'prva stran'!B13</f>
        <v>0</v>
      </c>
      <c r="D9" s="426"/>
      <c r="E9" s="426"/>
      <c r="F9" s="426"/>
      <c r="G9" s="426"/>
      <c r="H9" s="426"/>
      <c r="I9" s="426"/>
      <c r="J9" s="42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18" t="str">
        <f>+'Ponudbeni pred_rekapitulacija'!B18</f>
        <v>ZAMRZNJENO SADJE, ZELENJAVA</v>
      </c>
      <c r="C13" s="418"/>
      <c r="D13" s="418"/>
      <c r="E13" s="418"/>
      <c r="F13" s="418"/>
      <c r="G13" s="418"/>
      <c r="H13" s="418"/>
      <c r="I13" s="418"/>
      <c r="J13" s="418"/>
      <c r="K13" s="41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3.5" customHeight="1">
      <c r="A16" s="79" t="s">
        <v>1</v>
      </c>
      <c r="B16" s="231" t="s">
        <v>281</v>
      </c>
      <c r="C16" s="77" t="s">
        <v>386</v>
      </c>
      <c r="D16" s="77" t="s">
        <v>0</v>
      </c>
      <c r="E16" s="101"/>
      <c r="F16" s="176">
        <v>10</v>
      </c>
      <c r="G16" s="159" t="s">
        <v>0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6" s="80" t="str">
        <f>IF(Sklop5[[#This Row],[ZAHTEVANA SHEMA KAKOVOSTI]]&lt;&gt;"",Sklop5[[#This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93"/>
    </row>
    <row r="17" spans="1:21" s="55" customFormat="1" ht="12">
      <c r="A17" s="79" t="s">
        <v>3</v>
      </c>
      <c r="B17" s="231" t="s">
        <v>406</v>
      </c>
      <c r="C17" s="77" t="s">
        <v>386</v>
      </c>
      <c r="D17" s="77" t="s">
        <v>0</v>
      </c>
      <c r="E17" s="101"/>
      <c r="F17" s="176">
        <v>25</v>
      </c>
      <c r="G17" s="159" t="s">
        <v>0</v>
      </c>
      <c r="H17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17" s="116" t="str">
        <f>IF(Sklop5[[#This Row],[ZAHTEVANA SHEMA KAKOVOSTI]]&lt;&gt;"",Sklop5[[#This Row],[Preračunana masa/volumen/kos na enoto kg]],"")</f>
        <v/>
      </c>
      <c r="J17" s="141"/>
      <c r="K17" s="142"/>
      <c r="L17" s="142"/>
      <c r="M17" s="143"/>
      <c r="N17" s="178"/>
      <c r="O17" s="178"/>
      <c r="P17" s="179"/>
      <c r="Q17" s="178">
        <f>+Sklop5[[#This Row],[cena/enota brez DDV v EUR]]*Sklop5[[#This Row],[Stopnja DDV (%)]]</f>
        <v>0</v>
      </c>
      <c r="R17" s="178">
        <f>+Sklop5[[#This Row],[cena/enota brez DDV v EUR]]+Sklop5[[#This Row],[Davek (EUR)]]</f>
        <v>0</v>
      </c>
      <c r="S17" s="178">
        <f>+Sklop5[[#This Row],[cena/enota brez DDV v EUR]]*Sklop5[[#This Row],[Okvirna količina]]</f>
        <v>0</v>
      </c>
      <c r="T17" s="144">
        <f>+Sklop5[[#This Row],[Končna cena/enoto mere (EUR) z DDV]]*Sklop5[[#This Row],[Okvirna količina]]</f>
        <v>0</v>
      </c>
      <c r="U17" s="145"/>
    </row>
    <row r="18" spans="1:21" s="55" customFormat="1" ht="12">
      <c r="A18" s="79" t="s">
        <v>4</v>
      </c>
      <c r="B18" s="157" t="s">
        <v>407</v>
      </c>
      <c r="C18" s="77" t="s">
        <v>386</v>
      </c>
      <c r="D18" s="77" t="s">
        <v>0</v>
      </c>
      <c r="E18" s="101"/>
      <c r="F18" s="176">
        <v>375</v>
      </c>
      <c r="G18" s="159" t="s">
        <v>0</v>
      </c>
      <c r="H18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375</v>
      </c>
      <c r="I18" s="80" t="str">
        <f>IF(Sklop5[[#This Row],[ZAHTEVANA SHEMA KAKOVOSTI]]&lt;&gt;"",Sklop5[[#This Row],[Preračunana masa/volumen/kos na enoto kg]],"")</f>
        <v/>
      </c>
      <c r="J18" s="89"/>
      <c r="K18" s="86"/>
      <c r="L18" s="86"/>
      <c r="M18" s="91"/>
      <c r="N18" s="87"/>
      <c r="O18" s="87"/>
      <c r="P18" s="92"/>
      <c r="Q18" s="87">
        <f>+Sklop5[[#This Row],[cena/enota brez DDV v EUR]]*Sklop5[[#This Row],[Stopnja DDV (%)]]</f>
        <v>0</v>
      </c>
      <c r="R18" s="87">
        <f>+Sklop5[[#This Row],[cena/enota brez DDV v EUR]]+Sklop5[[#This Row],[Davek (EUR)]]</f>
        <v>0</v>
      </c>
      <c r="S18" s="87">
        <f>+Sklop5[[#This Row],[cena/enota brez DDV v EUR]]*Sklop5[[#This Row],[Okvirna količina]]</f>
        <v>0</v>
      </c>
      <c r="T18" s="87">
        <f>+Sklop5[[#This Row],[Končna cena/enoto mere (EUR) z DDV]]*Sklop5[[#This Row],[Okvirna količina]]</f>
        <v>0</v>
      </c>
      <c r="U18" s="94"/>
    </row>
    <row r="19" spans="1:21" s="55" customFormat="1" ht="24">
      <c r="A19" s="79" t="s">
        <v>5</v>
      </c>
      <c r="B19" s="158" t="s">
        <v>408</v>
      </c>
      <c r="C19" s="77" t="s">
        <v>386</v>
      </c>
      <c r="D19" s="77" t="s">
        <v>0</v>
      </c>
      <c r="E19" s="101"/>
      <c r="F19" s="176">
        <v>125</v>
      </c>
      <c r="G19" s="159" t="s">
        <v>0</v>
      </c>
      <c r="H19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125</v>
      </c>
      <c r="I19" s="116" t="str">
        <f>IF(Sklop5[[#This Row],[ZAHTEVANA SHEMA KAKOVOSTI]]&lt;&gt;"",Sklop5[[#This Row],[Preračunana masa/volumen/kos na enoto kg]],"")</f>
        <v/>
      </c>
      <c r="J19" s="141"/>
      <c r="K19" s="142"/>
      <c r="L19" s="142"/>
      <c r="M19" s="143"/>
      <c r="N19" s="178"/>
      <c r="O19" s="178"/>
      <c r="P19" s="179"/>
      <c r="Q19" s="178">
        <f>+Sklop5[[#This Row],[cena/enota brez DDV v EUR]]*Sklop5[[#This Row],[Stopnja DDV (%)]]</f>
        <v>0</v>
      </c>
      <c r="R19" s="178">
        <f>+Sklop5[[#This Row],[cena/enota brez DDV v EUR]]+Sklop5[[#This Row],[Davek (EUR)]]</f>
        <v>0</v>
      </c>
      <c r="S19" s="178">
        <f>+Sklop5[[#This Row],[cena/enota brez DDV v EUR]]*Sklop5[[#This Row],[Okvirna količina]]</f>
        <v>0</v>
      </c>
      <c r="T19" s="144">
        <f>+Sklop5[[#This Row],[Končna cena/enoto mere (EUR) z DDV]]*Sklop5[[#This Row],[Okvirna količina]]</f>
        <v>0</v>
      </c>
      <c r="U19" s="145"/>
    </row>
    <row r="20" spans="1:21" s="55" customFormat="1" ht="24">
      <c r="A20" s="79" t="s">
        <v>6</v>
      </c>
      <c r="B20" s="157" t="s">
        <v>628</v>
      </c>
      <c r="C20" s="77" t="s">
        <v>386</v>
      </c>
      <c r="D20" s="77" t="s">
        <v>0</v>
      </c>
      <c r="E20" s="101"/>
      <c r="F20" s="176">
        <v>25</v>
      </c>
      <c r="G20" s="159" t="s">
        <v>0</v>
      </c>
      <c r="H20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20" s="116" t="str">
        <f>IF(Sklop5[[#This Row],[ZAHTEVANA SHEMA KAKOVOSTI]]&lt;&gt;"",Sklop5[[#This Row],[Preračunana masa/volumen/kos na enoto kg]],"")</f>
        <v/>
      </c>
      <c r="J20" s="141"/>
      <c r="K20" s="142"/>
      <c r="L20" s="142"/>
      <c r="M20" s="143"/>
      <c r="N20" s="178"/>
      <c r="O20" s="178"/>
      <c r="P20" s="179"/>
      <c r="Q20" s="178">
        <f>+Sklop5[[#This Row],[cena/enota brez DDV v EUR]]*Sklop5[[#This Row],[Stopnja DDV (%)]]</f>
        <v>0</v>
      </c>
      <c r="R20" s="178">
        <f>+Sklop5[[#This Row],[cena/enota brez DDV v EUR]]+Sklop5[[#This Row],[Davek (EUR)]]</f>
        <v>0</v>
      </c>
      <c r="S20" s="178">
        <f>+Sklop5[[#This Row],[cena/enota brez DDV v EUR]]*Sklop5[[#This Row],[Okvirna količina]]</f>
        <v>0</v>
      </c>
      <c r="T20" s="144">
        <f>+Sklop5[[#This Row],[Končna cena/enoto mere (EUR) z DDV]]*Sklop5[[#This Row],[Okvirna količina]]</f>
        <v>0</v>
      </c>
      <c r="U20" s="145"/>
    </row>
    <row r="21" spans="1:21" s="55" customFormat="1" ht="12">
      <c r="A21" s="79" t="s">
        <v>7</v>
      </c>
      <c r="B21" s="148" t="s">
        <v>409</v>
      </c>
      <c r="C21" s="77" t="s">
        <v>386</v>
      </c>
      <c r="D21" s="77" t="s">
        <v>0</v>
      </c>
      <c r="E21" s="101"/>
      <c r="F21" s="176">
        <v>75</v>
      </c>
      <c r="G21" s="159" t="s">
        <v>0</v>
      </c>
      <c r="H21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21" s="116" t="str">
        <f>IF(Sklop5[[#This Row],[ZAHTEVANA SHEMA KAKOVOSTI]]&lt;&gt;"",Sklop5[[#This Row],[Preračunana masa/volumen/kos na enoto kg]],"")</f>
        <v/>
      </c>
      <c r="J21" s="141"/>
      <c r="K21" s="142"/>
      <c r="L21" s="142"/>
      <c r="M21" s="143"/>
      <c r="N21" s="178"/>
      <c r="O21" s="178"/>
      <c r="P21" s="179"/>
      <c r="Q21" s="178">
        <f>+Sklop5[[#This Row],[cena/enota brez DDV v EUR]]*Sklop5[[#This Row],[Stopnja DDV (%)]]</f>
        <v>0</v>
      </c>
      <c r="R21" s="178">
        <f>+Sklop5[[#This Row],[cena/enota brez DDV v EUR]]+Sklop5[[#This Row],[Davek (EUR)]]</f>
        <v>0</v>
      </c>
      <c r="S21" s="178">
        <f>+Sklop5[[#This Row],[cena/enota brez DDV v EUR]]*Sklop5[[#This Row],[Okvirna količina]]</f>
        <v>0</v>
      </c>
      <c r="T21" s="144">
        <f>+Sklop5[[#This Row],[Končna cena/enoto mere (EUR) z DDV]]*Sklop5[[#This Row],[Okvirna količina]]</f>
        <v>0</v>
      </c>
      <c r="U21" s="145"/>
    </row>
    <row r="22" spans="1:21" s="55" customFormat="1" ht="12">
      <c r="A22" s="79" t="s">
        <v>8</v>
      </c>
      <c r="B22" s="177" t="s">
        <v>410</v>
      </c>
      <c r="C22" s="77" t="s">
        <v>386</v>
      </c>
      <c r="D22" s="77" t="s">
        <v>0</v>
      </c>
      <c r="E22" s="182"/>
      <c r="F22" s="162">
        <v>15</v>
      </c>
      <c r="G22" s="172" t="s">
        <v>0</v>
      </c>
      <c r="H22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22" s="116" t="str">
        <f>IF(Sklop5[[#This Row],[ZAHTEVANA SHEMA KAKOVOSTI]]&lt;&gt;"",Sklop5[[#This Row],[Preračunana masa/volumen/kos na enoto kg]],"")</f>
        <v/>
      </c>
      <c r="J22" s="141"/>
      <c r="K22" s="142"/>
      <c r="L22" s="142"/>
      <c r="M22" s="143"/>
      <c r="N22" s="178"/>
      <c r="O22" s="178"/>
      <c r="P22" s="179"/>
      <c r="Q22" s="178">
        <f>+Sklop5[[#This Row],[cena/enota brez DDV v EUR]]*Sklop5[[#This Row],[Stopnja DDV (%)]]</f>
        <v>0</v>
      </c>
      <c r="R22" s="178">
        <f>+Sklop5[[#This Row],[cena/enota brez DDV v EUR]]+Sklop5[[#This Row],[Davek (EUR)]]</f>
        <v>0</v>
      </c>
      <c r="S22" s="178">
        <f>+Sklop5[[#This Row],[cena/enota brez DDV v EUR]]*Sklop5[[#This Row],[Okvirna količina]]</f>
        <v>0</v>
      </c>
      <c r="T22" s="144">
        <f>+Sklop5[[#This Row],[Končna cena/enoto mere (EUR) z DDV]]*Sklop5[[#This Row],[Okvirna količina]]</f>
        <v>0</v>
      </c>
      <c r="U22" s="145"/>
    </row>
    <row r="23" spans="1:21" s="55" customFormat="1" ht="12">
      <c r="A23" s="79" t="s">
        <v>9</v>
      </c>
      <c r="B23" s="177" t="s">
        <v>411</v>
      </c>
      <c r="C23" s="77" t="s">
        <v>386</v>
      </c>
      <c r="D23" s="77" t="s">
        <v>0</v>
      </c>
      <c r="E23" s="182"/>
      <c r="F23" s="162">
        <v>78</v>
      </c>
      <c r="G23" s="172" t="s">
        <v>0</v>
      </c>
      <c r="H23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78</v>
      </c>
      <c r="I23" s="116" t="str">
        <f>IF(Sklop5[[#This Row],[ZAHTEVANA SHEMA KAKOVOSTI]]&lt;&gt;"",Sklop5[[#This Row],[Preračunana masa/volumen/kos na enoto kg]],"")</f>
        <v/>
      </c>
      <c r="J23" s="141"/>
      <c r="K23" s="142"/>
      <c r="L23" s="142"/>
      <c r="M23" s="143"/>
      <c r="N23" s="178"/>
      <c r="O23" s="178"/>
      <c r="P23" s="179"/>
      <c r="Q23" s="178">
        <f>+Sklop5[[#This Row],[cena/enota brez DDV v EUR]]*Sklop5[[#This Row],[Stopnja DDV (%)]]</f>
        <v>0</v>
      </c>
      <c r="R23" s="178">
        <f>+Sklop5[[#This Row],[cena/enota brez DDV v EUR]]+Sklop5[[#This Row],[Davek (EUR)]]</f>
        <v>0</v>
      </c>
      <c r="S23" s="178">
        <f>+Sklop5[[#This Row],[cena/enota brez DDV v EUR]]*Sklop5[[#This Row],[Okvirna količina]]</f>
        <v>0</v>
      </c>
      <c r="T23" s="144">
        <f>+Sklop5[[#This Row],[Končna cena/enoto mere (EUR) z DDV]]*Sklop5[[#This Row],[Okvirna količina]]</f>
        <v>0</v>
      </c>
      <c r="U23" s="145"/>
    </row>
    <row r="24" spans="1:21" s="55" customFormat="1" ht="12">
      <c r="A24" s="79" t="s">
        <v>10</v>
      </c>
      <c r="B24" s="177" t="s">
        <v>412</v>
      </c>
      <c r="C24" s="77" t="s">
        <v>386</v>
      </c>
      <c r="D24" s="77" t="s">
        <v>0</v>
      </c>
      <c r="E24" s="182"/>
      <c r="F24" s="162">
        <v>300</v>
      </c>
      <c r="G24" s="172" t="s">
        <v>0</v>
      </c>
      <c r="H24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4" s="116" t="str">
        <f>IF(Sklop5[[#This Row],[ZAHTEVANA SHEMA KAKOVOSTI]]&lt;&gt;"",Sklop5[[#This Row],[Preračunana masa/volumen/kos na enoto kg]],"")</f>
        <v/>
      </c>
      <c r="J24" s="141"/>
      <c r="K24" s="142"/>
      <c r="L24" s="142"/>
      <c r="M24" s="143"/>
      <c r="N24" s="178"/>
      <c r="O24" s="178"/>
      <c r="P24" s="179"/>
      <c r="Q24" s="178">
        <f>+Sklop5[[#This Row],[cena/enota brez DDV v EUR]]*Sklop5[[#This Row],[Stopnja DDV (%)]]</f>
        <v>0</v>
      </c>
      <c r="R24" s="178">
        <f>+Sklop5[[#This Row],[cena/enota brez DDV v EUR]]+Sklop5[[#This Row],[Davek (EUR)]]</f>
        <v>0</v>
      </c>
      <c r="S24" s="178">
        <f>+Sklop5[[#This Row],[cena/enota brez DDV v EUR]]*Sklop5[[#This Row],[Okvirna količina]]</f>
        <v>0</v>
      </c>
      <c r="T24" s="144">
        <f>+Sklop5[[#This Row],[Končna cena/enoto mere (EUR) z DDV]]*Sklop5[[#This Row],[Okvirna količina]]</f>
        <v>0</v>
      </c>
      <c r="U24" s="145"/>
    </row>
    <row r="25" spans="1:21" s="55" customFormat="1" ht="12">
      <c r="A25" s="79" t="s">
        <v>11</v>
      </c>
      <c r="B25" s="177" t="s">
        <v>413</v>
      </c>
      <c r="C25" s="77" t="s">
        <v>386</v>
      </c>
      <c r="D25" s="77" t="s">
        <v>0</v>
      </c>
      <c r="E25" s="182"/>
      <c r="F25" s="162">
        <v>50</v>
      </c>
      <c r="G25" s="172" t="s">
        <v>0</v>
      </c>
      <c r="H25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5" s="116" t="str">
        <f>IF(Sklop5[[#This Row],[ZAHTEVANA SHEMA KAKOVOSTI]]&lt;&gt;"",Sklop5[[#This Row],[Preračunana masa/volumen/kos na enoto kg]],"")</f>
        <v/>
      </c>
      <c r="J25" s="141"/>
      <c r="K25" s="142"/>
      <c r="L25" s="142"/>
      <c r="M25" s="143"/>
      <c r="N25" s="178"/>
      <c r="O25" s="178"/>
      <c r="P25" s="179"/>
      <c r="Q25" s="178">
        <f>+Sklop5[[#This Row],[cena/enota brez DDV v EUR]]*Sklop5[[#This Row],[Stopnja DDV (%)]]</f>
        <v>0</v>
      </c>
      <c r="R25" s="178">
        <f>+Sklop5[[#This Row],[cena/enota brez DDV v EUR]]+Sklop5[[#This Row],[Davek (EUR)]]</f>
        <v>0</v>
      </c>
      <c r="S25" s="178">
        <f>+Sklop5[[#This Row],[cena/enota brez DDV v EUR]]*Sklop5[[#This Row],[Okvirna količina]]</f>
        <v>0</v>
      </c>
      <c r="T25" s="144">
        <f>+Sklop5[[#This Row],[Končna cena/enoto mere (EUR) z DDV]]*Sklop5[[#This Row],[Okvirna količina]]</f>
        <v>0</v>
      </c>
      <c r="U25" s="145"/>
    </row>
    <row r="26" spans="1:21" s="55" customFormat="1" ht="12">
      <c r="A26" s="79" t="s">
        <v>12</v>
      </c>
      <c r="B26" s="177" t="s">
        <v>414</v>
      </c>
      <c r="C26" s="77" t="s">
        <v>386</v>
      </c>
      <c r="D26" s="77" t="s">
        <v>0</v>
      </c>
      <c r="E26" s="182"/>
      <c r="F26" s="162">
        <v>50</v>
      </c>
      <c r="G26" s="172" t="s">
        <v>0</v>
      </c>
      <c r="H26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6" s="116" t="str">
        <f>IF(Sklop5[[#This Row],[ZAHTEVANA SHEMA KAKOVOSTI]]&lt;&gt;"",Sklop5[[#This Row],[Preračunana masa/volumen/kos na enoto kg]],"")</f>
        <v/>
      </c>
      <c r="J26" s="141"/>
      <c r="K26" s="142"/>
      <c r="L26" s="142"/>
      <c r="M26" s="143"/>
      <c r="N26" s="178"/>
      <c r="O26" s="178"/>
      <c r="P26" s="179"/>
      <c r="Q26" s="178">
        <f>+Sklop5[[#This Row],[cena/enota brez DDV v EUR]]*Sklop5[[#This Row],[Stopnja DDV (%)]]</f>
        <v>0</v>
      </c>
      <c r="R26" s="178">
        <f>+Sklop5[[#This Row],[cena/enota brez DDV v EUR]]+Sklop5[[#This Row],[Davek (EUR)]]</f>
        <v>0</v>
      </c>
      <c r="S26" s="178">
        <f>+Sklop5[[#This Row],[cena/enota brez DDV v EUR]]*Sklop5[[#This Row],[Okvirna količina]]</f>
        <v>0</v>
      </c>
      <c r="T26" s="144">
        <f>+Sklop5[[#This Row],[Končna cena/enoto mere (EUR) z DDV]]*Sklop5[[#This Row],[Okvirna količina]]</f>
        <v>0</v>
      </c>
      <c r="U26" s="145"/>
    </row>
    <row r="27" spans="1:21" s="55" customFormat="1" ht="12">
      <c r="A27" s="79" t="s">
        <v>13</v>
      </c>
      <c r="B27" s="177" t="s">
        <v>415</v>
      </c>
      <c r="C27" s="77" t="s">
        <v>386</v>
      </c>
      <c r="D27" s="77" t="s">
        <v>0</v>
      </c>
      <c r="E27" s="182"/>
      <c r="F27" s="162">
        <v>50</v>
      </c>
      <c r="G27" s="172" t="s">
        <v>0</v>
      </c>
      <c r="H27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7" s="116" t="str">
        <f>IF(Sklop5[[#This Row],[ZAHTEVANA SHEMA KAKOVOSTI]]&lt;&gt;"",Sklop5[[#This Row],[Preračunana masa/volumen/kos na enoto kg]],"")</f>
        <v/>
      </c>
      <c r="J27" s="141"/>
      <c r="K27" s="142"/>
      <c r="L27" s="142"/>
      <c r="M27" s="143"/>
      <c r="N27" s="178"/>
      <c r="O27" s="178"/>
      <c r="P27" s="179"/>
      <c r="Q27" s="178">
        <f>+Sklop5[[#This Row],[cena/enota brez DDV v EUR]]*Sklop5[[#This Row],[Stopnja DDV (%)]]</f>
        <v>0</v>
      </c>
      <c r="R27" s="178">
        <f>+Sklop5[[#This Row],[cena/enota brez DDV v EUR]]+Sklop5[[#This Row],[Davek (EUR)]]</f>
        <v>0</v>
      </c>
      <c r="S27" s="178">
        <f>+Sklop5[[#This Row],[cena/enota brez DDV v EUR]]*Sklop5[[#This Row],[Okvirna količina]]</f>
        <v>0</v>
      </c>
      <c r="T27" s="144">
        <f>+Sklop5[[#This Row],[Končna cena/enoto mere (EUR) z DDV]]*Sklop5[[#This Row],[Okvirna količina]]</f>
        <v>0</v>
      </c>
      <c r="U27" s="145"/>
    </row>
    <row r="28" spans="1:21" s="55" customFormat="1" ht="24">
      <c r="A28" s="79" t="s">
        <v>14</v>
      </c>
      <c r="B28" s="177" t="s">
        <v>627</v>
      </c>
      <c r="C28" s="77" t="s">
        <v>386</v>
      </c>
      <c r="D28" s="77" t="s">
        <v>0</v>
      </c>
      <c r="E28" s="182"/>
      <c r="F28" s="162">
        <v>50</v>
      </c>
      <c r="G28" s="172" t="s">
        <v>0</v>
      </c>
      <c r="H28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8" s="116" t="str">
        <f>IF(Sklop5[[#This Row],[ZAHTEVANA SHEMA KAKOVOSTI]]&lt;&gt;"",Sklop5[[#This Row],[Preračunana masa/volumen/kos na enoto kg]],"")</f>
        <v/>
      </c>
      <c r="J28" s="141"/>
      <c r="K28" s="142"/>
      <c r="L28" s="142"/>
      <c r="M28" s="143"/>
      <c r="N28" s="178"/>
      <c r="O28" s="178"/>
      <c r="P28" s="179"/>
      <c r="Q28" s="178">
        <f>+Sklop5[[#This Row],[cena/enota brez DDV v EUR]]*Sklop5[[#This Row],[Stopnja DDV (%)]]</f>
        <v>0</v>
      </c>
      <c r="R28" s="178">
        <f>+Sklop5[[#This Row],[cena/enota brez DDV v EUR]]+Sklop5[[#This Row],[Davek (EUR)]]</f>
        <v>0</v>
      </c>
      <c r="S28" s="178">
        <f>+Sklop5[[#This Row],[cena/enota brez DDV v EUR]]*Sklop5[[#This Row],[Okvirna količina]]</f>
        <v>0</v>
      </c>
      <c r="T28" s="144">
        <f>+Sklop5[[#This Row],[Končna cena/enoto mere (EUR) z DDV]]*Sklop5[[#This Row],[Okvirna količina]]</f>
        <v>0</v>
      </c>
      <c r="U28" s="145"/>
    </row>
    <row r="29" spans="1:21" s="55" customFormat="1" ht="12">
      <c r="A29" s="79" t="s">
        <v>15</v>
      </c>
      <c r="B29" s="148" t="s">
        <v>416</v>
      </c>
      <c r="C29" s="77" t="s">
        <v>629</v>
      </c>
      <c r="D29" s="77" t="s">
        <v>110</v>
      </c>
      <c r="E29" s="185"/>
      <c r="F29" s="176">
        <v>5</v>
      </c>
      <c r="G29" s="159" t="s">
        <v>0</v>
      </c>
      <c r="H29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9" s="116" t="str">
        <f>IF(Sklop5[[#This Row],[ZAHTEVANA SHEMA KAKOVOSTI]]&lt;&gt;"",Sklop5[[#This Row],[Preračunana masa/volumen/kos na enoto kg]],"")</f>
        <v/>
      </c>
      <c r="J29" s="141"/>
      <c r="K29" s="142"/>
      <c r="L29" s="142"/>
      <c r="M29" s="143"/>
      <c r="N29" s="178"/>
      <c r="O29" s="178"/>
      <c r="P29" s="179"/>
      <c r="Q29" s="178">
        <f>+Sklop5[[#This Row],[cena/enota brez DDV v EUR]]*Sklop5[[#This Row],[Stopnja DDV (%)]]</f>
        <v>0</v>
      </c>
      <c r="R29" s="178">
        <f>+Sklop5[[#This Row],[cena/enota brez DDV v EUR]]+Sklop5[[#This Row],[Davek (EUR)]]</f>
        <v>0</v>
      </c>
      <c r="S29" s="178">
        <f>+Sklop5[[#This Row],[cena/enota brez DDV v EUR]]*Sklop5[[#This Row],[Okvirna količina]]</f>
        <v>0</v>
      </c>
      <c r="T29" s="144">
        <f>+Sklop5[[#This Row],[Končna cena/enoto mere (EUR) z DDV]]*Sklop5[[#This Row],[Okvirna količina]]</f>
        <v>0</v>
      </c>
      <c r="U29" s="145"/>
    </row>
    <row r="30" spans="1:21" s="55" customFormat="1" ht="12">
      <c r="A30" s="79" t="s">
        <v>16</v>
      </c>
      <c r="B30" s="148" t="s">
        <v>417</v>
      </c>
      <c r="C30" s="77" t="s">
        <v>383</v>
      </c>
      <c r="D30" s="77" t="s">
        <v>0</v>
      </c>
      <c r="E30" s="185"/>
      <c r="F30" s="176">
        <v>50</v>
      </c>
      <c r="G30" s="159" t="s">
        <v>0</v>
      </c>
      <c r="H30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0" s="116" t="str">
        <f>IF(Sklop5[[#This Row],[ZAHTEVANA SHEMA KAKOVOSTI]]&lt;&gt;"",Sklop5[[#This Row],[Preračunana masa/volumen/kos na enoto kg]],"")</f>
        <v/>
      </c>
      <c r="J30" s="141"/>
      <c r="K30" s="142"/>
      <c r="L30" s="142"/>
      <c r="M30" s="143"/>
      <c r="N30" s="178"/>
      <c r="O30" s="178"/>
      <c r="P30" s="179"/>
      <c r="Q30" s="178">
        <f>+Sklop5[[#This Row],[cena/enota brez DDV v EUR]]*Sklop5[[#This Row],[Stopnja DDV (%)]]</f>
        <v>0</v>
      </c>
      <c r="R30" s="178">
        <f>+Sklop5[[#This Row],[cena/enota brez DDV v EUR]]+Sklop5[[#This Row],[Davek (EUR)]]</f>
        <v>0</v>
      </c>
      <c r="S30" s="178">
        <f>+Sklop5[[#This Row],[cena/enota brez DDV v EUR]]*Sklop5[[#This Row],[Okvirna količina]]</f>
        <v>0</v>
      </c>
      <c r="T30" s="144">
        <f>+Sklop5[[#This Row],[Končna cena/enoto mere (EUR) z DDV]]*Sklop5[[#This Row],[Okvirna količina]]</f>
        <v>0</v>
      </c>
      <c r="U30" s="145"/>
    </row>
    <row r="31" spans="1:21" s="55" customFormat="1" ht="12">
      <c r="A31" s="79" t="s">
        <v>17</v>
      </c>
      <c r="B31" s="231" t="s">
        <v>418</v>
      </c>
      <c r="C31" s="77" t="s">
        <v>386</v>
      </c>
      <c r="D31" s="77" t="s">
        <v>0</v>
      </c>
      <c r="E31" s="185"/>
      <c r="F31" s="176">
        <v>20</v>
      </c>
      <c r="G31" s="159" t="s">
        <v>0</v>
      </c>
      <c r="H31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1" s="116" t="str">
        <f>IF(Sklop5[[#This Row],[ZAHTEVANA SHEMA KAKOVOSTI]]&lt;&gt;"",Sklop5[[#This Row],[Preračunana masa/volumen/kos na enoto kg]],"")</f>
        <v/>
      </c>
      <c r="J31" s="141"/>
      <c r="K31" s="142"/>
      <c r="L31" s="142"/>
      <c r="M31" s="143"/>
      <c r="N31" s="178"/>
      <c r="O31" s="178"/>
      <c r="P31" s="179"/>
      <c r="Q31" s="178">
        <f>+Sklop5[[#This Row],[cena/enota brez DDV v EUR]]*Sklop5[[#This Row],[Stopnja DDV (%)]]</f>
        <v>0</v>
      </c>
      <c r="R31" s="178">
        <f>+Sklop5[[#This Row],[cena/enota brez DDV v EUR]]+Sklop5[[#This Row],[Davek (EUR)]]</f>
        <v>0</v>
      </c>
      <c r="S31" s="178">
        <f>+Sklop5[[#This Row],[cena/enota brez DDV v EUR]]*Sklop5[[#This Row],[Okvirna količina]]</f>
        <v>0</v>
      </c>
      <c r="T31" s="144">
        <f>+Sklop5[[#This Row],[Končna cena/enoto mere (EUR) z DDV]]*Sklop5[[#This Row],[Okvirna količina]]</f>
        <v>0</v>
      </c>
      <c r="U31" s="145"/>
    </row>
    <row r="32" spans="1:21" s="55" customFormat="1" ht="12">
      <c r="A32" s="79" t="s">
        <v>18</v>
      </c>
      <c r="B32" s="231" t="s">
        <v>282</v>
      </c>
      <c r="C32" s="77" t="s">
        <v>386</v>
      </c>
      <c r="D32" s="77" t="s">
        <v>0</v>
      </c>
      <c r="E32" s="185"/>
      <c r="F32" s="176">
        <v>20</v>
      </c>
      <c r="G32" s="159" t="s">
        <v>0</v>
      </c>
      <c r="H32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2" s="116" t="str">
        <f>IF(Sklop5[[#This Row],[ZAHTEVANA SHEMA KAKOVOSTI]]&lt;&gt;"",Sklop5[[#This Row],[Preračunana masa/volumen/kos na enoto kg]],"")</f>
        <v/>
      </c>
      <c r="J32" s="141"/>
      <c r="K32" s="142"/>
      <c r="L32" s="142"/>
      <c r="M32" s="143"/>
      <c r="N32" s="178"/>
      <c r="O32" s="178"/>
      <c r="P32" s="179"/>
      <c r="Q32" s="178">
        <f>+Sklop5[[#This Row],[cena/enota brez DDV v EUR]]*Sklop5[[#This Row],[Stopnja DDV (%)]]</f>
        <v>0</v>
      </c>
      <c r="R32" s="178">
        <f>+Sklop5[[#This Row],[cena/enota brez DDV v EUR]]+Sklop5[[#This Row],[Davek (EUR)]]</f>
        <v>0</v>
      </c>
      <c r="S32" s="178">
        <f>+Sklop5[[#This Row],[cena/enota brez DDV v EUR]]*Sklop5[[#This Row],[Okvirna količina]]</f>
        <v>0</v>
      </c>
      <c r="T32" s="144">
        <f>+Sklop5[[#This Row],[Končna cena/enoto mere (EUR) z DDV]]*Sklop5[[#This Row],[Okvirna količina]]</f>
        <v>0</v>
      </c>
      <c r="U32" s="145"/>
    </row>
    <row r="33" spans="1:22" s="55" customFormat="1" ht="12">
      <c r="A33" s="79" t="s">
        <v>19</v>
      </c>
      <c r="B33" s="231" t="s">
        <v>283</v>
      </c>
      <c r="C33" s="77" t="s">
        <v>386</v>
      </c>
      <c r="D33" s="77" t="s">
        <v>0</v>
      </c>
      <c r="E33" s="185"/>
      <c r="F33" s="176">
        <v>20</v>
      </c>
      <c r="G33" s="159" t="s">
        <v>0</v>
      </c>
      <c r="H33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3" s="116" t="str">
        <f>IF(Sklop5[[#This Row],[ZAHTEVANA SHEMA KAKOVOSTI]]&lt;&gt;"",Sklop5[[#This Row],[Preračunana masa/volumen/kos na enoto kg]],"")</f>
        <v/>
      </c>
      <c r="J33" s="141"/>
      <c r="K33" s="142"/>
      <c r="L33" s="142"/>
      <c r="M33" s="143"/>
      <c r="N33" s="178"/>
      <c r="O33" s="178"/>
      <c r="P33" s="179"/>
      <c r="Q33" s="178">
        <f>+Sklop5[[#This Row],[cena/enota brez DDV v EUR]]*Sklop5[[#This Row],[Stopnja DDV (%)]]</f>
        <v>0</v>
      </c>
      <c r="R33" s="178">
        <f>+Sklop5[[#This Row],[cena/enota brez DDV v EUR]]+Sklop5[[#This Row],[Davek (EUR)]]</f>
        <v>0</v>
      </c>
      <c r="S33" s="178">
        <f>+Sklop5[[#This Row],[cena/enota brez DDV v EUR]]*Sklop5[[#This Row],[Okvirna količina]]</f>
        <v>0</v>
      </c>
      <c r="T33" s="144">
        <f>+Sklop5[[#This Row],[Končna cena/enoto mere (EUR) z DDV]]*Sklop5[[#This Row],[Okvirna količina]]</f>
        <v>0</v>
      </c>
      <c r="U33" s="145"/>
    </row>
    <row r="34" spans="1:22" s="55" customFormat="1" ht="12">
      <c r="A34" s="79" t="s">
        <v>20</v>
      </c>
      <c r="B34" s="148" t="s">
        <v>696</v>
      </c>
      <c r="C34" s="77" t="s">
        <v>386</v>
      </c>
      <c r="D34" s="77" t="s">
        <v>0</v>
      </c>
      <c r="E34" s="185"/>
      <c r="F34" s="176">
        <v>20</v>
      </c>
      <c r="G34" s="159" t="s">
        <v>0</v>
      </c>
      <c r="H34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4" s="116" t="str">
        <f>IF(Sklop5[[#This Row],[ZAHTEVANA SHEMA KAKOVOSTI]]&lt;&gt;"",Sklop5[[#This Row],[Preračunana masa/volumen/kos na enoto kg]],"")</f>
        <v/>
      </c>
      <c r="J34" s="141"/>
      <c r="K34" s="142"/>
      <c r="L34" s="142"/>
      <c r="M34" s="143"/>
      <c r="N34" s="178"/>
      <c r="O34" s="178"/>
      <c r="P34" s="179"/>
      <c r="Q34" s="178">
        <f>+Sklop5[[#This Row],[cena/enota brez DDV v EUR]]*Sklop5[[#This Row],[Stopnja DDV (%)]]</f>
        <v>0</v>
      </c>
      <c r="R34" s="178">
        <f>+Sklop5[[#This Row],[cena/enota brez DDV v EUR]]+Sklop5[[#This Row],[Davek (EUR)]]</f>
        <v>0</v>
      </c>
      <c r="S34" s="178">
        <f>+Sklop5[[#This Row],[cena/enota brez DDV v EUR]]*Sklop5[[#This Row],[Okvirna količina]]</f>
        <v>0</v>
      </c>
      <c r="T34" s="144">
        <f>+Sklop5[[#This Row],[Končna cena/enoto mere (EUR) z DDV]]*Sklop5[[#This Row],[Okvirna količina]]</f>
        <v>0</v>
      </c>
      <c r="U34" s="145"/>
    </row>
    <row r="35" spans="1:22" s="55" customFormat="1" ht="12">
      <c r="A35" s="79" t="s">
        <v>21</v>
      </c>
      <c r="B35" s="148" t="s">
        <v>284</v>
      </c>
      <c r="C35" s="77" t="s">
        <v>386</v>
      </c>
      <c r="D35" s="77" t="s">
        <v>0</v>
      </c>
      <c r="E35" s="185"/>
      <c r="F35" s="176">
        <v>20</v>
      </c>
      <c r="G35" s="159" t="s">
        <v>0</v>
      </c>
      <c r="H35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5" s="116" t="str">
        <f>IF(Sklop5[[#This Row],[ZAHTEVANA SHEMA KAKOVOSTI]]&lt;&gt;"",Sklop5[[#This Row],[Preračunana masa/volumen/kos na enoto kg]],"")</f>
        <v/>
      </c>
      <c r="J35" s="141"/>
      <c r="K35" s="142"/>
      <c r="L35" s="142"/>
      <c r="M35" s="143"/>
      <c r="N35" s="178"/>
      <c r="O35" s="178"/>
      <c r="P35" s="179"/>
      <c r="Q35" s="178">
        <f>+Sklop5[[#This Row],[cena/enota brez DDV v EUR]]*Sklop5[[#This Row],[Stopnja DDV (%)]]</f>
        <v>0</v>
      </c>
      <c r="R35" s="178">
        <f>+Sklop5[[#This Row],[cena/enota brez DDV v EUR]]+Sklop5[[#This Row],[Davek (EUR)]]</f>
        <v>0</v>
      </c>
      <c r="S35" s="178">
        <f>+Sklop5[[#This Row],[cena/enota brez DDV v EUR]]*Sklop5[[#This Row],[Okvirna količina]]</f>
        <v>0</v>
      </c>
      <c r="T35" s="144">
        <f>+Sklop5[[#This Row],[Končna cena/enoto mere (EUR) z DDV]]*Sklop5[[#This Row],[Okvirna količina]]</f>
        <v>0</v>
      </c>
      <c r="U35" s="145"/>
    </row>
    <row r="36" spans="1:22">
      <c r="A36" s="263" t="s">
        <v>134</v>
      </c>
      <c r="B36" s="264"/>
      <c r="C36" s="265"/>
      <c r="D36" s="265"/>
      <c r="E36" s="266"/>
      <c r="F36" s="267"/>
      <c r="G36" s="268"/>
      <c r="H36" s="269">
        <f>SUBTOTAL(109,Sklop5[Preračunana masa/volumen/kos na enoto kg])</f>
        <v>1383</v>
      </c>
      <c r="I36" s="269">
        <f>SUBTOTAL(109,Sklop5[Živila iz shem kakovosti (kg)])</f>
        <v>0</v>
      </c>
      <c r="J36" s="267"/>
      <c r="K36" s="270"/>
      <c r="L36" s="270"/>
      <c r="M36" s="271"/>
      <c r="N36" s="272"/>
      <c r="O36" s="272"/>
      <c r="P36" s="272"/>
      <c r="Q36" s="273"/>
      <c r="R36" s="267"/>
      <c r="S36" s="273">
        <f>SUBTOTAL(109,Sklop5[Vrednost za okvirno količino (EUR) brez DDV])</f>
        <v>0</v>
      </c>
      <c r="T36" s="273">
        <f>SUBTOTAL(109,Sklop5[Vrednost za okvirno količino (EUR) z DDV])</f>
        <v>0</v>
      </c>
      <c r="U36" s="274">
        <f>SUBTOTAL(103,Sklop5[Shema kakovosti
(nacionalne, evropske)
])</f>
        <v>0</v>
      </c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A38" s="48" t="s">
        <v>130</v>
      </c>
      <c r="B38" s="16"/>
      <c r="C38" s="28"/>
      <c r="D38" s="28"/>
      <c r="E38" s="102"/>
      <c r="Q38" s="48"/>
      <c r="R38" s="48"/>
      <c r="S38" s="48"/>
      <c r="T38" s="48"/>
    </row>
    <row r="39" spans="1:22">
      <c r="A39" s="11" t="s">
        <v>132</v>
      </c>
      <c r="B39" s="16"/>
      <c r="C39" s="28"/>
      <c r="D39" s="28"/>
      <c r="E39" s="102"/>
    </row>
    <row r="40" spans="1:22">
      <c r="A40" s="97" t="s">
        <v>181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>
      <c r="A41" s="428" t="s">
        <v>173</v>
      </c>
      <c r="B41" s="428"/>
      <c r="C41" s="428"/>
      <c r="D41" s="428"/>
      <c r="E41" s="428"/>
      <c r="F41" s="428"/>
      <c r="G41" s="428"/>
      <c r="H41" s="428"/>
      <c r="I41" s="428"/>
      <c r="J41" s="428"/>
      <c r="K41" s="428"/>
      <c r="L41" s="428"/>
      <c r="M41" s="428"/>
      <c r="N41" s="428"/>
      <c r="O41" s="428"/>
      <c r="P41" s="428"/>
      <c r="Q41" s="428"/>
      <c r="R41" s="428"/>
      <c r="S41" s="428"/>
      <c r="T41" s="428"/>
      <c r="U41" s="428"/>
      <c r="V41" s="428"/>
    </row>
    <row r="42" spans="1:22">
      <c r="A42" s="97"/>
      <c r="F42" s="68"/>
      <c r="G42" s="68"/>
      <c r="H42" s="29"/>
      <c r="I42" s="29"/>
      <c r="J42" s="29"/>
      <c r="K42" s="29"/>
      <c r="L42" s="54"/>
      <c r="M42" s="54"/>
      <c r="N42" s="29"/>
      <c r="O42" s="29"/>
      <c r="P42" s="29"/>
      <c r="Q42" s="29"/>
      <c r="R42" s="29"/>
    </row>
    <row r="43" spans="1:22">
      <c r="E43" s="107"/>
      <c r="N43" s="29"/>
      <c r="O43" s="29"/>
      <c r="P43" s="29"/>
      <c r="Q43" s="29"/>
      <c r="R43" s="29"/>
    </row>
    <row r="44" spans="1:22">
      <c r="A44" s="97" t="s">
        <v>65</v>
      </c>
      <c r="F44" s="68"/>
      <c r="G44" s="68" t="s">
        <v>66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67</v>
      </c>
      <c r="R44" s="29"/>
    </row>
    <row r="45" spans="1:22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2">
      <c r="B46" s="16"/>
      <c r="C46" s="28"/>
      <c r="D46" s="28"/>
      <c r="E46" s="102"/>
    </row>
    <row r="47" spans="1:22">
      <c r="B47" s="16"/>
      <c r="C47" s="28"/>
      <c r="D47" s="28"/>
      <c r="E47" s="102"/>
    </row>
    <row r="48" spans="1:22">
      <c r="B48" s="16"/>
      <c r="C48" s="28"/>
      <c r="D48" s="28"/>
      <c r="E48" s="102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>
      <c r="B58" s="16"/>
      <c r="C58" s="28"/>
      <c r="D58" s="28"/>
      <c r="E58" s="102"/>
    </row>
    <row r="59" spans="1:22">
      <c r="B59" s="16"/>
      <c r="C59" s="28"/>
      <c r="D59" s="28"/>
      <c r="E59" s="102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</sheetData>
  <sheetProtection insertRows="0" deleteRows="0"/>
  <protectedRanges>
    <protectedRange sqref="U41:U1048576 J41:P1048576 J1:P40 U1:U40" name="Obseg1"/>
  </protectedRanges>
  <mergeCells count="8">
    <mergeCell ref="B13:K13"/>
    <mergeCell ref="A41:V41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48"/>
  <sheetViews>
    <sheetView zoomScale="90" zoomScaleNormal="90" zoomScaleSheetLayoutView="100" workbookViewId="0">
      <selection activeCell="O48" sqref="O4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19" t="str">
        <f>+'prva stran'!B6</f>
        <v>OSNOVNA ŠOLA ŠKOFLJICA</v>
      </c>
      <c r="D2" s="420"/>
      <c r="E2" s="420"/>
      <c r="F2" s="420"/>
      <c r="G2" s="420"/>
      <c r="H2" s="420"/>
      <c r="I2" s="420"/>
      <c r="J2" s="420"/>
    </row>
    <row r="3" spans="1:21" ht="15">
      <c r="B3" s="50" t="s">
        <v>83</v>
      </c>
      <c r="C3" s="421" t="str">
        <f>+'prva stran'!B7</f>
        <v>Klanec 5, 1291 Škofljica</v>
      </c>
      <c r="D3" s="422"/>
      <c r="E3" s="422"/>
      <c r="F3" s="422"/>
      <c r="G3" s="422"/>
      <c r="H3" s="422"/>
      <c r="I3" s="422"/>
      <c r="J3" s="42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23">
        <f>+'prva stran'!B10</f>
        <v>0</v>
      </c>
      <c r="D6" s="424"/>
      <c r="E6" s="424"/>
      <c r="F6" s="424"/>
      <c r="G6" s="424"/>
      <c r="H6" s="424"/>
      <c r="I6" s="424"/>
      <c r="J6" s="424"/>
    </row>
    <row r="7" spans="1:21" ht="17.25" customHeight="1">
      <c r="B7" s="51" t="s">
        <v>83</v>
      </c>
      <c r="C7" s="425">
        <f>+'prva stran'!B11</f>
        <v>0</v>
      </c>
      <c r="D7" s="426"/>
      <c r="E7" s="426"/>
      <c r="F7" s="426"/>
      <c r="G7" s="426"/>
      <c r="H7" s="426"/>
      <c r="I7" s="426"/>
      <c r="J7" s="426"/>
    </row>
    <row r="8" spans="1:21" ht="17.25" customHeight="1">
      <c r="B8" s="51" t="s">
        <v>84</v>
      </c>
      <c r="C8" s="425">
        <f>+'prva stran'!B12</f>
        <v>0</v>
      </c>
      <c r="D8" s="426"/>
      <c r="E8" s="426"/>
      <c r="F8" s="426"/>
      <c r="G8" s="426"/>
      <c r="H8" s="426"/>
      <c r="I8" s="426"/>
      <c r="J8" s="426"/>
    </row>
    <row r="9" spans="1:21" s="12" customFormat="1" ht="17.25" customHeight="1">
      <c r="A9" s="9"/>
      <c r="B9" s="52" t="s">
        <v>86</v>
      </c>
      <c r="C9" s="427">
        <f>+'prva stran'!B13</f>
        <v>0</v>
      </c>
      <c r="D9" s="426"/>
      <c r="E9" s="426"/>
      <c r="F9" s="426"/>
      <c r="G9" s="426"/>
      <c r="H9" s="426"/>
      <c r="I9" s="426"/>
      <c r="J9" s="42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18" t="str">
        <f>+'Ponudbeni pred_rekapitulacija'!B19</f>
        <v>JAJCA</v>
      </c>
      <c r="C13" s="418"/>
      <c r="D13" s="418"/>
      <c r="E13" s="418"/>
      <c r="F13" s="418"/>
      <c r="G13" s="418"/>
      <c r="H13" s="418"/>
      <c r="I13" s="418"/>
      <c r="J13" s="418"/>
      <c r="K13" s="41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24">
      <c r="A16" s="79" t="s">
        <v>1</v>
      </c>
      <c r="B16" s="238" t="s">
        <v>285</v>
      </c>
      <c r="C16" s="77">
        <v>63</v>
      </c>
      <c r="D16" s="77" t="s">
        <v>110</v>
      </c>
      <c r="E16" s="185"/>
      <c r="F16" s="176">
        <v>12000</v>
      </c>
      <c r="G16" s="105" t="s">
        <v>291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756</v>
      </c>
      <c r="I16" s="80" t="str">
        <f>IF(Sklop6[[#This Row],[ZAHTEVANA SHEMA KAKOVOSTI]]&lt;&gt;"",Sklop6[[#This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93"/>
    </row>
    <row r="17" spans="1:22">
      <c r="A17" s="186" t="s">
        <v>134</v>
      </c>
      <c r="B17" s="129"/>
      <c r="C17" s="130"/>
      <c r="D17" s="130"/>
      <c r="E17" s="131"/>
      <c r="F17" s="132"/>
      <c r="G17" s="133"/>
      <c r="H17" s="134">
        <f>SUBTOTAL(109,Sklop6[Preračunana masa/volumen/kos na enoto kg])</f>
        <v>756</v>
      </c>
      <c r="I17" s="134">
        <f>SUBTOTAL(109,Sklop6[Živila iz shem kakovosti (kg)])</f>
        <v>0</v>
      </c>
      <c r="J17" s="132"/>
      <c r="K17" s="135"/>
      <c r="L17" s="135"/>
      <c r="M17" s="136"/>
      <c r="N17" s="137"/>
      <c r="O17" s="137"/>
      <c r="P17" s="137"/>
      <c r="Q17" s="138"/>
      <c r="R17" s="132"/>
      <c r="S17" s="138">
        <f>SUBTOTAL(109,Sklop6[Vrednost za okvirno količino (EUR) brez DDV])</f>
        <v>0</v>
      </c>
      <c r="T17" s="138">
        <f>SUBTOTAL(109,Sklop6[Vrednost za okvirno količino (EUR) z DDV])</f>
        <v>0</v>
      </c>
      <c r="U17" s="227">
        <f>SUBTOTAL(103,Sklop6[Shema kakovosti
(nacionalne, evropske)
])</f>
        <v>0</v>
      </c>
    </row>
    <row r="18" spans="1:22" ht="15">
      <c r="A18" s="6"/>
      <c r="B18" s="4"/>
      <c r="C18" s="26"/>
      <c r="D18" s="26"/>
      <c r="E18" s="25"/>
      <c r="F18" s="7" t="s">
        <v>857</v>
      </c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130</v>
      </c>
      <c r="B19" s="16"/>
      <c r="C19" s="28"/>
      <c r="D19" s="28"/>
      <c r="E19" s="102"/>
      <c r="Q19" s="48"/>
      <c r="R19" s="48"/>
      <c r="S19" s="48"/>
      <c r="T19" s="48"/>
    </row>
    <row r="20" spans="1:22">
      <c r="A20" s="11" t="s">
        <v>132</v>
      </c>
      <c r="B20" s="16"/>
      <c r="C20" s="28"/>
      <c r="D20" s="28"/>
      <c r="E20" s="102"/>
    </row>
    <row r="21" spans="1:22">
      <c r="A21" s="97" t="s">
        <v>181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 ht="12.75" customHeight="1">
      <c r="A22" s="428" t="s">
        <v>173</v>
      </c>
      <c r="B22" s="428"/>
      <c r="C22" s="428"/>
      <c r="D22" s="428"/>
      <c r="E22" s="428"/>
      <c r="F22" s="428"/>
      <c r="G22" s="428"/>
      <c r="H22" s="428"/>
      <c r="I22" s="428"/>
      <c r="J22" s="428"/>
      <c r="K22" s="428"/>
      <c r="L22" s="428"/>
      <c r="M22" s="114"/>
      <c r="N22" s="114"/>
      <c r="O22" s="114"/>
      <c r="P22" s="114"/>
      <c r="Q22" s="114"/>
      <c r="R22" s="114"/>
      <c r="S22" s="114"/>
      <c r="T22" s="114"/>
      <c r="U22" s="114"/>
      <c r="V22" s="114"/>
    </row>
    <row r="23" spans="1:22">
      <c r="A23" s="113"/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</row>
    <row r="24" spans="1:22">
      <c r="A24" s="97" t="s">
        <v>65</v>
      </c>
      <c r="F24" s="68"/>
      <c r="G24" s="68" t="s">
        <v>66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67</v>
      </c>
      <c r="R24" s="29"/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B26" s="16"/>
      <c r="C26" s="28"/>
      <c r="D26" s="28"/>
      <c r="E26" s="102"/>
    </row>
    <row r="27" spans="1:22">
      <c r="B27" s="16"/>
      <c r="C27" s="28"/>
      <c r="D27" s="28"/>
      <c r="E27" s="102"/>
    </row>
    <row r="28" spans="1:22">
      <c r="B28" s="16"/>
      <c r="C28" s="28"/>
      <c r="D28" s="28"/>
      <c r="E28" s="102"/>
    </row>
    <row r="29" spans="1:22">
      <c r="B29" s="16"/>
      <c r="C29" s="28"/>
      <c r="D29" s="28"/>
      <c r="E29" s="102"/>
    </row>
    <row r="30" spans="1:22">
      <c r="B30" s="16"/>
      <c r="C30" s="28"/>
      <c r="D30" s="28"/>
      <c r="E30" s="102"/>
    </row>
    <row r="31" spans="1:22">
      <c r="B31" s="16"/>
      <c r="C31" s="28"/>
      <c r="D31" s="28"/>
      <c r="E31" s="102"/>
    </row>
    <row r="32" spans="1:22">
      <c r="B32" s="16"/>
      <c r="C32" s="28"/>
      <c r="D32" s="28"/>
      <c r="E32" s="102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 s="18" customFormat="1">
      <c r="A40" s="11"/>
      <c r="B40" s="16"/>
      <c r="C40" s="28"/>
      <c r="D40" s="28"/>
      <c r="E40" s="102"/>
      <c r="F40" s="103"/>
      <c r="G40" s="103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2"/>
      <c r="F41" s="103"/>
      <c r="G41" s="10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2"/>
      <c r="F42" s="103"/>
      <c r="G42" s="10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2"/>
      <c r="F43" s="103"/>
      <c r="G43" s="10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2"/>
      <c r="F44" s="103"/>
      <c r="G44" s="10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</sheetData>
  <sheetProtection insertRows="0" deleteRows="0"/>
  <protectedRanges>
    <protectedRange sqref="U24:U1048576 J24:P1048576 J1:P21 U1:U21" name="Obseg1"/>
    <protectedRange sqref="J22:P23 U22:U23" name="Obseg1_2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8"/>
  <sheetViews>
    <sheetView topLeftCell="A8" zoomScaleNormal="100" zoomScaleSheetLayoutView="100" workbookViewId="0">
      <selection activeCell="B50" sqref="B50"/>
    </sheetView>
  </sheetViews>
  <sheetFormatPr defaultColWidth="8.85546875" defaultRowHeight="12.75"/>
  <cols>
    <col min="1" max="1" width="3.57031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19" t="str">
        <f>+'prva stran'!B6</f>
        <v>OSNOVNA ŠOLA ŠKOFLJICA</v>
      </c>
      <c r="D2" s="420"/>
      <c r="E2" s="420"/>
      <c r="F2" s="420"/>
      <c r="G2" s="420"/>
      <c r="H2" s="420"/>
      <c r="I2" s="420"/>
      <c r="J2" s="420"/>
    </row>
    <row r="3" spans="1:21" ht="15">
      <c r="B3" s="50" t="s">
        <v>83</v>
      </c>
      <c r="C3" s="421" t="str">
        <f>+'prva stran'!B7</f>
        <v>Klanec 5, 1291 Škofljica</v>
      </c>
      <c r="D3" s="422"/>
      <c r="E3" s="422"/>
      <c r="F3" s="422"/>
      <c r="G3" s="422"/>
      <c r="H3" s="422"/>
      <c r="I3" s="422"/>
      <c r="J3" s="42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23">
        <f>+'prva stran'!B10</f>
        <v>0</v>
      </c>
      <c r="D6" s="424"/>
      <c r="E6" s="424"/>
      <c r="F6" s="424"/>
      <c r="G6" s="424"/>
      <c r="H6" s="424"/>
      <c r="I6" s="424"/>
      <c r="J6" s="424"/>
    </row>
    <row r="7" spans="1:21" ht="17.25" customHeight="1">
      <c r="B7" s="51" t="s">
        <v>83</v>
      </c>
      <c r="C7" s="425">
        <f>+'prva stran'!B11</f>
        <v>0</v>
      </c>
      <c r="D7" s="426"/>
      <c r="E7" s="426"/>
      <c r="F7" s="426"/>
      <c r="G7" s="426"/>
      <c r="H7" s="426"/>
      <c r="I7" s="426"/>
      <c r="J7" s="426"/>
    </row>
    <row r="8" spans="1:21" ht="17.25" customHeight="1">
      <c r="B8" s="51" t="s">
        <v>84</v>
      </c>
      <c r="C8" s="425">
        <f>+'prva stran'!B12</f>
        <v>0</v>
      </c>
      <c r="D8" s="426"/>
      <c r="E8" s="426"/>
      <c r="F8" s="426"/>
      <c r="G8" s="426"/>
      <c r="H8" s="426"/>
      <c r="I8" s="426"/>
      <c r="J8" s="426"/>
    </row>
    <row r="9" spans="1:21" s="12" customFormat="1" ht="17.25" customHeight="1">
      <c r="A9" s="9"/>
      <c r="B9" s="52" t="s">
        <v>86</v>
      </c>
      <c r="C9" s="427">
        <f>+'prva stran'!B13</f>
        <v>0</v>
      </c>
      <c r="D9" s="426"/>
      <c r="E9" s="426"/>
      <c r="F9" s="426"/>
      <c r="G9" s="426"/>
      <c r="H9" s="426"/>
      <c r="I9" s="426"/>
      <c r="J9" s="42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18" t="str">
        <f>+'Ponudbeni pred_rekapitulacija'!B20</f>
        <v>DIETNI IZDELKI</v>
      </c>
      <c r="C13" s="418"/>
      <c r="D13" s="418"/>
      <c r="E13" s="418"/>
      <c r="F13" s="418"/>
      <c r="G13" s="418"/>
      <c r="H13" s="418"/>
      <c r="I13" s="418"/>
      <c r="J13" s="418"/>
      <c r="K13" s="41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329" t="s">
        <v>419</v>
      </c>
      <c r="C16" s="316">
        <v>500</v>
      </c>
      <c r="D16" s="316" t="s">
        <v>110</v>
      </c>
      <c r="E16" s="330"/>
      <c r="F16" s="312">
        <v>20</v>
      </c>
      <c r="G16" s="313" t="s">
        <v>291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6" s="80" t="str">
        <f>IF(Sklop7[[#This Row],[ZAHTEVANA SHEMA KAKOVOSTI]]&lt;&gt;"",Sklop7[[#This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84"/>
    </row>
    <row r="17" spans="1:21" s="55" customFormat="1" ht="12">
      <c r="A17" s="79" t="s">
        <v>3</v>
      </c>
      <c r="B17" s="329" t="s">
        <v>420</v>
      </c>
      <c r="C17" s="316">
        <v>250</v>
      </c>
      <c r="D17" s="316" t="s">
        <v>110</v>
      </c>
      <c r="E17" s="330" t="s">
        <v>626</v>
      </c>
      <c r="F17" s="312">
        <v>15</v>
      </c>
      <c r="G17" s="313" t="s">
        <v>291</v>
      </c>
      <c r="H1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3.75</v>
      </c>
      <c r="I17" s="80">
        <f>IF(Sklop7[[#This Row],[ZAHTEVANA SHEMA KAKOVOSTI]]&lt;&gt;"",Sklop7[[#This Row],[Preračunana masa/volumen/kos na enoto kg]],"")</f>
        <v>3.75</v>
      </c>
      <c r="J17" s="89"/>
      <c r="K17" s="86"/>
      <c r="L17" s="86"/>
      <c r="M17" s="91"/>
      <c r="N17" s="87"/>
      <c r="O17" s="87"/>
      <c r="P17" s="92"/>
      <c r="Q17" s="87">
        <f>+Sklop7[[#This Row],[cena/enota brez DDV v EUR]]*Sklop7[[#This Row],[Stopnja DDV (%)]]</f>
        <v>0</v>
      </c>
      <c r="R17" s="87">
        <f>+Sklop7[[#This Row],[cena/enota brez DDV v EUR]]+Sklop7[[#This Row],[Davek (EUR)]]</f>
        <v>0</v>
      </c>
      <c r="S17" s="87">
        <f>+Sklop7[[#This Row],[cena/enota brez DDV v EUR]]*Sklop7[[#This Row],[Okvirna količina]]</f>
        <v>0</v>
      </c>
      <c r="T17" s="87">
        <f>+Sklop7[[#This Row],[Končna cena/enoto mere (EUR) z DDV]]*Sklop7[[#This Row],[Okvirna količina]]</f>
        <v>0</v>
      </c>
      <c r="U17" s="184"/>
    </row>
    <row r="18" spans="1:21" s="55" customFormat="1" ht="12">
      <c r="A18" s="79" t="s">
        <v>4</v>
      </c>
      <c r="B18" s="331" t="s">
        <v>421</v>
      </c>
      <c r="C18" s="316">
        <v>250</v>
      </c>
      <c r="D18" s="316" t="s">
        <v>110</v>
      </c>
      <c r="E18" s="330"/>
      <c r="F18" s="312">
        <v>60</v>
      </c>
      <c r="G18" s="313" t="s">
        <v>291</v>
      </c>
      <c r="H18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18" s="80" t="str">
        <f>IF(Sklop7[[#This Row],[ZAHTEVANA SHEMA KAKOVOSTI]]&lt;&gt;"",Sklop7[[#This Row],[Preračunana masa/volumen/kos na enoto kg]],"")</f>
        <v/>
      </c>
      <c r="J18" s="89"/>
      <c r="K18" s="86"/>
      <c r="L18" s="86"/>
      <c r="M18" s="91"/>
      <c r="N18" s="87"/>
      <c r="O18" s="87"/>
      <c r="P18" s="92"/>
      <c r="Q18" s="87">
        <f>+Sklop7[[#This Row],[cena/enota brez DDV v EUR]]*Sklop7[[#This Row],[Stopnja DDV (%)]]</f>
        <v>0</v>
      </c>
      <c r="R18" s="87">
        <f>+Sklop7[[#This Row],[cena/enota brez DDV v EUR]]+Sklop7[[#This Row],[Davek (EUR)]]</f>
        <v>0</v>
      </c>
      <c r="S18" s="87">
        <f>+Sklop7[[#This Row],[cena/enota brez DDV v EUR]]*Sklop7[[#This Row],[Okvirna količina]]</f>
        <v>0</v>
      </c>
      <c r="T18" s="87">
        <f>+Sklop7[[#This Row],[Končna cena/enoto mere (EUR) z DDV]]*Sklop7[[#This Row],[Okvirna količina]]</f>
        <v>0</v>
      </c>
      <c r="U18" s="184"/>
    </row>
    <row r="19" spans="1:21" s="55" customFormat="1" ht="12">
      <c r="A19" s="79" t="s">
        <v>5</v>
      </c>
      <c r="B19" s="331" t="s">
        <v>422</v>
      </c>
      <c r="C19" s="316">
        <v>250</v>
      </c>
      <c r="D19" s="316" t="s">
        <v>110</v>
      </c>
      <c r="E19" s="330"/>
      <c r="F19" s="312">
        <v>100</v>
      </c>
      <c r="G19" s="313" t="s">
        <v>291</v>
      </c>
      <c r="H19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19" s="80" t="str">
        <f>IF(Sklop7[[#This Row],[ZAHTEVANA SHEMA KAKOVOSTI]]&lt;&gt;"",Sklop7[[#This Row],[Preračunana masa/volumen/kos na enoto kg]],"")</f>
        <v/>
      </c>
      <c r="J19" s="89"/>
      <c r="K19" s="86"/>
      <c r="L19" s="86"/>
      <c r="M19" s="91"/>
      <c r="N19" s="87"/>
      <c r="O19" s="87"/>
      <c r="P19" s="92"/>
      <c r="Q19" s="87">
        <f>+Sklop7[[#This Row],[cena/enota brez DDV v EUR]]*Sklop7[[#This Row],[Stopnja DDV (%)]]</f>
        <v>0</v>
      </c>
      <c r="R19" s="87">
        <f>+Sklop7[[#This Row],[cena/enota brez DDV v EUR]]+Sklop7[[#This Row],[Davek (EUR)]]</f>
        <v>0</v>
      </c>
      <c r="S19" s="87">
        <f>+Sklop7[[#This Row],[cena/enota brez DDV v EUR]]*Sklop7[[#This Row],[Okvirna količina]]</f>
        <v>0</v>
      </c>
      <c r="T19" s="87">
        <f>+Sklop7[[#This Row],[Končna cena/enoto mere (EUR) z DDV]]*Sklop7[[#This Row],[Okvirna količina]]</f>
        <v>0</v>
      </c>
      <c r="U19" s="184"/>
    </row>
    <row r="20" spans="1:21" s="55" customFormat="1" ht="12">
      <c r="A20" s="79" t="s">
        <v>6</v>
      </c>
      <c r="B20" s="331" t="s">
        <v>423</v>
      </c>
      <c r="C20" s="316">
        <v>1000</v>
      </c>
      <c r="D20" s="316" t="s">
        <v>110</v>
      </c>
      <c r="E20" s="330"/>
      <c r="F20" s="312">
        <v>10</v>
      </c>
      <c r="G20" s="313" t="s">
        <v>291</v>
      </c>
      <c r="H20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0" s="80" t="str">
        <f>IF(Sklop7[[#This Row],[ZAHTEVANA SHEMA KAKOVOSTI]]&lt;&gt;"",Sklop7[[#This Row],[Preračunana masa/volumen/kos na enoto kg]],"")</f>
        <v/>
      </c>
      <c r="J20" s="89"/>
      <c r="K20" s="86"/>
      <c r="L20" s="86"/>
      <c r="M20" s="91"/>
      <c r="N20" s="87"/>
      <c r="O20" s="87"/>
      <c r="P20" s="92"/>
      <c r="Q20" s="87">
        <f>+Sklop7[[#This Row],[cena/enota brez DDV v EUR]]*Sklop7[[#This Row],[Stopnja DDV (%)]]</f>
        <v>0</v>
      </c>
      <c r="R20" s="87">
        <f>+Sklop7[[#This Row],[cena/enota brez DDV v EUR]]+Sklop7[[#This Row],[Davek (EUR)]]</f>
        <v>0</v>
      </c>
      <c r="S20" s="87">
        <f>+Sklop7[[#This Row],[cena/enota brez DDV v EUR]]*Sklop7[[#This Row],[Okvirna količina]]</f>
        <v>0</v>
      </c>
      <c r="T20" s="87">
        <f>+Sklop7[[#This Row],[Končna cena/enoto mere (EUR) z DDV]]*Sklop7[[#This Row],[Okvirna količina]]</f>
        <v>0</v>
      </c>
      <c r="U20" s="184"/>
    </row>
    <row r="21" spans="1:21" s="55" customFormat="1" ht="12">
      <c r="A21" s="79" t="s">
        <v>7</v>
      </c>
      <c r="B21" s="331" t="s">
        <v>424</v>
      </c>
      <c r="C21" s="316">
        <v>500</v>
      </c>
      <c r="D21" s="316" t="s">
        <v>110</v>
      </c>
      <c r="E21" s="330"/>
      <c r="F21" s="312">
        <v>10</v>
      </c>
      <c r="G21" s="313" t="s">
        <v>291</v>
      </c>
      <c r="H21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1" s="80" t="str">
        <f>IF(Sklop7[[#This Row],[ZAHTEVANA SHEMA KAKOVOSTI]]&lt;&gt;"",Sklop7[[#This Row],[Preračunana masa/volumen/kos na enoto kg]],"")</f>
        <v/>
      </c>
      <c r="J21" s="89"/>
      <c r="K21" s="86"/>
      <c r="L21" s="86"/>
      <c r="M21" s="91"/>
      <c r="N21" s="87"/>
      <c r="O21" s="87"/>
      <c r="P21" s="92"/>
      <c r="Q21" s="87">
        <f>+Sklop7[[#This Row],[cena/enota brez DDV v EUR]]*Sklop7[[#This Row],[Stopnja DDV (%)]]</f>
        <v>0</v>
      </c>
      <c r="R21" s="87">
        <f>+Sklop7[[#This Row],[cena/enota brez DDV v EUR]]+Sklop7[[#This Row],[Davek (EUR)]]</f>
        <v>0</v>
      </c>
      <c r="S21" s="87">
        <f>+Sklop7[[#This Row],[cena/enota brez DDV v EUR]]*Sklop7[[#This Row],[Okvirna količina]]</f>
        <v>0</v>
      </c>
      <c r="T21" s="87">
        <f>+Sklop7[[#This Row],[Končna cena/enoto mere (EUR) z DDV]]*Sklop7[[#This Row],[Okvirna količina]]</f>
        <v>0</v>
      </c>
      <c r="U21" s="184"/>
    </row>
    <row r="22" spans="1:21" s="55" customFormat="1" ht="12">
      <c r="A22" s="79" t="s">
        <v>8</v>
      </c>
      <c r="B22" s="331" t="s">
        <v>425</v>
      </c>
      <c r="C22" s="316">
        <v>500</v>
      </c>
      <c r="D22" s="316" t="s">
        <v>110</v>
      </c>
      <c r="E22" s="330"/>
      <c r="F22" s="312">
        <v>20</v>
      </c>
      <c r="G22" s="313" t="s">
        <v>291</v>
      </c>
      <c r="H22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2" s="80" t="str">
        <f>IF(Sklop7[[#This Row],[ZAHTEVANA SHEMA KAKOVOSTI]]&lt;&gt;"",Sklop7[[#This Row],[Preračunana masa/volumen/kos na enoto kg]],"")</f>
        <v/>
      </c>
      <c r="J22" s="89"/>
      <c r="K22" s="86"/>
      <c r="L22" s="86"/>
      <c r="M22" s="91"/>
      <c r="N22" s="87"/>
      <c r="O22" s="87"/>
      <c r="P22" s="92"/>
      <c r="Q22" s="87">
        <f>+Sklop7[[#This Row],[cena/enota brez DDV v EUR]]*Sklop7[[#This Row],[Stopnja DDV (%)]]</f>
        <v>0</v>
      </c>
      <c r="R22" s="87">
        <f>+Sklop7[[#This Row],[cena/enota brez DDV v EUR]]+Sklop7[[#This Row],[Davek (EUR)]]</f>
        <v>0</v>
      </c>
      <c r="S22" s="87">
        <f>+Sklop7[[#This Row],[cena/enota brez DDV v EUR]]*Sklop7[[#This Row],[Okvirna količina]]</f>
        <v>0</v>
      </c>
      <c r="T22" s="87">
        <f>+Sklop7[[#This Row],[Končna cena/enoto mere (EUR) z DDV]]*Sklop7[[#This Row],[Okvirna količina]]</f>
        <v>0</v>
      </c>
      <c r="U22" s="184"/>
    </row>
    <row r="23" spans="1:21" s="55" customFormat="1" ht="12">
      <c r="A23" s="79" t="s">
        <v>9</v>
      </c>
      <c r="B23" s="331" t="s">
        <v>426</v>
      </c>
      <c r="C23" s="316">
        <v>500</v>
      </c>
      <c r="D23" s="316" t="s">
        <v>110</v>
      </c>
      <c r="E23" s="330"/>
      <c r="F23" s="312">
        <v>5</v>
      </c>
      <c r="G23" s="313" t="s">
        <v>291</v>
      </c>
      <c r="H23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23" s="80" t="str">
        <f>IF(Sklop7[[#This Row],[ZAHTEVANA SHEMA KAKOVOSTI]]&lt;&gt;"",Sklop7[[#This Row],[Preračunana masa/volumen/kos na enoto kg]],"")</f>
        <v/>
      </c>
      <c r="J23" s="89"/>
      <c r="K23" s="86"/>
      <c r="L23" s="86"/>
      <c r="M23" s="91"/>
      <c r="N23" s="87"/>
      <c r="O23" s="87"/>
      <c r="P23" s="92"/>
      <c r="Q23" s="87">
        <f>+Sklop7[[#This Row],[cena/enota brez DDV v EUR]]*Sklop7[[#This Row],[Stopnja DDV (%)]]</f>
        <v>0</v>
      </c>
      <c r="R23" s="87">
        <f>+Sklop7[[#This Row],[cena/enota brez DDV v EUR]]+Sklop7[[#This Row],[Davek (EUR)]]</f>
        <v>0</v>
      </c>
      <c r="S23" s="87">
        <f>+Sklop7[[#This Row],[cena/enota brez DDV v EUR]]*Sklop7[[#This Row],[Okvirna količina]]</f>
        <v>0</v>
      </c>
      <c r="T23" s="87">
        <f>+Sklop7[[#This Row],[Končna cena/enoto mere (EUR) z DDV]]*Sklop7[[#This Row],[Okvirna količina]]</f>
        <v>0</v>
      </c>
      <c r="U23" s="184"/>
    </row>
    <row r="24" spans="1:21" s="55" customFormat="1" ht="12">
      <c r="A24" s="79" t="s">
        <v>10</v>
      </c>
      <c r="B24" s="331" t="s">
        <v>427</v>
      </c>
      <c r="C24" s="316">
        <v>250</v>
      </c>
      <c r="D24" s="316" t="s">
        <v>110</v>
      </c>
      <c r="E24" s="330"/>
      <c r="F24" s="312">
        <v>10</v>
      </c>
      <c r="G24" s="313" t="s">
        <v>291</v>
      </c>
      <c r="H24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24" s="80" t="str">
        <f>IF(Sklop7[[#This Row],[ZAHTEVANA SHEMA KAKOVOSTI]]&lt;&gt;"",Sklop7[[#This Row],[Preračunana masa/volumen/kos na enoto kg]],"")</f>
        <v/>
      </c>
      <c r="J24" s="89"/>
      <c r="K24" s="86"/>
      <c r="L24" s="86"/>
      <c r="M24" s="91"/>
      <c r="N24" s="87"/>
      <c r="O24" s="87"/>
      <c r="P24" s="92"/>
      <c r="Q24" s="87">
        <f>+Sklop7[[#This Row],[cena/enota brez DDV v EUR]]*Sklop7[[#This Row],[Stopnja DDV (%)]]</f>
        <v>0</v>
      </c>
      <c r="R24" s="87">
        <f>+Sklop7[[#This Row],[cena/enota brez DDV v EUR]]+Sklop7[[#This Row],[Davek (EUR)]]</f>
        <v>0</v>
      </c>
      <c r="S24" s="87">
        <f>+Sklop7[[#This Row],[cena/enota brez DDV v EUR]]*Sklop7[[#This Row],[Okvirna količina]]</f>
        <v>0</v>
      </c>
      <c r="T24" s="87">
        <f>+Sklop7[[#This Row],[Končna cena/enoto mere (EUR) z DDV]]*Sklop7[[#This Row],[Okvirna količina]]</f>
        <v>0</v>
      </c>
      <c r="U24" s="184"/>
    </row>
    <row r="25" spans="1:21" s="55" customFormat="1" ht="12">
      <c r="A25" s="79" t="s">
        <v>11</v>
      </c>
      <c r="B25" s="331" t="s">
        <v>428</v>
      </c>
      <c r="C25" s="316">
        <v>250</v>
      </c>
      <c r="D25" s="316" t="s">
        <v>110</v>
      </c>
      <c r="E25" s="330"/>
      <c r="F25" s="312">
        <v>10</v>
      </c>
      <c r="G25" s="313" t="s">
        <v>291</v>
      </c>
      <c r="H25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25" s="80" t="str">
        <f>IF(Sklop7[[#This Row],[ZAHTEVANA SHEMA KAKOVOSTI]]&lt;&gt;"",Sklop7[[#This Row],[Preračunana masa/volumen/kos na enoto kg]],"")</f>
        <v/>
      </c>
      <c r="J25" s="89"/>
      <c r="K25" s="86"/>
      <c r="L25" s="86"/>
      <c r="M25" s="91"/>
      <c r="N25" s="87"/>
      <c r="O25" s="87"/>
      <c r="P25" s="92"/>
      <c r="Q25" s="87">
        <f>+Sklop7[[#This Row],[cena/enota brez DDV v EUR]]*Sklop7[[#This Row],[Stopnja DDV (%)]]</f>
        <v>0</v>
      </c>
      <c r="R25" s="87">
        <f>+Sklop7[[#This Row],[cena/enota brez DDV v EUR]]+Sklop7[[#This Row],[Davek (EUR)]]</f>
        <v>0</v>
      </c>
      <c r="S25" s="87">
        <f>+Sklop7[[#This Row],[cena/enota brez DDV v EUR]]*Sklop7[[#This Row],[Okvirna količina]]</f>
        <v>0</v>
      </c>
      <c r="T25" s="87">
        <f>+Sklop7[[#This Row],[Končna cena/enoto mere (EUR) z DDV]]*Sklop7[[#This Row],[Okvirna količina]]</f>
        <v>0</v>
      </c>
      <c r="U25" s="184"/>
    </row>
    <row r="26" spans="1:21" s="55" customFormat="1" ht="24.75" customHeight="1">
      <c r="A26" s="79" t="s">
        <v>12</v>
      </c>
      <c r="B26" s="331" t="s">
        <v>429</v>
      </c>
      <c r="C26" s="316">
        <v>250</v>
      </c>
      <c r="D26" s="316" t="s">
        <v>110</v>
      </c>
      <c r="E26" s="330"/>
      <c r="F26" s="312">
        <v>60</v>
      </c>
      <c r="G26" s="313" t="s">
        <v>291</v>
      </c>
      <c r="H26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6" s="80" t="str">
        <f>IF(Sklop7[[#This Row],[ZAHTEVANA SHEMA KAKOVOSTI]]&lt;&gt;"",Sklop7[[#This Row],[Preračunana masa/volumen/kos na enoto kg]],"")</f>
        <v/>
      </c>
      <c r="J26" s="89"/>
      <c r="K26" s="86"/>
      <c r="L26" s="86"/>
      <c r="M26" s="91"/>
      <c r="N26" s="87"/>
      <c r="O26" s="87"/>
      <c r="P26" s="92"/>
      <c r="Q26" s="87">
        <f>+Sklop7[[#This Row],[cena/enota brez DDV v EUR]]*Sklop7[[#This Row],[Stopnja DDV (%)]]</f>
        <v>0</v>
      </c>
      <c r="R26" s="87">
        <f>+Sklop7[[#This Row],[cena/enota brez DDV v EUR]]+Sklop7[[#This Row],[Davek (EUR)]]</f>
        <v>0</v>
      </c>
      <c r="S26" s="87">
        <f>+Sklop7[[#This Row],[cena/enota brez DDV v EUR]]*Sklop7[[#This Row],[Okvirna količina]]</f>
        <v>0</v>
      </c>
      <c r="T26" s="87">
        <f>+Sklop7[[#This Row],[Končna cena/enoto mere (EUR) z DDV]]*Sklop7[[#This Row],[Okvirna količina]]</f>
        <v>0</v>
      </c>
      <c r="U26" s="184"/>
    </row>
    <row r="27" spans="1:21" s="55" customFormat="1" ht="12">
      <c r="A27" s="79" t="s">
        <v>13</v>
      </c>
      <c r="B27" s="331" t="s">
        <v>430</v>
      </c>
      <c r="C27" s="316">
        <v>500</v>
      </c>
      <c r="D27" s="316" t="s">
        <v>110</v>
      </c>
      <c r="E27" s="330"/>
      <c r="F27" s="312">
        <v>20</v>
      </c>
      <c r="G27" s="313" t="s">
        <v>291</v>
      </c>
      <c r="H2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7" s="80" t="str">
        <f>IF(Sklop7[[#This Row],[ZAHTEVANA SHEMA KAKOVOSTI]]&lt;&gt;"",Sklop7[[#This Row],[Preračunana masa/volumen/kos na enoto kg]],"")</f>
        <v/>
      </c>
      <c r="J27" s="89"/>
      <c r="K27" s="86"/>
      <c r="L27" s="86"/>
      <c r="M27" s="91"/>
      <c r="N27" s="87"/>
      <c r="O27" s="87"/>
      <c r="P27" s="92"/>
      <c r="Q27" s="87">
        <f>+Sklop7[[#This Row],[cena/enota brez DDV v EUR]]*Sklop7[[#This Row],[Stopnja DDV (%)]]</f>
        <v>0</v>
      </c>
      <c r="R27" s="87">
        <f>+Sklop7[[#This Row],[cena/enota brez DDV v EUR]]+Sklop7[[#This Row],[Davek (EUR)]]</f>
        <v>0</v>
      </c>
      <c r="S27" s="87">
        <f>+Sklop7[[#This Row],[cena/enota brez DDV v EUR]]*Sklop7[[#This Row],[Okvirna količina]]</f>
        <v>0</v>
      </c>
      <c r="T27" s="87">
        <f>+Sklop7[[#This Row],[Končna cena/enoto mere (EUR) z DDV]]*Sklop7[[#This Row],[Okvirna količina]]</f>
        <v>0</v>
      </c>
      <c r="U27" s="184"/>
    </row>
    <row r="28" spans="1:21" s="55" customFormat="1" ht="12">
      <c r="A28" s="79" t="s">
        <v>14</v>
      </c>
      <c r="B28" s="331" t="s">
        <v>697</v>
      </c>
      <c r="C28" s="316">
        <v>20</v>
      </c>
      <c r="D28" s="316" t="s">
        <v>110</v>
      </c>
      <c r="E28" s="330"/>
      <c r="F28" s="312">
        <v>20</v>
      </c>
      <c r="G28" s="313" t="s">
        <v>291</v>
      </c>
      <c r="H28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0.4</v>
      </c>
      <c r="I28" s="80" t="str">
        <f>IF(Sklop7[[#This Row],[ZAHTEVANA SHEMA KAKOVOSTI]]&lt;&gt;"",Sklop7[[#This Row],[Preračunana masa/volumen/kos na enoto kg]],"")</f>
        <v/>
      </c>
      <c r="J28" s="89"/>
      <c r="K28" s="86"/>
      <c r="L28" s="86"/>
      <c r="M28" s="91"/>
      <c r="N28" s="87"/>
      <c r="O28" s="87"/>
      <c r="P28" s="92"/>
      <c r="Q28" s="87">
        <f>+Sklop7[[#This Row],[cena/enota brez DDV v EUR]]*Sklop7[[#This Row],[Stopnja DDV (%)]]</f>
        <v>0</v>
      </c>
      <c r="R28" s="87">
        <f>+Sklop7[[#This Row],[cena/enota brez DDV v EUR]]+Sklop7[[#This Row],[Davek (EUR)]]</f>
        <v>0</v>
      </c>
      <c r="S28" s="87">
        <f>+Sklop7[[#This Row],[cena/enota brez DDV v EUR]]*Sklop7[[#This Row],[Okvirna količina]]</f>
        <v>0</v>
      </c>
      <c r="T28" s="87">
        <f>+Sklop7[[#This Row],[Končna cena/enoto mere (EUR) z DDV]]*Sklop7[[#This Row],[Okvirna količina]]</f>
        <v>0</v>
      </c>
      <c r="U28" s="184"/>
    </row>
    <row r="29" spans="1:21" s="55" customFormat="1" ht="12">
      <c r="A29" s="79" t="s">
        <v>15</v>
      </c>
      <c r="B29" s="331" t="s">
        <v>431</v>
      </c>
      <c r="C29" s="316">
        <v>250</v>
      </c>
      <c r="D29" s="316" t="s">
        <v>110</v>
      </c>
      <c r="E29" s="330"/>
      <c r="F29" s="312">
        <v>20</v>
      </c>
      <c r="G29" s="313" t="s">
        <v>291</v>
      </c>
      <c r="H29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9" s="80" t="str">
        <f>IF(Sklop7[[#This Row],[ZAHTEVANA SHEMA KAKOVOSTI]]&lt;&gt;"",Sklop7[[#This Row],[Preračunana masa/volumen/kos na enoto kg]],"")</f>
        <v/>
      </c>
      <c r="J29" s="89"/>
      <c r="K29" s="86"/>
      <c r="L29" s="86"/>
      <c r="M29" s="91"/>
      <c r="N29" s="87"/>
      <c r="O29" s="87"/>
      <c r="P29" s="92"/>
      <c r="Q29" s="87">
        <f>+Sklop7[[#This Row],[cena/enota brez DDV v EUR]]*Sklop7[[#This Row],[Stopnja DDV (%)]]</f>
        <v>0</v>
      </c>
      <c r="R29" s="87">
        <f>+Sklop7[[#This Row],[cena/enota brez DDV v EUR]]+Sklop7[[#This Row],[Davek (EUR)]]</f>
        <v>0</v>
      </c>
      <c r="S29" s="87">
        <f>+Sklop7[[#This Row],[cena/enota brez DDV v EUR]]*Sklop7[[#This Row],[Okvirna količina]]</f>
        <v>0</v>
      </c>
      <c r="T29" s="87">
        <f>+Sklop7[[#This Row],[Končna cena/enoto mere (EUR) z DDV]]*Sklop7[[#This Row],[Okvirna količina]]</f>
        <v>0</v>
      </c>
      <c r="U29" s="184"/>
    </row>
    <row r="30" spans="1:21" s="55" customFormat="1" ht="12">
      <c r="A30" s="79" t="s">
        <v>16</v>
      </c>
      <c r="B30" s="331" t="s">
        <v>432</v>
      </c>
      <c r="C30" s="316">
        <v>0.2</v>
      </c>
      <c r="D30" s="316" t="s">
        <v>74</v>
      </c>
      <c r="E30" s="330"/>
      <c r="F30" s="312">
        <v>80</v>
      </c>
      <c r="G30" s="313" t="s">
        <v>291</v>
      </c>
      <c r="H30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30" s="80" t="str">
        <f>IF(Sklop7[[#This Row],[ZAHTEVANA SHEMA KAKOVOSTI]]&lt;&gt;"",Sklop7[[#This Row],[Preračunana masa/volumen/kos na enoto kg]],"")</f>
        <v/>
      </c>
      <c r="J30" s="89"/>
      <c r="K30" s="86"/>
      <c r="L30" s="86"/>
      <c r="M30" s="91"/>
      <c r="N30" s="87"/>
      <c r="O30" s="87"/>
      <c r="P30" s="92"/>
      <c r="Q30" s="87">
        <f>+Sklop7[[#This Row],[cena/enota brez DDV v EUR]]*Sklop7[[#This Row],[Stopnja DDV (%)]]</f>
        <v>0</v>
      </c>
      <c r="R30" s="87">
        <f>+Sklop7[[#This Row],[cena/enota brez DDV v EUR]]+Sklop7[[#This Row],[Davek (EUR)]]</f>
        <v>0</v>
      </c>
      <c r="S30" s="87">
        <f>+Sklop7[[#This Row],[cena/enota brez DDV v EUR]]*Sklop7[[#This Row],[Okvirna količina]]</f>
        <v>0</v>
      </c>
      <c r="T30" s="87">
        <f>+Sklop7[[#This Row],[Končna cena/enoto mere (EUR) z DDV]]*Sklop7[[#This Row],[Okvirna količina]]</f>
        <v>0</v>
      </c>
      <c r="U30" s="184"/>
    </row>
    <row r="31" spans="1:21" s="55" customFormat="1" ht="12">
      <c r="A31" s="79" t="s">
        <v>17</v>
      </c>
      <c r="B31" s="331" t="s">
        <v>433</v>
      </c>
      <c r="C31" s="316">
        <v>1</v>
      </c>
      <c r="D31" s="316" t="s">
        <v>74</v>
      </c>
      <c r="E31" s="330"/>
      <c r="F31" s="312">
        <v>10</v>
      </c>
      <c r="G31" s="313" t="s">
        <v>291</v>
      </c>
      <c r="H31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1" s="80" t="str">
        <f>IF(Sklop7[[#This Row],[ZAHTEVANA SHEMA KAKOVOSTI]]&lt;&gt;"",Sklop7[[#This Row],[Preračunana masa/volumen/kos na enoto kg]],"")</f>
        <v/>
      </c>
      <c r="J31" s="89"/>
      <c r="K31" s="86"/>
      <c r="L31" s="86"/>
      <c r="M31" s="91"/>
      <c r="N31" s="87"/>
      <c r="O31" s="87"/>
      <c r="P31" s="92"/>
      <c r="Q31" s="87">
        <f>+Sklop7[[#This Row],[cena/enota brez DDV v EUR]]*Sklop7[[#This Row],[Stopnja DDV (%)]]</f>
        <v>0</v>
      </c>
      <c r="R31" s="87">
        <f>+Sklop7[[#This Row],[cena/enota brez DDV v EUR]]+Sklop7[[#This Row],[Davek (EUR)]]</f>
        <v>0</v>
      </c>
      <c r="S31" s="87">
        <f>+Sklop7[[#This Row],[cena/enota brez DDV v EUR]]*Sklop7[[#This Row],[Okvirna količina]]</f>
        <v>0</v>
      </c>
      <c r="T31" s="87">
        <f>+Sklop7[[#This Row],[Končna cena/enoto mere (EUR) z DDV]]*Sklop7[[#This Row],[Okvirna količina]]</f>
        <v>0</v>
      </c>
      <c r="U31" s="184"/>
    </row>
    <row r="32" spans="1:21" s="55" customFormat="1" ht="12">
      <c r="A32" s="79" t="s">
        <v>18</v>
      </c>
      <c r="B32" s="331" t="s">
        <v>434</v>
      </c>
      <c r="C32" s="316">
        <v>1</v>
      </c>
      <c r="D32" s="316" t="s">
        <v>74</v>
      </c>
      <c r="E32" s="330"/>
      <c r="F32" s="312">
        <v>10</v>
      </c>
      <c r="G32" s="313" t="s">
        <v>291</v>
      </c>
      <c r="H32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2" s="80" t="str">
        <f>IF(Sklop7[[#This Row],[ZAHTEVANA SHEMA KAKOVOSTI]]&lt;&gt;"",Sklop7[[#This Row],[Preračunana masa/volumen/kos na enoto kg]],"")</f>
        <v/>
      </c>
      <c r="J32" s="89"/>
      <c r="K32" s="86"/>
      <c r="L32" s="86"/>
      <c r="M32" s="91"/>
      <c r="N32" s="87"/>
      <c r="O32" s="87"/>
      <c r="P32" s="92"/>
      <c r="Q32" s="87">
        <f>+Sklop7[[#This Row],[cena/enota brez DDV v EUR]]*Sklop7[[#This Row],[Stopnja DDV (%)]]</f>
        <v>0</v>
      </c>
      <c r="R32" s="87">
        <f>+Sklop7[[#This Row],[cena/enota brez DDV v EUR]]+Sklop7[[#This Row],[Davek (EUR)]]</f>
        <v>0</v>
      </c>
      <c r="S32" s="87">
        <f>+Sklop7[[#This Row],[cena/enota brez DDV v EUR]]*Sklop7[[#This Row],[Okvirna količina]]</f>
        <v>0</v>
      </c>
      <c r="T32" s="87">
        <f>+Sklop7[[#This Row],[Končna cena/enoto mere (EUR) z DDV]]*Sklop7[[#This Row],[Okvirna količina]]</f>
        <v>0</v>
      </c>
      <c r="U32" s="184"/>
    </row>
    <row r="33" spans="1:21" s="55" customFormat="1" ht="12">
      <c r="A33" s="79" t="s">
        <v>19</v>
      </c>
      <c r="B33" s="331" t="s">
        <v>435</v>
      </c>
      <c r="C33" s="316">
        <v>0.2</v>
      </c>
      <c r="D33" s="316" t="s">
        <v>74</v>
      </c>
      <c r="E33" s="330"/>
      <c r="F33" s="312">
        <v>80</v>
      </c>
      <c r="G33" s="313" t="s">
        <v>291</v>
      </c>
      <c r="H33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33" s="80" t="str">
        <f>IF(Sklop7[[#This Row],[ZAHTEVANA SHEMA KAKOVOSTI]]&lt;&gt;"",Sklop7[[#This Row],[Preračunana masa/volumen/kos na enoto kg]],"")</f>
        <v/>
      </c>
      <c r="J33" s="89"/>
      <c r="K33" s="86"/>
      <c r="L33" s="86"/>
      <c r="M33" s="91"/>
      <c r="N33" s="87"/>
      <c r="O33" s="87"/>
      <c r="P33" s="92"/>
      <c r="Q33" s="87">
        <f>+Sklop7[[#This Row],[cena/enota brez DDV v EUR]]*Sklop7[[#This Row],[Stopnja DDV (%)]]</f>
        <v>0</v>
      </c>
      <c r="R33" s="87">
        <f>+Sklop7[[#This Row],[cena/enota brez DDV v EUR]]+Sklop7[[#This Row],[Davek (EUR)]]</f>
        <v>0</v>
      </c>
      <c r="S33" s="87">
        <f>+Sklop7[[#This Row],[cena/enota brez DDV v EUR]]*Sklop7[[#This Row],[Okvirna količina]]</f>
        <v>0</v>
      </c>
      <c r="T33" s="87">
        <f>+Sklop7[[#This Row],[Končna cena/enoto mere (EUR) z DDV]]*Sklop7[[#This Row],[Okvirna količina]]</f>
        <v>0</v>
      </c>
      <c r="U33" s="184"/>
    </row>
    <row r="34" spans="1:21" s="55" customFormat="1" ht="12">
      <c r="A34" s="79" t="s">
        <v>20</v>
      </c>
      <c r="B34" s="331" t="s">
        <v>286</v>
      </c>
      <c r="C34" s="316">
        <v>230</v>
      </c>
      <c r="D34" s="316" t="s">
        <v>110</v>
      </c>
      <c r="E34" s="330"/>
      <c r="F34" s="312">
        <v>100</v>
      </c>
      <c r="G34" s="313" t="s">
        <v>858</v>
      </c>
      <c r="H34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</v>
      </c>
      <c r="I34" s="80" t="str">
        <f>IF(Sklop7[[#This Row],[ZAHTEVANA SHEMA KAKOVOSTI]]&lt;&gt;"",Sklop7[[#This Row],[Preračunana masa/volumen/kos na enoto kg]],"")</f>
        <v/>
      </c>
      <c r="J34" s="89"/>
      <c r="K34" s="86"/>
      <c r="L34" s="86"/>
      <c r="M34" s="91"/>
      <c r="N34" s="87"/>
      <c r="O34" s="87"/>
      <c r="P34" s="92"/>
      <c r="Q34" s="87">
        <f>+Sklop7[[#This Row],[cena/enota brez DDV v EUR]]*Sklop7[[#This Row],[Stopnja DDV (%)]]</f>
        <v>0</v>
      </c>
      <c r="R34" s="87">
        <f>+Sklop7[[#This Row],[cena/enota brez DDV v EUR]]+Sklop7[[#This Row],[Davek (EUR)]]</f>
        <v>0</v>
      </c>
      <c r="S34" s="87">
        <f>+Sklop7[[#This Row],[cena/enota brez DDV v EUR]]*Sklop7[[#This Row],[Okvirna količina]]</f>
        <v>0</v>
      </c>
      <c r="T34" s="87">
        <f>+Sklop7[[#This Row],[Končna cena/enoto mere (EUR) z DDV]]*Sklop7[[#This Row],[Okvirna količina]]</f>
        <v>0</v>
      </c>
      <c r="U34" s="184"/>
    </row>
    <row r="35" spans="1:21" s="55" customFormat="1" ht="12">
      <c r="A35" s="79" t="s">
        <v>21</v>
      </c>
      <c r="B35" s="331" t="s">
        <v>287</v>
      </c>
      <c r="C35" s="316">
        <v>250</v>
      </c>
      <c r="D35" s="316" t="s">
        <v>110</v>
      </c>
      <c r="E35" s="330"/>
      <c r="F35" s="312">
        <v>80</v>
      </c>
      <c r="G35" s="313" t="s">
        <v>858</v>
      </c>
      <c r="H35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5" s="116" t="str">
        <f>IF(Sklop7[[#This Row],[ZAHTEVANA SHEMA KAKOVOSTI]]&lt;&gt;"",Sklop7[[#This Row],[Preračunana masa/volumen/kos na enoto kg]],"")</f>
        <v/>
      </c>
      <c r="J35" s="141"/>
      <c r="K35" s="142"/>
      <c r="L35" s="142"/>
      <c r="M35" s="143"/>
      <c r="N35" s="178"/>
      <c r="O35" s="178"/>
      <c r="P35" s="179"/>
      <c r="Q35" s="178">
        <f>+Sklop7[[#This Row],[cena/enota brez DDV v EUR]]*Sklop7[[#This Row],[Stopnja DDV (%)]]</f>
        <v>0</v>
      </c>
      <c r="R35" s="178">
        <f>+Sklop7[[#This Row],[cena/enota brez DDV v EUR]]+Sklop7[[#This Row],[Davek (EUR)]]</f>
        <v>0</v>
      </c>
      <c r="S35" s="178">
        <f>+Sklop7[[#This Row],[cena/enota brez DDV v EUR]]*Sklop7[[#This Row],[Okvirna količina]]</f>
        <v>0</v>
      </c>
      <c r="T35" s="178">
        <f>+Sklop7[[#This Row],[Končna cena/enoto mere (EUR) z DDV]]*Sklop7[[#This Row],[Okvirna količina]]</f>
        <v>0</v>
      </c>
      <c r="U35" s="181"/>
    </row>
    <row r="36" spans="1:21" s="55" customFormat="1" ht="12">
      <c r="A36" s="79" t="s">
        <v>22</v>
      </c>
      <c r="B36" s="331" t="s">
        <v>288</v>
      </c>
      <c r="C36" s="316">
        <v>250</v>
      </c>
      <c r="D36" s="316" t="s">
        <v>110</v>
      </c>
      <c r="E36" s="330"/>
      <c r="F36" s="312">
        <v>10</v>
      </c>
      <c r="G36" s="313" t="s">
        <v>858</v>
      </c>
      <c r="H36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36" s="80" t="str">
        <f>IF(Sklop7[[#This Row],[ZAHTEVANA SHEMA KAKOVOSTI]]&lt;&gt;"",Sklop7[[#This Row],[Preračunana masa/volumen/kos na enoto kg]],"")</f>
        <v/>
      </c>
      <c r="J36" s="89"/>
      <c r="K36" s="86"/>
      <c r="L36" s="86"/>
      <c r="M36" s="91"/>
      <c r="N36" s="87"/>
      <c r="O36" s="87"/>
      <c r="P36" s="92"/>
      <c r="Q36" s="87">
        <f>+Sklop7[[#This Row],[cena/enota brez DDV v EUR]]*Sklop7[[#This Row],[Stopnja DDV (%)]]</f>
        <v>0</v>
      </c>
      <c r="R36" s="87">
        <f>+Sklop7[[#This Row],[cena/enota brez DDV v EUR]]+Sklop7[[#This Row],[Davek (EUR)]]</f>
        <v>0</v>
      </c>
      <c r="S36" s="87">
        <f>+Sklop7[[#This Row],[cena/enota brez DDV v EUR]]*Sklop7[[#This Row],[Okvirna količina]]</f>
        <v>0</v>
      </c>
      <c r="T36" s="87">
        <f>+Sklop7[[#This Row],[Končna cena/enoto mere (EUR) z DDV]]*Sklop7[[#This Row],[Okvirna količina]]</f>
        <v>0</v>
      </c>
      <c r="U36" s="184"/>
    </row>
    <row r="37" spans="1:21" s="55" customFormat="1" ht="12">
      <c r="A37" s="79" t="s">
        <v>23</v>
      </c>
      <c r="B37" s="331" t="s">
        <v>289</v>
      </c>
      <c r="C37" s="316">
        <v>400</v>
      </c>
      <c r="D37" s="316" t="s">
        <v>110</v>
      </c>
      <c r="E37" s="330"/>
      <c r="F37" s="312">
        <v>40</v>
      </c>
      <c r="G37" s="313" t="s">
        <v>858</v>
      </c>
      <c r="H3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37" s="116" t="str">
        <f>IF(Sklop7[[#This Row],[ZAHTEVANA SHEMA KAKOVOSTI]]&lt;&gt;"",Sklop7[[#This Row],[Preračunana masa/volumen/kos na enoto kg]],"")</f>
        <v/>
      </c>
      <c r="J37" s="141"/>
      <c r="K37" s="142"/>
      <c r="L37" s="142"/>
      <c r="M37" s="143"/>
      <c r="N37" s="178"/>
      <c r="O37" s="178"/>
      <c r="P37" s="179"/>
      <c r="Q37" s="178">
        <f>+Sklop7[[#This Row],[cena/enota brez DDV v EUR]]*Sklop7[[#This Row],[Stopnja DDV (%)]]</f>
        <v>0</v>
      </c>
      <c r="R37" s="178">
        <f>+Sklop7[[#This Row],[cena/enota brez DDV v EUR]]+Sklop7[[#This Row],[Davek (EUR)]]</f>
        <v>0</v>
      </c>
      <c r="S37" s="178">
        <f>+Sklop7[[#This Row],[cena/enota brez DDV v EUR]]*Sklop7[[#This Row],[Okvirna količina]]</f>
        <v>0</v>
      </c>
      <c r="T37" s="178">
        <f>+Sklop7[[#This Row],[Končna cena/enoto mere (EUR) z DDV]]*Sklop7[[#This Row],[Okvirna količina]]</f>
        <v>0</v>
      </c>
      <c r="U37" s="181"/>
    </row>
    <row r="38" spans="1:21" s="55" customFormat="1" ht="12">
      <c r="A38" s="79" t="s">
        <v>24</v>
      </c>
      <c r="B38" s="331" t="s">
        <v>436</v>
      </c>
      <c r="C38" s="316">
        <v>200</v>
      </c>
      <c r="D38" s="316" t="s">
        <v>110</v>
      </c>
      <c r="E38" s="330"/>
      <c r="F38" s="312">
        <v>60</v>
      </c>
      <c r="G38" s="313" t="s">
        <v>291</v>
      </c>
      <c r="H38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I38" s="116" t="str">
        <f>IF(Sklop7[[#This Row],[ZAHTEVANA SHEMA KAKOVOSTI]]&lt;&gt;"",Sklop7[[#This Row],[Preračunana masa/volumen/kos na enoto kg]],"")</f>
        <v/>
      </c>
      <c r="J38" s="141"/>
      <c r="K38" s="142"/>
      <c r="L38" s="142"/>
      <c r="M38" s="143"/>
      <c r="N38" s="178"/>
      <c r="O38" s="178"/>
      <c r="P38" s="179"/>
      <c r="Q38" s="178">
        <f>+Sklop7[[#This Row],[cena/enota brez DDV v EUR]]*Sklop7[[#This Row],[Stopnja DDV (%)]]</f>
        <v>0</v>
      </c>
      <c r="R38" s="178">
        <f>+Sklop7[[#This Row],[cena/enota brez DDV v EUR]]+Sklop7[[#This Row],[Davek (EUR)]]</f>
        <v>0</v>
      </c>
      <c r="S38" s="178">
        <f>+Sklop7[[#This Row],[cena/enota brez DDV v EUR]]*Sklop7[[#This Row],[Okvirna količina]]</f>
        <v>0</v>
      </c>
      <c r="T38" s="178">
        <f>+Sklop7[[#This Row],[Končna cena/enoto mere (EUR) z DDV]]*Sklop7[[#This Row],[Okvirna količina]]</f>
        <v>0</v>
      </c>
      <c r="U38" s="181"/>
    </row>
    <row r="39" spans="1:21" s="55" customFormat="1" ht="12">
      <c r="A39" s="79" t="s">
        <v>25</v>
      </c>
      <c r="B39" s="331" t="s">
        <v>437</v>
      </c>
      <c r="C39" s="316">
        <v>200</v>
      </c>
      <c r="D39" s="316" t="s">
        <v>110</v>
      </c>
      <c r="E39" s="330"/>
      <c r="F39" s="312">
        <v>10</v>
      </c>
      <c r="G39" s="313" t="s">
        <v>291</v>
      </c>
      <c r="H39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39" s="116" t="str">
        <f>IF(Sklop7[[#This Row],[ZAHTEVANA SHEMA KAKOVOSTI]]&lt;&gt;"",Sklop7[[#This Row],[Preračunana masa/volumen/kos na enoto kg]],"")</f>
        <v/>
      </c>
      <c r="J39" s="141"/>
      <c r="K39" s="142"/>
      <c r="L39" s="142"/>
      <c r="M39" s="143"/>
      <c r="N39" s="178"/>
      <c r="O39" s="178"/>
      <c r="P39" s="179"/>
      <c r="Q39" s="178">
        <f>+Sklop7[[#This Row],[cena/enota brez DDV v EUR]]*Sklop7[[#This Row],[Stopnja DDV (%)]]</f>
        <v>0</v>
      </c>
      <c r="R39" s="178">
        <f>+Sklop7[[#This Row],[cena/enota brez DDV v EUR]]+Sklop7[[#This Row],[Davek (EUR)]]</f>
        <v>0</v>
      </c>
      <c r="S39" s="178">
        <f>+Sklop7[[#This Row],[cena/enota brez DDV v EUR]]*Sklop7[[#This Row],[Okvirna količina]]</f>
        <v>0</v>
      </c>
      <c r="T39" s="178">
        <f>+Sklop7[[#This Row],[Končna cena/enoto mere (EUR) z DDV]]*Sklop7[[#This Row],[Okvirna količina]]</f>
        <v>0</v>
      </c>
      <c r="U39" s="181"/>
    </row>
    <row r="40" spans="1:21" s="55" customFormat="1" ht="12">
      <c r="A40" s="79" t="s">
        <v>26</v>
      </c>
      <c r="B40" s="331" t="s">
        <v>647</v>
      </c>
      <c r="C40" s="316">
        <v>385</v>
      </c>
      <c r="D40" s="316" t="s">
        <v>110</v>
      </c>
      <c r="E40" s="330"/>
      <c r="F40" s="312">
        <v>10</v>
      </c>
      <c r="G40" s="313" t="s">
        <v>291</v>
      </c>
      <c r="H40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3.85</v>
      </c>
      <c r="I40" s="116" t="str">
        <f>IF(Sklop7[[#This Row],[ZAHTEVANA SHEMA KAKOVOSTI]]&lt;&gt;"",Sklop7[[#This Row],[Preračunana masa/volumen/kos na enoto kg]],"")</f>
        <v/>
      </c>
      <c r="J40" s="141"/>
      <c r="K40" s="142"/>
      <c r="L40" s="142"/>
      <c r="M40" s="143"/>
      <c r="N40" s="178"/>
      <c r="O40" s="178"/>
      <c r="P40" s="179"/>
      <c r="Q40" s="178">
        <f>+Sklop7[[#This Row],[cena/enota brez DDV v EUR]]*Sklop7[[#This Row],[Stopnja DDV (%)]]</f>
        <v>0</v>
      </c>
      <c r="R40" s="178">
        <f>+Sklop7[[#This Row],[cena/enota brez DDV v EUR]]+Sklop7[[#This Row],[Davek (EUR)]]</f>
        <v>0</v>
      </c>
      <c r="S40" s="178">
        <f>+Sklop7[[#This Row],[cena/enota brez DDV v EUR]]*Sklop7[[#This Row],[Okvirna količina]]</f>
        <v>0</v>
      </c>
      <c r="T40" s="178">
        <f>+Sklop7[[#This Row],[Končna cena/enoto mere (EUR) z DDV]]*Sklop7[[#This Row],[Okvirna količina]]</f>
        <v>0</v>
      </c>
      <c r="U40" s="181"/>
    </row>
    <row r="41" spans="1:21" s="55" customFormat="1" ht="12">
      <c r="A41" s="79" t="s">
        <v>27</v>
      </c>
      <c r="B41" s="331" t="s">
        <v>648</v>
      </c>
      <c r="C41" s="316">
        <v>200</v>
      </c>
      <c r="D41" s="316" t="s">
        <v>110</v>
      </c>
      <c r="E41" s="330"/>
      <c r="F41" s="312">
        <v>5</v>
      </c>
      <c r="G41" s="313" t="s">
        <v>291</v>
      </c>
      <c r="H41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41" s="116" t="str">
        <f>IF(Sklop7[[#This Row],[ZAHTEVANA SHEMA KAKOVOSTI]]&lt;&gt;"",Sklop7[[#This Row],[Preračunana masa/volumen/kos na enoto kg]],"")</f>
        <v/>
      </c>
      <c r="J41" s="141"/>
      <c r="K41" s="142"/>
      <c r="L41" s="142"/>
      <c r="M41" s="143"/>
      <c r="N41" s="178"/>
      <c r="O41" s="178"/>
      <c r="P41" s="179"/>
      <c r="Q41" s="178">
        <f>+Sklop7[[#This Row],[cena/enota brez DDV v EUR]]*Sklop7[[#This Row],[Stopnja DDV (%)]]</f>
        <v>0</v>
      </c>
      <c r="R41" s="178">
        <f>+Sklop7[[#This Row],[cena/enota brez DDV v EUR]]+Sklop7[[#This Row],[Davek (EUR)]]</f>
        <v>0</v>
      </c>
      <c r="S41" s="178">
        <f>+Sklop7[[#This Row],[cena/enota brez DDV v EUR]]*Sklop7[[#This Row],[Okvirna količina]]</f>
        <v>0</v>
      </c>
      <c r="T41" s="178">
        <f>+Sklop7[[#This Row],[Končna cena/enoto mere (EUR) z DDV]]*Sklop7[[#This Row],[Okvirna količina]]</f>
        <v>0</v>
      </c>
      <c r="U41" s="181"/>
    </row>
    <row r="42" spans="1:21" s="55" customFormat="1" ht="12">
      <c r="A42" s="79" t="s">
        <v>28</v>
      </c>
      <c r="B42" s="331" t="s">
        <v>438</v>
      </c>
      <c r="C42" s="316">
        <v>250</v>
      </c>
      <c r="D42" s="316" t="s">
        <v>110</v>
      </c>
      <c r="E42" s="330"/>
      <c r="F42" s="312">
        <v>10</v>
      </c>
      <c r="G42" s="313" t="s">
        <v>291</v>
      </c>
      <c r="H42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42" s="116" t="str">
        <f>IF(Sklop7[[#This Row],[ZAHTEVANA SHEMA KAKOVOSTI]]&lt;&gt;"",Sklop7[[#This Row],[Preračunana masa/volumen/kos na enoto kg]],"")</f>
        <v/>
      </c>
      <c r="J42" s="141"/>
      <c r="K42" s="142"/>
      <c r="L42" s="142"/>
      <c r="M42" s="143"/>
      <c r="N42" s="178"/>
      <c r="O42" s="178"/>
      <c r="P42" s="179"/>
      <c r="Q42" s="178">
        <f>+Sklop7[[#This Row],[cena/enota brez DDV v EUR]]*Sklop7[[#This Row],[Stopnja DDV (%)]]</f>
        <v>0</v>
      </c>
      <c r="R42" s="178">
        <f>+Sklop7[[#This Row],[cena/enota brez DDV v EUR]]+Sklop7[[#This Row],[Davek (EUR)]]</f>
        <v>0</v>
      </c>
      <c r="S42" s="178">
        <f>+Sklop7[[#This Row],[cena/enota brez DDV v EUR]]*Sklop7[[#This Row],[Okvirna količina]]</f>
        <v>0</v>
      </c>
      <c r="T42" s="178">
        <f>+Sklop7[[#This Row],[Končna cena/enoto mere (EUR) z DDV]]*Sklop7[[#This Row],[Okvirna količina]]</f>
        <v>0</v>
      </c>
      <c r="U42" s="181"/>
    </row>
    <row r="43" spans="1:21" s="55" customFormat="1" ht="12">
      <c r="A43" s="79" t="s">
        <v>29</v>
      </c>
      <c r="B43" s="331" t="s">
        <v>439</v>
      </c>
      <c r="C43" s="316">
        <v>500</v>
      </c>
      <c r="D43" s="316" t="s">
        <v>110</v>
      </c>
      <c r="E43" s="330"/>
      <c r="F43" s="312">
        <v>20</v>
      </c>
      <c r="G43" s="313" t="s">
        <v>291</v>
      </c>
      <c r="H43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3" s="116" t="str">
        <f>IF(Sklop7[[#This Row],[ZAHTEVANA SHEMA KAKOVOSTI]]&lt;&gt;"",Sklop7[[#This Row],[Preračunana masa/volumen/kos na enoto kg]],"")</f>
        <v/>
      </c>
      <c r="J43" s="141"/>
      <c r="K43" s="142"/>
      <c r="L43" s="142"/>
      <c r="M43" s="143"/>
      <c r="N43" s="178"/>
      <c r="O43" s="178"/>
      <c r="P43" s="179"/>
      <c r="Q43" s="178">
        <f>+Sklop7[[#This Row],[cena/enota brez DDV v EUR]]*Sklop7[[#This Row],[Stopnja DDV (%)]]</f>
        <v>0</v>
      </c>
      <c r="R43" s="178">
        <f>+Sklop7[[#This Row],[cena/enota brez DDV v EUR]]+Sklop7[[#This Row],[Davek (EUR)]]</f>
        <v>0</v>
      </c>
      <c r="S43" s="178">
        <f>+Sklop7[[#This Row],[cena/enota brez DDV v EUR]]*Sklop7[[#This Row],[Okvirna količina]]</f>
        <v>0</v>
      </c>
      <c r="T43" s="178">
        <f>+Sklop7[[#This Row],[Končna cena/enoto mere (EUR) z DDV]]*Sklop7[[#This Row],[Okvirna količina]]</f>
        <v>0</v>
      </c>
      <c r="U43" s="181"/>
    </row>
    <row r="44" spans="1:21" s="55" customFormat="1" ht="12">
      <c r="A44" s="79" t="s">
        <v>30</v>
      </c>
      <c r="B44" s="331" t="s">
        <v>440</v>
      </c>
      <c r="C44" s="316">
        <v>200</v>
      </c>
      <c r="D44" s="456" t="s">
        <v>111</v>
      </c>
      <c r="E44" s="330"/>
      <c r="F44" s="312">
        <v>15</v>
      </c>
      <c r="G44" s="313" t="s">
        <v>291</v>
      </c>
      <c r="H44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44" s="116" t="str">
        <f>IF(Sklop7[[#This Row],[ZAHTEVANA SHEMA KAKOVOSTI]]&lt;&gt;"",Sklop7[[#This Row],[Preračunana masa/volumen/kos na enoto kg]],"")</f>
        <v/>
      </c>
      <c r="J44" s="141"/>
      <c r="K44" s="142"/>
      <c r="L44" s="142"/>
      <c r="M44" s="143"/>
      <c r="N44" s="178"/>
      <c r="O44" s="178"/>
      <c r="P44" s="179"/>
      <c r="Q44" s="178">
        <f>+Sklop7[[#This Row],[cena/enota brez DDV v EUR]]*Sklop7[[#This Row],[Stopnja DDV (%)]]</f>
        <v>0</v>
      </c>
      <c r="R44" s="178">
        <f>+Sklop7[[#This Row],[cena/enota brez DDV v EUR]]+Sklop7[[#This Row],[Davek (EUR)]]</f>
        <v>0</v>
      </c>
      <c r="S44" s="178">
        <f>+Sklop7[[#This Row],[cena/enota brez DDV v EUR]]*Sklop7[[#This Row],[Okvirna količina]]</f>
        <v>0</v>
      </c>
      <c r="T44" s="178">
        <f>+Sklop7[[#This Row],[Končna cena/enoto mere (EUR) z DDV]]*Sklop7[[#This Row],[Okvirna količina]]</f>
        <v>0</v>
      </c>
      <c r="U44" s="181"/>
    </row>
    <row r="45" spans="1:21" s="55" customFormat="1" ht="12">
      <c r="A45" s="447" t="s">
        <v>31</v>
      </c>
      <c r="B45" s="457" t="s">
        <v>870</v>
      </c>
      <c r="C45" s="456">
        <v>200</v>
      </c>
      <c r="D45" s="456" t="s">
        <v>111</v>
      </c>
      <c r="E45" s="330"/>
      <c r="F45" s="312">
        <v>10</v>
      </c>
      <c r="G45" s="313" t="s">
        <v>291</v>
      </c>
      <c r="H45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45" s="116" t="str">
        <f>IF(Sklop7[[#This Row],[ZAHTEVANA SHEMA KAKOVOSTI]]&lt;&gt;"",Sklop7[[#This Row],[Preračunana masa/volumen/kos na enoto kg]],"")</f>
        <v/>
      </c>
      <c r="J45" s="141"/>
      <c r="K45" s="142"/>
      <c r="L45" s="142"/>
      <c r="M45" s="143"/>
      <c r="N45" s="178"/>
      <c r="O45" s="178"/>
      <c r="P45" s="179"/>
      <c r="Q45" s="178">
        <f>+Sklop7[[#This Row],[cena/enota brez DDV v EUR]]*Sklop7[[#This Row],[Stopnja DDV (%)]]</f>
        <v>0</v>
      </c>
      <c r="R45" s="178">
        <f>+Sklop7[[#This Row],[cena/enota brez DDV v EUR]]+Sklop7[[#This Row],[Davek (EUR)]]</f>
        <v>0</v>
      </c>
      <c r="S45" s="178">
        <f>+Sklop7[[#This Row],[cena/enota brez DDV v EUR]]*Sklop7[[#This Row],[Okvirna količina]]</f>
        <v>0</v>
      </c>
      <c r="T45" s="178">
        <f>+Sklop7[[#This Row],[Končna cena/enoto mere (EUR) z DDV]]*Sklop7[[#This Row],[Okvirna količina]]</f>
        <v>0</v>
      </c>
      <c r="U45" s="181"/>
    </row>
    <row r="46" spans="1:21" s="55" customFormat="1" ht="12">
      <c r="A46" s="79" t="s">
        <v>32</v>
      </c>
      <c r="B46" s="331" t="s">
        <v>441</v>
      </c>
      <c r="C46" s="316">
        <v>1000</v>
      </c>
      <c r="D46" s="316" t="s">
        <v>110</v>
      </c>
      <c r="E46" s="330"/>
      <c r="F46" s="312">
        <v>5</v>
      </c>
      <c r="G46" s="313" t="s">
        <v>291</v>
      </c>
      <c r="H46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6" s="116" t="str">
        <f>IF(Sklop7[[#This Row],[ZAHTEVANA SHEMA KAKOVOSTI]]&lt;&gt;"",Sklop7[[#This Row],[Preračunana masa/volumen/kos na enoto kg]],"")</f>
        <v/>
      </c>
      <c r="J46" s="141"/>
      <c r="K46" s="142"/>
      <c r="L46" s="142"/>
      <c r="M46" s="143"/>
      <c r="N46" s="178"/>
      <c r="O46" s="178"/>
      <c r="P46" s="179"/>
      <c r="Q46" s="178">
        <f>+Sklop7[[#This Row],[cena/enota brez DDV v EUR]]*Sklop7[[#This Row],[Stopnja DDV (%)]]</f>
        <v>0</v>
      </c>
      <c r="R46" s="178">
        <f>+Sklop7[[#This Row],[cena/enota brez DDV v EUR]]+Sklop7[[#This Row],[Davek (EUR)]]</f>
        <v>0</v>
      </c>
      <c r="S46" s="178">
        <f>+Sklop7[[#This Row],[cena/enota brez DDV v EUR]]*Sklop7[[#This Row],[Okvirna količina]]</f>
        <v>0</v>
      </c>
      <c r="T46" s="178">
        <f>+Sklop7[[#This Row],[Končna cena/enoto mere (EUR) z DDV]]*Sklop7[[#This Row],[Okvirna količina]]</f>
        <v>0</v>
      </c>
      <c r="U46" s="181"/>
    </row>
    <row r="47" spans="1:21" s="55" customFormat="1" ht="12">
      <c r="A47" s="79" t="s">
        <v>33</v>
      </c>
      <c r="B47" s="331" t="s">
        <v>442</v>
      </c>
      <c r="C47" s="316">
        <v>1000</v>
      </c>
      <c r="D47" s="316" t="s">
        <v>110</v>
      </c>
      <c r="E47" s="330"/>
      <c r="F47" s="312">
        <v>20</v>
      </c>
      <c r="G47" s="313" t="s">
        <v>291</v>
      </c>
      <c r="H4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7" s="116" t="str">
        <f>IF(Sklop7[[#This Row],[ZAHTEVANA SHEMA KAKOVOSTI]]&lt;&gt;"",Sklop7[[#This Row],[Preračunana masa/volumen/kos na enoto kg]],"")</f>
        <v/>
      </c>
      <c r="J47" s="141"/>
      <c r="K47" s="142"/>
      <c r="L47" s="142"/>
      <c r="M47" s="143"/>
      <c r="N47" s="178"/>
      <c r="O47" s="178"/>
      <c r="P47" s="179"/>
      <c r="Q47" s="178">
        <f>+Sklop7[[#This Row],[cena/enota brez DDV v EUR]]*Sklop7[[#This Row],[Stopnja DDV (%)]]</f>
        <v>0</v>
      </c>
      <c r="R47" s="178">
        <f>+Sklop7[[#This Row],[cena/enota brez DDV v EUR]]+Sklop7[[#This Row],[Davek (EUR)]]</f>
        <v>0</v>
      </c>
      <c r="S47" s="178">
        <f>+Sklop7[[#This Row],[cena/enota brez DDV v EUR]]*Sklop7[[#This Row],[Okvirna količina]]</f>
        <v>0</v>
      </c>
      <c r="T47" s="178">
        <f>+Sklop7[[#This Row],[Končna cena/enoto mere (EUR) z DDV]]*Sklop7[[#This Row],[Okvirna količina]]</f>
        <v>0</v>
      </c>
      <c r="U47" s="181"/>
    </row>
    <row r="48" spans="1:21" s="55" customFormat="1" ht="12">
      <c r="A48" s="79" t="s">
        <v>34</v>
      </c>
      <c r="B48" s="331" t="s">
        <v>443</v>
      </c>
      <c r="C48" s="316">
        <v>1000</v>
      </c>
      <c r="D48" s="316" t="s">
        <v>110</v>
      </c>
      <c r="E48" s="330"/>
      <c r="F48" s="312">
        <v>10</v>
      </c>
      <c r="G48" s="313" t="s">
        <v>291</v>
      </c>
      <c r="H48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8" s="116" t="str">
        <f>IF(Sklop7[[#This Row],[ZAHTEVANA SHEMA KAKOVOSTI]]&lt;&gt;"",Sklop7[[#This Row],[Preračunana masa/volumen/kos na enoto kg]],"")</f>
        <v/>
      </c>
      <c r="J48" s="141"/>
      <c r="K48" s="142"/>
      <c r="L48" s="142"/>
      <c r="M48" s="143"/>
      <c r="N48" s="178"/>
      <c r="O48" s="178"/>
      <c r="P48" s="179"/>
      <c r="Q48" s="178">
        <f>+Sklop7[[#This Row],[cena/enota brez DDV v EUR]]*Sklop7[[#This Row],[Stopnja DDV (%)]]</f>
        <v>0</v>
      </c>
      <c r="R48" s="178">
        <f>+Sklop7[[#This Row],[cena/enota brez DDV v EUR]]+Sklop7[[#This Row],[Davek (EUR)]]</f>
        <v>0</v>
      </c>
      <c r="S48" s="178">
        <f>+Sklop7[[#This Row],[cena/enota brez DDV v EUR]]*Sklop7[[#This Row],[Okvirna količina]]</f>
        <v>0</v>
      </c>
      <c r="T48" s="178">
        <f>+Sklop7[[#This Row],[Končna cena/enoto mere (EUR) z DDV]]*Sklop7[[#This Row],[Okvirna količina]]</f>
        <v>0</v>
      </c>
      <c r="U48" s="181"/>
    </row>
    <row r="49" spans="1:22" s="55" customFormat="1" ht="12">
      <c r="A49" s="79" t="s">
        <v>35</v>
      </c>
      <c r="B49" s="331" t="s">
        <v>290</v>
      </c>
      <c r="C49" s="316">
        <v>300</v>
      </c>
      <c r="D49" s="316" t="s">
        <v>110</v>
      </c>
      <c r="E49" s="330"/>
      <c r="F49" s="312">
        <v>20</v>
      </c>
      <c r="G49" s="313" t="s">
        <v>858</v>
      </c>
      <c r="H49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49" s="116" t="str">
        <f>IF(Sklop7[[#This Row],[ZAHTEVANA SHEMA KAKOVOSTI]]&lt;&gt;"",Sklop7[[#This Row],[Preračunana masa/volumen/kos na enoto kg]],"")</f>
        <v/>
      </c>
      <c r="J49" s="141"/>
      <c r="K49" s="142"/>
      <c r="L49" s="142"/>
      <c r="M49" s="143"/>
      <c r="N49" s="178"/>
      <c r="O49" s="178"/>
      <c r="P49" s="179"/>
      <c r="Q49" s="178">
        <f>+Sklop7[[#This Row],[cena/enota brez DDV v EUR]]*Sklop7[[#This Row],[Stopnja DDV (%)]]</f>
        <v>0</v>
      </c>
      <c r="R49" s="178">
        <f>+Sklop7[[#This Row],[cena/enota brez DDV v EUR]]+Sklop7[[#This Row],[Davek (EUR)]]</f>
        <v>0</v>
      </c>
      <c r="S49" s="178">
        <f>+Sklop7[[#This Row],[cena/enota brez DDV v EUR]]*Sklop7[[#This Row],[Okvirna količina]]</f>
        <v>0</v>
      </c>
      <c r="T49" s="178">
        <f>+Sklop7[[#This Row],[Končna cena/enoto mere (EUR) z DDV]]*Sklop7[[#This Row],[Okvirna količina]]</f>
        <v>0</v>
      </c>
      <c r="U49" s="181"/>
    </row>
    <row r="50" spans="1:22" s="55" customFormat="1" ht="12">
      <c r="A50" s="79" t="s">
        <v>36</v>
      </c>
      <c r="B50" s="331" t="s">
        <v>444</v>
      </c>
      <c r="C50" s="316">
        <v>180</v>
      </c>
      <c r="D50" s="316" t="s">
        <v>110</v>
      </c>
      <c r="E50" s="330"/>
      <c r="F50" s="312">
        <v>15</v>
      </c>
      <c r="G50" s="313" t="s">
        <v>291</v>
      </c>
      <c r="H50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2.6999999999999997</v>
      </c>
      <c r="I50" s="116" t="str">
        <f>IF(Sklop7[[#This Row],[ZAHTEVANA SHEMA KAKOVOSTI]]&lt;&gt;"",Sklop7[[#This Row],[Preračunana masa/volumen/kos na enoto kg]],"")</f>
        <v/>
      </c>
      <c r="J50" s="141"/>
      <c r="K50" s="142"/>
      <c r="L50" s="142"/>
      <c r="M50" s="143"/>
      <c r="N50" s="178"/>
      <c r="O50" s="178"/>
      <c r="P50" s="179"/>
      <c r="Q50" s="178">
        <f>+Sklop7[[#This Row],[cena/enota brez DDV v EUR]]*Sklop7[[#This Row],[Stopnja DDV (%)]]</f>
        <v>0</v>
      </c>
      <c r="R50" s="178">
        <f>+Sklop7[[#This Row],[cena/enota brez DDV v EUR]]+Sklop7[[#This Row],[Davek (EUR)]]</f>
        <v>0</v>
      </c>
      <c r="S50" s="178">
        <f>+Sklop7[[#This Row],[cena/enota brez DDV v EUR]]*Sklop7[[#This Row],[Okvirna količina]]</f>
        <v>0</v>
      </c>
      <c r="T50" s="178">
        <f>+Sklop7[[#This Row],[Končna cena/enoto mere (EUR) z DDV]]*Sklop7[[#This Row],[Okvirna količina]]</f>
        <v>0</v>
      </c>
      <c r="U50" s="181"/>
    </row>
    <row r="51" spans="1:22" s="55" customFormat="1" ht="12">
      <c r="A51" s="79" t="s">
        <v>37</v>
      </c>
      <c r="B51" s="331" t="s">
        <v>445</v>
      </c>
      <c r="C51" s="316">
        <v>200</v>
      </c>
      <c r="D51" s="316" t="s">
        <v>110</v>
      </c>
      <c r="E51" s="330"/>
      <c r="F51" s="312">
        <v>15</v>
      </c>
      <c r="G51" s="313" t="s">
        <v>291</v>
      </c>
      <c r="H51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51" s="116" t="str">
        <f>IF(Sklop7[[#This Row],[ZAHTEVANA SHEMA KAKOVOSTI]]&lt;&gt;"",Sklop7[[#This Row],[Preračunana masa/volumen/kos na enoto kg]],"")</f>
        <v/>
      </c>
      <c r="J51" s="141"/>
      <c r="K51" s="142"/>
      <c r="L51" s="142"/>
      <c r="M51" s="143"/>
      <c r="N51" s="178"/>
      <c r="O51" s="178"/>
      <c r="P51" s="179"/>
      <c r="Q51" s="178">
        <f>+Sklop7[[#This Row],[cena/enota brez DDV v EUR]]*Sklop7[[#This Row],[Stopnja DDV (%)]]</f>
        <v>0</v>
      </c>
      <c r="R51" s="178">
        <f>+Sklop7[[#This Row],[cena/enota brez DDV v EUR]]+Sklop7[[#This Row],[Davek (EUR)]]</f>
        <v>0</v>
      </c>
      <c r="S51" s="178">
        <f>+Sklop7[[#This Row],[cena/enota brez DDV v EUR]]*Sklop7[[#This Row],[Okvirna količina]]</f>
        <v>0</v>
      </c>
      <c r="T51" s="178">
        <f>+Sklop7[[#This Row],[Končna cena/enoto mere (EUR) z DDV]]*Sklop7[[#This Row],[Okvirna količina]]</f>
        <v>0</v>
      </c>
      <c r="U51" s="181"/>
    </row>
    <row r="52" spans="1:22" s="55" customFormat="1" ht="12">
      <c r="A52" s="79" t="s">
        <v>38</v>
      </c>
      <c r="B52" s="321" t="s">
        <v>698</v>
      </c>
      <c r="C52" s="456">
        <v>1</v>
      </c>
      <c r="D52" s="456" t="s">
        <v>74</v>
      </c>
      <c r="E52" s="330"/>
      <c r="F52" s="312">
        <v>5</v>
      </c>
      <c r="G52" s="314" t="s">
        <v>291</v>
      </c>
      <c r="H52" s="3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2" s="312" t="str">
        <f>IF(Sklop7[[#This Row],[ZAHTEVANA SHEMA KAKOVOSTI]]&lt;&gt;"",Sklop7[[#This Row],[Preračunana masa/volumen/kos na enoto kg]],"")</f>
        <v/>
      </c>
      <c r="J52" s="323"/>
      <c r="K52" s="324"/>
      <c r="L52" s="324"/>
      <c r="M52" s="325"/>
      <c r="N52" s="326"/>
      <c r="O52" s="326"/>
      <c r="P52" s="327"/>
      <c r="Q52" s="326">
        <f>+Sklop7[[#This Row],[cena/enota brez DDV v EUR]]*Sklop7[[#This Row],[Stopnja DDV (%)]]</f>
        <v>0</v>
      </c>
      <c r="R52" s="326">
        <f>+Sklop7[[#This Row],[cena/enota brez DDV v EUR]]+Sklop7[[#This Row],[Davek (EUR)]]</f>
        <v>0</v>
      </c>
      <c r="S52" s="326">
        <f>+Sklop7[[#This Row],[cena/enota brez DDV v EUR]]*Sklop7[[#This Row],[Okvirna količina]]</f>
        <v>0</v>
      </c>
      <c r="T52" s="326">
        <f>+Sklop7[[#This Row],[Končna cena/enoto mere (EUR) z DDV]]*Sklop7[[#This Row],[Okvirna količina]]</f>
        <v>0</v>
      </c>
      <c r="U52" s="328"/>
    </row>
    <row r="53" spans="1:22" s="55" customFormat="1" ht="12">
      <c r="A53" s="79" t="s">
        <v>39</v>
      </c>
      <c r="B53" s="321" t="s">
        <v>699</v>
      </c>
      <c r="C53" s="316">
        <v>250</v>
      </c>
      <c r="D53" s="316" t="s">
        <v>110</v>
      </c>
      <c r="E53" s="330"/>
      <c r="F53" s="312">
        <v>20</v>
      </c>
      <c r="G53" s="314" t="s">
        <v>858</v>
      </c>
      <c r="H53" s="3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3" s="312" t="str">
        <f>IF(Sklop7[[#This Row],[ZAHTEVANA SHEMA KAKOVOSTI]]&lt;&gt;"",Sklop7[[#This Row],[Preračunana masa/volumen/kos na enoto kg]],"")</f>
        <v/>
      </c>
      <c r="J53" s="323"/>
      <c r="K53" s="324"/>
      <c r="L53" s="324"/>
      <c r="M53" s="325"/>
      <c r="N53" s="326"/>
      <c r="O53" s="326"/>
      <c r="P53" s="327"/>
      <c r="Q53" s="326">
        <f>+Sklop7[[#This Row],[cena/enota brez DDV v EUR]]*Sklop7[[#This Row],[Stopnja DDV (%)]]</f>
        <v>0</v>
      </c>
      <c r="R53" s="326">
        <f>+Sklop7[[#This Row],[cena/enota brez DDV v EUR]]+Sklop7[[#This Row],[Davek (EUR)]]</f>
        <v>0</v>
      </c>
      <c r="S53" s="326">
        <f>+Sklop7[[#This Row],[cena/enota brez DDV v EUR]]*Sklop7[[#This Row],[Okvirna količina]]</f>
        <v>0</v>
      </c>
      <c r="T53" s="326">
        <f>+Sklop7[[#This Row],[Končna cena/enoto mere (EUR) z DDV]]*Sklop7[[#This Row],[Okvirna količina]]</f>
        <v>0</v>
      </c>
      <c r="U53" s="328"/>
    </row>
    <row r="54" spans="1:22" s="55" customFormat="1" ht="12">
      <c r="A54" s="79" t="s">
        <v>40</v>
      </c>
      <c r="B54" s="321" t="s">
        <v>700</v>
      </c>
      <c r="C54" s="316">
        <v>375</v>
      </c>
      <c r="D54" s="316" t="s">
        <v>110</v>
      </c>
      <c r="E54" s="330"/>
      <c r="F54" s="312">
        <v>10</v>
      </c>
      <c r="G54" s="314" t="s">
        <v>291</v>
      </c>
      <c r="H54" s="3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3.75</v>
      </c>
      <c r="I54" s="312" t="str">
        <f>IF(Sklop7[[#This Row],[ZAHTEVANA SHEMA KAKOVOSTI]]&lt;&gt;"",Sklop7[[#This Row],[Preračunana masa/volumen/kos na enoto kg]],"")</f>
        <v/>
      </c>
      <c r="J54" s="323"/>
      <c r="K54" s="324"/>
      <c r="L54" s="324"/>
      <c r="M54" s="325"/>
      <c r="N54" s="326"/>
      <c r="O54" s="326"/>
      <c r="P54" s="327"/>
      <c r="Q54" s="326">
        <f>+Sklop7[[#This Row],[cena/enota brez DDV v EUR]]*Sklop7[[#This Row],[Stopnja DDV (%)]]</f>
        <v>0</v>
      </c>
      <c r="R54" s="326">
        <f>+Sklop7[[#This Row],[cena/enota brez DDV v EUR]]+Sklop7[[#This Row],[Davek (EUR)]]</f>
        <v>0</v>
      </c>
      <c r="S54" s="326">
        <f>+Sklop7[[#This Row],[cena/enota brez DDV v EUR]]*Sklop7[[#This Row],[Okvirna količina]]</f>
        <v>0</v>
      </c>
      <c r="T54" s="326">
        <f>+Sklop7[[#This Row],[Končna cena/enoto mere (EUR) z DDV]]*Sklop7[[#This Row],[Okvirna količina]]</f>
        <v>0</v>
      </c>
      <c r="U54" s="328"/>
    </row>
    <row r="55" spans="1:22" s="55" customFormat="1" ht="12">
      <c r="A55" s="79" t="s">
        <v>41</v>
      </c>
      <c r="B55" s="321" t="s">
        <v>701</v>
      </c>
      <c r="C55" s="316">
        <v>115</v>
      </c>
      <c r="D55" s="316" t="s">
        <v>110</v>
      </c>
      <c r="E55" s="330"/>
      <c r="F55" s="312">
        <v>10</v>
      </c>
      <c r="G55" s="314" t="s">
        <v>291</v>
      </c>
      <c r="H55" s="3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1.1500000000000001</v>
      </c>
      <c r="I55" s="312" t="str">
        <f>IF(Sklop7[[#This Row],[ZAHTEVANA SHEMA KAKOVOSTI]]&lt;&gt;"",Sklop7[[#This Row],[Preračunana masa/volumen/kos na enoto kg]],"")</f>
        <v/>
      </c>
      <c r="J55" s="323"/>
      <c r="K55" s="324"/>
      <c r="L55" s="324"/>
      <c r="M55" s="325"/>
      <c r="N55" s="326"/>
      <c r="O55" s="326"/>
      <c r="P55" s="327"/>
      <c r="Q55" s="326">
        <f>+Sklop7[[#This Row],[cena/enota brez DDV v EUR]]*Sklop7[[#This Row],[Stopnja DDV (%)]]</f>
        <v>0</v>
      </c>
      <c r="R55" s="326">
        <f>+Sklop7[[#This Row],[cena/enota brez DDV v EUR]]+Sklop7[[#This Row],[Davek (EUR)]]</f>
        <v>0</v>
      </c>
      <c r="S55" s="326">
        <f>+Sklop7[[#This Row],[cena/enota brez DDV v EUR]]*Sklop7[[#This Row],[Okvirna količina]]</f>
        <v>0</v>
      </c>
      <c r="T55" s="326">
        <f>+Sklop7[[#This Row],[Končna cena/enoto mere (EUR) z DDV]]*Sklop7[[#This Row],[Okvirna količina]]</f>
        <v>0</v>
      </c>
      <c r="U55" s="328"/>
    </row>
    <row r="56" spans="1:22">
      <c r="A56" s="385" t="s">
        <v>134</v>
      </c>
      <c r="B56" s="386"/>
      <c r="C56" s="387"/>
      <c r="D56" s="387"/>
      <c r="E56" s="388"/>
      <c r="F56" s="389"/>
      <c r="G56" s="390"/>
      <c r="H56" s="391">
        <f>SUBTOTAL(109,Sklop7[Preračunana masa/volumen/kos na enoto kg])</f>
        <v>328.09999999999997</v>
      </c>
      <c r="I56" s="391">
        <f>SUBTOTAL(109,Sklop7[Živila iz shem kakovosti (kg)])</f>
        <v>3.75</v>
      </c>
      <c r="J56" s="389"/>
      <c r="K56" s="392"/>
      <c r="L56" s="392"/>
      <c r="M56" s="393"/>
      <c r="N56" s="394"/>
      <c r="O56" s="394"/>
      <c r="P56" s="394"/>
      <c r="Q56" s="395"/>
      <c r="R56" s="389"/>
      <c r="S56" s="395">
        <f>SUBTOTAL(109,Sklop7[Vrednost za okvirno količino (EUR) brez DDV])</f>
        <v>0</v>
      </c>
      <c r="T56" s="395">
        <f>SUBTOTAL(109,Sklop7[Vrednost za okvirno količino (EUR) z DDV])</f>
        <v>0</v>
      </c>
      <c r="U56" s="396">
        <f>SUBTOTAL(103,Sklop7[Shema kakovosti
(nacionalne, evropske)
])</f>
        <v>0</v>
      </c>
    </row>
    <row r="57" spans="1:22" ht="15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2">
      <c r="A58" s="48" t="s">
        <v>130</v>
      </c>
      <c r="B58" s="16"/>
      <c r="C58" s="28"/>
      <c r="D58" s="28"/>
      <c r="E58" s="102"/>
      <c r="Q58" s="48"/>
      <c r="R58" s="48"/>
      <c r="S58" s="48"/>
      <c r="T58" s="48"/>
    </row>
    <row r="59" spans="1:22">
      <c r="A59" s="11" t="s">
        <v>132</v>
      </c>
      <c r="B59" s="16"/>
      <c r="C59" s="28"/>
      <c r="D59" s="28"/>
      <c r="E59" s="102"/>
    </row>
    <row r="60" spans="1:22">
      <c r="A60" s="97" t="s">
        <v>181</v>
      </c>
      <c r="F60" s="68"/>
      <c r="G60" s="68"/>
      <c r="H60" s="29"/>
      <c r="I60" s="29"/>
      <c r="J60" s="29"/>
      <c r="K60" s="29"/>
      <c r="L60" s="54"/>
      <c r="M60" s="54"/>
      <c r="N60" s="29"/>
      <c r="O60" s="29"/>
      <c r="P60" s="29"/>
      <c r="Q60" s="29"/>
      <c r="R60" s="29"/>
    </row>
    <row r="61" spans="1:22">
      <c r="A61" s="428" t="s">
        <v>173</v>
      </c>
      <c r="B61" s="428"/>
      <c r="C61" s="428"/>
      <c r="D61" s="428"/>
      <c r="E61" s="428"/>
      <c r="F61" s="428"/>
      <c r="G61" s="428"/>
      <c r="H61" s="428"/>
      <c r="I61" s="428"/>
      <c r="J61" s="428"/>
      <c r="K61" s="428"/>
      <c r="L61" s="428"/>
      <c r="M61" s="19"/>
      <c r="N61" s="19"/>
      <c r="O61" s="19"/>
      <c r="P61" s="19"/>
      <c r="Q61" s="19"/>
      <c r="R61" s="19"/>
      <c r="S61" s="19"/>
      <c r="T61" s="19"/>
      <c r="U61" s="19"/>
      <c r="V61" s="19"/>
    </row>
    <row r="62" spans="1:22">
      <c r="A62" s="417" t="s">
        <v>216</v>
      </c>
      <c r="B62" s="417"/>
      <c r="C62" s="417"/>
      <c r="D62" s="417"/>
      <c r="E62" s="417"/>
      <c r="F62" s="417"/>
      <c r="G62" s="417"/>
      <c r="H62" s="417"/>
      <c r="I62" s="417"/>
      <c r="J62" s="417"/>
      <c r="K62" s="417"/>
      <c r="L62" s="417"/>
      <c r="M62" s="19"/>
      <c r="N62" s="19"/>
      <c r="O62" s="19"/>
      <c r="P62" s="19"/>
      <c r="Q62" s="19"/>
      <c r="R62" s="19"/>
      <c r="S62" s="19"/>
      <c r="T62" s="19"/>
      <c r="U62" s="19"/>
      <c r="V62" s="19"/>
    </row>
    <row r="63" spans="1:22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</row>
    <row r="64" spans="1:22">
      <c r="A64" s="97" t="s">
        <v>65</v>
      </c>
      <c r="F64" s="68"/>
      <c r="G64" s="68" t="s">
        <v>66</v>
      </c>
      <c r="H64" s="29"/>
      <c r="I64" s="29"/>
      <c r="J64" s="29"/>
      <c r="K64" s="29"/>
      <c r="L64" s="54"/>
      <c r="M64" s="54"/>
      <c r="N64" s="29"/>
      <c r="O64" s="29"/>
      <c r="P64" s="29"/>
      <c r="Q64" s="29" t="s">
        <v>67</v>
      </c>
      <c r="R64" s="29"/>
    </row>
    <row r="65" spans="1:22" ht="15">
      <c r="A65" s="6"/>
      <c r="B65" s="4"/>
      <c r="C65" s="26"/>
      <c r="D65" s="26"/>
      <c r="E65" s="25"/>
      <c r="F65" s="7"/>
      <c r="H65" s="8"/>
      <c r="I65" s="8"/>
      <c r="J65" s="8"/>
      <c r="K65" s="8"/>
      <c r="L65" s="20"/>
      <c r="M65" s="20"/>
      <c r="N65" s="8"/>
      <c r="O65" s="8"/>
      <c r="P65" s="8"/>
      <c r="Q65" s="8"/>
      <c r="R65" s="8"/>
      <c r="S65" s="3"/>
      <c r="T65" s="3"/>
      <c r="U65" s="7"/>
    </row>
    <row r="66" spans="1:22">
      <c r="B66" s="16"/>
      <c r="C66" s="28"/>
      <c r="D66" s="28"/>
      <c r="E66" s="102"/>
    </row>
    <row r="67" spans="1:22">
      <c r="B67" s="16"/>
      <c r="C67" s="28"/>
      <c r="D67" s="28"/>
      <c r="E67" s="102"/>
    </row>
    <row r="68" spans="1:22">
      <c r="B68" s="16"/>
      <c r="C68" s="28"/>
      <c r="D68" s="28"/>
      <c r="E68" s="102"/>
    </row>
    <row r="69" spans="1:22">
      <c r="B69" s="16"/>
      <c r="C69" s="28"/>
      <c r="D69" s="28"/>
      <c r="E69" s="102"/>
    </row>
    <row r="70" spans="1:22">
      <c r="B70" s="16"/>
      <c r="C70" s="28"/>
      <c r="D70" s="28"/>
      <c r="E70" s="102"/>
    </row>
    <row r="71" spans="1:22">
      <c r="B71" s="16"/>
      <c r="C71" s="28"/>
      <c r="D71" s="28"/>
      <c r="E71" s="102"/>
    </row>
    <row r="72" spans="1:22">
      <c r="B72" s="16"/>
      <c r="C72" s="28"/>
      <c r="D72" s="28"/>
      <c r="E72" s="102"/>
    </row>
    <row r="73" spans="1:22">
      <c r="B73" s="16"/>
      <c r="C73" s="28"/>
      <c r="D73" s="28"/>
      <c r="E73" s="102"/>
    </row>
    <row r="74" spans="1:22">
      <c r="B74" s="16"/>
      <c r="C74" s="28"/>
      <c r="D74" s="28"/>
      <c r="E74" s="102"/>
    </row>
    <row r="75" spans="1:22">
      <c r="B75" s="16"/>
      <c r="C75" s="28"/>
      <c r="D75" s="28"/>
      <c r="E75" s="102"/>
    </row>
    <row r="76" spans="1:22">
      <c r="B76" s="16"/>
      <c r="C76" s="28"/>
      <c r="D76" s="28"/>
      <c r="E76" s="102"/>
    </row>
    <row r="77" spans="1:22">
      <c r="B77" s="16"/>
      <c r="C77" s="28"/>
      <c r="D77" s="28"/>
      <c r="E77" s="102"/>
    </row>
    <row r="78" spans="1:22">
      <c r="B78" s="16"/>
      <c r="C78" s="28"/>
      <c r="D78" s="28"/>
      <c r="E78" s="102"/>
    </row>
    <row r="79" spans="1:22">
      <c r="B79" s="16"/>
      <c r="C79" s="28"/>
      <c r="D79" s="28"/>
      <c r="E79" s="102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</sheetData>
  <sheetProtection insertRows="0" deleteRows="0"/>
  <protectedRanges>
    <protectedRange sqref="U61:U63 J63:P63 M61:P62" name="Obseg1_2"/>
    <protectedRange sqref="J61:L61" name="Obseg1_2_1"/>
    <protectedRange sqref="J62:L62" name="Obseg1_3"/>
  </protectedRanges>
  <mergeCells count="9">
    <mergeCell ref="A62:L62"/>
    <mergeCell ref="B13:K13"/>
    <mergeCell ref="C2:J2"/>
    <mergeCell ref="C3:J3"/>
    <mergeCell ref="C6:J6"/>
    <mergeCell ref="C7:J7"/>
    <mergeCell ref="C8:J8"/>
    <mergeCell ref="C9:J9"/>
    <mergeCell ref="A61:L61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47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43"/>
  <sheetViews>
    <sheetView topLeftCell="A70" zoomScale="90" zoomScaleNormal="90" zoomScaleSheetLayoutView="100" workbookViewId="0">
      <selection activeCell="N25" sqref="N25"/>
    </sheetView>
  </sheetViews>
  <sheetFormatPr defaultColWidth="8.85546875" defaultRowHeight="12.75"/>
  <cols>
    <col min="1" max="1" width="3.5703125" style="11" customWidth="1"/>
    <col min="2" max="2" width="35.5703125" style="17" customWidth="1"/>
    <col min="3" max="3" width="10.7109375" style="27" customWidth="1"/>
    <col min="4" max="4" width="9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19" t="str">
        <f>+'prva stran'!B6</f>
        <v>OSNOVNA ŠOLA ŠKOFLJICA</v>
      </c>
      <c r="D2" s="420"/>
      <c r="E2" s="420"/>
      <c r="F2" s="420"/>
      <c r="G2" s="420"/>
      <c r="H2" s="420"/>
      <c r="I2" s="420"/>
      <c r="J2" s="420"/>
    </row>
    <row r="3" spans="1:21" ht="15">
      <c r="B3" s="50" t="s">
        <v>83</v>
      </c>
      <c r="C3" s="421" t="str">
        <f>+'prva stran'!B7</f>
        <v>Klanec 5, 1291 Škofljica</v>
      </c>
      <c r="D3" s="422"/>
      <c r="E3" s="422"/>
      <c r="F3" s="422"/>
      <c r="G3" s="422"/>
      <c r="H3" s="422"/>
      <c r="I3" s="422"/>
      <c r="J3" s="42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23">
        <f>+'prva stran'!B10</f>
        <v>0</v>
      </c>
      <c r="D6" s="424"/>
      <c r="E6" s="424"/>
      <c r="F6" s="424"/>
      <c r="G6" s="424"/>
      <c r="H6" s="424"/>
      <c r="I6" s="424"/>
      <c r="J6" s="424"/>
    </row>
    <row r="7" spans="1:21" ht="17.25" customHeight="1">
      <c r="B7" s="51" t="s">
        <v>83</v>
      </c>
      <c r="C7" s="425">
        <f>+'prva stran'!B11</f>
        <v>0</v>
      </c>
      <c r="D7" s="426"/>
      <c r="E7" s="426"/>
      <c r="F7" s="426"/>
      <c r="G7" s="426"/>
      <c r="H7" s="426"/>
      <c r="I7" s="426"/>
      <c r="J7" s="426"/>
    </row>
    <row r="8" spans="1:21" ht="17.25" customHeight="1">
      <c r="B8" s="51" t="s">
        <v>84</v>
      </c>
      <c r="C8" s="425">
        <f>+'prva stran'!B12</f>
        <v>0</v>
      </c>
      <c r="D8" s="426"/>
      <c r="E8" s="426"/>
      <c r="F8" s="426"/>
      <c r="G8" s="426"/>
      <c r="H8" s="426"/>
      <c r="I8" s="426"/>
      <c r="J8" s="426"/>
    </row>
    <row r="9" spans="1:21" s="12" customFormat="1" ht="17.25" customHeight="1">
      <c r="A9" s="9"/>
      <c r="B9" s="52" t="s">
        <v>86</v>
      </c>
      <c r="C9" s="427">
        <f>+'prva stran'!B13</f>
        <v>0</v>
      </c>
      <c r="D9" s="426"/>
      <c r="E9" s="426"/>
      <c r="F9" s="426"/>
      <c r="G9" s="426"/>
      <c r="H9" s="426"/>
      <c r="I9" s="426"/>
      <c r="J9" s="42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18" t="str">
        <f>+'Ponudbeni pred_rekapitulacija'!B21</f>
        <v>SVEŽE SADJE IN ZELENJAVA</v>
      </c>
      <c r="C13" s="418"/>
      <c r="D13" s="418"/>
      <c r="E13" s="418"/>
      <c r="F13" s="418"/>
      <c r="G13" s="418"/>
      <c r="H13" s="418"/>
      <c r="I13" s="418"/>
      <c r="J13" s="418"/>
      <c r="K13" s="41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194" t="s">
        <v>1</v>
      </c>
      <c r="B16" s="195" t="s">
        <v>292</v>
      </c>
      <c r="C16" s="77" t="s">
        <v>112</v>
      </c>
      <c r="D16" s="77" t="s">
        <v>0</v>
      </c>
      <c r="E16" s="101"/>
      <c r="F16" s="252">
        <v>100</v>
      </c>
      <c r="G16" s="159" t="s">
        <v>0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6" s="80" t="str">
        <f>IF(Sklop8[[#This Row],[ZAHTEVANA SHEMA KAKOVOSTI]]&lt;&gt;"",Sklop8[[#This Row],[Preračunana masa/volumen/kos na enoto kg]],"")</f>
        <v/>
      </c>
      <c r="J16" s="88"/>
      <c r="K16" s="101"/>
      <c r="L16" s="230" t="s">
        <v>112</v>
      </c>
      <c r="M16" s="230" t="s">
        <v>112</v>
      </c>
      <c r="N16" s="83"/>
      <c r="O16" s="139" t="s">
        <v>112</v>
      </c>
      <c r="P16" s="90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39" t="s">
        <v>112</v>
      </c>
    </row>
    <row r="17" spans="1:21" s="55" customFormat="1" ht="12">
      <c r="A17" s="194" t="s">
        <v>3</v>
      </c>
      <c r="B17" s="195" t="s">
        <v>293</v>
      </c>
      <c r="C17" s="77" t="s">
        <v>112</v>
      </c>
      <c r="D17" s="77" t="s">
        <v>0</v>
      </c>
      <c r="E17" s="101"/>
      <c r="F17" s="252">
        <v>150</v>
      </c>
      <c r="G17" s="159" t="s">
        <v>0</v>
      </c>
      <c r="H17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7" s="80" t="str">
        <f>IF(Sklop8[[#This Row],[ZAHTEVANA SHEMA KAKOVOSTI]]&lt;&gt;"",Sklop8[[#This Row],[Preračunana masa/volumen/kos na enoto kg]],"")</f>
        <v/>
      </c>
      <c r="J17" s="89"/>
      <c r="K17" s="86"/>
      <c r="L17" s="230" t="s">
        <v>112</v>
      </c>
      <c r="M17" s="230" t="s">
        <v>112</v>
      </c>
      <c r="N17" s="87"/>
      <c r="O17" s="139" t="s">
        <v>112</v>
      </c>
      <c r="P17" s="92"/>
      <c r="Q17" s="87">
        <f>+Sklop8[[#This Row],[cena/enota brez DDV v EUR]]*Sklop8[[#This Row],[Stopnja DDV (%)]]</f>
        <v>0</v>
      </c>
      <c r="R17" s="87">
        <f>+Sklop8[[#This Row],[cena/enota brez DDV v EUR]]+Sklop8[[#This Row],[Davek (EUR)]]</f>
        <v>0</v>
      </c>
      <c r="S17" s="87">
        <f>+Sklop8[[#This Row],[cena/enota brez DDV v EUR]]*Sklop8[[#This Row],[Okvirna količina]]</f>
        <v>0</v>
      </c>
      <c r="T17" s="87">
        <f>+Sklop8[[#This Row],[Končna cena/enoto mere (EUR) z DDV]]*Sklop8[[#This Row],[Okvirna količina]]</f>
        <v>0</v>
      </c>
      <c r="U17" s="139" t="s">
        <v>112</v>
      </c>
    </row>
    <row r="18" spans="1:21" s="55" customFormat="1" ht="12">
      <c r="A18" s="194" t="s">
        <v>4</v>
      </c>
      <c r="B18" s="195" t="s">
        <v>294</v>
      </c>
      <c r="C18" s="77" t="s">
        <v>112</v>
      </c>
      <c r="D18" s="77" t="s">
        <v>0</v>
      </c>
      <c r="E18" s="101"/>
      <c r="F18" s="253">
        <v>70</v>
      </c>
      <c r="G18" s="161" t="s">
        <v>0</v>
      </c>
      <c r="H1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18" s="116" t="str">
        <f>IF(Sklop8[[#This Row],[ZAHTEVANA SHEMA KAKOVOSTI]]&lt;&gt;"",Sklop8[[#This Row],[Preračunana masa/volumen/kos na enoto kg]],"")</f>
        <v/>
      </c>
      <c r="J18" s="141"/>
      <c r="K18" s="142"/>
      <c r="L18" s="230" t="s">
        <v>112</v>
      </c>
      <c r="M18" s="230" t="s">
        <v>112</v>
      </c>
      <c r="N18" s="178"/>
      <c r="O18" s="139" t="s">
        <v>112</v>
      </c>
      <c r="P18" s="179"/>
      <c r="Q18" s="178">
        <f>+Sklop8[[#This Row],[cena/enota brez DDV v EUR]]*Sklop8[[#This Row],[Stopnja DDV (%)]]</f>
        <v>0</v>
      </c>
      <c r="R18" s="178">
        <f>+Sklop8[[#This Row],[cena/enota brez DDV v EUR]]+Sklop8[[#This Row],[Davek (EUR)]]</f>
        <v>0</v>
      </c>
      <c r="S18" s="178">
        <f>+Sklop8[[#This Row],[cena/enota brez DDV v EUR]]*Sklop8[[#This Row],[Okvirna količina]]</f>
        <v>0</v>
      </c>
      <c r="T18" s="144">
        <f>+Sklop8[[#This Row],[Končna cena/enoto mere (EUR) z DDV]]*Sklop8[[#This Row],[Okvirna količina]]</f>
        <v>0</v>
      </c>
      <c r="U18" s="139" t="s">
        <v>112</v>
      </c>
    </row>
    <row r="19" spans="1:21" s="55" customFormat="1" ht="12">
      <c r="A19" s="194" t="s">
        <v>5</v>
      </c>
      <c r="B19" s="195" t="s">
        <v>295</v>
      </c>
      <c r="C19" s="77" t="s">
        <v>112</v>
      </c>
      <c r="D19" s="77" t="s">
        <v>0</v>
      </c>
      <c r="E19" s="101"/>
      <c r="F19" s="253">
        <v>50</v>
      </c>
      <c r="G19" s="161" t="s">
        <v>0</v>
      </c>
      <c r="H1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9" s="116" t="str">
        <f>IF(Sklop8[[#This Row],[ZAHTEVANA SHEMA KAKOVOSTI]]&lt;&gt;"",Sklop8[[#This Row],[Preračunana masa/volumen/kos na enoto kg]],"")</f>
        <v/>
      </c>
      <c r="J19" s="141"/>
      <c r="K19" s="142"/>
      <c r="L19" s="230" t="s">
        <v>112</v>
      </c>
      <c r="M19" s="230" t="s">
        <v>112</v>
      </c>
      <c r="N19" s="178"/>
      <c r="O19" s="139" t="s">
        <v>112</v>
      </c>
      <c r="P19" s="179"/>
      <c r="Q19" s="178">
        <f>+Sklop8[[#This Row],[cena/enota brez DDV v EUR]]*Sklop8[[#This Row],[Stopnja DDV (%)]]</f>
        <v>0</v>
      </c>
      <c r="R19" s="178">
        <f>+Sklop8[[#This Row],[cena/enota brez DDV v EUR]]+Sklop8[[#This Row],[Davek (EUR)]]</f>
        <v>0</v>
      </c>
      <c r="S19" s="178">
        <f>+Sklop8[[#This Row],[cena/enota brez DDV v EUR]]*Sklop8[[#This Row],[Okvirna količina]]</f>
        <v>0</v>
      </c>
      <c r="T19" s="144">
        <f>+Sklop8[[#This Row],[Končna cena/enoto mere (EUR) z DDV]]*Sklop8[[#This Row],[Okvirna količina]]</f>
        <v>0</v>
      </c>
      <c r="U19" s="139" t="s">
        <v>112</v>
      </c>
    </row>
    <row r="20" spans="1:21" s="55" customFormat="1" ht="12">
      <c r="A20" s="194" t="s">
        <v>6</v>
      </c>
      <c r="B20" s="195" t="s">
        <v>296</v>
      </c>
      <c r="C20" s="77" t="s">
        <v>112</v>
      </c>
      <c r="D20" s="77" t="s">
        <v>0</v>
      </c>
      <c r="E20" s="101"/>
      <c r="F20" s="253">
        <v>700</v>
      </c>
      <c r="G20" s="161" t="s">
        <v>0</v>
      </c>
      <c r="H2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I20" s="116" t="str">
        <f>IF(Sklop8[[#This Row],[ZAHTEVANA SHEMA KAKOVOSTI]]&lt;&gt;"",Sklop8[[#This Row],[Preračunana masa/volumen/kos na enoto kg]],"")</f>
        <v/>
      </c>
      <c r="J20" s="141"/>
      <c r="K20" s="142"/>
      <c r="L20" s="230" t="s">
        <v>112</v>
      </c>
      <c r="M20" s="230" t="s">
        <v>112</v>
      </c>
      <c r="N20" s="178"/>
      <c r="O20" s="139" t="s">
        <v>112</v>
      </c>
      <c r="P20" s="179"/>
      <c r="Q20" s="178">
        <f>+Sklop8[[#This Row],[cena/enota brez DDV v EUR]]*Sklop8[[#This Row],[Stopnja DDV (%)]]</f>
        <v>0</v>
      </c>
      <c r="R20" s="178">
        <f>+Sklop8[[#This Row],[cena/enota brez DDV v EUR]]+Sklop8[[#This Row],[Davek (EUR)]]</f>
        <v>0</v>
      </c>
      <c r="S20" s="178">
        <f>+Sklop8[[#This Row],[cena/enota brez DDV v EUR]]*Sklop8[[#This Row],[Okvirna količina]]</f>
        <v>0</v>
      </c>
      <c r="T20" s="144">
        <f>+Sklop8[[#This Row],[Končna cena/enoto mere (EUR) z DDV]]*Sklop8[[#This Row],[Okvirna količina]]</f>
        <v>0</v>
      </c>
      <c r="U20" s="139" t="s">
        <v>112</v>
      </c>
    </row>
    <row r="21" spans="1:21" s="55" customFormat="1" ht="12">
      <c r="A21" s="194" t="s">
        <v>7</v>
      </c>
      <c r="B21" s="195" t="s">
        <v>297</v>
      </c>
      <c r="C21" s="77" t="s">
        <v>112</v>
      </c>
      <c r="D21" s="77" t="s">
        <v>0</v>
      </c>
      <c r="E21" s="101"/>
      <c r="F21" s="253">
        <v>500</v>
      </c>
      <c r="G21" s="161" t="s">
        <v>0</v>
      </c>
      <c r="H21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1" s="116" t="str">
        <f>IF(Sklop8[[#This Row],[ZAHTEVANA SHEMA KAKOVOSTI]]&lt;&gt;"",Sklop8[[#This Row],[Preračunana masa/volumen/kos na enoto kg]],"")</f>
        <v/>
      </c>
      <c r="J21" s="141"/>
      <c r="K21" s="142"/>
      <c r="L21" s="230" t="s">
        <v>112</v>
      </c>
      <c r="M21" s="230" t="s">
        <v>112</v>
      </c>
      <c r="N21" s="178"/>
      <c r="O21" s="139" t="s">
        <v>112</v>
      </c>
      <c r="P21" s="179"/>
      <c r="Q21" s="178">
        <f>+Sklop8[[#This Row],[cena/enota brez DDV v EUR]]*Sklop8[[#This Row],[Stopnja DDV (%)]]</f>
        <v>0</v>
      </c>
      <c r="R21" s="178">
        <f>+Sklop8[[#This Row],[cena/enota brez DDV v EUR]]+Sklop8[[#This Row],[Davek (EUR)]]</f>
        <v>0</v>
      </c>
      <c r="S21" s="178">
        <f>+Sklop8[[#This Row],[cena/enota brez DDV v EUR]]*Sklop8[[#This Row],[Okvirna količina]]</f>
        <v>0</v>
      </c>
      <c r="T21" s="144">
        <f>+Sklop8[[#This Row],[Končna cena/enoto mere (EUR) z DDV]]*Sklop8[[#This Row],[Okvirna količina]]</f>
        <v>0</v>
      </c>
      <c r="U21" s="139" t="s">
        <v>112</v>
      </c>
    </row>
    <row r="22" spans="1:21" s="55" customFormat="1" ht="12">
      <c r="A22" s="194" t="s">
        <v>8</v>
      </c>
      <c r="B22" s="195" t="s">
        <v>298</v>
      </c>
      <c r="C22" s="77" t="s">
        <v>112</v>
      </c>
      <c r="D22" s="77" t="s">
        <v>0</v>
      </c>
      <c r="E22" s="101"/>
      <c r="F22" s="253">
        <v>100</v>
      </c>
      <c r="G22" s="161" t="s">
        <v>0</v>
      </c>
      <c r="H22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2" s="116" t="str">
        <f>IF(Sklop8[[#This Row],[ZAHTEVANA SHEMA KAKOVOSTI]]&lt;&gt;"",Sklop8[[#This Row],[Preračunana masa/volumen/kos na enoto kg]],"")</f>
        <v/>
      </c>
      <c r="J22" s="141"/>
      <c r="K22" s="142"/>
      <c r="L22" s="230" t="s">
        <v>112</v>
      </c>
      <c r="M22" s="230" t="s">
        <v>112</v>
      </c>
      <c r="N22" s="178"/>
      <c r="O22" s="139" t="s">
        <v>112</v>
      </c>
      <c r="P22" s="179"/>
      <c r="Q22" s="178">
        <f>+Sklop8[[#This Row],[cena/enota brez DDV v EUR]]*Sklop8[[#This Row],[Stopnja DDV (%)]]</f>
        <v>0</v>
      </c>
      <c r="R22" s="178">
        <f>+Sklop8[[#This Row],[cena/enota brez DDV v EUR]]+Sklop8[[#This Row],[Davek (EUR)]]</f>
        <v>0</v>
      </c>
      <c r="S22" s="178">
        <f>+Sklop8[[#This Row],[cena/enota brez DDV v EUR]]*Sklop8[[#This Row],[Okvirna količina]]</f>
        <v>0</v>
      </c>
      <c r="T22" s="144">
        <f>+Sklop8[[#This Row],[Končna cena/enoto mere (EUR) z DDV]]*Sklop8[[#This Row],[Okvirna količina]]</f>
        <v>0</v>
      </c>
      <c r="U22" s="139" t="s">
        <v>112</v>
      </c>
    </row>
    <row r="23" spans="1:21" s="55" customFormat="1" ht="12">
      <c r="A23" s="194" t="s">
        <v>9</v>
      </c>
      <c r="B23" s="195" t="s">
        <v>299</v>
      </c>
      <c r="C23" s="77" t="s">
        <v>112</v>
      </c>
      <c r="D23" s="77" t="s">
        <v>0</v>
      </c>
      <c r="E23" s="101"/>
      <c r="F23" s="253">
        <v>20</v>
      </c>
      <c r="G23" s="161" t="s">
        <v>0</v>
      </c>
      <c r="H23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3" s="116" t="str">
        <f>IF(Sklop8[[#This Row],[ZAHTEVANA SHEMA KAKOVOSTI]]&lt;&gt;"",Sklop8[[#This Row],[Preračunana masa/volumen/kos na enoto kg]],"")</f>
        <v/>
      </c>
      <c r="J23" s="141"/>
      <c r="K23" s="142"/>
      <c r="L23" s="230" t="s">
        <v>112</v>
      </c>
      <c r="M23" s="230" t="s">
        <v>112</v>
      </c>
      <c r="N23" s="178"/>
      <c r="O23" s="139" t="s">
        <v>112</v>
      </c>
      <c r="P23" s="179"/>
      <c r="Q23" s="178">
        <f>+Sklop8[[#This Row],[cena/enota brez DDV v EUR]]*Sklop8[[#This Row],[Stopnja DDV (%)]]</f>
        <v>0</v>
      </c>
      <c r="R23" s="178">
        <f>+Sklop8[[#This Row],[cena/enota brez DDV v EUR]]+Sklop8[[#This Row],[Davek (EUR)]]</f>
        <v>0</v>
      </c>
      <c r="S23" s="178">
        <f>+Sklop8[[#This Row],[cena/enota brez DDV v EUR]]*Sklop8[[#This Row],[Okvirna količina]]</f>
        <v>0</v>
      </c>
      <c r="T23" s="144">
        <f>+Sklop8[[#This Row],[Končna cena/enoto mere (EUR) z DDV]]*Sklop8[[#This Row],[Okvirna količina]]</f>
        <v>0</v>
      </c>
      <c r="U23" s="139" t="s">
        <v>112</v>
      </c>
    </row>
    <row r="24" spans="1:21" s="55" customFormat="1" ht="12">
      <c r="A24" s="194" t="s">
        <v>10</v>
      </c>
      <c r="B24" s="195" t="s">
        <v>300</v>
      </c>
      <c r="C24" s="77" t="s">
        <v>112</v>
      </c>
      <c r="D24" s="77" t="s">
        <v>0</v>
      </c>
      <c r="E24" s="101"/>
      <c r="F24" s="253">
        <v>50</v>
      </c>
      <c r="G24" s="161" t="s">
        <v>0</v>
      </c>
      <c r="H24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4" s="116" t="str">
        <f>IF(Sklop8[[#This Row],[ZAHTEVANA SHEMA KAKOVOSTI]]&lt;&gt;"",Sklop8[[#This Row],[Preračunana masa/volumen/kos na enoto kg]],"")</f>
        <v/>
      </c>
      <c r="J24" s="141"/>
      <c r="K24" s="142"/>
      <c r="L24" s="230" t="s">
        <v>112</v>
      </c>
      <c r="M24" s="230" t="s">
        <v>112</v>
      </c>
      <c r="N24" s="178"/>
      <c r="O24" s="139" t="s">
        <v>112</v>
      </c>
      <c r="P24" s="179"/>
      <c r="Q24" s="178">
        <f>+Sklop8[[#This Row],[cena/enota brez DDV v EUR]]*Sklop8[[#This Row],[Stopnja DDV (%)]]</f>
        <v>0</v>
      </c>
      <c r="R24" s="178">
        <f>+Sklop8[[#This Row],[cena/enota brez DDV v EUR]]+Sklop8[[#This Row],[Davek (EUR)]]</f>
        <v>0</v>
      </c>
      <c r="S24" s="178">
        <f>+Sklop8[[#This Row],[cena/enota brez DDV v EUR]]*Sklop8[[#This Row],[Okvirna količina]]</f>
        <v>0</v>
      </c>
      <c r="T24" s="144">
        <f>+Sklop8[[#This Row],[Končna cena/enoto mere (EUR) z DDV]]*Sklop8[[#This Row],[Okvirna količina]]</f>
        <v>0</v>
      </c>
      <c r="U24" s="139" t="s">
        <v>112</v>
      </c>
    </row>
    <row r="25" spans="1:21" s="55" customFormat="1" ht="12">
      <c r="A25" s="194" t="s">
        <v>11</v>
      </c>
      <c r="B25" s="196" t="s">
        <v>185</v>
      </c>
      <c r="C25" s="77" t="s">
        <v>112</v>
      </c>
      <c r="D25" s="77" t="s">
        <v>0</v>
      </c>
      <c r="E25" s="101"/>
      <c r="F25" s="253">
        <v>200</v>
      </c>
      <c r="G25" s="161" t="s">
        <v>0</v>
      </c>
      <c r="H25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5" s="116" t="str">
        <f>IF(Sklop8[[#This Row],[ZAHTEVANA SHEMA KAKOVOSTI]]&lt;&gt;"",Sklop8[[#This Row],[Preračunana masa/volumen/kos na enoto kg]],"")</f>
        <v/>
      </c>
      <c r="J25" s="141"/>
      <c r="K25" s="142"/>
      <c r="L25" s="230" t="s">
        <v>112</v>
      </c>
      <c r="M25" s="230" t="s">
        <v>112</v>
      </c>
      <c r="N25" s="178"/>
      <c r="O25" s="139" t="s">
        <v>112</v>
      </c>
      <c r="P25" s="179"/>
      <c r="Q25" s="178">
        <f>+Sklop8[[#This Row],[cena/enota brez DDV v EUR]]*Sklop8[[#This Row],[Stopnja DDV (%)]]</f>
        <v>0</v>
      </c>
      <c r="R25" s="178">
        <f>+Sklop8[[#This Row],[cena/enota brez DDV v EUR]]+Sklop8[[#This Row],[Davek (EUR)]]</f>
        <v>0</v>
      </c>
      <c r="S25" s="178">
        <f>+Sklop8[[#This Row],[cena/enota brez DDV v EUR]]*Sklop8[[#This Row],[Okvirna količina]]</f>
        <v>0</v>
      </c>
      <c r="T25" s="144">
        <f>+Sklop8[[#This Row],[Končna cena/enoto mere (EUR) z DDV]]*Sklop8[[#This Row],[Okvirna količina]]</f>
        <v>0</v>
      </c>
      <c r="U25" s="139" t="s">
        <v>112</v>
      </c>
    </row>
    <row r="26" spans="1:21" s="55" customFormat="1" ht="12">
      <c r="A26" s="194" t="s">
        <v>12</v>
      </c>
      <c r="B26" s="196" t="s">
        <v>301</v>
      </c>
      <c r="C26" s="77" t="s">
        <v>112</v>
      </c>
      <c r="D26" s="77" t="s">
        <v>0</v>
      </c>
      <c r="E26" s="101"/>
      <c r="F26" s="253">
        <v>20</v>
      </c>
      <c r="G26" s="161" t="s">
        <v>0</v>
      </c>
      <c r="H26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6" s="116" t="str">
        <f>IF(Sklop8[[#This Row],[ZAHTEVANA SHEMA KAKOVOSTI]]&lt;&gt;"",Sklop8[[#This Row],[Preračunana masa/volumen/kos na enoto kg]],"")</f>
        <v/>
      </c>
      <c r="J26" s="141"/>
      <c r="K26" s="142"/>
      <c r="L26" s="230" t="s">
        <v>112</v>
      </c>
      <c r="M26" s="230" t="s">
        <v>112</v>
      </c>
      <c r="N26" s="178"/>
      <c r="O26" s="139" t="s">
        <v>112</v>
      </c>
      <c r="P26" s="179"/>
      <c r="Q26" s="178">
        <f>+Sklop8[[#This Row],[cena/enota brez DDV v EUR]]*Sklop8[[#This Row],[Stopnja DDV (%)]]</f>
        <v>0</v>
      </c>
      <c r="R26" s="178">
        <f>+Sklop8[[#This Row],[cena/enota brez DDV v EUR]]+Sklop8[[#This Row],[Davek (EUR)]]</f>
        <v>0</v>
      </c>
      <c r="S26" s="178">
        <f>+Sklop8[[#This Row],[cena/enota brez DDV v EUR]]*Sklop8[[#This Row],[Okvirna količina]]</f>
        <v>0</v>
      </c>
      <c r="T26" s="144">
        <f>+Sklop8[[#This Row],[Končna cena/enoto mere (EUR) z DDV]]*Sklop8[[#This Row],[Okvirna količina]]</f>
        <v>0</v>
      </c>
      <c r="U26" s="139" t="s">
        <v>112</v>
      </c>
    </row>
    <row r="27" spans="1:21" s="55" customFormat="1" ht="12">
      <c r="A27" s="194" t="s">
        <v>13</v>
      </c>
      <c r="B27" s="195" t="s">
        <v>302</v>
      </c>
      <c r="C27" s="77" t="s">
        <v>112</v>
      </c>
      <c r="D27" s="77" t="s">
        <v>0</v>
      </c>
      <c r="E27" s="101"/>
      <c r="F27" s="253">
        <v>100</v>
      </c>
      <c r="G27" s="161" t="s">
        <v>0</v>
      </c>
      <c r="H2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7" s="116" t="str">
        <f>IF(Sklop8[[#This Row],[ZAHTEVANA SHEMA KAKOVOSTI]]&lt;&gt;"",Sklop8[[#This Row],[Preračunana masa/volumen/kos na enoto kg]],"")</f>
        <v/>
      </c>
      <c r="J27" s="141"/>
      <c r="K27" s="142"/>
      <c r="L27" s="230" t="s">
        <v>112</v>
      </c>
      <c r="M27" s="230" t="s">
        <v>112</v>
      </c>
      <c r="N27" s="178"/>
      <c r="O27" s="139" t="s">
        <v>112</v>
      </c>
      <c r="P27" s="179"/>
      <c r="Q27" s="178">
        <f>+Sklop8[[#This Row],[cena/enota brez DDV v EUR]]*Sklop8[[#This Row],[Stopnja DDV (%)]]</f>
        <v>0</v>
      </c>
      <c r="R27" s="178">
        <f>+Sklop8[[#This Row],[cena/enota brez DDV v EUR]]+Sklop8[[#This Row],[Davek (EUR)]]</f>
        <v>0</v>
      </c>
      <c r="S27" s="178">
        <f>+Sklop8[[#This Row],[cena/enota brez DDV v EUR]]*Sklop8[[#This Row],[Okvirna količina]]</f>
        <v>0</v>
      </c>
      <c r="T27" s="144">
        <f>+Sklop8[[#This Row],[Končna cena/enoto mere (EUR) z DDV]]*Sklop8[[#This Row],[Okvirna količina]]</f>
        <v>0</v>
      </c>
      <c r="U27" s="139" t="s">
        <v>112</v>
      </c>
    </row>
    <row r="28" spans="1:21" s="55" customFormat="1" ht="12">
      <c r="A28" s="194" t="s">
        <v>14</v>
      </c>
      <c r="B28" s="197" t="s">
        <v>303</v>
      </c>
      <c r="C28" s="77" t="s">
        <v>112</v>
      </c>
      <c r="D28" s="77" t="s">
        <v>0</v>
      </c>
      <c r="E28" s="101"/>
      <c r="F28" s="253">
        <v>150</v>
      </c>
      <c r="G28" s="161" t="s">
        <v>0</v>
      </c>
      <c r="H2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8" s="116" t="str">
        <f>IF(Sklop8[[#This Row],[ZAHTEVANA SHEMA KAKOVOSTI]]&lt;&gt;"",Sklop8[[#This Row],[Preračunana masa/volumen/kos na enoto kg]],"")</f>
        <v/>
      </c>
      <c r="J28" s="141"/>
      <c r="K28" s="142"/>
      <c r="L28" s="230" t="s">
        <v>112</v>
      </c>
      <c r="M28" s="230" t="s">
        <v>112</v>
      </c>
      <c r="N28" s="178"/>
      <c r="O28" s="139" t="s">
        <v>112</v>
      </c>
      <c r="P28" s="179"/>
      <c r="Q28" s="178">
        <f>+Sklop8[[#This Row],[cena/enota brez DDV v EUR]]*Sklop8[[#This Row],[Stopnja DDV (%)]]</f>
        <v>0</v>
      </c>
      <c r="R28" s="178">
        <f>+Sklop8[[#This Row],[cena/enota brez DDV v EUR]]+Sklop8[[#This Row],[Davek (EUR)]]</f>
        <v>0</v>
      </c>
      <c r="S28" s="178">
        <f>+Sklop8[[#This Row],[cena/enota brez DDV v EUR]]*Sklop8[[#This Row],[Okvirna količina]]</f>
        <v>0</v>
      </c>
      <c r="T28" s="144">
        <f>+Sklop8[[#This Row],[Končna cena/enoto mere (EUR) z DDV]]*Sklop8[[#This Row],[Okvirna količina]]</f>
        <v>0</v>
      </c>
      <c r="U28" s="139" t="s">
        <v>112</v>
      </c>
    </row>
    <row r="29" spans="1:21" s="55" customFormat="1" ht="12">
      <c r="A29" s="194" t="s">
        <v>15</v>
      </c>
      <c r="B29" s="198" t="s">
        <v>304</v>
      </c>
      <c r="C29" s="77" t="s">
        <v>112</v>
      </c>
      <c r="D29" s="77" t="s">
        <v>0</v>
      </c>
      <c r="E29" s="101"/>
      <c r="F29" s="253">
        <v>100</v>
      </c>
      <c r="G29" s="161" t="s">
        <v>0</v>
      </c>
      <c r="H2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9" s="116" t="str">
        <f>IF(Sklop8[[#This Row],[ZAHTEVANA SHEMA KAKOVOSTI]]&lt;&gt;"",Sklop8[[#This Row],[Preračunana masa/volumen/kos na enoto kg]],"")</f>
        <v/>
      </c>
      <c r="J29" s="141"/>
      <c r="K29" s="142"/>
      <c r="L29" s="230" t="s">
        <v>112</v>
      </c>
      <c r="M29" s="230" t="s">
        <v>112</v>
      </c>
      <c r="N29" s="178"/>
      <c r="O29" s="139" t="s">
        <v>112</v>
      </c>
      <c r="P29" s="179"/>
      <c r="Q29" s="178">
        <f>+Sklop8[[#This Row],[cena/enota brez DDV v EUR]]*Sklop8[[#This Row],[Stopnja DDV (%)]]</f>
        <v>0</v>
      </c>
      <c r="R29" s="178">
        <f>+Sklop8[[#This Row],[cena/enota brez DDV v EUR]]+Sklop8[[#This Row],[Davek (EUR)]]</f>
        <v>0</v>
      </c>
      <c r="S29" s="178">
        <f>+Sklop8[[#This Row],[cena/enota brez DDV v EUR]]*Sklop8[[#This Row],[Okvirna količina]]</f>
        <v>0</v>
      </c>
      <c r="T29" s="144">
        <f>+Sklop8[[#This Row],[Končna cena/enoto mere (EUR) z DDV]]*Sklop8[[#This Row],[Okvirna količina]]</f>
        <v>0</v>
      </c>
      <c r="U29" s="139" t="s">
        <v>112</v>
      </c>
    </row>
    <row r="30" spans="1:21" s="55" customFormat="1" ht="12">
      <c r="A30" s="194" t="s">
        <v>16</v>
      </c>
      <c r="B30" s="198" t="s">
        <v>305</v>
      </c>
      <c r="C30" s="77" t="s">
        <v>112</v>
      </c>
      <c r="D30" s="77" t="s">
        <v>0</v>
      </c>
      <c r="E30" s="101"/>
      <c r="F30" s="253">
        <v>100</v>
      </c>
      <c r="G30" s="161" t="s">
        <v>0</v>
      </c>
      <c r="H3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0" s="116" t="str">
        <f>IF(Sklop8[[#This Row],[ZAHTEVANA SHEMA KAKOVOSTI]]&lt;&gt;"",Sklop8[[#This Row],[Preračunana masa/volumen/kos na enoto kg]],"")</f>
        <v/>
      </c>
      <c r="J30" s="141"/>
      <c r="K30" s="142"/>
      <c r="L30" s="230" t="s">
        <v>112</v>
      </c>
      <c r="M30" s="230" t="s">
        <v>112</v>
      </c>
      <c r="N30" s="178"/>
      <c r="O30" s="139" t="s">
        <v>112</v>
      </c>
      <c r="P30" s="179"/>
      <c r="Q30" s="178">
        <f>+Sklop8[[#This Row],[cena/enota brez DDV v EUR]]*Sklop8[[#This Row],[Stopnja DDV (%)]]</f>
        <v>0</v>
      </c>
      <c r="R30" s="178">
        <f>+Sklop8[[#This Row],[cena/enota brez DDV v EUR]]+Sklop8[[#This Row],[Davek (EUR)]]</f>
        <v>0</v>
      </c>
      <c r="S30" s="178">
        <f>+Sklop8[[#This Row],[cena/enota brez DDV v EUR]]*Sklop8[[#This Row],[Okvirna količina]]</f>
        <v>0</v>
      </c>
      <c r="T30" s="144">
        <f>+Sklop8[[#This Row],[Končna cena/enoto mere (EUR) z DDV]]*Sklop8[[#This Row],[Okvirna količina]]</f>
        <v>0</v>
      </c>
      <c r="U30" s="139" t="s">
        <v>112</v>
      </c>
    </row>
    <row r="31" spans="1:21" s="55" customFormat="1" ht="12">
      <c r="A31" s="194" t="s">
        <v>17</v>
      </c>
      <c r="B31" s="195" t="s">
        <v>306</v>
      </c>
      <c r="C31" s="77" t="s">
        <v>112</v>
      </c>
      <c r="D31" s="77" t="s">
        <v>0</v>
      </c>
      <c r="E31" s="101"/>
      <c r="F31" s="253">
        <v>2000</v>
      </c>
      <c r="G31" s="161" t="s">
        <v>0</v>
      </c>
      <c r="H31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I31" s="116" t="str">
        <f>IF(Sklop8[[#This Row],[ZAHTEVANA SHEMA KAKOVOSTI]]&lt;&gt;"",Sklop8[[#This Row],[Preračunana masa/volumen/kos na enoto kg]],"")</f>
        <v/>
      </c>
      <c r="J31" s="141"/>
      <c r="K31" s="142"/>
      <c r="L31" s="230" t="s">
        <v>112</v>
      </c>
      <c r="M31" s="230" t="s">
        <v>112</v>
      </c>
      <c r="N31" s="178"/>
      <c r="O31" s="139" t="s">
        <v>112</v>
      </c>
      <c r="P31" s="179"/>
      <c r="Q31" s="178">
        <f>+Sklop8[[#This Row],[cena/enota brez DDV v EUR]]*Sklop8[[#This Row],[Stopnja DDV (%)]]</f>
        <v>0</v>
      </c>
      <c r="R31" s="178">
        <f>+Sklop8[[#This Row],[cena/enota brez DDV v EUR]]+Sklop8[[#This Row],[Davek (EUR)]]</f>
        <v>0</v>
      </c>
      <c r="S31" s="178">
        <f>+Sklop8[[#This Row],[cena/enota brez DDV v EUR]]*Sklop8[[#This Row],[Okvirna količina]]</f>
        <v>0</v>
      </c>
      <c r="T31" s="144">
        <f>+Sklop8[[#This Row],[Končna cena/enoto mere (EUR) z DDV]]*Sklop8[[#This Row],[Okvirna količina]]</f>
        <v>0</v>
      </c>
      <c r="U31" s="139" t="s">
        <v>112</v>
      </c>
    </row>
    <row r="32" spans="1:21" s="55" customFormat="1" ht="12">
      <c r="A32" s="194" t="s">
        <v>18</v>
      </c>
      <c r="B32" s="199" t="s">
        <v>307</v>
      </c>
      <c r="C32" s="77" t="s">
        <v>112</v>
      </c>
      <c r="D32" s="77" t="s">
        <v>0</v>
      </c>
      <c r="E32" s="101"/>
      <c r="F32" s="253">
        <v>2000</v>
      </c>
      <c r="G32" s="161" t="s">
        <v>0</v>
      </c>
      <c r="H32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I32" s="116" t="str">
        <f>IF(Sklop8[[#This Row],[ZAHTEVANA SHEMA KAKOVOSTI]]&lt;&gt;"",Sklop8[[#This Row],[Preračunana masa/volumen/kos na enoto kg]],"")</f>
        <v/>
      </c>
      <c r="J32" s="141"/>
      <c r="K32" s="142"/>
      <c r="L32" s="230" t="s">
        <v>112</v>
      </c>
      <c r="M32" s="230" t="s">
        <v>112</v>
      </c>
      <c r="N32" s="178"/>
      <c r="O32" s="139" t="s">
        <v>112</v>
      </c>
      <c r="P32" s="179"/>
      <c r="Q32" s="178">
        <f>+Sklop8[[#This Row],[cena/enota brez DDV v EUR]]*Sklop8[[#This Row],[Stopnja DDV (%)]]</f>
        <v>0</v>
      </c>
      <c r="R32" s="178">
        <f>+Sklop8[[#This Row],[cena/enota brez DDV v EUR]]+Sklop8[[#This Row],[Davek (EUR)]]</f>
        <v>0</v>
      </c>
      <c r="S32" s="178">
        <f>+Sklop8[[#This Row],[cena/enota brez DDV v EUR]]*Sklop8[[#This Row],[Okvirna količina]]</f>
        <v>0</v>
      </c>
      <c r="T32" s="144">
        <f>+Sklop8[[#This Row],[Končna cena/enoto mere (EUR) z DDV]]*Sklop8[[#This Row],[Okvirna količina]]</f>
        <v>0</v>
      </c>
      <c r="U32" s="139" t="s">
        <v>112</v>
      </c>
    </row>
    <row r="33" spans="1:21" s="55" customFormat="1" ht="12">
      <c r="A33" s="194" t="s">
        <v>19</v>
      </c>
      <c r="B33" s="195" t="s">
        <v>308</v>
      </c>
      <c r="C33" s="77" t="s">
        <v>112</v>
      </c>
      <c r="D33" s="77" t="s">
        <v>0</v>
      </c>
      <c r="E33" s="101"/>
      <c r="F33" s="253">
        <v>600</v>
      </c>
      <c r="G33" s="161" t="s">
        <v>0</v>
      </c>
      <c r="H33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33" s="116" t="str">
        <f>IF(Sklop8[[#This Row],[ZAHTEVANA SHEMA KAKOVOSTI]]&lt;&gt;"",Sklop8[[#This Row],[Preračunana masa/volumen/kos na enoto kg]],"")</f>
        <v/>
      </c>
      <c r="J33" s="141"/>
      <c r="K33" s="142"/>
      <c r="L33" s="230" t="s">
        <v>112</v>
      </c>
      <c r="M33" s="230" t="s">
        <v>112</v>
      </c>
      <c r="N33" s="178"/>
      <c r="O33" s="139" t="s">
        <v>112</v>
      </c>
      <c r="P33" s="179"/>
      <c r="Q33" s="178">
        <f>+Sklop8[[#This Row],[cena/enota brez DDV v EUR]]*Sklop8[[#This Row],[Stopnja DDV (%)]]</f>
        <v>0</v>
      </c>
      <c r="R33" s="178">
        <f>+Sklop8[[#This Row],[cena/enota brez DDV v EUR]]+Sklop8[[#This Row],[Davek (EUR)]]</f>
        <v>0</v>
      </c>
      <c r="S33" s="178">
        <f>+Sklop8[[#This Row],[cena/enota brez DDV v EUR]]*Sklop8[[#This Row],[Okvirna količina]]</f>
        <v>0</v>
      </c>
      <c r="T33" s="144">
        <f>+Sklop8[[#This Row],[Končna cena/enoto mere (EUR) z DDV]]*Sklop8[[#This Row],[Okvirna količina]]</f>
        <v>0</v>
      </c>
      <c r="U33" s="139" t="s">
        <v>112</v>
      </c>
    </row>
    <row r="34" spans="1:21" s="55" customFormat="1" ht="12">
      <c r="A34" s="194" t="s">
        <v>20</v>
      </c>
      <c r="B34" s="195" t="s">
        <v>309</v>
      </c>
      <c r="C34" s="77" t="s">
        <v>112</v>
      </c>
      <c r="D34" s="77" t="s">
        <v>0</v>
      </c>
      <c r="E34" s="101"/>
      <c r="F34" s="253">
        <v>20</v>
      </c>
      <c r="G34" s="161" t="s">
        <v>0</v>
      </c>
      <c r="H34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4" s="116" t="str">
        <f>IF(Sklop8[[#This Row],[ZAHTEVANA SHEMA KAKOVOSTI]]&lt;&gt;"",Sklop8[[#This Row],[Preračunana masa/volumen/kos na enoto kg]],"")</f>
        <v/>
      </c>
      <c r="J34" s="141"/>
      <c r="K34" s="142"/>
      <c r="L34" s="230" t="s">
        <v>112</v>
      </c>
      <c r="M34" s="230" t="s">
        <v>112</v>
      </c>
      <c r="N34" s="178"/>
      <c r="O34" s="139" t="s">
        <v>112</v>
      </c>
      <c r="P34" s="179"/>
      <c r="Q34" s="178">
        <f>+Sklop8[[#This Row],[cena/enota brez DDV v EUR]]*Sklop8[[#This Row],[Stopnja DDV (%)]]</f>
        <v>0</v>
      </c>
      <c r="R34" s="178">
        <f>+Sklop8[[#This Row],[cena/enota brez DDV v EUR]]+Sklop8[[#This Row],[Davek (EUR)]]</f>
        <v>0</v>
      </c>
      <c r="S34" s="178">
        <f>+Sklop8[[#This Row],[cena/enota brez DDV v EUR]]*Sklop8[[#This Row],[Okvirna količina]]</f>
        <v>0</v>
      </c>
      <c r="T34" s="144">
        <f>+Sklop8[[#This Row],[Končna cena/enoto mere (EUR) z DDV]]*Sklop8[[#This Row],[Okvirna količina]]</f>
        <v>0</v>
      </c>
      <c r="U34" s="139" t="s">
        <v>112</v>
      </c>
    </row>
    <row r="35" spans="1:21" s="55" customFormat="1" ht="12">
      <c r="A35" s="194" t="s">
        <v>21</v>
      </c>
      <c r="B35" s="195" t="s">
        <v>213</v>
      </c>
      <c r="C35" s="77" t="s">
        <v>112</v>
      </c>
      <c r="D35" s="77" t="s">
        <v>0</v>
      </c>
      <c r="E35" s="101"/>
      <c r="F35" s="253">
        <v>50</v>
      </c>
      <c r="G35" s="161" t="s">
        <v>0</v>
      </c>
      <c r="H35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5" s="116" t="str">
        <f>IF(Sklop8[[#This Row],[ZAHTEVANA SHEMA KAKOVOSTI]]&lt;&gt;"",Sklop8[[#This Row],[Preračunana masa/volumen/kos na enoto kg]],"")</f>
        <v/>
      </c>
      <c r="J35" s="141"/>
      <c r="K35" s="142"/>
      <c r="L35" s="230" t="s">
        <v>112</v>
      </c>
      <c r="M35" s="230" t="s">
        <v>112</v>
      </c>
      <c r="N35" s="178"/>
      <c r="O35" s="139" t="s">
        <v>112</v>
      </c>
      <c r="P35" s="179"/>
      <c r="Q35" s="178">
        <f>+Sklop8[[#This Row],[cena/enota brez DDV v EUR]]*Sklop8[[#This Row],[Stopnja DDV (%)]]</f>
        <v>0</v>
      </c>
      <c r="R35" s="178">
        <f>+Sklop8[[#This Row],[cena/enota brez DDV v EUR]]+Sklop8[[#This Row],[Davek (EUR)]]</f>
        <v>0</v>
      </c>
      <c r="S35" s="178">
        <f>+Sklop8[[#This Row],[cena/enota brez DDV v EUR]]*Sklop8[[#This Row],[Okvirna količina]]</f>
        <v>0</v>
      </c>
      <c r="T35" s="144">
        <f>+Sklop8[[#This Row],[Končna cena/enoto mere (EUR) z DDV]]*Sklop8[[#This Row],[Okvirna količina]]</f>
        <v>0</v>
      </c>
      <c r="U35" s="139" t="s">
        <v>112</v>
      </c>
    </row>
    <row r="36" spans="1:21" s="55" customFormat="1" ht="12">
      <c r="A36" s="194" t="s">
        <v>22</v>
      </c>
      <c r="B36" s="195" t="s">
        <v>310</v>
      </c>
      <c r="C36" s="77" t="s">
        <v>112</v>
      </c>
      <c r="D36" s="77" t="s">
        <v>0</v>
      </c>
      <c r="E36" s="101"/>
      <c r="F36" s="253">
        <v>150</v>
      </c>
      <c r="G36" s="161" t="s">
        <v>0</v>
      </c>
      <c r="H36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6" s="116" t="str">
        <f>IF(Sklop8[[#This Row],[ZAHTEVANA SHEMA KAKOVOSTI]]&lt;&gt;"",Sklop8[[#This Row],[Preračunana masa/volumen/kos na enoto kg]],"")</f>
        <v/>
      </c>
      <c r="J36" s="141"/>
      <c r="K36" s="142"/>
      <c r="L36" s="230" t="s">
        <v>112</v>
      </c>
      <c r="M36" s="230" t="s">
        <v>112</v>
      </c>
      <c r="N36" s="178"/>
      <c r="O36" s="139" t="s">
        <v>112</v>
      </c>
      <c r="P36" s="179"/>
      <c r="Q36" s="178">
        <f>+Sklop8[[#This Row],[cena/enota brez DDV v EUR]]*Sklop8[[#This Row],[Stopnja DDV (%)]]</f>
        <v>0</v>
      </c>
      <c r="R36" s="178">
        <f>+Sklop8[[#This Row],[cena/enota brez DDV v EUR]]+Sklop8[[#This Row],[Davek (EUR)]]</f>
        <v>0</v>
      </c>
      <c r="S36" s="178">
        <f>+Sklop8[[#This Row],[cena/enota brez DDV v EUR]]*Sklop8[[#This Row],[Okvirna količina]]</f>
        <v>0</v>
      </c>
      <c r="T36" s="144">
        <f>+Sklop8[[#This Row],[Končna cena/enoto mere (EUR) z DDV]]*Sklop8[[#This Row],[Okvirna količina]]</f>
        <v>0</v>
      </c>
      <c r="U36" s="139" t="s">
        <v>112</v>
      </c>
    </row>
    <row r="37" spans="1:21" s="55" customFormat="1" ht="12">
      <c r="A37" s="194" t="s">
        <v>23</v>
      </c>
      <c r="B37" s="195" t="s">
        <v>311</v>
      </c>
      <c r="C37" s="77" t="s">
        <v>112</v>
      </c>
      <c r="D37" s="77" t="s">
        <v>0</v>
      </c>
      <c r="E37" s="101"/>
      <c r="F37" s="253">
        <v>50</v>
      </c>
      <c r="G37" s="161" t="s">
        <v>0</v>
      </c>
      <c r="H3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7" s="116" t="str">
        <f>IF(Sklop8[[#This Row],[ZAHTEVANA SHEMA KAKOVOSTI]]&lt;&gt;"",Sklop8[[#This Row],[Preračunana masa/volumen/kos na enoto kg]],"")</f>
        <v/>
      </c>
      <c r="J37" s="141"/>
      <c r="K37" s="142"/>
      <c r="L37" s="230" t="s">
        <v>112</v>
      </c>
      <c r="M37" s="230" t="s">
        <v>112</v>
      </c>
      <c r="N37" s="178"/>
      <c r="O37" s="139" t="s">
        <v>112</v>
      </c>
      <c r="P37" s="179"/>
      <c r="Q37" s="178">
        <f>+Sklop8[[#This Row],[cena/enota brez DDV v EUR]]*Sklop8[[#This Row],[Stopnja DDV (%)]]</f>
        <v>0</v>
      </c>
      <c r="R37" s="178">
        <f>+Sklop8[[#This Row],[cena/enota brez DDV v EUR]]+Sklop8[[#This Row],[Davek (EUR)]]</f>
        <v>0</v>
      </c>
      <c r="S37" s="178">
        <f>+Sklop8[[#This Row],[cena/enota brez DDV v EUR]]*Sklop8[[#This Row],[Okvirna količina]]</f>
        <v>0</v>
      </c>
      <c r="T37" s="144">
        <f>+Sklop8[[#This Row],[Končna cena/enoto mere (EUR) z DDV]]*Sklop8[[#This Row],[Okvirna količina]]</f>
        <v>0</v>
      </c>
      <c r="U37" s="139" t="s">
        <v>112</v>
      </c>
    </row>
    <row r="38" spans="1:21" s="55" customFormat="1" ht="12">
      <c r="A38" s="194" t="s">
        <v>24</v>
      </c>
      <c r="B38" s="195" t="s">
        <v>312</v>
      </c>
      <c r="C38" s="77" t="s">
        <v>112</v>
      </c>
      <c r="D38" s="77" t="s">
        <v>0</v>
      </c>
      <c r="E38" s="101"/>
      <c r="F38" s="253">
        <v>1100</v>
      </c>
      <c r="G38" s="161" t="s">
        <v>0</v>
      </c>
      <c r="H3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1100</v>
      </c>
      <c r="I38" s="116" t="str">
        <f>IF(Sklop8[[#This Row],[ZAHTEVANA SHEMA KAKOVOSTI]]&lt;&gt;"",Sklop8[[#This Row],[Preračunana masa/volumen/kos na enoto kg]],"")</f>
        <v/>
      </c>
      <c r="J38" s="141"/>
      <c r="K38" s="142"/>
      <c r="L38" s="230" t="s">
        <v>112</v>
      </c>
      <c r="M38" s="230" t="s">
        <v>112</v>
      </c>
      <c r="N38" s="178"/>
      <c r="O38" s="139" t="s">
        <v>112</v>
      </c>
      <c r="P38" s="179"/>
      <c r="Q38" s="178">
        <f>+Sklop8[[#This Row],[cena/enota brez DDV v EUR]]*Sklop8[[#This Row],[Stopnja DDV (%)]]</f>
        <v>0</v>
      </c>
      <c r="R38" s="178">
        <f>+Sklop8[[#This Row],[cena/enota brez DDV v EUR]]+Sklop8[[#This Row],[Davek (EUR)]]</f>
        <v>0</v>
      </c>
      <c r="S38" s="178">
        <f>+Sklop8[[#This Row],[cena/enota brez DDV v EUR]]*Sklop8[[#This Row],[Okvirna količina]]</f>
        <v>0</v>
      </c>
      <c r="T38" s="144">
        <f>+Sklop8[[#This Row],[Končna cena/enoto mere (EUR) z DDV]]*Sklop8[[#This Row],[Okvirna količina]]</f>
        <v>0</v>
      </c>
      <c r="U38" s="139" t="s">
        <v>112</v>
      </c>
    </row>
    <row r="39" spans="1:21" s="55" customFormat="1" ht="24">
      <c r="A39" s="194" t="s">
        <v>25</v>
      </c>
      <c r="B39" s="195" t="s">
        <v>313</v>
      </c>
      <c r="C39" s="77" t="s">
        <v>112</v>
      </c>
      <c r="D39" s="77" t="s">
        <v>0</v>
      </c>
      <c r="E39" s="101"/>
      <c r="F39" s="253">
        <v>400</v>
      </c>
      <c r="G39" s="161" t="s">
        <v>0</v>
      </c>
      <c r="H3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39" s="116" t="str">
        <f>IF(Sklop8[[#This Row],[ZAHTEVANA SHEMA KAKOVOSTI]]&lt;&gt;"",Sklop8[[#This Row],[Preračunana masa/volumen/kos na enoto kg]],"")</f>
        <v/>
      </c>
      <c r="J39" s="141"/>
      <c r="K39" s="142"/>
      <c r="L39" s="230" t="s">
        <v>112</v>
      </c>
      <c r="M39" s="230" t="s">
        <v>112</v>
      </c>
      <c r="N39" s="178"/>
      <c r="O39" s="139" t="s">
        <v>112</v>
      </c>
      <c r="P39" s="179"/>
      <c r="Q39" s="178">
        <f>+Sklop8[[#This Row],[cena/enota brez DDV v EUR]]*Sklop8[[#This Row],[Stopnja DDV (%)]]</f>
        <v>0</v>
      </c>
      <c r="R39" s="178">
        <f>+Sklop8[[#This Row],[cena/enota brez DDV v EUR]]+Sklop8[[#This Row],[Davek (EUR)]]</f>
        <v>0</v>
      </c>
      <c r="S39" s="178">
        <f>+Sklop8[[#This Row],[cena/enota brez DDV v EUR]]*Sklop8[[#This Row],[Okvirna količina]]</f>
        <v>0</v>
      </c>
      <c r="T39" s="144">
        <f>+Sklop8[[#This Row],[Končna cena/enoto mere (EUR) z DDV]]*Sklop8[[#This Row],[Okvirna količina]]</f>
        <v>0</v>
      </c>
      <c r="U39" s="139" t="s">
        <v>112</v>
      </c>
    </row>
    <row r="40" spans="1:21" s="55" customFormat="1" ht="12">
      <c r="A40" s="194" t="s">
        <v>26</v>
      </c>
      <c r="B40" s="195" t="s">
        <v>314</v>
      </c>
      <c r="C40" s="77" t="s">
        <v>112</v>
      </c>
      <c r="D40" s="77" t="s">
        <v>0</v>
      </c>
      <c r="E40" s="101"/>
      <c r="F40" s="253">
        <v>250</v>
      </c>
      <c r="G40" s="161" t="s">
        <v>0</v>
      </c>
      <c r="H4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40" s="116" t="str">
        <f>IF(Sklop8[[#This Row],[ZAHTEVANA SHEMA KAKOVOSTI]]&lt;&gt;"",Sklop8[[#This Row],[Preračunana masa/volumen/kos na enoto kg]],"")</f>
        <v/>
      </c>
      <c r="J40" s="141"/>
      <c r="K40" s="142"/>
      <c r="L40" s="230" t="s">
        <v>112</v>
      </c>
      <c r="M40" s="230" t="s">
        <v>112</v>
      </c>
      <c r="N40" s="178"/>
      <c r="O40" s="139" t="s">
        <v>112</v>
      </c>
      <c r="P40" s="179"/>
      <c r="Q40" s="178">
        <f>+Sklop8[[#This Row],[cena/enota brez DDV v EUR]]*Sklop8[[#This Row],[Stopnja DDV (%)]]</f>
        <v>0</v>
      </c>
      <c r="R40" s="178">
        <f>+Sklop8[[#This Row],[cena/enota brez DDV v EUR]]+Sklop8[[#This Row],[Davek (EUR)]]</f>
        <v>0</v>
      </c>
      <c r="S40" s="178">
        <f>+Sklop8[[#This Row],[cena/enota brez DDV v EUR]]*Sklop8[[#This Row],[Okvirna količina]]</f>
        <v>0</v>
      </c>
      <c r="T40" s="144">
        <f>+Sklop8[[#This Row],[Končna cena/enoto mere (EUR) z DDV]]*Sklop8[[#This Row],[Okvirna količina]]</f>
        <v>0</v>
      </c>
      <c r="U40" s="139" t="s">
        <v>112</v>
      </c>
    </row>
    <row r="41" spans="1:21" s="55" customFormat="1" ht="12">
      <c r="A41" s="194" t="s">
        <v>27</v>
      </c>
      <c r="B41" s="195" t="s">
        <v>315</v>
      </c>
      <c r="C41" s="77" t="s">
        <v>112</v>
      </c>
      <c r="D41" s="77" t="s">
        <v>0</v>
      </c>
      <c r="E41" s="101"/>
      <c r="F41" s="253">
        <v>500</v>
      </c>
      <c r="G41" s="161" t="s">
        <v>0</v>
      </c>
      <c r="H41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41" s="116" t="str">
        <f>IF(Sklop8[[#This Row],[ZAHTEVANA SHEMA KAKOVOSTI]]&lt;&gt;"",Sklop8[[#This Row],[Preračunana masa/volumen/kos na enoto kg]],"")</f>
        <v/>
      </c>
      <c r="J41" s="141"/>
      <c r="K41" s="142"/>
      <c r="L41" s="230" t="s">
        <v>112</v>
      </c>
      <c r="M41" s="230" t="s">
        <v>112</v>
      </c>
      <c r="N41" s="178"/>
      <c r="O41" s="139" t="s">
        <v>112</v>
      </c>
      <c r="P41" s="179"/>
      <c r="Q41" s="178">
        <f>+Sklop8[[#This Row],[cena/enota brez DDV v EUR]]*Sklop8[[#This Row],[Stopnja DDV (%)]]</f>
        <v>0</v>
      </c>
      <c r="R41" s="178">
        <f>+Sklop8[[#This Row],[cena/enota brez DDV v EUR]]+Sklop8[[#This Row],[Davek (EUR)]]</f>
        <v>0</v>
      </c>
      <c r="S41" s="178">
        <f>+Sklop8[[#This Row],[cena/enota brez DDV v EUR]]*Sklop8[[#This Row],[Okvirna količina]]</f>
        <v>0</v>
      </c>
      <c r="T41" s="144">
        <f>+Sklop8[[#This Row],[Končna cena/enoto mere (EUR) z DDV]]*Sklop8[[#This Row],[Okvirna količina]]</f>
        <v>0</v>
      </c>
      <c r="U41" s="139" t="s">
        <v>112</v>
      </c>
    </row>
    <row r="42" spans="1:21" s="55" customFormat="1" ht="24">
      <c r="A42" s="194" t="s">
        <v>28</v>
      </c>
      <c r="B42" s="195" t="s">
        <v>316</v>
      </c>
      <c r="C42" s="77" t="s">
        <v>112</v>
      </c>
      <c r="D42" s="77" t="s">
        <v>0</v>
      </c>
      <c r="E42" s="101"/>
      <c r="F42" s="253">
        <v>100</v>
      </c>
      <c r="G42" s="161" t="s">
        <v>0</v>
      </c>
      <c r="H42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2" s="116" t="str">
        <f>IF(Sklop8[[#This Row],[ZAHTEVANA SHEMA KAKOVOSTI]]&lt;&gt;"",Sklop8[[#This Row],[Preračunana masa/volumen/kos na enoto kg]],"")</f>
        <v/>
      </c>
      <c r="J42" s="141"/>
      <c r="K42" s="142"/>
      <c r="L42" s="230" t="s">
        <v>112</v>
      </c>
      <c r="M42" s="230" t="s">
        <v>112</v>
      </c>
      <c r="N42" s="178"/>
      <c r="O42" s="139" t="s">
        <v>112</v>
      </c>
      <c r="P42" s="179"/>
      <c r="Q42" s="178">
        <f>+Sklop8[[#This Row],[cena/enota brez DDV v EUR]]*Sklop8[[#This Row],[Stopnja DDV (%)]]</f>
        <v>0</v>
      </c>
      <c r="R42" s="178">
        <f>+Sklop8[[#This Row],[cena/enota brez DDV v EUR]]+Sklop8[[#This Row],[Davek (EUR)]]</f>
        <v>0</v>
      </c>
      <c r="S42" s="178">
        <f>+Sklop8[[#This Row],[cena/enota brez DDV v EUR]]*Sklop8[[#This Row],[Okvirna količina]]</f>
        <v>0</v>
      </c>
      <c r="T42" s="144">
        <f>+Sklop8[[#This Row],[Končna cena/enoto mere (EUR) z DDV]]*Sklop8[[#This Row],[Okvirna količina]]</f>
        <v>0</v>
      </c>
      <c r="U42" s="139" t="s">
        <v>112</v>
      </c>
    </row>
    <row r="43" spans="1:21" s="55" customFormat="1" ht="12">
      <c r="A43" s="194" t="s">
        <v>29</v>
      </c>
      <c r="B43" s="195" t="s">
        <v>184</v>
      </c>
      <c r="C43" s="77" t="s">
        <v>112</v>
      </c>
      <c r="D43" s="77" t="s">
        <v>0</v>
      </c>
      <c r="E43" s="101"/>
      <c r="F43" s="253">
        <v>70</v>
      </c>
      <c r="G43" s="161" t="s">
        <v>0</v>
      </c>
      <c r="H43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43" s="116" t="str">
        <f>IF(Sklop8[[#This Row],[ZAHTEVANA SHEMA KAKOVOSTI]]&lt;&gt;"",Sklop8[[#This Row],[Preračunana masa/volumen/kos na enoto kg]],"")</f>
        <v/>
      </c>
      <c r="J43" s="141"/>
      <c r="K43" s="142"/>
      <c r="L43" s="230" t="s">
        <v>112</v>
      </c>
      <c r="M43" s="230" t="s">
        <v>112</v>
      </c>
      <c r="N43" s="178"/>
      <c r="O43" s="139" t="s">
        <v>112</v>
      </c>
      <c r="P43" s="179"/>
      <c r="Q43" s="178">
        <f>+Sklop8[[#This Row],[cena/enota brez DDV v EUR]]*Sklop8[[#This Row],[Stopnja DDV (%)]]</f>
        <v>0</v>
      </c>
      <c r="R43" s="178">
        <f>+Sklop8[[#This Row],[cena/enota brez DDV v EUR]]+Sklop8[[#This Row],[Davek (EUR)]]</f>
        <v>0</v>
      </c>
      <c r="S43" s="178">
        <f>+Sklop8[[#This Row],[cena/enota brez DDV v EUR]]*Sklop8[[#This Row],[Okvirna količina]]</f>
        <v>0</v>
      </c>
      <c r="T43" s="144">
        <f>+Sklop8[[#This Row],[Končna cena/enoto mere (EUR) z DDV]]*Sklop8[[#This Row],[Okvirna količina]]</f>
        <v>0</v>
      </c>
      <c r="U43" s="139" t="s">
        <v>112</v>
      </c>
    </row>
    <row r="44" spans="1:21" s="55" customFormat="1" ht="12">
      <c r="A44" s="194" t="s">
        <v>30</v>
      </c>
      <c r="B44" s="195" t="s">
        <v>317</v>
      </c>
      <c r="C44" s="77" t="s">
        <v>112</v>
      </c>
      <c r="D44" s="77" t="s">
        <v>0</v>
      </c>
      <c r="E44" s="101"/>
      <c r="F44" s="253">
        <v>400</v>
      </c>
      <c r="G44" s="161" t="s">
        <v>0</v>
      </c>
      <c r="H44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44" s="116" t="str">
        <f>IF(Sklop8[[#This Row],[ZAHTEVANA SHEMA KAKOVOSTI]]&lt;&gt;"",Sklop8[[#This Row],[Preračunana masa/volumen/kos na enoto kg]],"")</f>
        <v/>
      </c>
      <c r="J44" s="141"/>
      <c r="K44" s="142"/>
      <c r="L44" s="230" t="s">
        <v>112</v>
      </c>
      <c r="M44" s="230" t="s">
        <v>112</v>
      </c>
      <c r="N44" s="178"/>
      <c r="O44" s="139" t="s">
        <v>112</v>
      </c>
      <c r="P44" s="179"/>
      <c r="Q44" s="178">
        <f>+Sklop8[[#This Row],[cena/enota brez DDV v EUR]]*Sklop8[[#This Row],[Stopnja DDV (%)]]</f>
        <v>0</v>
      </c>
      <c r="R44" s="178">
        <f>+Sklop8[[#This Row],[cena/enota brez DDV v EUR]]+Sklop8[[#This Row],[Davek (EUR)]]</f>
        <v>0</v>
      </c>
      <c r="S44" s="178">
        <f>+Sklop8[[#This Row],[cena/enota brez DDV v EUR]]*Sklop8[[#This Row],[Okvirna količina]]</f>
        <v>0</v>
      </c>
      <c r="T44" s="144">
        <f>+Sklop8[[#This Row],[Končna cena/enoto mere (EUR) z DDV]]*Sklop8[[#This Row],[Okvirna količina]]</f>
        <v>0</v>
      </c>
      <c r="U44" s="139" t="s">
        <v>112</v>
      </c>
    </row>
    <row r="45" spans="1:21" s="55" customFormat="1" ht="12">
      <c r="A45" s="194" t="s">
        <v>31</v>
      </c>
      <c r="B45" s="195" t="s">
        <v>318</v>
      </c>
      <c r="C45" s="77" t="s">
        <v>112</v>
      </c>
      <c r="D45" s="77" t="s">
        <v>0</v>
      </c>
      <c r="E45" s="101"/>
      <c r="F45" s="253">
        <v>100</v>
      </c>
      <c r="G45" s="161" t="s">
        <v>0</v>
      </c>
      <c r="H45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5" s="116" t="str">
        <f>IF(Sklop8[[#This Row],[ZAHTEVANA SHEMA KAKOVOSTI]]&lt;&gt;"",Sklop8[[#This Row],[Preračunana masa/volumen/kos na enoto kg]],"")</f>
        <v/>
      </c>
      <c r="J45" s="141"/>
      <c r="K45" s="142"/>
      <c r="L45" s="230" t="s">
        <v>112</v>
      </c>
      <c r="M45" s="230" t="s">
        <v>112</v>
      </c>
      <c r="N45" s="178"/>
      <c r="O45" s="139" t="s">
        <v>112</v>
      </c>
      <c r="P45" s="179"/>
      <c r="Q45" s="178">
        <f>+Sklop8[[#This Row],[cena/enota brez DDV v EUR]]*Sklop8[[#This Row],[Stopnja DDV (%)]]</f>
        <v>0</v>
      </c>
      <c r="R45" s="178">
        <f>+Sklop8[[#This Row],[cena/enota brez DDV v EUR]]+Sklop8[[#This Row],[Davek (EUR)]]</f>
        <v>0</v>
      </c>
      <c r="S45" s="178">
        <f>+Sklop8[[#This Row],[cena/enota brez DDV v EUR]]*Sklop8[[#This Row],[Okvirna količina]]</f>
        <v>0</v>
      </c>
      <c r="T45" s="144">
        <f>+Sklop8[[#This Row],[Končna cena/enoto mere (EUR) z DDV]]*Sklop8[[#This Row],[Okvirna količina]]</f>
        <v>0</v>
      </c>
      <c r="U45" s="139" t="s">
        <v>112</v>
      </c>
    </row>
    <row r="46" spans="1:21" s="55" customFormat="1" ht="12">
      <c r="A46" s="194" t="s">
        <v>32</v>
      </c>
      <c r="B46" s="195" t="s">
        <v>319</v>
      </c>
      <c r="C46" s="77" t="s">
        <v>112</v>
      </c>
      <c r="D46" s="77" t="s">
        <v>0</v>
      </c>
      <c r="E46" s="101"/>
      <c r="F46" s="253">
        <v>1000</v>
      </c>
      <c r="G46" s="161" t="s">
        <v>0</v>
      </c>
      <c r="H46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46" s="116" t="str">
        <f>IF(Sklop8[[#This Row],[ZAHTEVANA SHEMA KAKOVOSTI]]&lt;&gt;"",Sklop8[[#This Row],[Preračunana masa/volumen/kos na enoto kg]],"")</f>
        <v/>
      </c>
      <c r="J46" s="141"/>
      <c r="K46" s="142"/>
      <c r="L46" s="230" t="s">
        <v>112</v>
      </c>
      <c r="M46" s="230" t="s">
        <v>112</v>
      </c>
      <c r="N46" s="178"/>
      <c r="O46" s="139" t="s">
        <v>112</v>
      </c>
      <c r="P46" s="179"/>
      <c r="Q46" s="178">
        <f>+Sklop8[[#This Row],[cena/enota brez DDV v EUR]]*Sklop8[[#This Row],[Stopnja DDV (%)]]</f>
        <v>0</v>
      </c>
      <c r="R46" s="178">
        <f>+Sklop8[[#This Row],[cena/enota brez DDV v EUR]]+Sklop8[[#This Row],[Davek (EUR)]]</f>
        <v>0</v>
      </c>
      <c r="S46" s="178">
        <f>+Sklop8[[#This Row],[cena/enota brez DDV v EUR]]*Sklop8[[#This Row],[Okvirna količina]]</f>
        <v>0</v>
      </c>
      <c r="T46" s="144">
        <f>+Sklop8[[#This Row],[Končna cena/enoto mere (EUR) z DDV]]*Sklop8[[#This Row],[Okvirna količina]]</f>
        <v>0</v>
      </c>
      <c r="U46" s="139" t="s">
        <v>112</v>
      </c>
    </row>
    <row r="47" spans="1:21" s="55" customFormat="1" ht="12">
      <c r="A47" s="194" t="s">
        <v>33</v>
      </c>
      <c r="B47" s="195" t="s">
        <v>320</v>
      </c>
      <c r="C47" s="77" t="s">
        <v>112</v>
      </c>
      <c r="D47" s="77" t="s">
        <v>0</v>
      </c>
      <c r="E47" s="101"/>
      <c r="F47" s="253">
        <v>50</v>
      </c>
      <c r="G47" s="161" t="s">
        <v>0</v>
      </c>
      <c r="H4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7" s="116" t="str">
        <f>IF(Sklop8[[#This Row],[ZAHTEVANA SHEMA KAKOVOSTI]]&lt;&gt;"",Sklop8[[#This Row],[Preračunana masa/volumen/kos na enoto kg]],"")</f>
        <v/>
      </c>
      <c r="J47" s="141"/>
      <c r="K47" s="142"/>
      <c r="L47" s="230" t="s">
        <v>112</v>
      </c>
      <c r="M47" s="230" t="s">
        <v>112</v>
      </c>
      <c r="N47" s="178"/>
      <c r="O47" s="139" t="s">
        <v>112</v>
      </c>
      <c r="P47" s="179"/>
      <c r="Q47" s="178">
        <f>+Sklop8[[#This Row],[cena/enota brez DDV v EUR]]*Sklop8[[#This Row],[Stopnja DDV (%)]]</f>
        <v>0</v>
      </c>
      <c r="R47" s="178">
        <f>+Sklop8[[#This Row],[cena/enota brez DDV v EUR]]+Sklop8[[#This Row],[Davek (EUR)]]</f>
        <v>0</v>
      </c>
      <c r="S47" s="178">
        <f>+Sklop8[[#This Row],[cena/enota brez DDV v EUR]]*Sklop8[[#This Row],[Okvirna količina]]</f>
        <v>0</v>
      </c>
      <c r="T47" s="144">
        <f>+Sklop8[[#This Row],[Končna cena/enoto mere (EUR) z DDV]]*Sklop8[[#This Row],[Okvirna količina]]</f>
        <v>0</v>
      </c>
      <c r="U47" s="139" t="s">
        <v>112</v>
      </c>
    </row>
    <row r="48" spans="1:21" s="55" customFormat="1" ht="12">
      <c r="A48" s="194" t="s">
        <v>34</v>
      </c>
      <c r="B48" s="195" t="s">
        <v>321</v>
      </c>
      <c r="C48" s="77" t="s">
        <v>112</v>
      </c>
      <c r="D48" s="77" t="s">
        <v>0</v>
      </c>
      <c r="E48" s="101"/>
      <c r="F48" s="253">
        <v>100</v>
      </c>
      <c r="G48" s="161" t="s">
        <v>0</v>
      </c>
      <c r="H4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8" s="116" t="str">
        <f>IF(Sklop8[[#This Row],[ZAHTEVANA SHEMA KAKOVOSTI]]&lt;&gt;"",Sklop8[[#This Row],[Preračunana masa/volumen/kos na enoto kg]],"")</f>
        <v/>
      </c>
      <c r="J48" s="141"/>
      <c r="K48" s="142"/>
      <c r="L48" s="230" t="s">
        <v>112</v>
      </c>
      <c r="M48" s="230" t="s">
        <v>112</v>
      </c>
      <c r="N48" s="178"/>
      <c r="O48" s="139" t="s">
        <v>112</v>
      </c>
      <c r="P48" s="179"/>
      <c r="Q48" s="178">
        <f>+Sklop8[[#This Row],[cena/enota brez DDV v EUR]]*Sklop8[[#This Row],[Stopnja DDV (%)]]</f>
        <v>0</v>
      </c>
      <c r="R48" s="178">
        <f>+Sklop8[[#This Row],[cena/enota brez DDV v EUR]]+Sklop8[[#This Row],[Davek (EUR)]]</f>
        <v>0</v>
      </c>
      <c r="S48" s="178">
        <f>+Sklop8[[#This Row],[cena/enota brez DDV v EUR]]*Sklop8[[#This Row],[Okvirna količina]]</f>
        <v>0</v>
      </c>
      <c r="T48" s="144">
        <f>+Sklop8[[#This Row],[Končna cena/enoto mere (EUR) z DDV]]*Sklop8[[#This Row],[Okvirna količina]]</f>
        <v>0</v>
      </c>
      <c r="U48" s="139" t="s">
        <v>112</v>
      </c>
    </row>
    <row r="49" spans="1:21" s="55" customFormat="1" ht="12">
      <c r="A49" s="194" t="s">
        <v>35</v>
      </c>
      <c r="B49" s="195" t="s">
        <v>322</v>
      </c>
      <c r="C49" s="77" t="s">
        <v>112</v>
      </c>
      <c r="D49" s="77" t="s">
        <v>0</v>
      </c>
      <c r="E49" s="101"/>
      <c r="F49" s="253">
        <v>1000</v>
      </c>
      <c r="G49" s="161" t="s">
        <v>0</v>
      </c>
      <c r="H4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49" s="116" t="str">
        <f>IF(Sklop8[[#This Row],[ZAHTEVANA SHEMA KAKOVOSTI]]&lt;&gt;"",Sklop8[[#This Row],[Preračunana masa/volumen/kos na enoto kg]],"")</f>
        <v/>
      </c>
      <c r="J49" s="141"/>
      <c r="K49" s="142"/>
      <c r="L49" s="230" t="s">
        <v>112</v>
      </c>
      <c r="M49" s="230" t="s">
        <v>112</v>
      </c>
      <c r="N49" s="178"/>
      <c r="O49" s="139" t="s">
        <v>112</v>
      </c>
      <c r="P49" s="179"/>
      <c r="Q49" s="178">
        <f>+Sklop8[[#This Row],[cena/enota brez DDV v EUR]]*Sklop8[[#This Row],[Stopnja DDV (%)]]</f>
        <v>0</v>
      </c>
      <c r="R49" s="178">
        <f>+Sklop8[[#This Row],[cena/enota brez DDV v EUR]]+Sklop8[[#This Row],[Davek (EUR)]]</f>
        <v>0</v>
      </c>
      <c r="S49" s="178">
        <f>+Sklop8[[#This Row],[cena/enota brez DDV v EUR]]*Sklop8[[#This Row],[Okvirna količina]]</f>
        <v>0</v>
      </c>
      <c r="T49" s="144">
        <f>+Sklop8[[#This Row],[Končna cena/enoto mere (EUR) z DDV]]*Sklop8[[#This Row],[Okvirna količina]]</f>
        <v>0</v>
      </c>
      <c r="U49" s="139" t="s">
        <v>112</v>
      </c>
    </row>
    <row r="50" spans="1:21" s="55" customFormat="1" ht="12">
      <c r="A50" s="194" t="s">
        <v>36</v>
      </c>
      <c r="B50" s="195" t="s">
        <v>323</v>
      </c>
      <c r="C50" s="77" t="s">
        <v>112</v>
      </c>
      <c r="D50" s="77" t="s">
        <v>0</v>
      </c>
      <c r="E50" s="101"/>
      <c r="F50" s="253">
        <v>100</v>
      </c>
      <c r="G50" s="161" t="s">
        <v>0</v>
      </c>
      <c r="H5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0" s="116" t="str">
        <f>IF(Sklop8[[#This Row],[ZAHTEVANA SHEMA KAKOVOSTI]]&lt;&gt;"",Sklop8[[#This Row],[Preračunana masa/volumen/kos na enoto kg]],"")</f>
        <v/>
      </c>
      <c r="J50" s="141"/>
      <c r="K50" s="142"/>
      <c r="L50" s="230" t="s">
        <v>112</v>
      </c>
      <c r="M50" s="230" t="s">
        <v>112</v>
      </c>
      <c r="N50" s="178"/>
      <c r="O50" s="139" t="s">
        <v>112</v>
      </c>
      <c r="P50" s="179"/>
      <c r="Q50" s="178">
        <f>+Sklop8[[#This Row],[cena/enota brez DDV v EUR]]*Sklop8[[#This Row],[Stopnja DDV (%)]]</f>
        <v>0</v>
      </c>
      <c r="R50" s="178">
        <f>+Sklop8[[#This Row],[cena/enota brez DDV v EUR]]+Sklop8[[#This Row],[Davek (EUR)]]</f>
        <v>0</v>
      </c>
      <c r="S50" s="178">
        <f>+Sklop8[[#This Row],[cena/enota brez DDV v EUR]]*Sklop8[[#This Row],[Okvirna količina]]</f>
        <v>0</v>
      </c>
      <c r="T50" s="144">
        <f>+Sklop8[[#This Row],[Končna cena/enoto mere (EUR) z DDV]]*Sklop8[[#This Row],[Okvirna količina]]</f>
        <v>0</v>
      </c>
      <c r="U50" s="139" t="s">
        <v>112</v>
      </c>
    </row>
    <row r="51" spans="1:21" s="55" customFormat="1" ht="12">
      <c r="A51" s="194" t="s">
        <v>37</v>
      </c>
      <c r="B51" s="195" t="s">
        <v>324</v>
      </c>
      <c r="C51" s="77" t="s">
        <v>112</v>
      </c>
      <c r="D51" s="77" t="s">
        <v>0</v>
      </c>
      <c r="E51" s="101"/>
      <c r="F51" s="253">
        <v>100</v>
      </c>
      <c r="G51" s="161" t="s">
        <v>0</v>
      </c>
      <c r="H51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1" s="116" t="str">
        <f>IF(Sklop8[[#This Row],[ZAHTEVANA SHEMA KAKOVOSTI]]&lt;&gt;"",Sklop8[[#This Row],[Preračunana masa/volumen/kos na enoto kg]],"")</f>
        <v/>
      </c>
      <c r="J51" s="141"/>
      <c r="K51" s="142"/>
      <c r="L51" s="230" t="s">
        <v>112</v>
      </c>
      <c r="M51" s="230" t="s">
        <v>112</v>
      </c>
      <c r="N51" s="178"/>
      <c r="O51" s="139" t="s">
        <v>112</v>
      </c>
      <c r="P51" s="179"/>
      <c r="Q51" s="178">
        <f>+Sklop8[[#This Row],[cena/enota brez DDV v EUR]]*Sklop8[[#This Row],[Stopnja DDV (%)]]</f>
        <v>0</v>
      </c>
      <c r="R51" s="178">
        <f>+Sklop8[[#This Row],[cena/enota brez DDV v EUR]]+Sklop8[[#This Row],[Davek (EUR)]]</f>
        <v>0</v>
      </c>
      <c r="S51" s="178">
        <f>+Sklop8[[#This Row],[cena/enota brez DDV v EUR]]*Sklop8[[#This Row],[Okvirna količina]]</f>
        <v>0</v>
      </c>
      <c r="T51" s="144">
        <f>+Sklop8[[#This Row],[Končna cena/enoto mere (EUR) z DDV]]*Sklop8[[#This Row],[Okvirna količina]]</f>
        <v>0</v>
      </c>
      <c r="U51" s="139" t="s">
        <v>112</v>
      </c>
    </row>
    <row r="52" spans="1:21" s="55" customFormat="1" ht="12">
      <c r="A52" s="194" t="s">
        <v>38</v>
      </c>
      <c r="B52" s="195" t="s">
        <v>325</v>
      </c>
      <c r="C52" s="77" t="s">
        <v>112</v>
      </c>
      <c r="D52" s="77" t="s">
        <v>0</v>
      </c>
      <c r="E52" s="101"/>
      <c r="F52" s="253">
        <v>500</v>
      </c>
      <c r="G52" s="161" t="s">
        <v>0</v>
      </c>
      <c r="H52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52" s="116" t="str">
        <f>IF(Sklop8[[#This Row],[ZAHTEVANA SHEMA KAKOVOSTI]]&lt;&gt;"",Sklop8[[#This Row],[Preračunana masa/volumen/kos na enoto kg]],"")</f>
        <v/>
      </c>
      <c r="J52" s="141"/>
      <c r="K52" s="142"/>
      <c r="L52" s="230" t="s">
        <v>112</v>
      </c>
      <c r="M52" s="230" t="s">
        <v>112</v>
      </c>
      <c r="N52" s="178"/>
      <c r="O52" s="139" t="s">
        <v>112</v>
      </c>
      <c r="P52" s="179"/>
      <c r="Q52" s="178">
        <f>+Sklop8[[#This Row],[cena/enota brez DDV v EUR]]*Sklop8[[#This Row],[Stopnja DDV (%)]]</f>
        <v>0</v>
      </c>
      <c r="R52" s="178">
        <f>+Sklop8[[#This Row],[cena/enota brez DDV v EUR]]+Sklop8[[#This Row],[Davek (EUR)]]</f>
        <v>0</v>
      </c>
      <c r="S52" s="178">
        <f>+Sklop8[[#This Row],[cena/enota brez DDV v EUR]]*Sklop8[[#This Row],[Okvirna količina]]</f>
        <v>0</v>
      </c>
      <c r="T52" s="144">
        <f>+Sklop8[[#This Row],[Končna cena/enoto mere (EUR) z DDV]]*Sklop8[[#This Row],[Okvirna količina]]</f>
        <v>0</v>
      </c>
      <c r="U52" s="139" t="s">
        <v>112</v>
      </c>
    </row>
    <row r="53" spans="1:21" s="55" customFormat="1" ht="12">
      <c r="A53" s="194" t="s">
        <v>39</v>
      </c>
      <c r="B53" s="195" t="s">
        <v>326</v>
      </c>
      <c r="C53" s="77" t="s">
        <v>112</v>
      </c>
      <c r="D53" s="77" t="s">
        <v>0</v>
      </c>
      <c r="E53" s="101"/>
      <c r="F53" s="253">
        <v>600</v>
      </c>
      <c r="G53" s="161" t="s">
        <v>0</v>
      </c>
      <c r="H53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53" s="116" t="str">
        <f>IF(Sklop8[[#This Row],[ZAHTEVANA SHEMA KAKOVOSTI]]&lt;&gt;"",Sklop8[[#This Row],[Preračunana masa/volumen/kos na enoto kg]],"")</f>
        <v/>
      </c>
      <c r="J53" s="141"/>
      <c r="K53" s="142"/>
      <c r="L53" s="230" t="s">
        <v>112</v>
      </c>
      <c r="M53" s="230" t="s">
        <v>112</v>
      </c>
      <c r="N53" s="178"/>
      <c r="O53" s="139" t="s">
        <v>112</v>
      </c>
      <c r="P53" s="179"/>
      <c r="Q53" s="178">
        <f>+Sklop8[[#This Row],[cena/enota brez DDV v EUR]]*Sklop8[[#This Row],[Stopnja DDV (%)]]</f>
        <v>0</v>
      </c>
      <c r="R53" s="178">
        <f>+Sklop8[[#This Row],[cena/enota brez DDV v EUR]]+Sklop8[[#This Row],[Davek (EUR)]]</f>
        <v>0</v>
      </c>
      <c r="S53" s="178">
        <f>+Sklop8[[#This Row],[cena/enota brez DDV v EUR]]*Sklop8[[#This Row],[Okvirna količina]]</f>
        <v>0</v>
      </c>
      <c r="T53" s="144">
        <f>+Sklop8[[#This Row],[Končna cena/enoto mere (EUR) z DDV]]*Sklop8[[#This Row],[Okvirna količina]]</f>
        <v>0</v>
      </c>
      <c r="U53" s="139" t="s">
        <v>112</v>
      </c>
    </row>
    <row r="54" spans="1:21" s="55" customFormat="1" ht="12">
      <c r="A54" s="194" t="s">
        <v>40</v>
      </c>
      <c r="B54" s="195" t="s">
        <v>327</v>
      </c>
      <c r="C54" s="77" t="s">
        <v>112</v>
      </c>
      <c r="D54" s="77" t="s">
        <v>0</v>
      </c>
      <c r="E54" s="101"/>
      <c r="F54" s="254">
        <v>50</v>
      </c>
      <c r="G54" s="161" t="s">
        <v>0</v>
      </c>
      <c r="H54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4" s="116" t="str">
        <f>IF(Sklop8[[#This Row],[ZAHTEVANA SHEMA KAKOVOSTI]]&lt;&gt;"",Sklop8[[#This Row],[Preračunana masa/volumen/kos na enoto kg]],"")</f>
        <v/>
      </c>
      <c r="J54" s="141"/>
      <c r="K54" s="142"/>
      <c r="L54" s="230" t="s">
        <v>112</v>
      </c>
      <c r="M54" s="230" t="s">
        <v>112</v>
      </c>
      <c r="N54" s="178"/>
      <c r="O54" s="139" t="s">
        <v>112</v>
      </c>
      <c r="P54" s="179"/>
      <c r="Q54" s="178">
        <f>+Sklop8[[#This Row],[cena/enota brez DDV v EUR]]*Sklop8[[#This Row],[Stopnja DDV (%)]]</f>
        <v>0</v>
      </c>
      <c r="R54" s="178">
        <f>+Sklop8[[#This Row],[cena/enota brez DDV v EUR]]+Sklop8[[#This Row],[Davek (EUR)]]</f>
        <v>0</v>
      </c>
      <c r="S54" s="178">
        <f>+Sklop8[[#This Row],[cena/enota brez DDV v EUR]]*Sklop8[[#This Row],[Okvirna količina]]</f>
        <v>0</v>
      </c>
      <c r="T54" s="144">
        <f>+Sklop8[[#This Row],[Končna cena/enoto mere (EUR) z DDV]]*Sklop8[[#This Row],[Okvirna količina]]</f>
        <v>0</v>
      </c>
      <c r="U54" s="139" t="s">
        <v>112</v>
      </c>
    </row>
    <row r="55" spans="1:21" s="55" customFormat="1" ht="12">
      <c r="A55" s="194" t="s">
        <v>41</v>
      </c>
      <c r="B55" s="195" t="s">
        <v>704</v>
      </c>
      <c r="C55" s="77" t="s">
        <v>112</v>
      </c>
      <c r="D55" s="77" t="s">
        <v>0</v>
      </c>
      <c r="E55" s="101"/>
      <c r="F55" s="254">
        <v>3</v>
      </c>
      <c r="G55" s="161" t="s">
        <v>0</v>
      </c>
      <c r="H55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55" s="116" t="str">
        <f>IF(Sklop8[[#This Row],[ZAHTEVANA SHEMA KAKOVOSTI]]&lt;&gt;"",Sklop8[[#This Row],[Preračunana masa/volumen/kos na enoto kg]],"")</f>
        <v/>
      </c>
      <c r="J55" s="141"/>
      <c r="K55" s="142"/>
      <c r="L55" s="230" t="s">
        <v>112</v>
      </c>
      <c r="M55" s="230" t="s">
        <v>112</v>
      </c>
      <c r="N55" s="178"/>
      <c r="O55" s="139" t="s">
        <v>112</v>
      </c>
      <c r="P55" s="179"/>
      <c r="Q55" s="178">
        <f>+Sklop8[[#This Row],[cena/enota brez DDV v EUR]]*Sklop8[[#This Row],[Stopnja DDV (%)]]</f>
        <v>0</v>
      </c>
      <c r="R55" s="178">
        <f>+Sklop8[[#This Row],[cena/enota brez DDV v EUR]]+Sklop8[[#This Row],[Davek (EUR)]]</f>
        <v>0</v>
      </c>
      <c r="S55" s="178">
        <f>+Sklop8[[#This Row],[cena/enota brez DDV v EUR]]*Sklop8[[#This Row],[Okvirna količina]]</f>
        <v>0</v>
      </c>
      <c r="T55" s="144">
        <f>+Sklop8[[#This Row],[Končna cena/enoto mere (EUR) z DDV]]*Sklop8[[#This Row],[Okvirna količina]]</f>
        <v>0</v>
      </c>
      <c r="U55" s="139" t="s">
        <v>112</v>
      </c>
    </row>
    <row r="56" spans="1:21" s="55" customFormat="1" ht="12">
      <c r="A56" s="194" t="s">
        <v>42</v>
      </c>
      <c r="B56" s="195" t="s">
        <v>328</v>
      </c>
      <c r="C56" s="77" t="s">
        <v>112</v>
      </c>
      <c r="D56" s="77" t="s">
        <v>0</v>
      </c>
      <c r="E56" s="101"/>
      <c r="F56" s="253">
        <v>300</v>
      </c>
      <c r="G56" s="161" t="s">
        <v>0</v>
      </c>
      <c r="H56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56" s="116" t="str">
        <f>IF(Sklop8[[#This Row],[ZAHTEVANA SHEMA KAKOVOSTI]]&lt;&gt;"",Sklop8[[#This Row],[Preračunana masa/volumen/kos na enoto kg]],"")</f>
        <v/>
      </c>
      <c r="J56" s="141"/>
      <c r="K56" s="142"/>
      <c r="L56" s="230" t="s">
        <v>112</v>
      </c>
      <c r="M56" s="230" t="s">
        <v>112</v>
      </c>
      <c r="N56" s="178"/>
      <c r="O56" s="139" t="s">
        <v>112</v>
      </c>
      <c r="P56" s="179"/>
      <c r="Q56" s="178">
        <f>+Sklop8[[#This Row],[cena/enota brez DDV v EUR]]*Sklop8[[#This Row],[Stopnja DDV (%)]]</f>
        <v>0</v>
      </c>
      <c r="R56" s="178">
        <f>+Sklop8[[#This Row],[cena/enota brez DDV v EUR]]+Sklop8[[#This Row],[Davek (EUR)]]</f>
        <v>0</v>
      </c>
      <c r="S56" s="178">
        <f>+Sklop8[[#This Row],[cena/enota brez DDV v EUR]]*Sklop8[[#This Row],[Okvirna količina]]</f>
        <v>0</v>
      </c>
      <c r="T56" s="144">
        <f>+Sklop8[[#This Row],[Končna cena/enoto mere (EUR) z DDV]]*Sklop8[[#This Row],[Okvirna količina]]</f>
        <v>0</v>
      </c>
      <c r="U56" s="139" t="s">
        <v>112</v>
      </c>
    </row>
    <row r="57" spans="1:21" s="55" customFormat="1" ht="12">
      <c r="A57" s="194" t="s">
        <v>43</v>
      </c>
      <c r="B57" s="195" t="s">
        <v>329</v>
      </c>
      <c r="C57" s="77" t="s">
        <v>112</v>
      </c>
      <c r="D57" s="77" t="s">
        <v>0</v>
      </c>
      <c r="E57" s="101"/>
      <c r="F57" s="253">
        <v>150</v>
      </c>
      <c r="G57" s="161" t="s">
        <v>0</v>
      </c>
      <c r="H5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57" s="116" t="str">
        <f>IF(Sklop8[[#This Row],[ZAHTEVANA SHEMA KAKOVOSTI]]&lt;&gt;"",Sklop8[[#This Row],[Preračunana masa/volumen/kos na enoto kg]],"")</f>
        <v/>
      </c>
      <c r="J57" s="141"/>
      <c r="K57" s="142"/>
      <c r="L57" s="230" t="s">
        <v>112</v>
      </c>
      <c r="M57" s="230" t="s">
        <v>112</v>
      </c>
      <c r="N57" s="178"/>
      <c r="O57" s="139" t="s">
        <v>112</v>
      </c>
      <c r="P57" s="179"/>
      <c r="Q57" s="178">
        <f>+Sklop8[[#This Row],[cena/enota brez DDV v EUR]]*Sklop8[[#This Row],[Stopnja DDV (%)]]</f>
        <v>0</v>
      </c>
      <c r="R57" s="178">
        <f>+Sklop8[[#This Row],[cena/enota brez DDV v EUR]]+Sklop8[[#This Row],[Davek (EUR)]]</f>
        <v>0</v>
      </c>
      <c r="S57" s="178">
        <f>+Sklop8[[#This Row],[cena/enota brez DDV v EUR]]*Sklop8[[#This Row],[Okvirna količina]]</f>
        <v>0</v>
      </c>
      <c r="T57" s="144">
        <f>+Sklop8[[#This Row],[Končna cena/enoto mere (EUR) z DDV]]*Sklop8[[#This Row],[Okvirna količina]]</f>
        <v>0</v>
      </c>
      <c r="U57" s="139" t="s">
        <v>112</v>
      </c>
    </row>
    <row r="58" spans="1:21" s="55" customFormat="1" ht="12">
      <c r="A58" s="194" t="s">
        <v>48</v>
      </c>
      <c r="B58" s="195" t="s">
        <v>330</v>
      </c>
      <c r="C58" s="77" t="s">
        <v>112</v>
      </c>
      <c r="D58" s="77" t="s">
        <v>0</v>
      </c>
      <c r="E58" s="101"/>
      <c r="F58" s="253">
        <v>80</v>
      </c>
      <c r="G58" s="161" t="s">
        <v>0</v>
      </c>
      <c r="H5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58" s="116" t="str">
        <f>IF(Sklop8[[#This Row],[ZAHTEVANA SHEMA KAKOVOSTI]]&lt;&gt;"",Sklop8[[#This Row],[Preračunana masa/volumen/kos na enoto kg]],"")</f>
        <v/>
      </c>
      <c r="J58" s="141"/>
      <c r="K58" s="142"/>
      <c r="L58" s="230" t="s">
        <v>112</v>
      </c>
      <c r="M58" s="230" t="s">
        <v>112</v>
      </c>
      <c r="N58" s="178"/>
      <c r="O58" s="139" t="s">
        <v>112</v>
      </c>
      <c r="P58" s="179"/>
      <c r="Q58" s="178">
        <f>+Sklop8[[#This Row],[cena/enota brez DDV v EUR]]*Sklop8[[#This Row],[Stopnja DDV (%)]]</f>
        <v>0</v>
      </c>
      <c r="R58" s="178">
        <f>+Sklop8[[#This Row],[cena/enota brez DDV v EUR]]+Sklop8[[#This Row],[Davek (EUR)]]</f>
        <v>0</v>
      </c>
      <c r="S58" s="178">
        <f>+Sklop8[[#This Row],[cena/enota brez DDV v EUR]]*Sklop8[[#This Row],[Okvirna količina]]</f>
        <v>0</v>
      </c>
      <c r="T58" s="144">
        <f>+Sklop8[[#This Row],[Končna cena/enoto mere (EUR) z DDV]]*Sklop8[[#This Row],[Okvirna količina]]</f>
        <v>0</v>
      </c>
      <c r="U58" s="139" t="s">
        <v>112</v>
      </c>
    </row>
    <row r="59" spans="1:21" s="55" customFormat="1" ht="12">
      <c r="A59" s="194" t="s">
        <v>44</v>
      </c>
      <c r="B59" s="195" t="s">
        <v>331</v>
      </c>
      <c r="C59" s="77" t="s">
        <v>112</v>
      </c>
      <c r="D59" s="77" t="s">
        <v>0</v>
      </c>
      <c r="E59" s="101"/>
      <c r="F59" s="253">
        <v>100</v>
      </c>
      <c r="G59" s="161" t="s">
        <v>0</v>
      </c>
      <c r="H5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9" s="116" t="str">
        <f>IF(Sklop8[[#This Row],[ZAHTEVANA SHEMA KAKOVOSTI]]&lt;&gt;"",Sklop8[[#This Row],[Preračunana masa/volumen/kos na enoto kg]],"")</f>
        <v/>
      </c>
      <c r="J59" s="141"/>
      <c r="K59" s="142"/>
      <c r="L59" s="230" t="s">
        <v>112</v>
      </c>
      <c r="M59" s="230" t="s">
        <v>112</v>
      </c>
      <c r="N59" s="178"/>
      <c r="O59" s="139" t="s">
        <v>112</v>
      </c>
      <c r="P59" s="179"/>
      <c r="Q59" s="178">
        <f>+Sklop8[[#This Row],[cena/enota brez DDV v EUR]]*Sklop8[[#This Row],[Stopnja DDV (%)]]</f>
        <v>0</v>
      </c>
      <c r="R59" s="178">
        <f>+Sklop8[[#This Row],[cena/enota brez DDV v EUR]]+Sklop8[[#This Row],[Davek (EUR)]]</f>
        <v>0</v>
      </c>
      <c r="S59" s="178">
        <f>+Sklop8[[#This Row],[cena/enota brez DDV v EUR]]*Sklop8[[#This Row],[Okvirna količina]]</f>
        <v>0</v>
      </c>
      <c r="T59" s="144">
        <f>+Sklop8[[#This Row],[Končna cena/enoto mere (EUR) z DDV]]*Sklop8[[#This Row],[Okvirna količina]]</f>
        <v>0</v>
      </c>
      <c r="U59" s="139" t="s">
        <v>112</v>
      </c>
    </row>
    <row r="60" spans="1:21" s="55" customFormat="1" ht="12">
      <c r="A60" s="194" t="s">
        <v>45</v>
      </c>
      <c r="B60" s="195" t="s">
        <v>332</v>
      </c>
      <c r="C60" s="77" t="s">
        <v>112</v>
      </c>
      <c r="D60" s="77" t="s">
        <v>0</v>
      </c>
      <c r="E60" s="101"/>
      <c r="F60" s="253">
        <v>100</v>
      </c>
      <c r="G60" s="161" t="s">
        <v>0</v>
      </c>
      <c r="H6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0" s="116" t="str">
        <f>IF(Sklop8[[#This Row],[ZAHTEVANA SHEMA KAKOVOSTI]]&lt;&gt;"",Sklop8[[#This Row],[Preračunana masa/volumen/kos na enoto kg]],"")</f>
        <v/>
      </c>
      <c r="J60" s="141"/>
      <c r="K60" s="142"/>
      <c r="L60" s="230" t="s">
        <v>112</v>
      </c>
      <c r="M60" s="230" t="s">
        <v>112</v>
      </c>
      <c r="N60" s="178"/>
      <c r="O60" s="139" t="s">
        <v>112</v>
      </c>
      <c r="P60" s="179"/>
      <c r="Q60" s="178">
        <f>+Sklop8[[#This Row],[cena/enota brez DDV v EUR]]*Sklop8[[#This Row],[Stopnja DDV (%)]]</f>
        <v>0</v>
      </c>
      <c r="R60" s="178">
        <f>+Sklop8[[#This Row],[cena/enota brez DDV v EUR]]+Sklop8[[#This Row],[Davek (EUR)]]</f>
        <v>0</v>
      </c>
      <c r="S60" s="178">
        <f>+Sklop8[[#This Row],[cena/enota brez DDV v EUR]]*Sklop8[[#This Row],[Okvirna količina]]</f>
        <v>0</v>
      </c>
      <c r="T60" s="144">
        <f>+Sklop8[[#This Row],[Končna cena/enoto mere (EUR) z DDV]]*Sklop8[[#This Row],[Okvirna količina]]</f>
        <v>0</v>
      </c>
      <c r="U60" s="139" t="s">
        <v>112</v>
      </c>
    </row>
    <row r="61" spans="1:21" s="55" customFormat="1" ht="12">
      <c r="A61" s="194" t="s">
        <v>49</v>
      </c>
      <c r="B61" s="195" t="s">
        <v>333</v>
      </c>
      <c r="C61" s="77" t="s">
        <v>112</v>
      </c>
      <c r="D61" s="77" t="s">
        <v>0</v>
      </c>
      <c r="E61" s="101"/>
      <c r="F61" s="253">
        <v>50</v>
      </c>
      <c r="G61" s="161" t="s">
        <v>0</v>
      </c>
      <c r="H61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61" s="116" t="str">
        <f>IF(Sklop8[[#This Row],[ZAHTEVANA SHEMA KAKOVOSTI]]&lt;&gt;"",Sklop8[[#This Row],[Preračunana masa/volumen/kos na enoto kg]],"")</f>
        <v/>
      </c>
      <c r="J61" s="141"/>
      <c r="K61" s="142"/>
      <c r="L61" s="230" t="s">
        <v>112</v>
      </c>
      <c r="M61" s="230" t="s">
        <v>112</v>
      </c>
      <c r="N61" s="178"/>
      <c r="O61" s="139" t="s">
        <v>112</v>
      </c>
      <c r="P61" s="179"/>
      <c r="Q61" s="178">
        <f>+Sklop8[[#This Row],[cena/enota brez DDV v EUR]]*Sklop8[[#This Row],[Stopnja DDV (%)]]</f>
        <v>0</v>
      </c>
      <c r="R61" s="178">
        <f>+Sklop8[[#This Row],[cena/enota brez DDV v EUR]]+Sklop8[[#This Row],[Davek (EUR)]]</f>
        <v>0</v>
      </c>
      <c r="S61" s="178">
        <f>+Sklop8[[#This Row],[cena/enota brez DDV v EUR]]*Sklop8[[#This Row],[Okvirna količina]]</f>
        <v>0</v>
      </c>
      <c r="T61" s="144">
        <f>+Sklop8[[#This Row],[Končna cena/enoto mere (EUR) z DDV]]*Sklop8[[#This Row],[Okvirna količina]]</f>
        <v>0</v>
      </c>
      <c r="U61" s="139" t="s">
        <v>112</v>
      </c>
    </row>
    <row r="62" spans="1:21" s="55" customFormat="1" ht="12">
      <c r="A62" s="194" t="s">
        <v>50</v>
      </c>
      <c r="B62" s="195" t="s">
        <v>705</v>
      </c>
      <c r="C62" s="77" t="s">
        <v>112</v>
      </c>
      <c r="D62" s="77" t="s">
        <v>0</v>
      </c>
      <c r="E62" s="101"/>
      <c r="F62" s="254">
        <v>50</v>
      </c>
      <c r="G62" s="161" t="s">
        <v>0</v>
      </c>
      <c r="H62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62" s="116" t="str">
        <f>IF(Sklop8[[#This Row],[ZAHTEVANA SHEMA KAKOVOSTI]]&lt;&gt;"",Sklop8[[#This Row],[Preračunana masa/volumen/kos na enoto kg]],"")</f>
        <v/>
      </c>
      <c r="J62" s="141"/>
      <c r="K62" s="142"/>
      <c r="L62" s="230" t="s">
        <v>112</v>
      </c>
      <c r="M62" s="230" t="s">
        <v>112</v>
      </c>
      <c r="N62" s="178"/>
      <c r="O62" s="139" t="s">
        <v>112</v>
      </c>
      <c r="P62" s="179"/>
      <c r="Q62" s="178">
        <f>+Sklop8[[#This Row],[cena/enota brez DDV v EUR]]*Sklop8[[#This Row],[Stopnja DDV (%)]]</f>
        <v>0</v>
      </c>
      <c r="R62" s="178">
        <f>+Sklop8[[#This Row],[cena/enota brez DDV v EUR]]+Sklop8[[#This Row],[Davek (EUR)]]</f>
        <v>0</v>
      </c>
      <c r="S62" s="178">
        <f>+Sklop8[[#This Row],[cena/enota brez DDV v EUR]]*Sklop8[[#This Row],[Okvirna količina]]</f>
        <v>0</v>
      </c>
      <c r="T62" s="144">
        <f>+Sklop8[[#This Row],[Končna cena/enoto mere (EUR) z DDV]]*Sklop8[[#This Row],[Okvirna količina]]</f>
        <v>0</v>
      </c>
      <c r="U62" s="139" t="s">
        <v>112</v>
      </c>
    </row>
    <row r="63" spans="1:21" s="55" customFormat="1" ht="12">
      <c r="A63" s="194" t="s">
        <v>46</v>
      </c>
      <c r="B63" s="195" t="s">
        <v>334</v>
      </c>
      <c r="C63" s="77" t="s">
        <v>112</v>
      </c>
      <c r="D63" s="77" t="s">
        <v>0</v>
      </c>
      <c r="E63" s="101"/>
      <c r="F63" s="253">
        <v>100</v>
      </c>
      <c r="G63" s="161" t="s">
        <v>0</v>
      </c>
      <c r="H63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3" s="116" t="str">
        <f>IF(Sklop8[[#This Row],[ZAHTEVANA SHEMA KAKOVOSTI]]&lt;&gt;"",Sklop8[[#This Row],[Preračunana masa/volumen/kos na enoto kg]],"")</f>
        <v/>
      </c>
      <c r="J63" s="141"/>
      <c r="K63" s="142"/>
      <c r="L63" s="230" t="s">
        <v>112</v>
      </c>
      <c r="M63" s="230" t="s">
        <v>112</v>
      </c>
      <c r="N63" s="178"/>
      <c r="O63" s="139" t="s">
        <v>112</v>
      </c>
      <c r="P63" s="179"/>
      <c r="Q63" s="178">
        <f>+Sklop8[[#This Row],[cena/enota brez DDV v EUR]]*Sklop8[[#This Row],[Stopnja DDV (%)]]</f>
        <v>0</v>
      </c>
      <c r="R63" s="178">
        <f>+Sklop8[[#This Row],[cena/enota brez DDV v EUR]]+Sklop8[[#This Row],[Davek (EUR)]]</f>
        <v>0</v>
      </c>
      <c r="S63" s="178">
        <f>+Sklop8[[#This Row],[cena/enota brez DDV v EUR]]*Sklop8[[#This Row],[Okvirna količina]]</f>
        <v>0</v>
      </c>
      <c r="T63" s="144">
        <f>+Sklop8[[#This Row],[Končna cena/enoto mere (EUR) z DDV]]*Sklop8[[#This Row],[Okvirna količina]]</f>
        <v>0</v>
      </c>
      <c r="U63" s="139" t="s">
        <v>112</v>
      </c>
    </row>
    <row r="64" spans="1:21" s="55" customFormat="1" ht="12">
      <c r="A64" s="194" t="s">
        <v>51</v>
      </c>
      <c r="B64" s="195" t="s">
        <v>335</v>
      </c>
      <c r="C64" s="77" t="s">
        <v>112</v>
      </c>
      <c r="D64" s="77" t="s">
        <v>0</v>
      </c>
      <c r="E64" s="185"/>
      <c r="F64" s="254">
        <v>400</v>
      </c>
      <c r="G64" s="161" t="s">
        <v>0</v>
      </c>
      <c r="H64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64" s="234" t="str">
        <f>IF(Sklop8[[#This Row],[ZAHTEVANA SHEMA KAKOVOSTI]]&lt;&gt;"",Sklop8[[#This Row],[Preračunana masa/volumen/kos na enoto kg]],"")</f>
        <v/>
      </c>
      <c r="J64" s="235"/>
      <c r="K64" s="236"/>
      <c r="L64" s="230" t="s">
        <v>112</v>
      </c>
      <c r="M64" s="230" t="s">
        <v>112</v>
      </c>
      <c r="N64" s="178"/>
      <c r="O64" s="139" t="s">
        <v>112</v>
      </c>
      <c r="P64" s="179"/>
      <c r="Q64" s="178">
        <f>+Sklop8[[#This Row],[cena/enota brez DDV v EUR]]*Sklop8[[#This Row],[Stopnja DDV (%)]]</f>
        <v>0</v>
      </c>
      <c r="R64" s="178">
        <f>+Sklop8[[#This Row],[cena/enota brez DDV v EUR]]+Sklop8[[#This Row],[Davek (EUR)]]</f>
        <v>0</v>
      </c>
      <c r="S64" s="178">
        <f>+Sklop8[[#This Row],[cena/enota brez DDV v EUR]]*Sklop8[[#This Row],[Okvirna količina]]</f>
        <v>0</v>
      </c>
      <c r="T64" s="144">
        <f>+Sklop8[[#This Row],[Končna cena/enoto mere (EUR) z DDV]]*Sklop8[[#This Row],[Okvirna količina]]</f>
        <v>0</v>
      </c>
      <c r="U64" s="139" t="s">
        <v>112</v>
      </c>
    </row>
    <row r="65" spans="1:21" s="55" customFormat="1" ht="24">
      <c r="A65" s="194" t="s">
        <v>47</v>
      </c>
      <c r="B65" s="195" t="s">
        <v>622</v>
      </c>
      <c r="C65" s="77" t="s">
        <v>112</v>
      </c>
      <c r="D65" s="77" t="s">
        <v>0</v>
      </c>
      <c r="E65" s="101"/>
      <c r="F65" s="254">
        <v>200</v>
      </c>
      <c r="G65" s="161" t="s">
        <v>0</v>
      </c>
      <c r="H65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5" s="116" t="str">
        <f>IF(Sklop8[[#This Row],[ZAHTEVANA SHEMA KAKOVOSTI]]&lt;&gt;"",Sklop8[[#This Row],[Preračunana masa/volumen/kos na enoto kg]],"")</f>
        <v/>
      </c>
      <c r="J65" s="141"/>
      <c r="K65" s="142"/>
      <c r="L65" s="230" t="s">
        <v>112</v>
      </c>
      <c r="M65" s="230" t="s">
        <v>112</v>
      </c>
      <c r="N65" s="178"/>
      <c r="O65" s="139" t="s">
        <v>112</v>
      </c>
      <c r="P65" s="179"/>
      <c r="Q65" s="178">
        <f>+Sklop8[[#This Row],[cena/enota brez DDV v EUR]]*Sklop8[[#This Row],[Stopnja DDV (%)]]</f>
        <v>0</v>
      </c>
      <c r="R65" s="178">
        <f>+Sklop8[[#This Row],[cena/enota brez DDV v EUR]]+Sklop8[[#This Row],[Davek (EUR)]]</f>
        <v>0</v>
      </c>
      <c r="S65" s="178">
        <f>+Sklop8[[#This Row],[cena/enota brez DDV v EUR]]*Sklop8[[#This Row],[Okvirna količina]]</f>
        <v>0</v>
      </c>
      <c r="T65" s="144">
        <f>+Sklop8[[#This Row],[Končna cena/enoto mere (EUR) z DDV]]*Sklop8[[#This Row],[Okvirna količina]]</f>
        <v>0</v>
      </c>
      <c r="U65" s="139" t="s">
        <v>112</v>
      </c>
    </row>
    <row r="66" spans="1:21" s="55" customFormat="1" ht="24">
      <c r="A66" s="194" t="s">
        <v>52</v>
      </c>
      <c r="B66" s="199" t="s">
        <v>623</v>
      </c>
      <c r="C66" s="77" t="s">
        <v>112</v>
      </c>
      <c r="D66" s="77" t="s">
        <v>0</v>
      </c>
      <c r="E66" s="101"/>
      <c r="F66" s="253">
        <v>1250</v>
      </c>
      <c r="G66" s="161" t="s">
        <v>0</v>
      </c>
      <c r="H66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1250</v>
      </c>
      <c r="I66" s="116" t="str">
        <f>IF(Sklop8[[#This Row],[ZAHTEVANA SHEMA KAKOVOSTI]]&lt;&gt;"",Sklop8[[#This Row],[Preračunana masa/volumen/kos na enoto kg]],"")</f>
        <v/>
      </c>
      <c r="J66" s="141"/>
      <c r="K66" s="142"/>
      <c r="L66" s="230" t="s">
        <v>112</v>
      </c>
      <c r="M66" s="230" t="s">
        <v>112</v>
      </c>
      <c r="N66" s="178"/>
      <c r="O66" s="139" t="s">
        <v>112</v>
      </c>
      <c r="P66" s="179"/>
      <c r="Q66" s="178">
        <f>+Sklop8[[#This Row],[cena/enota brez DDV v EUR]]*Sklop8[[#This Row],[Stopnja DDV (%)]]</f>
        <v>0</v>
      </c>
      <c r="R66" s="178">
        <f>+Sklop8[[#This Row],[cena/enota brez DDV v EUR]]+Sklop8[[#This Row],[Davek (EUR)]]</f>
        <v>0</v>
      </c>
      <c r="S66" s="178">
        <f>+Sklop8[[#This Row],[cena/enota brez DDV v EUR]]*Sklop8[[#This Row],[Okvirna količina]]</f>
        <v>0</v>
      </c>
      <c r="T66" s="144">
        <f>+Sklop8[[#This Row],[Končna cena/enoto mere (EUR) z DDV]]*Sklop8[[#This Row],[Okvirna količina]]</f>
        <v>0</v>
      </c>
      <c r="U66" s="139" t="s">
        <v>112</v>
      </c>
    </row>
    <row r="67" spans="1:21" s="55" customFormat="1" ht="24">
      <c r="A67" s="194" t="s">
        <v>53</v>
      </c>
      <c r="B67" s="199" t="s">
        <v>624</v>
      </c>
      <c r="C67" s="77" t="s">
        <v>112</v>
      </c>
      <c r="D67" s="77" t="s">
        <v>0</v>
      </c>
      <c r="E67" s="101"/>
      <c r="F67" s="253">
        <v>1250</v>
      </c>
      <c r="G67" s="161" t="s">
        <v>0</v>
      </c>
      <c r="H6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1250</v>
      </c>
      <c r="I67" s="116" t="str">
        <f>IF(Sklop8[[#This Row],[ZAHTEVANA SHEMA KAKOVOSTI]]&lt;&gt;"",Sklop8[[#This Row],[Preračunana masa/volumen/kos na enoto kg]],"")</f>
        <v/>
      </c>
      <c r="J67" s="141"/>
      <c r="K67" s="142"/>
      <c r="L67" s="230" t="s">
        <v>112</v>
      </c>
      <c r="M67" s="230" t="s">
        <v>112</v>
      </c>
      <c r="N67" s="178"/>
      <c r="O67" s="139" t="s">
        <v>112</v>
      </c>
      <c r="P67" s="179"/>
      <c r="Q67" s="178">
        <f>+Sklop8[[#This Row],[cena/enota brez DDV v EUR]]*Sklop8[[#This Row],[Stopnja DDV (%)]]</f>
        <v>0</v>
      </c>
      <c r="R67" s="178">
        <f>+Sklop8[[#This Row],[cena/enota brez DDV v EUR]]+Sklop8[[#This Row],[Davek (EUR)]]</f>
        <v>0</v>
      </c>
      <c r="S67" s="178">
        <f>+Sklop8[[#This Row],[cena/enota brez DDV v EUR]]*Sklop8[[#This Row],[Okvirna količina]]</f>
        <v>0</v>
      </c>
      <c r="T67" s="144">
        <f>+Sklop8[[#This Row],[Končna cena/enoto mere (EUR) z DDV]]*Sklop8[[#This Row],[Okvirna količina]]</f>
        <v>0</v>
      </c>
      <c r="U67" s="139" t="s">
        <v>112</v>
      </c>
    </row>
    <row r="68" spans="1:21" s="55" customFormat="1" ht="12">
      <c r="A68" s="194" t="s">
        <v>54</v>
      </c>
      <c r="B68" s="198" t="s">
        <v>336</v>
      </c>
      <c r="C68" s="77" t="s">
        <v>112</v>
      </c>
      <c r="D68" s="77" t="s">
        <v>0</v>
      </c>
      <c r="E68" s="101"/>
      <c r="F68" s="253">
        <v>150</v>
      </c>
      <c r="G68" s="161" t="s">
        <v>0</v>
      </c>
      <c r="H6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68" s="116" t="str">
        <f>IF(Sklop8[[#This Row],[ZAHTEVANA SHEMA KAKOVOSTI]]&lt;&gt;"",Sklop8[[#This Row],[Preračunana masa/volumen/kos na enoto kg]],"")</f>
        <v/>
      </c>
      <c r="J68" s="141"/>
      <c r="K68" s="142"/>
      <c r="L68" s="230" t="s">
        <v>112</v>
      </c>
      <c r="M68" s="230" t="s">
        <v>112</v>
      </c>
      <c r="N68" s="178"/>
      <c r="O68" s="139" t="s">
        <v>112</v>
      </c>
      <c r="P68" s="179"/>
      <c r="Q68" s="178">
        <f>+Sklop8[[#This Row],[cena/enota brez DDV v EUR]]*Sklop8[[#This Row],[Stopnja DDV (%)]]</f>
        <v>0</v>
      </c>
      <c r="R68" s="178">
        <f>+Sklop8[[#This Row],[cena/enota brez DDV v EUR]]+Sklop8[[#This Row],[Davek (EUR)]]</f>
        <v>0</v>
      </c>
      <c r="S68" s="178">
        <f>+Sklop8[[#This Row],[cena/enota brez DDV v EUR]]*Sklop8[[#This Row],[Okvirna količina]]</f>
        <v>0</v>
      </c>
      <c r="T68" s="144">
        <f>+Sklop8[[#This Row],[Končna cena/enoto mere (EUR) z DDV]]*Sklop8[[#This Row],[Okvirna količina]]</f>
        <v>0</v>
      </c>
      <c r="U68" s="139" t="s">
        <v>112</v>
      </c>
    </row>
    <row r="69" spans="1:21" s="55" customFormat="1" ht="12">
      <c r="A69" s="194" t="s">
        <v>55</v>
      </c>
      <c r="B69" s="195" t="s">
        <v>337</v>
      </c>
      <c r="C69" s="77" t="s">
        <v>112</v>
      </c>
      <c r="D69" s="77" t="s">
        <v>0</v>
      </c>
      <c r="E69" s="101"/>
      <c r="F69" s="253">
        <v>50</v>
      </c>
      <c r="G69" s="161" t="s">
        <v>0</v>
      </c>
      <c r="H6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69" s="116" t="str">
        <f>IF(Sklop8[[#This Row],[ZAHTEVANA SHEMA KAKOVOSTI]]&lt;&gt;"",Sklop8[[#This Row],[Preračunana masa/volumen/kos na enoto kg]],"")</f>
        <v/>
      </c>
      <c r="J69" s="141"/>
      <c r="K69" s="142"/>
      <c r="L69" s="230" t="s">
        <v>112</v>
      </c>
      <c r="M69" s="230" t="s">
        <v>112</v>
      </c>
      <c r="N69" s="178"/>
      <c r="O69" s="139" t="s">
        <v>112</v>
      </c>
      <c r="P69" s="179"/>
      <c r="Q69" s="178">
        <f>+Sklop8[[#This Row],[cena/enota brez DDV v EUR]]*Sklop8[[#This Row],[Stopnja DDV (%)]]</f>
        <v>0</v>
      </c>
      <c r="R69" s="178">
        <f>+Sklop8[[#This Row],[cena/enota brez DDV v EUR]]+Sklop8[[#This Row],[Davek (EUR)]]</f>
        <v>0</v>
      </c>
      <c r="S69" s="178">
        <f>+Sklop8[[#This Row],[cena/enota brez DDV v EUR]]*Sklop8[[#This Row],[Okvirna količina]]</f>
        <v>0</v>
      </c>
      <c r="T69" s="144">
        <f>+Sklop8[[#This Row],[Končna cena/enoto mere (EUR) z DDV]]*Sklop8[[#This Row],[Okvirna količina]]</f>
        <v>0</v>
      </c>
      <c r="U69" s="139" t="s">
        <v>112</v>
      </c>
    </row>
    <row r="70" spans="1:21" s="55" customFormat="1" ht="12">
      <c r="A70" s="194" t="s">
        <v>56</v>
      </c>
      <c r="B70" s="195" t="s">
        <v>338</v>
      </c>
      <c r="C70" s="77" t="s">
        <v>112</v>
      </c>
      <c r="D70" s="77" t="s">
        <v>0</v>
      </c>
      <c r="E70" s="101"/>
      <c r="F70" s="253">
        <v>200</v>
      </c>
      <c r="G70" s="161" t="s">
        <v>0</v>
      </c>
      <c r="H7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70" s="116" t="str">
        <f>IF(Sklop8[[#This Row],[ZAHTEVANA SHEMA KAKOVOSTI]]&lt;&gt;"",Sklop8[[#This Row],[Preračunana masa/volumen/kos na enoto kg]],"")</f>
        <v/>
      </c>
      <c r="J70" s="141"/>
      <c r="K70" s="142"/>
      <c r="L70" s="230" t="s">
        <v>112</v>
      </c>
      <c r="M70" s="230" t="s">
        <v>112</v>
      </c>
      <c r="N70" s="178"/>
      <c r="O70" s="139" t="s">
        <v>112</v>
      </c>
      <c r="P70" s="179"/>
      <c r="Q70" s="178">
        <f>+Sklop8[[#This Row],[cena/enota brez DDV v EUR]]*Sklop8[[#This Row],[Stopnja DDV (%)]]</f>
        <v>0</v>
      </c>
      <c r="R70" s="178">
        <f>+Sklop8[[#This Row],[cena/enota brez DDV v EUR]]+Sklop8[[#This Row],[Davek (EUR)]]</f>
        <v>0</v>
      </c>
      <c r="S70" s="178">
        <f>+Sklop8[[#This Row],[cena/enota brez DDV v EUR]]*Sklop8[[#This Row],[Okvirna količina]]</f>
        <v>0</v>
      </c>
      <c r="T70" s="144">
        <f>+Sklop8[[#This Row],[Končna cena/enoto mere (EUR) z DDV]]*Sklop8[[#This Row],[Okvirna količina]]</f>
        <v>0</v>
      </c>
      <c r="U70" s="139" t="s">
        <v>112</v>
      </c>
    </row>
    <row r="71" spans="1:21" s="55" customFormat="1" ht="12">
      <c r="A71" s="194" t="s">
        <v>57</v>
      </c>
      <c r="B71" s="198" t="s">
        <v>339</v>
      </c>
      <c r="C71" s="77" t="s">
        <v>112</v>
      </c>
      <c r="D71" s="77" t="s">
        <v>0</v>
      </c>
      <c r="E71" s="101"/>
      <c r="F71" s="253">
        <v>400</v>
      </c>
      <c r="G71" s="161" t="s">
        <v>0</v>
      </c>
      <c r="H71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71" s="116" t="str">
        <f>IF(Sklop8[[#This Row],[ZAHTEVANA SHEMA KAKOVOSTI]]&lt;&gt;"",Sklop8[[#This Row],[Preračunana masa/volumen/kos na enoto kg]],"")</f>
        <v/>
      </c>
      <c r="J71" s="141"/>
      <c r="K71" s="142"/>
      <c r="L71" s="230" t="s">
        <v>112</v>
      </c>
      <c r="M71" s="230" t="s">
        <v>112</v>
      </c>
      <c r="N71" s="178"/>
      <c r="O71" s="139" t="s">
        <v>112</v>
      </c>
      <c r="P71" s="179"/>
      <c r="Q71" s="178">
        <f>+Sklop8[[#This Row],[cena/enota brez DDV v EUR]]*Sklop8[[#This Row],[Stopnja DDV (%)]]</f>
        <v>0</v>
      </c>
      <c r="R71" s="178">
        <f>+Sklop8[[#This Row],[cena/enota brez DDV v EUR]]+Sklop8[[#This Row],[Davek (EUR)]]</f>
        <v>0</v>
      </c>
      <c r="S71" s="178">
        <f>+Sklop8[[#This Row],[cena/enota brez DDV v EUR]]*Sklop8[[#This Row],[Okvirna količina]]</f>
        <v>0</v>
      </c>
      <c r="T71" s="144">
        <f>+Sklop8[[#This Row],[Končna cena/enoto mere (EUR) z DDV]]*Sklop8[[#This Row],[Okvirna količina]]</f>
        <v>0</v>
      </c>
      <c r="U71" s="139" t="s">
        <v>112</v>
      </c>
    </row>
    <row r="72" spans="1:21" s="55" customFormat="1" ht="12">
      <c r="A72" s="194" t="s">
        <v>58</v>
      </c>
      <c r="B72" s="198" t="s">
        <v>340</v>
      </c>
      <c r="C72" s="77" t="s">
        <v>112</v>
      </c>
      <c r="D72" s="77" t="s">
        <v>0</v>
      </c>
      <c r="E72" s="101"/>
      <c r="F72" s="253">
        <v>500</v>
      </c>
      <c r="G72" s="161" t="s">
        <v>0</v>
      </c>
      <c r="H72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72" s="116" t="str">
        <f>IF(Sklop8[[#This Row],[ZAHTEVANA SHEMA KAKOVOSTI]]&lt;&gt;"",Sklop8[[#This Row],[Preračunana masa/volumen/kos na enoto kg]],"")</f>
        <v/>
      </c>
      <c r="J72" s="141"/>
      <c r="K72" s="142"/>
      <c r="L72" s="230" t="s">
        <v>112</v>
      </c>
      <c r="M72" s="230" t="s">
        <v>112</v>
      </c>
      <c r="N72" s="178"/>
      <c r="O72" s="139" t="s">
        <v>112</v>
      </c>
      <c r="P72" s="179"/>
      <c r="Q72" s="178">
        <f>+Sklop8[[#This Row],[cena/enota brez DDV v EUR]]*Sklop8[[#This Row],[Stopnja DDV (%)]]</f>
        <v>0</v>
      </c>
      <c r="R72" s="178">
        <f>+Sklop8[[#This Row],[cena/enota brez DDV v EUR]]+Sklop8[[#This Row],[Davek (EUR)]]</f>
        <v>0</v>
      </c>
      <c r="S72" s="178">
        <f>+Sklop8[[#This Row],[cena/enota brez DDV v EUR]]*Sklop8[[#This Row],[Okvirna količina]]</f>
        <v>0</v>
      </c>
      <c r="T72" s="144">
        <f>+Sklop8[[#This Row],[Končna cena/enoto mere (EUR) z DDV]]*Sklop8[[#This Row],[Okvirna količina]]</f>
        <v>0</v>
      </c>
      <c r="U72" s="139" t="s">
        <v>112</v>
      </c>
    </row>
    <row r="73" spans="1:21" s="55" customFormat="1" ht="12">
      <c r="A73" s="194" t="s">
        <v>59</v>
      </c>
      <c r="B73" s="199" t="s">
        <v>341</v>
      </c>
      <c r="C73" s="77" t="s">
        <v>112</v>
      </c>
      <c r="D73" s="77" t="s">
        <v>0</v>
      </c>
      <c r="E73" s="101"/>
      <c r="F73" s="253">
        <v>500</v>
      </c>
      <c r="G73" s="161" t="s">
        <v>0</v>
      </c>
      <c r="H73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73" s="116" t="str">
        <f>IF(Sklop8[[#This Row],[ZAHTEVANA SHEMA KAKOVOSTI]]&lt;&gt;"",Sklop8[[#This Row],[Preračunana masa/volumen/kos na enoto kg]],"")</f>
        <v/>
      </c>
      <c r="J73" s="141"/>
      <c r="K73" s="142"/>
      <c r="L73" s="230" t="s">
        <v>112</v>
      </c>
      <c r="M73" s="230" t="s">
        <v>112</v>
      </c>
      <c r="N73" s="178"/>
      <c r="O73" s="139" t="s">
        <v>112</v>
      </c>
      <c r="P73" s="179"/>
      <c r="Q73" s="178">
        <f>+Sklop8[[#This Row],[cena/enota brez DDV v EUR]]*Sklop8[[#This Row],[Stopnja DDV (%)]]</f>
        <v>0</v>
      </c>
      <c r="R73" s="178">
        <f>+Sklop8[[#This Row],[cena/enota brez DDV v EUR]]+Sklop8[[#This Row],[Davek (EUR)]]</f>
        <v>0</v>
      </c>
      <c r="S73" s="178">
        <f>+Sklop8[[#This Row],[cena/enota brez DDV v EUR]]*Sklop8[[#This Row],[Okvirna količina]]</f>
        <v>0</v>
      </c>
      <c r="T73" s="144">
        <f>+Sklop8[[#This Row],[Končna cena/enoto mere (EUR) z DDV]]*Sklop8[[#This Row],[Okvirna količina]]</f>
        <v>0</v>
      </c>
      <c r="U73" s="139" t="s">
        <v>112</v>
      </c>
    </row>
    <row r="74" spans="1:21" s="55" customFormat="1" ht="12">
      <c r="A74" s="194" t="s">
        <v>60</v>
      </c>
      <c r="B74" s="199" t="s">
        <v>342</v>
      </c>
      <c r="C74" s="77" t="s">
        <v>112</v>
      </c>
      <c r="D74" s="77" t="s">
        <v>0</v>
      </c>
      <c r="E74" s="101"/>
      <c r="F74" s="253">
        <v>80</v>
      </c>
      <c r="G74" s="161" t="s">
        <v>0</v>
      </c>
      <c r="H74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74" s="116" t="str">
        <f>IF(Sklop8[[#This Row],[ZAHTEVANA SHEMA KAKOVOSTI]]&lt;&gt;"",Sklop8[[#This Row],[Preračunana masa/volumen/kos na enoto kg]],"")</f>
        <v/>
      </c>
      <c r="J74" s="141"/>
      <c r="K74" s="142"/>
      <c r="L74" s="230" t="s">
        <v>112</v>
      </c>
      <c r="M74" s="230" t="s">
        <v>112</v>
      </c>
      <c r="N74" s="178"/>
      <c r="O74" s="139" t="s">
        <v>112</v>
      </c>
      <c r="P74" s="179"/>
      <c r="Q74" s="178">
        <f>+Sklop8[[#This Row],[cena/enota brez DDV v EUR]]*Sklop8[[#This Row],[Stopnja DDV (%)]]</f>
        <v>0</v>
      </c>
      <c r="R74" s="178">
        <f>+Sklop8[[#This Row],[cena/enota brez DDV v EUR]]+Sklop8[[#This Row],[Davek (EUR)]]</f>
        <v>0</v>
      </c>
      <c r="S74" s="178">
        <f>+Sklop8[[#This Row],[cena/enota brez DDV v EUR]]*Sklop8[[#This Row],[Okvirna količina]]</f>
        <v>0</v>
      </c>
      <c r="T74" s="144">
        <f>+Sklop8[[#This Row],[Končna cena/enoto mere (EUR) z DDV]]*Sklop8[[#This Row],[Okvirna količina]]</f>
        <v>0</v>
      </c>
      <c r="U74" s="139" t="s">
        <v>112</v>
      </c>
    </row>
    <row r="75" spans="1:21" s="55" customFormat="1" ht="24">
      <c r="A75" s="194" t="s">
        <v>61</v>
      </c>
      <c r="B75" s="199" t="s">
        <v>720</v>
      </c>
      <c r="C75" s="77">
        <v>10</v>
      </c>
      <c r="D75" s="77" t="s">
        <v>0</v>
      </c>
      <c r="E75" s="101"/>
      <c r="F75" s="253">
        <v>50</v>
      </c>
      <c r="G75" s="161" t="s">
        <v>385</v>
      </c>
      <c r="H75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75" s="116" t="str">
        <f>IF(Sklop8[[#This Row],[ZAHTEVANA SHEMA KAKOVOSTI]]&lt;&gt;"",Sklop8[[#This Row],[Preračunana masa/volumen/kos na enoto kg]],"")</f>
        <v/>
      </c>
      <c r="J75" s="141"/>
      <c r="K75" s="142"/>
      <c r="L75" s="230" t="s">
        <v>112</v>
      </c>
      <c r="M75" s="230" t="s">
        <v>112</v>
      </c>
      <c r="N75" s="178"/>
      <c r="O75" s="139" t="s">
        <v>112</v>
      </c>
      <c r="P75" s="179"/>
      <c r="Q75" s="178">
        <f>+Sklop8[[#This Row],[cena/enota brez DDV v EUR]]*Sklop8[[#This Row],[Stopnja DDV (%)]]</f>
        <v>0</v>
      </c>
      <c r="R75" s="178">
        <f>+Sklop8[[#This Row],[cena/enota brez DDV v EUR]]+Sklop8[[#This Row],[Davek (EUR)]]</f>
        <v>0</v>
      </c>
      <c r="S75" s="178">
        <f>+Sklop8[[#This Row],[cena/enota brez DDV v EUR]]*Sklop8[[#This Row],[Okvirna količina]]</f>
        <v>0</v>
      </c>
      <c r="T75" s="144">
        <f>+Sklop8[[#This Row],[Končna cena/enoto mere (EUR) z DDV]]*Sklop8[[#This Row],[Okvirna količina]]</f>
        <v>0</v>
      </c>
      <c r="U75" s="139" t="s">
        <v>112</v>
      </c>
    </row>
    <row r="76" spans="1:21" s="55" customFormat="1" ht="24">
      <c r="A76" s="194" t="s">
        <v>62</v>
      </c>
      <c r="B76" s="199" t="s">
        <v>719</v>
      </c>
      <c r="C76" s="77">
        <v>1</v>
      </c>
      <c r="D76" s="77" t="s">
        <v>0</v>
      </c>
      <c r="E76" s="101"/>
      <c r="F76" s="253">
        <v>5</v>
      </c>
      <c r="G76" s="161" t="s">
        <v>0</v>
      </c>
      <c r="H76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76" s="116" t="str">
        <f>IF(Sklop8[[#This Row],[ZAHTEVANA SHEMA KAKOVOSTI]]&lt;&gt;"",Sklop8[[#This Row],[Preračunana masa/volumen/kos na enoto kg]],"")</f>
        <v/>
      </c>
      <c r="J76" s="141"/>
      <c r="K76" s="142"/>
      <c r="L76" s="230" t="s">
        <v>112</v>
      </c>
      <c r="M76" s="230" t="s">
        <v>112</v>
      </c>
      <c r="N76" s="178"/>
      <c r="O76" s="139" t="s">
        <v>112</v>
      </c>
      <c r="P76" s="179"/>
      <c r="Q76" s="178">
        <f>+Sklop8[[#This Row],[cena/enota brez DDV v EUR]]*Sklop8[[#This Row],[Stopnja DDV (%)]]</f>
        <v>0</v>
      </c>
      <c r="R76" s="178">
        <f>+Sklop8[[#This Row],[cena/enota brez DDV v EUR]]+Sklop8[[#This Row],[Davek (EUR)]]</f>
        <v>0</v>
      </c>
      <c r="S76" s="178">
        <f>+Sklop8[[#This Row],[cena/enota brez DDV v EUR]]*Sklop8[[#This Row],[Okvirna količina]]</f>
        <v>0</v>
      </c>
      <c r="T76" s="144">
        <f>+Sklop8[[#This Row],[Končna cena/enoto mere (EUR) z DDV]]*Sklop8[[#This Row],[Okvirna količina]]</f>
        <v>0</v>
      </c>
      <c r="U76" s="139" t="s">
        <v>112</v>
      </c>
    </row>
    <row r="77" spans="1:21" s="55" customFormat="1" ht="24">
      <c r="A77" s="194" t="s">
        <v>68</v>
      </c>
      <c r="B77" s="200" t="s">
        <v>706</v>
      </c>
      <c r="C77" s="77">
        <v>10</v>
      </c>
      <c r="D77" s="77" t="s">
        <v>0</v>
      </c>
      <c r="E77" s="101"/>
      <c r="F77" s="253">
        <v>20</v>
      </c>
      <c r="G77" s="161" t="s">
        <v>385</v>
      </c>
      <c r="H7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77" s="116" t="str">
        <f>IF(Sklop8[[#This Row],[ZAHTEVANA SHEMA KAKOVOSTI]]&lt;&gt;"",Sklop8[[#This Row],[Preračunana masa/volumen/kos na enoto kg]],"")</f>
        <v/>
      </c>
      <c r="J77" s="141"/>
      <c r="K77" s="142"/>
      <c r="L77" s="230" t="s">
        <v>112</v>
      </c>
      <c r="M77" s="230" t="s">
        <v>112</v>
      </c>
      <c r="N77" s="178"/>
      <c r="O77" s="139" t="s">
        <v>112</v>
      </c>
      <c r="P77" s="179"/>
      <c r="Q77" s="178">
        <f>+Sklop8[[#This Row],[cena/enota brez DDV v EUR]]*Sklop8[[#This Row],[Stopnja DDV (%)]]</f>
        <v>0</v>
      </c>
      <c r="R77" s="178">
        <f>+Sklop8[[#This Row],[cena/enota brez DDV v EUR]]+Sklop8[[#This Row],[Davek (EUR)]]</f>
        <v>0</v>
      </c>
      <c r="S77" s="178">
        <f>+Sklop8[[#This Row],[cena/enota brez DDV v EUR]]*Sklop8[[#This Row],[Okvirna količina]]</f>
        <v>0</v>
      </c>
      <c r="T77" s="144">
        <f>+Sklop8[[#This Row],[Končna cena/enoto mere (EUR) z DDV]]*Sklop8[[#This Row],[Okvirna količina]]</f>
        <v>0</v>
      </c>
      <c r="U77" s="139" t="s">
        <v>112</v>
      </c>
    </row>
    <row r="78" spans="1:21" s="55" customFormat="1" ht="24">
      <c r="A78" s="194" t="s">
        <v>69</v>
      </c>
      <c r="B78" s="198" t="s">
        <v>707</v>
      </c>
      <c r="C78" s="77">
        <v>1</v>
      </c>
      <c r="D78" s="77" t="s">
        <v>0</v>
      </c>
      <c r="E78" s="101"/>
      <c r="F78" s="253">
        <v>5</v>
      </c>
      <c r="G78" s="161" t="s">
        <v>0</v>
      </c>
      <c r="H7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78" s="116" t="str">
        <f>IF(Sklop8[[#This Row],[ZAHTEVANA SHEMA KAKOVOSTI]]&lt;&gt;"",Sklop8[[#This Row],[Preračunana masa/volumen/kos na enoto kg]],"")</f>
        <v/>
      </c>
      <c r="J78" s="141"/>
      <c r="K78" s="142"/>
      <c r="L78" s="230" t="s">
        <v>112</v>
      </c>
      <c r="M78" s="230" t="s">
        <v>112</v>
      </c>
      <c r="N78" s="178"/>
      <c r="O78" s="139" t="s">
        <v>112</v>
      </c>
      <c r="P78" s="179"/>
      <c r="Q78" s="178">
        <f>+Sklop8[[#This Row],[cena/enota brez DDV v EUR]]*Sklop8[[#This Row],[Stopnja DDV (%)]]</f>
        <v>0</v>
      </c>
      <c r="R78" s="178">
        <f>+Sklop8[[#This Row],[cena/enota brez DDV v EUR]]+Sklop8[[#This Row],[Davek (EUR)]]</f>
        <v>0</v>
      </c>
      <c r="S78" s="178">
        <f>+Sklop8[[#This Row],[cena/enota brez DDV v EUR]]*Sklop8[[#This Row],[Okvirna količina]]</f>
        <v>0</v>
      </c>
      <c r="T78" s="144">
        <f>+Sklop8[[#This Row],[Končna cena/enoto mere (EUR) z DDV]]*Sklop8[[#This Row],[Okvirna količina]]</f>
        <v>0</v>
      </c>
      <c r="U78" s="139" t="s">
        <v>112</v>
      </c>
    </row>
    <row r="79" spans="1:21" s="55" customFormat="1" ht="12">
      <c r="A79" s="194" t="s">
        <v>70</v>
      </c>
      <c r="B79" s="198" t="s">
        <v>186</v>
      </c>
      <c r="C79" s="77" t="s">
        <v>112</v>
      </c>
      <c r="D79" s="77" t="s">
        <v>0</v>
      </c>
      <c r="E79" s="101"/>
      <c r="F79" s="253">
        <v>250</v>
      </c>
      <c r="G79" s="161" t="s">
        <v>0</v>
      </c>
      <c r="H7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79" s="116" t="str">
        <f>IF(Sklop8[[#This Row],[ZAHTEVANA SHEMA KAKOVOSTI]]&lt;&gt;"",Sklop8[[#This Row],[Preračunana masa/volumen/kos na enoto kg]],"")</f>
        <v/>
      </c>
      <c r="J79" s="141"/>
      <c r="K79" s="142"/>
      <c r="L79" s="230" t="s">
        <v>112</v>
      </c>
      <c r="M79" s="230" t="s">
        <v>112</v>
      </c>
      <c r="N79" s="178"/>
      <c r="O79" s="139" t="s">
        <v>112</v>
      </c>
      <c r="P79" s="179"/>
      <c r="Q79" s="178">
        <f>+Sklop8[[#This Row],[cena/enota brez DDV v EUR]]*Sklop8[[#This Row],[Stopnja DDV (%)]]</f>
        <v>0</v>
      </c>
      <c r="R79" s="178">
        <f>+Sklop8[[#This Row],[cena/enota brez DDV v EUR]]+Sklop8[[#This Row],[Davek (EUR)]]</f>
        <v>0</v>
      </c>
      <c r="S79" s="178">
        <f>+Sklop8[[#This Row],[cena/enota brez DDV v EUR]]*Sklop8[[#This Row],[Okvirna količina]]</f>
        <v>0</v>
      </c>
      <c r="T79" s="144">
        <f>+Sklop8[[#This Row],[Končna cena/enoto mere (EUR) z DDV]]*Sklop8[[#This Row],[Okvirna količina]]</f>
        <v>0</v>
      </c>
      <c r="U79" s="139" t="s">
        <v>112</v>
      </c>
    </row>
    <row r="80" spans="1:21" s="55" customFormat="1" ht="12">
      <c r="A80" s="194" t="s">
        <v>71</v>
      </c>
      <c r="B80" s="198" t="s">
        <v>343</v>
      </c>
      <c r="C80" s="77" t="s">
        <v>112</v>
      </c>
      <c r="D80" s="77" t="s">
        <v>0</v>
      </c>
      <c r="E80" s="101"/>
      <c r="F80" s="253">
        <v>5000</v>
      </c>
      <c r="G80" s="161" t="s">
        <v>0</v>
      </c>
      <c r="H8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5000</v>
      </c>
      <c r="I80" s="116" t="str">
        <f>IF(Sklop8[[#This Row],[ZAHTEVANA SHEMA KAKOVOSTI]]&lt;&gt;"",Sklop8[[#This Row],[Preračunana masa/volumen/kos na enoto kg]],"")</f>
        <v/>
      </c>
      <c r="J80" s="141"/>
      <c r="K80" s="142"/>
      <c r="L80" s="230" t="s">
        <v>112</v>
      </c>
      <c r="M80" s="230" t="s">
        <v>112</v>
      </c>
      <c r="N80" s="178"/>
      <c r="O80" s="139" t="s">
        <v>112</v>
      </c>
      <c r="P80" s="179"/>
      <c r="Q80" s="178">
        <f>+Sklop8[[#This Row],[cena/enota brez DDV v EUR]]*Sklop8[[#This Row],[Stopnja DDV (%)]]</f>
        <v>0</v>
      </c>
      <c r="R80" s="178">
        <f>+Sklop8[[#This Row],[cena/enota brez DDV v EUR]]+Sklop8[[#This Row],[Davek (EUR)]]</f>
        <v>0</v>
      </c>
      <c r="S80" s="178">
        <f>+Sklop8[[#This Row],[cena/enota brez DDV v EUR]]*Sklop8[[#This Row],[Okvirna količina]]</f>
        <v>0</v>
      </c>
      <c r="T80" s="144">
        <f>+Sklop8[[#This Row],[Končna cena/enoto mere (EUR) z DDV]]*Sklop8[[#This Row],[Okvirna količina]]</f>
        <v>0</v>
      </c>
      <c r="U80" s="139" t="s">
        <v>112</v>
      </c>
    </row>
    <row r="81" spans="1:21" s="55" customFormat="1" ht="12">
      <c r="A81" s="194" t="s">
        <v>72</v>
      </c>
      <c r="B81" s="198" t="s">
        <v>344</v>
      </c>
      <c r="C81" s="77" t="s">
        <v>112</v>
      </c>
      <c r="D81" s="77" t="s">
        <v>0</v>
      </c>
      <c r="E81" s="101"/>
      <c r="F81" s="253">
        <v>200</v>
      </c>
      <c r="G81" s="161" t="s">
        <v>0</v>
      </c>
      <c r="H81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81" s="116" t="str">
        <f>IF(Sklop8[[#This Row],[ZAHTEVANA SHEMA KAKOVOSTI]]&lt;&gt;"",Sklop8[[#This Row],[Preračunana masa/volumen/kos na enoto kg]],"")</f>
        <v/>
      </c>
      <c r="J81" s="141"/>
      <c r="K81" s="142"/>
      <c r="L81" s="230" t="s">
        <v>112</v>
      </c>
      <c r="M81" s="230" t="s">
        <v>112</v>
      </c>
      <c r="N81" s="178"/>
      <c r="O81" s="139" t="s">
        <v>112</v>
      </c>
      <c r="P81" s="179"/>
      <c r="Q81" s="178">
        <f>+Sklop8[[#This Row],[cena/enota brez DDV v EUR]]*Sklop8[[#This Row],[Stopnja DDV (%)]]</f>
        <v>0</v>
      </c>
      <c r="R81" s="178">
        <f>+Sklop8[[#This Row],[cena/enota brez DDV v EUR]]+Sklop8[[#This Row],[Davek (EUR)]]</f>
        <v>0</v>
      </c>
      <c r="S81" s="178">
        <f>+Sklop8[[#This Row],[cena/enota brez DDV v EUR]]*Sklop8[[#This Row],[Okvirna količina]]</f>
        <v>0</v>
      </c>
      <c r="T81" s="144">
        <f>+Sklop8[[#This Row],[Končna cena/enoto mere (EUR) z DDV]]*Sklop8[[#This Row],[Okvirna količina]]</f>
        <v>0</v>
      </c>
      <c r="U81" s="139" t="s">
        <v>112</v>
      </c>
    </row>
    <row r="82" spans="1:21" s="55" customFormat="1" ht="12">
      <c r="A82" s="194" t="s">
        <v>73</v>
      </c>
      <c r="B82" s="198" t="s">
        <v>345</v>
      </c>
      <c r="C82" s="77" t="s">
        <v>384</v>
      </c>
      <c r="D82" s="77" t="s">
        <v>0</v>
      </c>
      <c r="E82" s="101"/>
      <c r="F82" s="253">
        <v>100</v>
      </c>
      <c r="G82" s="161" t="s">
        <v>0</v>
      </c>
      <c r="H82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82" s="116" t="str">
        <f>IF(Sklop8[[#This Row],[ZAHTEVANA SHEMA KAKOVOSTI]]&lt;&gt;"",Sklop8[[#This Row],[Preračunana masa/volumen/kos na enoto kg]],"")</f>
        <v/>
      </c>
      <c r="J82" s="141"/>
      <c r="K82" s="142"/>
      <c r="L82" s="230" t="s">
        <v>112</v>
      </c>
      <c r="M82" s="230" t="s">
        <v>112</v>
      </c>
      <c r="N82" s="178"/>
      <c r="O82" s="139" t="s">
        <v>112</v>
      </c>
      <c r="P82" s="179"/>
      <c r="Q82" s="178">
        <f>+Sklop8[[#This Row],[cena/enota brez DDV v EUR]]*Sklop8[[#This Row],[Stopnja DDV (%)]]</f>
        <v>0</v>
      </c>
      <c r="R82" s="178">
        <f>+Sklop8[[#This Row],[cena/enota brez DDV v EUR]]+Sklop8[[#This Row],[Davek (EUR)]]</f>
        <v>0</v>
      </c>
      <c r="S82" s="178">
        <f>+Sklop8[[#This Row],[cena/enota brez DDV v EUR]]*Sklop8[[#This Row],[Okvirna količina]]</f>
        <v>0</v>
      </c>
      <c r="T82" s="144">
        <f>+Sklop8[[#This Row],[Končna cena/enoto mere (EUR) z DDV]]*Sklop8[[#This Row],[Okvirna količina]]</f>
        <v>0</v>
      </c>
      <c r="U82" s="139" t="s">
        <v>112</v>
      </c>
    </row>
    <row r="83" spans="1:21" s="55" customFormat="1" ht="36">
      <c r="A83" s="194" t="s">
        <v>187</v>
      </c>
      <c r="B83" s="198" t="s">
        <v>346</v>
      </c>
      <c r="C83" s="77" t="s">
        <v>384</v>
      </c>
      <c r="D83" s="77" t="s">
        <v>0</v>
      </c>
      <c r="E83" s="101"/>
      <c r="F83" s="253">
        <v>600</v>
      </c>
      <c r="G83" s="161" t="s">
        <v>0</v>
      </c>
      <c r="H83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83" s="116" t="str">
        <f>IF(Sklop8[[#This Row],[ZAHTEVANA SHEMA KAKOVOSTI]]&lt;&gt;"",Sklop8[[#This Row],[Preračunana masa/volumen/kos na enoto kg]],"")</f>
        <v/>
      </c>
      <c r="J83" s="141"/>
      <c r="K83" s="142"/>
      <c r="L83" s="230" t="s">
        <v>112</v>
      </c>
      <c r="M83" s="230" t="s">
        <v>112</v>
      </c>
      <c r="N83" s="178"/>
      <c r="O83" s="139" t="s">
        <v>112</v>
      </c>
      <c r="P83" s="179"/>
      <c r="Q83" s="178">
        <f>+Sklop8[[#This Row],[cena/enota brez DDV v EUR]]*Sklop8[[#This Row],[Stopnja DDV (%)]]</f>
        <v>0</v>
      </c>
      <c r="R83" s="178">
        <f>+Sklop8[[#This Row],[cena/enota brez DDV v EUR]]+Sklop8[[#This Row],[Davek (EUR)]]</f>
        <v>0</v>
      </c>
      <c r="S83" s="178">
        <f>+Sklop8[[#This Row],[cena/enota brez DDV v EUR]]*Sklop8[[#This Row],[Okvirna količina]]</f>
        <v>0</v>
      </c>
      <c r="T83" s="144">
        <f>+Sklop8[[#This Row],[Končna cena/enoto mere (EUR) z DDV]]*Sklop8[[#This Row],[Okvirna količina]]</f>
        <v>0</v>
      </c>
      <c r="U83" s="139" t="s">
        <v>112</v>
      </c>
    </row>
    <row r="84" spans="1:21" s="55" customFormat="1" ht="12">
      <c r="A84" s="194" t="s">
        <v>188</v>
      </c>
      <c r="B84" s="198" t="s">
        <v>347</v>
      </c>
      <c r="C84" s="77" t="s">
        <v>112</v>
      </c>
      <c r="D84" s="77" t="s">
        <v>0</v>
      </c>
      <c r="E84" s="101"/>
      <c r="F84" s="253">
        <v>100</v>
      </c>
      <c r="G84" s="161" t="s">
        <v>0</v>
      </c>
      <c r="H84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84" s="116" t="str">
        <f>IF(Sklop8[[#This Row],[ZAHTEVANA SHEMA KAKOVOSTI]]&lt;&gt;"",Sklop8[[#This Row],[Preračunana masa/volumen/kos na enoto kg]],"")</f>
        <v/>
      </c>
      <c r="J84" s="141"/>
      <c r="K84" s="142"/>
      <c r="L84" s="230" t="s">
        <v>112</v>
      </c>
      <c r="M84" s="230" t="s">
        <v>112</v>
      </c>
      <c r="N84" s="178"/>
      <c r="O84" s="139" t="s">
        <v>112</v>
      </c>
      <c r="P84" s="179"/>
      <c r="Q84" s="178">
        <f>+Sklop8[[#This Row],[cena/enota brez DDV v EUR]]*Sklop8[[#This Row],[Stopnja DDV (%)]]</f>
        <v>0</v>
      </c>
      <c r="R84" s="178">
        <f>+Sklop8[[#This Row],[cena/enota brez DDV v EUR]]+Sklop8[[#This Row],[Davek (EUR)]]</f>
        <v>0</v>
      </c>
      <c r="S84" s="178">
        <f>+Sklop8[[#This Row],[cena/enota brez DDV v EUR]]*Sklop8[[#This Row],[Okvirna količina]]</f>
        <v>0</v>
      </c>
      <c r="T84" s="144">
        <f>+Sklop8[[#This Row],[Končna cena/enoto mere (EUR) z DDV]]*Sklop8[[#This Row],[Okvirna količina]]</f>
        <v>0</v>
      </c>
      <c r="U84" s="139" t="s">
        <v>112</v>
      </c>
    </row>
    <row r="85" spans="1:21" s="55" customFormat="1" ht="12">
      <c r="A85" s="194" t="s">
        <v>189</v>
      </c>
      <c r="B85" s="198" t="s">
        <v>348</v>
      </c>
      <c r="C85" s="77" t="s">
        <v>112</v>
      </c>
      <c r="D85" s="77" t="s">
        <v>0</v>
      </c>
      <c r="E85" s="101"/>
      <c r="F85" s="253">
        <v>5</v>
      </c>
      <c r="G85" s="161" t="s">
        <v>0</v>
      </c>
      <c r="H85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5" s="116" t="str">
        <f>IF(Sklop8[[#This Row],[ZAHTEVANA SHEMA KAKOVOSTI]]&lt;&gt;"",Sklop8[[#This Row],[Preračunana masa/volumen/kos na enoto kg]],"")</f>
        <v/>
      </c>
      <c r="J85" s="141"/>
      <c r="K85" s="142"/>
      <c r="L85" s="230" t="s">
        <v>112</v>
      </c>
      <c r="M85" s="230" t="s">
        <v>112</v>
      </c>
      <c r="N85" s="178"/>
      <c r="O85" s="139" t="s">
        <v>112</v>
      </c>
      <c r="P85" s="179"/>
      <c r="Q85" s="178">
        <f>+Sklop8[[#This Row],[cena/enota brez DDV v EUR]]*Sklop8[[#This Row],[Stopnja DDV (%)]]</f>
        <v>0</v>
      </c>
      <c r="R85" s="178">
        <f>+Sklop8[[#This Row],[cena/enota brez DDV v EUR]]+Sklop8[[#This Row],[Davek (EUR)]]</f>
        <v>0</v>
      </c>
      <c r="S85" s="178">
        <f>+Sklop8[[#This Row],[cena/enota brez DDV v EUR]]*Sklop8[[#This Row],[Okvirna količina]]</f>
        <v>0</v>
      </c>
      <c r="T85" s="144">
        <f>+Sklop8[[#This Row],[Končna cena/enoto mere (EUR) z DDV]]*Sklop8[[#This Row],[Okvirna količina]]</f>
        <v>0</v>
      </c>
      <c r="U85" s="139" t="s">
        <v>112</v>
      </c>
    </row>
    <row r="86" spans="1:21" s="55" customFormat="1" ht="12">
      <c r="A86" s="194" t="s">
        <v>190</v>
      </c>
      <c r="B86" s="198" t="s">
        <v>349</v>
      </c>
      <c r="C86" s="77" t="s">
        <v>112</v>
      </c>
      <c r="D86" s="77" t="s">
        <v>0</v>
      </c>
      <c r="E86" s="101"/>
      <c r="F86" s="253">
        <v>300</v>
      </c>
      <c r="G86" s="161" t="s">
        <v>0</v>
      </c>
      <c r="H86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86" s="116" t="str">
        <f>IF(Sklop8[[#This Row],[ZAHTEVANA SHEMA KAKOVOSTI]]&lt;&gt;"",Sklop8[[#This Row],[Preračunana masa/volumen/kos na enoto kg]],"")</f>
        <v/>
      </c>
      <c r="J86" s="141"/>
      <c r="K86" s="142"/>
      <c r="L86" s="230" t="s">
        <v>112</v>
      </c>
      <c r="M86" s="230" t="s">
        <v>112</v>
      </c>
      <c r="N86" s="178"/>
      <c r="O86" s="139" t="s">
        <v>112</v>
      </c>
      <c r="P86" s="179"/>
      <c r="Q86" s="178">
        <f>+Sklop8[[#This Row],[cena/enota brez DDV v EUR]]*Sklop8[[#This Row],[Stopnja DDV (%)]]</f>
        <v>0</v>
      </c>
      <c r="R86" s="178">
        <f>+Sklop8[[#This Row],[cena/enota brez DDV v EUR]]+Sklop8[[#This Row],[Davek (EUR)]]</f>
        <v>0</v>
      </c>
      <c r="S86" s="178">
        <f>+Sklop8[[#This Row],[cena/enota brez DDV v EUR]]*Sklop8[[#This Row],[Okvirna količina]]</f>
        <v>0</v>
      </c>
      <c r="T86" s="144">
        <f>+Sklop8[[#This Row],[Končna cena/enoto mere (EUR) z DDV]]*Sklop8[[#This Row],[Okvirna količina]]</f>
        <v>0</v>
      </c>
      <c r="U86" s="139" t="s">
        <v>112</v>
      </c>
    </row>
    <row r="87" spans="1:21" s="55" customFormat="1" ht="36">
      <c r="A87" s="194" t="s">
        <v>191</v>
      </c>
      <c r="B87" s="198" t="s">
        <v>350</v>
      </c>
      <c r="C87" s="77" t="s">
        <v>112</v>
      </c>
      <c r="D87" s="77" t="s">
        <v>0</v>
      </c>
      <c r="E87" s="101"/>
      <c r="F87" s="253">
        <v>500</v>
      </c>
      <c r="G87" s="161" t="s">
        <v>0</v>
      </c>
      <c r="H8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87" s="116" t="str">
        <f>IF(Sklop8[[#This Row],[ZAHTEVANA SHEMA KAKOVOSTI]]&lt;&gt;"",Sklop8[[#This Row],[Preračunana masa/volumen/kos na enoto kg]],"")</f>
        <v/>
      </c>
      <c r="J87" s="141"/>
      <c r="K87" s="142"/>
      <c r="L87" s="230" t="s">
        <v>112</v>
      </c>
      <c r="M87" s="230" t="s">
        <v>112</v>
      </c>
      <c r="N87" s="178"/>
      <c r="O87" s="139" t="s">
        <v>112</v>
      </c>
      <c r="P87" s="179"/>
      <c r="Q87" s="178">
        <f>+Sklop8[[#This Row],[cena/enota brez DDV v EUR]]*Sklop8[[#This Row],[Stopnja DDV (%)]]</f>
        <v>0</v>
      </c>
      <c r="R87" s="178">
        <f>+Sklop8[[#This Row],[cena/enota brez DDV v EUR]]+Sklop8[[#This Row],[Davek (EUR)]]</f>
        <v>0</v>
      </c>
      <c r="S87" s="178">
        <f>+Sklop8[[#This Row],[cena/enota brez DDV v EUR]]*Sklop8[[#This Row],[Okvirna količina]]</f>
        <v>0</v>
      </c>
      <c r="T87" s="144">
        <f>+Sklop8[[#This Row],[Končna cena/enoto mere (EUR) z DDV]]*Sklop8[[#This Row],[Okvirna količina]]</f>
        <v>0</v>
      </c>
      <c r="U87" s="139" t="s">
        <v>112</v>
      </c>
    </row>
    <row r="88" spans="1:21" s="55" customFormat="1" ht="12">
      <c r="A88" s="194" t="s">
        <v>192</v>
      </c>
      <c r="B88" s="201" t="s">
        <v>351</v>
      </c>
      <c r="C88" s="77" t="s">
        <v>112</v>
      </c>
      <c r="D88" s="77" t="s">
        <v>0</v>
      </c>
      <c r="E88" s="101"/>
      <c r="F88" s="253">
        <v>900</v>
      </c>
      <c r="G88" s="161" t="s">
        <v>0</v>
      </c>
      <c r="H8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900</v>
      </c>
      <c r="I88" s="116" t="str">
        <f>IF(Sklop8[[#This Row],[ZAHTEVANA SHEMA KAKOVOSTI]]&lt;&gt;"",Sklop8[[#This Row],[Preračunana masa/volumen/kos na enoto kg]],"")</f>
        <v/>
      </c>
      <c r="J88" s="141"/>
      <c r="K88" s="142"/>
      <c r="L88" s="230" t="s">
        <v>112</v>
      </c>
      <c r="M88" s="230" t="s">
        <v>112</v>
      </c>
      <c r="N88" s="178"/>
      <c r="O88" s="139" t="s">
        <v>112</v>
      </c>
      <c r="P88" s="179"/>
      <c r="Q88" s="178">
        <f>+Sklop8[[#This Row],[cena/enota brez DDV v EUR]]*Sklop8[[#This Row],[Stopnja DDV (%)]]</f>
        <v>0</v>
      </c>
      <c r="R88" s="178">
        <f>+Sklop8[[#This Row],[cena/enota brez DDV v EUR]]+Sklop8[[#This Row],[Davek (EUR)]]</f>
        <v>0</v>
      </c>
      <c r="S88" s="178">
        <f>+Sklop8[[#This Row],[cena/enota brez DDV v EUR]]*Sklop8[[#This Row],[Okvirna količina]]</f>
        <v>0</v>
      </c>
      <c r="T88" s="144">
        <f>+Sklop8[[#This Row],[Končna cena/enoto mere (EUR) z DDV]]*Sklop8[[#This Row],[Okvirna količina]]</f>
        <v>0</v>
      </c>
      <c r="U88" s="139" t="s">
        <v>112</v>
      </c>
    </row>
    <row r="89" spans="1:21" s="55" customFormat="1" ht="12">
      <c r="A89" s="194" t="s">
        <v>193</v>
      </c>
      <c r="B89" s="198" t="s">
        <v>352</v>
      </c>
      <c r="C89" s="77" t="s">
        <v>112</v>
      </c>
      <c r="D89" s="77" t="s">
        <v>0</v>
      </c>
      <c r="E89" s="101"/>
      <c r="F89" s="253">
        <v>50</v>
      </c>
      <c r="G89" s="161" t="s">
        <v>0</v>
      </c>
      <c r="H8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89" s="116" t="str">
        <f>IF(Sklop8[[#This Row],[ZAHTEVANA SHEMA KAKOVOSTI]]&lt;&gt;"",Sklop8[[#This Row],[Preračunana masa/volumen/kos na enoto kg]],"")</f>
        <v/>
      </c>
      <c r="J89" s="141"/>
      <c r="K89" s="142"/>
      <c r="L89" s="230" t="s">
        <v>112</v>
      </c>
      <c r="M89" s="230" t="s">
        <v>112</v>
      </c>
      <c r="N89" s="178"/>
      <c r="O89" s="139" t="s">
        <v>112</v>
      </c>
      <c r="P89" s="179"/>
      <c r="Q89" s="178">
        <f>+Sklop8[[#This Row],[cena/enota brez DDV v EUR]]*Sklop8[[#This Row],[Stopnja DDV (%)]]</f>
        <v>0</v>
      </c>
      <c r="R89" s="178">
        <f>+Sklop8[[#This Row],[cena/enota brez DDV v EUR]]+Sklop8[[#This Row],[Davek (EUR)]]</f>
        <v>0</v>
      </c>
      <c r="S89" s="178">
        <f>+Sklop8[[#This Row],[cena/enota brez DDV v EUR]]*Sklop8[[#This Row],[Okvirna količina]]</f>
        <v>0</v>
      </c>
      <c r="T89" s="144">
        <f>+Sklop8[[#This Row],[Končna cena/enoto mere (EUR) z DDV]]*Sklop8[[#This Row],[Okvirna količina]]</f>
        <v>0</v>
      </c>
      <c r="U89" s="139" t="s">
        <v>112</v>
      </c>
    </row>
    <row r="90" spans="1:21" s="55" customFormat="1" ht="12">
      <c r="A90" s="194" t="s">
        <v>194</v>
      </c>
      <c r="B90" s="202" t="s">
        <v>353</v>
      </c>
      <c r="C90" s="77" t="s">
        <v>112</v>
      </c>
      <c r="D90" s="77" t="s">
        <v>0</v>
      </c>
      <c r="E90" s="101"/>
      <c r="F90" s="253">
        <v>50</v>
      </c>
      <c r="G90" s="161" t="s">
        <v>0</v>
      </c>
      <c r="H9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90" s="116" t="str">
        <f>IF(Sklop8[[#This Row],[ZAHTEVANA SHEMA KAKOVOSTI]]&lt;&gt;"",Sklop8[[#This Row],[Preračunana masa/volumen/kos na enoto kg]],"")</f>
        <v/>
      </c>
      <c r="J90" s="141"/>
      <c r="K90" s="142"/>
      <c r="L90" s="230" t="s">
        <v>112</v>
      </c>
      <c r="M90" s="230" t="s">
        <v>112</v>
      </c>
      <c r="N90" s="178"/>
      <c r="O90" s="139" t="s">
        <v>112</v>
      </c>
      <c r="P90" s="179"/>
      <c r="Q90" s="178">
        <f>+Sklop8[[#This Row],[cena/enota brez DDV v EUR]]*Sklop8[[#This Row],[Stopnja DDV (%)]]</f>
        <v>0</v>
      </c>
      <c r="R90" s="178">
        <f>+Sklop8[[#This Row],[cena/enota brez DDV v EUR]]+Sklop8[[#This Row],[Davek (EUR)]]</f>
        <v>0</v>
      </c>
      <c r="S90" s="178">
        <f>+Sklop8[[#This Row],[cena/enota brez DDV v EUR]]*Sklop8[[#This Row],[Okvirna količina]]</f>
        <v>0</v>
      </c>
      <c r="T90" s="144">
        <f>+Sklop8[[#This Row],[Končna cena/enoto mere (EUR) z DDV]]*Sklop8[[#This Row],[Okvirna količina]]</f>
        <v>0</v>
      </c>
      <c r="U90" s="139" t="s">
        <v>112</v>
      </c>
    </row>
    <row r="91" spans="1:21" s="55" customFormat="1" ht="24">
      <c r="A91" s="194" t="s">
        <v>195</v>
      </c>
      <c r="B91" s="202" t="s">
        <v>354</v>
      </c>
      <c r="C91" s="77" t="s">
        <v>384</v>
      </c>
      <c r="D91" s="77" t="s">
        <v>0</v>
      </c>
      <c r="E91" s="101"/>
      <c r="F91" s="253">
        <v>1500</v>
      </c>
      <c r="G91" s="161" t="s">
        <v>0</v>
      </c>
      <c r="H91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91" s="116" t="str">
        <f>IF(Sklop8[[#This Row],[ZAHTEVANA SHEMA KAKOVOSTI]]&lt;&gt;"",Sklop8[[#This Row],[Preračunana masa/volumen/kos na enoto kg]],"")</f>
        <v/>
      </c>
      <c r="J91" s="141"/>
      <c r="K91" s="142"/>
      <c r="L91" s="230" t="s">
        <v>112</v>
      </c>
      <c r="M91" s="230" t="s">
        <v>112</v>
      </c>
      <c r="N91" s="178"/>
      <c r="O91" s="139" t="s">
        <v>112</v>
      </c>
      <c r="P91" s="179"/>
      <c r="Q91" s="178">
        <f>+Sklop8[[#This Row],[cena/enota brez DDV v EUR]]*Sklop8[[#This Row],[Stopnja DDV (%)]]</f>
        <v>0</v>
      </c>
      <c r="R91" s="178">
        <f>+Sklop8[[#This Row],[cena/enota brez DDV v EUR]]+Sklop8[[#This Row],[Davek (EUR)]]</f>
        <v>0</v>
      </c>
      <c r="S91" s="178">
        <f>+Sklop8[[#This Row],[cena/enota brez DDV v EUR]]*Sklop8[[#This Row],[Okvirna količina]]</f>
        <v>0</v>
      </c>
      <c r="T91" s="144">
        <f>+Sklop8[[#This Row],[Končna cena/enoto mere (EUR) z DDV]]*Sklop8[[#This Row],[Okvirna količina]]</f>
        <v>0</v>
      </c>
      <c r="U91" s="139" t="s">
        <v>112</v>
      </c>
    </row>
    <row r="92" spans="1:21" s="55" customFormat="1" ht="12">
      <c r="A92" s="194" t="s">
        <v>196</v>
      </c>
      <c r="B92" s="195" t="s">
        <v>708</v>
      </c>
      <c r="C92" s="77" t="s">
        <v>383</v>
      </c>
      <c r="D92" s="77" t="s">
        <v>0</v>
      </c>
      <c r="E92" s="101"/>
      <c r="F92" s="253">
        <v>60</v>
      </c>
      <c r="G92" s="161" t="s">
        <v>0</v>
      </c>
      <c r="H92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92" s="116" t="str">
        <f>IF(Sklop8[[#This Row],[ZAHTEVANA SHEMA KAKOVOSTI]]&lt;&gt;"",Sklop8[[#This Row],[Preračunana masa/volumen/kos na enoto kg]],"")</f>
        <v/>
      </c>
      <c r="J92" s="141"/>
      <c r="K92" s="142"/>
      <c r="L92" s="230" t="s">
        <v>112</v>
      </c>
      <c r="M92" s="230" t="s">
        <v>112</v>
      </c>
      <c r="N92" s="178"/>
      <c r="O92" s="139" t="s">
        <v>112</v>
      </c>
      <c r="P92" s="179"/>
      <c r="Q92" s="178">
        <f>+Sklop8[[#This Row],[cena/enota brez DDV v EUR]]*Sklop8[[#This Row],[Stopnja DDV (%)]]</f>
        <v>0</v>
      </c>
      <c r="R92" s="178">
        <f>+Sklop8[[#This Row],[cena/enota brez DDV v EUR]]+Sklop8[[#This Row],[Davek (EUR)]]</f>
        <v>0</v>
      </c>
      <c r="S92" s="178">
        <f>+Sklop8[[#This Row],[cena/enota brez DDV v EUR]]*Sklop8[[#This Row],[Okvirna količina]]</f>
        <v>0</v>
      </c>
      <c r="T92" s="144">
        <f>+Sklop8[[#This Row],[Končna cena/enoto mere (EUR) z DDV]]*Sklop8[[#This Row],[Okvirna količina]]</f>
        <v>0</v>
      </c>
      <c r="U92" s="139" t="s">
        <v>112</v>
      </c>
    </row>
    <row r="93" spans="1:21" s="55" customFormat="1" ht="12">
      <c r="A93" s="194" t="s">
        <v>197</v>
      </c>
      <c r="B93" s="195" t="s">
        <v>355</v>
      </c>
      <c r="C93" s="77" t="s">
        <v>383</v>
      </c>
      <c r="D93" s="77" t="s">
        <v>0</v>
      </c>
      <c r="E93" s="101"/>
      <c r="F93" s="253">
        <v>60</v>
      </c>
      <c r="G93" s="161" t="s">
        <v>0</v>
      </c>
      <c r="H93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93" s="116" t="str">
        <f>IF(Sklop8[[#This Row],[ZAHTEVANA SHEMA KAKOVOSTI]]&lt;&gt;"",Sklop8[[#This Row],[Preračunana masa/volumen/kos na enoto kg]],"")</f>
        <v/>
      </c>
      <c r="J93" s="141"/>
      <c r="K93" s="142"/>
      <c r="L93" s="230" t="s">
        <v>112</v>
      </c>
      <c r="M93" s="230" t="s">
        <v>112</v>
      </c>
      <c r="N93" s="178"/>
      <c r="O93" s="139" t="s">
        <v>112</v>
      </c>
      <c r="P93" s="179"/>
      <c r="Q93" s="178">
        <f>+Sklop8[[#This Row],[cena/enota brez DDV v EUR]]*Sklop8[[#This Row],[Stopnja DDV (%)]]</f>
        <v>0</v>
      </c>
      <c r="R93" s="178">
        <f>+Sklop8[[#This Row],[cena/enota brez DDV v EUR]]+Sklop8[[#This Row],[Davek (EUR)]]</f>
        <v>0</v>
      </c>
      <c r="S93" s="178">
        <f>+Sklop8[[#This Row],[cena/enota brez DDV v EUR]]*Sklop8[[#This Row],[Okvirna količina]]</f>
        <v>0</v>
      </c>
      <c r="T93" s="144">
        <f>+Sklop8[[#This Row],[Končna cena/enoto mere (EUR) z DDV]]*Sklop8[[#This Row],[Okvirna količina]]</f>
        <v>0</v>
      </c>
      <c r="U93" s="139" t="s">
        <v>112</v>
      </c>
    </row>
    <row r="94" spans="1:21" s="55" customFormat="1" ht="12">
      <c r="A94" s="194" t="s">
        <v>198</v>
      </c>
      <c r="B94" s="195" t="s">
        <v>709</v>
      </c>
      <c r="C94" s="77" t="s">
        <v>383</v>
      </c>
      <c r="D94" s="77" t="s">
        <v>0</v>
      </c>
      <c r="E94" s="101"/>
      <c r="F94" s="253">
        <v>20</v>
      </c>
      <c r="G94" s="161" t="s">
        <v>0</v>
      </c>
      <c r="H94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94" s="116" t="str">
        <f>IF(Sklop8[[#This Row],[ZAHTEVANA SHEMA KAKOVOSTI]]&lt;&gt;"",Sklop8[[#This Row],[Preračunana masa/volumen/kos na enoto kg]],"")</f>
        <v/>
      </c>
      <c r="J94" s="141"/>
      <c r="K94" s="142"/>
      <c r="L94" s="230" t="s">
        <v>112</v>
      </c>
      <c r="M94" s="230" t="s">
        <v>112</v>
      </c>
      <c r="N94" s="178"/>
      <c r="O94" s="139" t="s">
        <v>112</v>
      </c>
      <c r="P94" s="179"/>
      <c r="Q94" s="178">
        <f>+Sklop8[[#This Row],[cena/enota brez DDV v EUR]]*Sklop8[[#This Row],[Stopnja DDV (%)]]</f>
        <v>0</v>
      </c>
      <c r="R94" s="178">
        <f>+Sklop8[[#This Row],[cena/enota brez DDV v EUR]]+Sklop8[[#This Row],[Davek (EUR)]]</f>
        <v>0</v>
      </c>
      <c r="S94" s="178">
        <f>+Sklop8[[#This Row],[cena/enota brez DDV v EUR]]*Sklop8[[#This Row],[Okvirna količina]]</f>
        <v>0</v>
      </c>
      <c r="T94" s="144">
        <f>+Sklop8[[#This Row],[Končna cena/enoto mere (EUR) z DDV]]*Sklop8[[#This Row],[Okvirna količina]]</f>
        <v>0</v>
      </c>
      <c r="U94" s="139" t="s">
        <v>112</v>
      </c>
    </row>
    <row r="95" spans="1:21" s="55" customFormat="1" ht="12">
      <c r="A95" s="194" t="s">
        <v>199</v>
      </c>
      <c r="B95" s="195" t="s">
        <v>710</v>
      </c>
      <c r="C95" s="77" t="s">
        <v>383</v>
      </c>
      <c r="D95" s="77" t="s">
        <v>0</v>
      </c>
      <c r="E95" s="101"/>
      <c r="F95" s="253">
        <v>30</v>
      </c>
      <c r="G95" s="161" t="s">
        <v>0</v>
      </c>
      <c r="H95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95" s="116" t="str">
        <f>IF(Sklop8[[#This Row],[ZAHTEVANA SHEMA KAKOVOSTI]]&lt;&gt;"",Sklop8[[#This Row],[Preračunana masa/volumen/kos na enoto kg]],"")</f>
        <v/>
      </c>
      <c r="J95" s="141"/>
      <c r="K95" s="142"/>
      <c r="L95" s="230" t="s">
        <v>112</v>
      </c>
      <c r="M95" s="230" t="s">
        <v>112</v>
      </c>
      <c r="N95" s="178"/>
      <c r="O95" s="139" t="s">
        <v>112</v>
      </c>
      <c r="P95" s="179"/>
      <c r="Q95" s="178">
        <f>+Sklop8[[#This Row],[cena/enota brez DDV v EUR]]*Sklop8[[#This Row],[Stopnja DDV (%)]]</f>
        <v>0</v>
      </c>
      <c r="R95" s="178">
        <f>+Sklop8[[#This Row],[cena/enota brez DDV v EUR]]+Sklop8[[#This Row],[Davek (EUR)]]</f>
        <v>0</v>
      </c>
      <c r="S95" s="178">
        <f>+Sklop8[[#This Row],[cena/enota brez DDV v EUR]]*Sklop8[[#This Row],[Okvirna količina]]</f>
        <v>0</v>
      </c>
      <c r="T95" s="144">
        <f>+Sklop8[[#This Row],[Končna cena/enoto mere (EUR) z DDV]]*Sklop8[[#This Row],[Okvirna količina]]</f>
        <v>0</v>
      </c>
      <c r="U95" s="139" t="s">
        <v>112</v>
      </c>
    </row>
    <row r="96" spans="1:21" s="55" customFormat="1" ht="12">
      <c r="A96" s="194" t="s">
        <v>200</v>
      </c>
      <c r="B96" s="195" t="s">
        <v>711</v>
      </c>
      <c r="C96" s="77" t="s">
        <v>383</v>
      </c>
      <c r="D96" s="77" t="s">
        <v>0</v>
      </c>
      <c r="E96" s="101"/>
      <c r="F96" s="253">
        <v>30</v>
      </c>
      <c r="G96" s="161" t="s">
        <v>0</v>
      </c>
      <c r="H96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96" s="116" t="str">
        <f>IF(Sklop8[[#This Row],[ZAHTEVANA SHEMA KAKOVOSTI]]&lt;&gt;"",Sklop8[[#This Row],[Preračunana masa/volumen/kos na enoto kg]],"")</f>
        <v/>
      </c>
      <c r="J96" s="141"/>
      <c r="K96" s="142"/>
      <c r="L96" s="230" t="s">
        <v>112</v>
      </c>
      <c r="M96" s="230" t="s">
        <v>112</v>
      </c>
      <c r="N96" s="178"/>
      <c r="O96" s="139" t="s">
        <v>112</v>
      </c>
      <c r="P96" s="179"/>
      <c r="Q96" s="178">
        <f>+Sklop8[[#This Row],[cena/enota brez DDV v EUR]]*Sklop8[[#This Row],[Stopnja DDV (%)]]</f>
        <v>0</v>
      </c>
      <c r="R96" s="178">
        <f>+Sklop8[[#This Row],[cena/enota brez DDV v EUR]]+Sklop8[[#This Row],[Davek (EUR)]]</f>
        <v>0</v>
      </c>
      <c r="S96" s="178">
        <f>+Sklop8[[#This Row],[cena/enota brez DDV v EUR]]*Sklop8[[#This Row],[Okvirna količina]]</f>
        <v>0</v>
      </c>
      <c r="T96" s="144">
        <f>+Sklop8[[#This Row],[Končna cena/enoto mere (EUR) z DDV]]*Sklop8[[#This Row],[Okvirna količina]]</f>
        <v>0</v>
      </c>
      <c r="U96" s="139" t="s">
        <v>112</v>
      </c>
    </row>
    <row r="97" spans="1:21" s="55" customFormat="1" ht="12">
      <c r="A97" s="194" t="s">
        <v>201</v>
      </c>
      <c r="B97" s="195" t="s">
        <v>712</v>
      </c>
      <c r="C97" s="77" t="s">
        <v>383</v>
      </c>
      <c r="D97" s="77" t="s">
        <v>0</v>
      </c>
      <c r="E97" s="101"/>
      <c r="F97" s="253">
        <v>20</v>
      </c>
      <c r="G97" s="161" t="s">
        <v>0</v>
      </c>
      <c r="H9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97" s="116" t="str">
        <f>IF(Sklop8[[#This Row],[ZAHTEVANA SHEMA KAKOVOSTI]]&lt;&gt;"",Sklop8[[#This Row],[Preračunana masa/volumen/kos na enoto kg]],"")</f>
        <v/>
      </c>
      <c r="J97" s="141"/>
      <c r="K97" s="142"/>
      <c r="L97" s="230" t="s">
        <v>112</v>
      </c>
      <c r="M97" s="230" t="s">
        <v>112</v>
      </c>
      <c r="N97" s="178"/>
      <c r="O97" s="139" t="s">
        <v>112</v>
      </c>
      <c r="P97" s="179"/>
      <c r="Q97" s="178">
        <f>+Sklop8[[#This Row],[cena/enota brez DDV v EUR]]*Sklop8[[#This Row],[Stopnja DDV (%)]]</f>
        <v>0</v>
      </c>
      <c r="R97" s="178">
        <f>+Sklop8[[#This Row],[cena/enota brez DDV v EUR]]+Sklop8[[#This Row],[Davek (EUR)]]</f>
        <v>0</v>
      </c>
      <c r="S97" s="178">
        <f>+Sklop8[[#This Row],[cena/enota brez DDV v EUR]]*Sklop8[[#This Row],[Okvirna količina]]</f>
        <v>0</v>
      </c>
      <c r="T97" s="144">
        <f>+Sklop8[[#This Row],[Končna cena/enoto mere (EUR) z DDV]]*Sklop8[[#This Row],[Okvirna količina]]</f>
        <v>0</v>
      </c>
      <c r="U97" s="139" t="s">
        <v>112</v>
      </c>
    </row>
    <row r="98" spans="1:21" s="55" customFormat="1" ht="24">
      <c r="A98" s="194" t="s">
        <v>202</v>
      </c>
      <c r="B98" s="195" t="s">
        <v>713</v>
      </c>
      <c r="C98" s="77" t="s">
        <v>383</v>
      </c>
      <c r="D98" s="77" t="s">
        <v>0</v>
      </c>
      <c r="E98" s="101"/>
      <c r="F98" s="253">
        <v>10</v>
      </c>
      <c r="G98" s="161" t="s">
        <v>0</v>
      </c>
      <c r="H9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98" s="116" t="str">
        <f>IF(Sklop8[[#This Row],[ZAHTEVANA SHEMA KAKOVOSTI]]&lt;&gt;"",Sklop8[[#This Row],[Preračunana masa/volumen/kos na enoto kg]],"")</f>
        <v/>
      </c>
      <c r="J98" s="141"/>
      <c r="K98" s="142"/>
      <c r="L98" s="230" t="s">
        <v>112</v>
      </c>
      <c r="M98" s="230" t="s">
        <v>112</v>
      </c>
      <c r="N98" s="178"/>
      <c r="O98" s="139" t="s">
        <v>112</v>
      </c>
      <c r="P98" s="179"/>
      <c r="Q98" s="178">
        <f>+Sklop8[[#This Row],[cena/enota brez DDV v EUR]]*Sklop8[[#This Row],[Stopnja DDV (%)]]</f>
        <v>0</v>
      </c>
      <c r="R98" s="178">
        <f>+Sklop8[[#This Row],[cena/enota brez DDV v EUR]]+Sklop8[[#This Row],[Davek (EUR)]]</f>
        <v>0</v>
      </c>
      <c r="S98" s="178">
        <f>+Sklop8[[#This Row],[cena/enota brez DDV v EUR]]*Sklop8[[#This Row],[Okvirna količina]]</f>
        <v>0</v>
      </c>
      <c r="T98" s="144">
        <f>+Sklop8[[#This Row],[Končna cena/enoto mere (EUR) z DDV]]*Sklop8[[#This Row],[Okvirna količina]]</f>
        <v>0</v>
      </c>
      <c r="U98" s="139" t="s">
        <v>112</v>
      </c>
    </row>
    <row r="99" spans="1:21" s="55" customFormat="1" ht="24">
      <c r="A99" s="194" t="s">
        <v>203</v>
      </c>
      <c r="B99" s="195" t="s">
        <v>714</v>
      </c>
      <c r="C99" s="77" t="s">
        <v>383</v>
      </c>
      <c r="D99" s="77" t="s">
        <v>0</v>
      </c>
      <c r="E99" s="101"/>
      <c r="F99" s="253">
        <v>10</v>
      </c>
      <c r="G99" s="161" t="s">
        <v>0</v>
      </c>
      <c r="H9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99" s="116" t="str">
        <f>IF(Sklop8[[#This Row],[ZAHTEVANA SHEMA KAKOVOSTI]]&lt;&gt;"",Sklop8[[#This Row],[Preračunana masa/volumen/kos na enoto kg]],"")</f>
        <v/>
      </c>
      <c r="J99" s="141"/>
      <c r="K99" s="142"/>
      <c r="L99" s="230" t="s">
        <v>112</v>
      </c>
      <c r="M99" s="230" t="s">
        <v>112</v>
      </c>
      <c r="N99" s="178"/>
      <c r="O99" s="139" t="s">
        <v>112</v>
      </c>
      <c r="P99" s="179"/>
      <c r="Q99" s="178">
        <f>+Sklop8[[#This Row],[cena/enota brez DDV v EUR]]*Sklop8[[#This Row],[Stopnja DDV (%)]]</f>
        <v>0</v>
      </c>
      <c r="R99" s="178">
        <f>+Sklop8[[#This Row],[cena/enota brez DDV v EUR]]+Sklop8[[#This Row],[Davek (EUR)]]</f>
        <v>0</v>
      </c>
      <c r="S99" s="178">
        <f>+Sklop8[[#This Row],[cena/enota brez DDV v EUR]]*Sklop8[[#This Row],[Okvirna količina]]</f>
        <v>0</v>
      </c>
      <c r="T99" s="144">
        <f>+Sklop8[[#This Row],[Končna cena/enoto mere (EUR) z DDV]]*Sklop8[[#This Row],[Okvirna količina]]</f>
        <v>0</v>
      </c>
      <c r="U99" s="139" t="s">
        <v>112</v>
      </c>
    </row>
    <row r="100" spans="1:21" s="55" customFormat="1" ht="24">
      <c r="A100" s="194" t="s">
        <v>204</v>
      </c>
      <c r="B100" s="195" t="s">
        <v>715</v>
      </c>
      <c r="C100" s="77" t="s">
        <v>383</v>
      </c>
      <c r="D100" s="77" t="s">
        <v>0</v>
      </c>
      <c r="E100" s="101"/>
      <c r="F100" s="253">
        <v>30</v>
      </c>
      <c r="G100" s="161" t="s">
        <v>0</v>
      </c>
      <c r="H10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00" s="116" t="str">
        <f>IF(Sklop8[[#This Row],[ZAHTEVANA SHEMA KAKOVOSTI]]&lt;&gt;"",Sklop8[[#This Row],[Preračunana masa/volumen/kos na enoto kg]],"")</f>
        <v/>
      </c>
      <c r="J100" s="141"/>
      <c r="K100" s="142"/>
      <c r="L100" s="230" t="s">
        <v>112</v>
      </c>
      <c r="M100" s="230" t="s">
        <v>112</v>
      </c>
      <c r="N100" s="178"/>
      <c r="O100" s="139" t="s">
        <v>112</v>
      </c>
      <c r="P100" s="179"/>
      <c r="Q100" s="178">
        <f>+Sklop8[[#This Row],[cena/enota brez DDV v EUR]]*Sklop8[[#This Row],[Stopnja DDV (%)]]</f>
        <v>0</v>
      </c>
      <c r="R100" s="178">
        <f>+Sklop8[[#This Row],[cena/enota brez DDV v EUR]]+Sklop8[[#This Row],[Davek (EUR)]]</f>
        <v>0</v>
      </c>
      <c r="S100" s="178">
        <f>+Sklop8[[#This Row],[cena/enota brez DDV v EUR]]*Sklop8[[#This Row],[Okvirna količina]]</f>
        <v>0</v>
      </c>
      <c r="T100" s="144">
        <f>+Sklop8[[#This Row],[Končna cena/enoto mere (EUR) z DDV]]*Sklop8[[#This Row],[Okvirna količina]]</f>
        <v>0</v>
      </c>
      <c r="U100" s="139" t="s">
        <v>112</v>
      </c>
    </row>
    <row r="101" spans="1:21" s="55" customFormat="1" ht="24">
      <c r="A101" s="194" t="s">
        <v>205</v>
      </c>
      <c r="B101" s="195" t="s">
        <v>716</v>
      </c>
      <c r="C101" s="77" t="s">
        <v>383</v>
      </c>
      <c r="D101" s="77" t="s">
        <v>0</v>
      </c>
      <c r="E101" s="101"/>
      <c r="F101" s="253">
        <v>10</v>
      </c>
      <c r="G101" s="161" t="s">
        <v>0</v>
      </c>
      <c r="H101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01" s="116" t="str">
        <f>IF(Sklop8[[#This Row],[ZAHTEVANA SHEMA KAKOVOSTI]]&lt;&gt;"",Sklop8[[#This Row],[Preračunana masa/volumen/kos na enoto kg]],"")</f>
        <v/>
      </c>
      <c r="J101" s="141"/>
      <c r="K101" s="142"/>
      <c r="L101" s="230" t="s">
        <v>112</v>
      </c>
      <c r="M101" s="230" t="s">
        <v>112</v>
      </c>
      <c r="N101" s="178"/>
      <c r="O101" s="139" t="s">
        <v>112</v>
      </c>
      <c r="P101" s="179"/>
      <c r="Q101" s="178">
        <f>+Sklop8[[#This Row],[cena/enota brez DDV v EUR]]*Sklop8[[#This Row],[Stopnja DDV (%)]]</f>
        <v>0</v>
      </c>
      <c r="R101" s="178">
        <f>+Sklop8[[#This Row],[cena/enota brez DDV v EUR]]+Sklop8[[#This Row],[Davek (EUR)]]</f>
        <v>0</v>
      </c>
      <c r="S101" s="178">
        <f>+Sklop8[[#This Row],[cena/enota brez DDV v EUR]]*Sklop8[[#This Row],[Okvirna količina]]</f>
        <v>0</v>
      </c>
      <c r="T101" s="144">
        <f>+Sklop8[[#This Row],[Končna cena/enoto mere (EUR) z DDV]]*Sklop8[[#This Row],[Okvirna količina]]</f>
        <v>0</v>
      </c>
      <c r="U101" s="139" t="s">
        <v>112</v>
      </c>
    </row>
    <row r="102" spans="1:21" s="55" customFormat="1" ht="24">
      <c r="A102" s="194" t="s">
        <v>206</v>
      </c>
      <c r="B102" s="200" t="s">
        <v>717</v>
      </c>
      <c r="C102" s="77" t="s">
        <v>383</v>
      </c>
      <c r="D102" s="77" t="s">
        <v>0</v>
      </c>
      <c r="E102" s="101"/>
      <c r="F102" s="253">
        <v>20</v>
      </c>
      <c r="G102" s="161" t="s">
        <v>0</v>
      </c>
      <c r="H102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02" s="116" t="str">
        <f>IF(Sklop8[[#This Row],[ZAHTEVANA SHEMA KAKOVOSTI]]&lt;&gt;"",Sklop8[[#This Row],[Preračunana masa/volumen/kos na enoto kg]],"")</f>
        <v/>
      </c>
      <c r="J102" s="141"/>
      <c r="K102" s="142"/>
      <c r="L102" s="230" t="s">
        <v>112</v>
      </c>
      <c r="M102" s="230" t="s">
        <v>112</v>
      </c>
      <c r="N102" s="178"/>
      <c r="O102" s="139" t="s">
        <v>112</v>
      </c>
      <c r="P102" s="179"/>
      <c r="Q102" s="178">
        <f>+Sklop8[[#This Row],[cena/enota brez DDV v EUR]]*Sklop8[[#This Row],[Stopnja DDV (%)]]</f>
        <v>0</v>
      </c>
      <c r="R102" s="178">
        <f>+Sklop8[[#This Row],[cena/enota brez DDV v EUR]]+Sklop8[[#This Row],[Davek (EUR)]]</f>
        <v>0</v>
      </c>
      <c r="S102" s="178">
        <f>+Sklop8[[#This Row],[cena/enota brez DDV v EUR]]*Sklop8[[#This Row],[Okvirna količina]]</f>
        <v>0</v>
      </c>
      <c r="T102" s="144">
        <f>+Sklop8[[#This Row],[Končna cena/enoto mere (EUR) z DDV]]*Sklop8[[#This Row],[Okvirna količina]]</f>
        <v>0</v>
      </c>
      <c r="U102" s="139" t="s">
        <v>112</v>
      </c>
    </row>
    <row r="103" spans="1:21" s="55" customFormat="1" ht="24">
      <c r="A103" s="194" t="s">
        <v>207</v>
      </c>
      <c r="B103" s="200" t="s">
        <v>718</v>
      </c>
      <c r="C103" s="77" t="s">
        <v>383</v>
      </c>
      <c r="D103" s="77" t="s">
        <v>0</v>
      </c>
      <c r="E103" s="101"/>
      <c r="F103" s="253">
        <v>30</v>
      </c>
      <c r="G103" s="161" t="s">
        <v>0</v>
      </c>
      <c r="H103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03" s="116" t="str">
        <f>IF(Sklop8[[#This Row],[ZAHTEVANA SHEMA KAKOVOSTI]]&lt;&gt;"",Sklop8[[#This Row],[Preračunana masa/volumen/kos na enoto kg]],"")</f>
        <v/>
      </c>
      <c r="J103" s="141"/>
      <c r="K103" s="142"/>
      <c r="L103" s="230" t="s">
        <v>112</v>
      </c>
      <c r="M103" s="230" t="s">
        <v>112</v>
      </c>
      <c r="N103" s="178"/>
      <c r="O103" s="139" t="s">
        <v>112</v>
      </c>
      <c r="P103" s="179"/>
      <c r="Q103" s="178">
        <f>+Sklop8[[#This Row],[cena/enota brez DDV v EUR]]*Sklop8[[#This Row],[Stopnja DDV (%)]]</f>
        <v>0</v>
      </c>
      <c r="R103" s="178">
        <f>+Sklop8[[#This Row],[cena/enota brez DDV v EUR]]+Sklop8[[#This Row],[Davek (EUR)]]</f>
        <v>0</v>
      </c>
      <c r="S103" s="178">
        <f>+Sklop8[[#This Row],[cena/enota brez DDV v EUR]]*Sklop8[[#This Row],[Okvirna količina]]</f>
        <v>0</v>
      </c>
      <c r="T103" s="144">
        <f>+Sklop8[[#This Row],[Končna cena/enoto mere (EUR) z DDV]]*Sklop8[[#This Row],[Okvirna količina]]</f>
        <v>0</v>
      </c>
      <c r="U103" s="139" t="s">
        <v>112</v>
      </c>
    </row>
    <row r="104" spans="1:21" s="55" customFormat="1" ht="12">
      <c r="A104" s="194" t="s">
        <v>208</v>
      </c>
      <c r="B104" s="203" t="s">
        <v>447</v>
      </c>
      <c r="C104" s="77">
        <v>400</v>
      </c>
      <c r="D104" s="77" t="s">
        <v>110</v>
      </c>
      <c r="E104" s="101"/>
      <c r="F104" s="252">
        <v>20</v>
      </c>
      <c r="G104" s="159" t="s">
        <v>291</v>
      </c>
      <c r="H104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104" s="80" t="str">
        <f>IF(Sklop8[[#This Row],[ZAHTEVANA SHEMA KAKOVOSTI]]&lt;&gt;"",Sklop8[[#This Row],[Preračunana masa/volumen/kos na enoto kg]],"")</f>
        <v/>
      </c>
      <c r="J104" s="89"/>
      <c r="K104" s="86"/>
      <c r="L104" s="230" t="s">
        <v>112</v>
      </c>
      <c r="M104" s="230" t="s">
        <v>112</v>
      </c>
      <c r="N104" s="87"/>
      <c r="O104" s="139" t="s">
        <v>112</v>
      </c>
      <c r="P104" s="92"/>
      <c r="Q104" s="87">
        <f>+Sklop8[[#This Row],[cena/enota brez DDV v EUR]]*Sklop8[[#This Row],[Stopnja DDV (%)]]</f>
        <v>0</v>
      </c>
      <c r="R104" s="87">
        <f>+Sklop8[[#This Row],[cena/enota brez DDV v EUR]]+Sklop8[[#This Row],[Davek (EUR)]]</f>
        <v>0</v>
      </c>
      <c r="S104" s="87">
        <f>+Sklop8[[#This Row],[cena/enota brez DDV v EUR]]*Sklop8[[#This Row],[Okvirna količina]]</f>
        <v>0</v>
      </c>
      <c r="T104" s="87">
        <f>+Sklop8[[#This Row],[Končna cena/enoto mere (EUR) z DDV]]*Sklop8[[#This Row],[Okvirna količina]]</f>
        <v>0</v>
      </c>
      <c r="U104" s="139" t="s">
        <v>112</v>
      </c>
    </row>
    <row r="105" spans="1:21" s="55" customFormat="1" ht="12">
      <c r="A105" s="194" t="s">
        <v>209</v>
      </c>
      <c r="B105" s="204" t="s">
        <v>446</v>
      </c>
      <c r="C105" s="77">
        <v>300</v>
      </c>
      <c r="D105" s="77" t="s">
        <v>110</v>
      </c>
      <c r="E105" s="101"/>
      <c r="F105" s="252">
        <v>20</v>
      </c>
      <c r="G105" s="159" t="s">
        <v>291</v>
      </c>
      <c r="H105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</v>
      </c>
      <c r="I105" s="80" t="str">
        <f>IF(Sklop8[[#This Row],[ZAHTEVANA SHEMA KAKOVOSTI]]&lt;&gt;"",Sklop8[[#This Row],[Preračunana masa/volumen/kos na enoto kg]],"")</f>
        <v/>
      </c>
      <c r="J105" s="89"/>
      <c r="K105" s="86"/>
      <c r="L105" s="230" t="s">
        <v>112</v>
      </c>
      <c r="M105" s="230" t="s">
        <v>112</v>
      </c>
      <c r="N105" s="87"/>
      <c r="O105" s="139" t="s">
        <v>112</v>
      </c>
      <c r="P105" s="92"/>
      <c r="Q105" s="87">
        <f>+Sklop8[[#This Row],[cena/enota brez DDV v EUR]]*Sklop8[[#This Row],[Stopnja DDV (%)]]</f>
        <v>0</v>
      </c>
      <c r="R105" s="87">
        <f>+Sklop8[[#This Row],[cena/enota brez DDV v EUR]]+Sklop8[[#This Row],[Davek (EUR)]]</f>
        <v>0</v>
      </c>
      <c r="S105" s="87">
        <f>+Sklop8[[#This Row],[cena/enota brez DDV v EUR]]*Sklop8[[#This Row],[Okvirna količina]]</f>
        <v>0</v>
      </c>
      <c r="T105" s="87">
        <f>+Sklop8[[#This Row],[Končna cena/enoto mere (EUR) z DDV]]*Sklop8[[#This Row],[Okvirna količina]]</f>
        <v>0</v>
      </c>
      <c r="U105" s="139" t="s">
        <v>112</v>
      </c>
    </row>
    <row r="106" spans="1:21" s="55" customFormat="1" ht="12">
      <c r="A106" s="194" t="s">
        <v>210</v>
      </c>
      <c r="B106" s="204" t="s">
        <v>486</v>
      </c>
      <c r="C106" s="77" t="s">
        <v>485</v>
      </c>
      <c r="D106" s="77" t="s">
        <v>0</v>
      </c>
      <c r="E106" s="101"/>
      <c r="F106" s="252">
        <v>1000</v>
      </c>
      <c r="G106" s="159" t="s">
        <v>0</v>
      </c>
      <c r="H10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106" s="80" t="str">
        <f>IF(Sklop8[[#This Row],[ZAHTEVANA SHEMA KAKOVOSTI]]&lt;&gt;"",Sklop8[[#This Row],[Preračunana masa/volumen/kos na enoto kg]],"")</f>
        <v/>
      </c>
      <c r="J106" s="89"/>
      <c r="K106" s="86"/>
      <c r="L106" s="230" t="s">
        <v>112</v>
      </c>
      <c r="M106" s="230" t="s">
        <v>112</v>
      </c>
      <c r="N106" s="87"/>
      <c r="O106" s="139" t="s">
        <v>112</v>
      </c>
      <c r="P106" s="92"/>
      <c r="Q106" s="87">
        <f>+Sklop8[[#This Row],[cena/enota brez DDV v EUR]]*Sklop8[[#This Row],[Stopnja DDV (%)]]</f>
        <v>0</v>
      </c>
      <c r="R106" s="87">
        <f>+Sklop8[[#This Row],[cena/enota brez DDV v EUR]]+Sklop8[[#This Row],[Davek (EUR)]]</f>
        <v>0</v>
      </c>
      <c r="S106" s="87">
        <f>+Sklop8[[#This Row],[cena/enota brez DDV v EUR]]*Sklop8[[#This Row],[Okvirna količina]]</f>
        <v>0</v>
      </c>
      <c r="T106" s="87">
        <f>+Sklop8[[#This Row],[Končna cena/enoto mere (EUR) z DDV]]*Sklop8[[#This Row],[Okvirna količina]]</f>
        <v>0</v>
      </c>
      <c r="U106" s="139" t="s">
        <v>112</v>
      </c>
    </row>
    <row r="107" spans="1:21" s="55" customFormat="1" ht="12">
      <c r="A107" s="194" t="s">
        <v>211</v>
      </c>
      <c r="B107" s="204" t="s">
        <v>487</v>
      </c>
      <c r="C107" s="77" t="s">
        <v>485</v>
      </c>
      <c r="D107" s="77" t="s">
        <v>0</v>
      </c>
      <c r="E107" s="101"/>
      <c r="F107" s="252">
        <v>500</v>
      </c>
      <c r="G107" s="159" t="s">
        <v>0</v>
      </c>
      <c r="H10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107" s="116" t="str">
        <f>IF(Sklop8[[#This Row],[ZAHTEVANA SHEMA KAKOVOSTI]]&lt;&gt;"",Sklop8[[#This Row],[Preračunana masa/volumen/kos na enoto kg]],"")</f>
        <v/>
      </c>
      <c r="J107" s="141"/>
      <c r="K107" s="142"/>
      <c r="L107" s="230" t="s">
        <v>112</v>
      </c>
      <c r="M107" s="230" t="s">
        <v>112</v>
      </c>
      <c r="N107" s="178"/>
      <c r="O107" s="139" t="s">
        <v>112</v>
      </c>
      <c r="P107" s="179"/>
      <c r="Q107" s="178">
        <f>+Sklop8[[#This Row],[cena/enota brez DDV v EUR]]*Sklop8[[#This Row],[Stopnja DDV (%)]]</f>
        <v>0</v>
      </c>
      <c r="R107" s="178">
        <f>+Sklop8[[#This Row],[cena/enota brez DDV v EUR]]+Sklop8[[#This Row],[Davek (EUR)]]</f>
        <v>0</v>
      </c>
      <c r="S107" s="178">
        <f>+Sklop8[[#This Row],[cena/enota brez DDV v EUR]]*Sklop8[[#This Row],[Okvirna količina]]</f>
        <v>0</v>
      </c>
      <c r="T107" s="144">
        <f>+Sklop8[[#This Row],[Končna cena/enoto mere (EUR) z DDV]]*Sklop8[[#This Row],[Okvirna količina]]</f>
        <v>0</v>
      </c>
      <c r="U107" s="139" t="s">
        <v>112</v>
      </c>
    </row>
    <row r="108" spans="1:21" s="55" customFormat="1" ht="12">
      <c r="A108" s="194" t="s">
        <v>212</v>
      </c>
      <c r="B108" s="232" t="s">
        <v>488</v>
      </c>
      <c r="C108" s="77" t="s">
        <v>485</v>
      </c>
      <c r="D108" s="77" t="s">
        <v>0</v>
      </c>
      <c r="E108" s="101"/>
      <c r="F108" s="365">
        <v>2000</v>
      </c>
      <c r="G108" s="366" t="s">
        <v>0</v>
      </c>
      <c r="H10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I108" s="116" t="str">
        <f>IF(Sklop8[[#This Row],[ZAHTEVANA SHEMA KAKOVOSTI]]&lt;&gt;"",Sklop8[[#This Row],[Preračunana masa/volumen/kos na enoto kg]],"")</f>
        <v/>
      </c>
      <c r="J108" s="141"/>
      <c r="K108" s="142"/>
      <c r="L108" s="230" t="s">
        <v>112</v>
      </c>
      <c r="M108" s="230" t="s">
        <v>112</v>
      </c>
      <c r="N108" s="178"/>
      <c r="O108" s="139" t="s">
        <v>112</v>
      </c>
      <c r="P108" s="179"/>
      <c r="Q108" s="178">
        <f>+Sklop8[[#This Row],[cena/enota brez DDV v EUR]]*Sklop8[[#This Row],[Stopnja DDV (%)]]</f>
        <v>0</v>
      </c>
      <c r="R108" s="178">
        <f>+Sklop8[[#This Row],[cena/enota brez DDV v EUR]]+Sklop8[[#This Row],[Davek (EUR)]]</f>
        <v>0</v>
      </c>
      <c r="S108" s="178">
        <f>+Sklop8[[#This Row],[cena/enota brez DDV v EUR]]*Sklop8[[#This Row],[Okvirna količina]]</f>
        <v>0</v>
      </c>
      <c r="T108" s="144">
        <f>+Sklop8[[#This Row],[Končna cena/enoto mere (EUR) z DDV]]*Sklop8[[#This Row],[Okvirna količina]]</f>
        <v>0</v>
      </c>
      <c r="U108" s="139" t="s">
        <v>112</v>
      </c>
    </row>
    <row r="109" spans="1:21" s="55" customFormat="1" ht="12">
      <c r="A109" s="194" t="s">
        <v>625</v>
      </c>
      <c r="B109" s="204" t="s">
        <v>489</v>
      </c>
      <c r="C109" s="77" t="s">
        <v>485</v>
      </c>
      <c r="D109" s="77" t="s">
        <v>0</v>
      </c>
      <c r="E109" s="101"/>
      <c r="F109" s="365">
        <v>2000</v>
      </c>
      <c r="G109" s="366" t="s">
        <v>0</v>
      </c>
      <c r="H10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I109" s="116" t="str">
        <f>IF(Sklop8[[#This Row],[ZAHTEVANA SHEMA KAKOVOSTI]]&lt;&gt;"",Sklop8[[#This Row],[Preračunana masa/volumen/kos na enoto kg]],"")</f>
        <v/>
      </c>
      <c r="J109" s="141"/>
      <c r="K109" s="142"/>
      <c r="L109" s="230" t="s">
        <v>112</v>
      </c>
      <c r="M109" s="230" t="s">
        <v>112</v>
      </c>
      <c r="N109" s="178"/>
      <c r="O109" s="139" t="s">
        <v>112</v>
      </c>
      <c r="P109" s="179"/>
      <c r="Q109" s="178">
        <f>+Sklop8[[#This Row],[cena/enota brez DDV v EUR]]*Sklop8[[#This Row],[Stopnja DDV (%)]]</f>
        <v>0</v>
      </c>
      <c r="R109" s="178">
        <f>+Sklop8[[#This Row],[cena/enota brez DDV v EUR]]+Sklop8[[#This Row],[Davek (EUR)]]</f>
        <v>0</v>
      </c>
      <c r="S109" s="178">
        <f>+Sklop8[[#This Row],[cena/enota brez DDV v EUR]]*Sklop8[[#This Row],[Okvirna količina]]</f>
        <v>0</v>
      </c>
      <c r="T109" s="144">
        <f>+Sklop8[[#This Row],[Končna cena/enoto mere (EUR) z DDV]]*Sklop8[[#This Row],[Okvirna količina]]</f>
        <v>0</v>
      </c>
      <c r="U109" s="139" t="s">
        <v>112</v>
      </c>
    </row>
    <row r="110" spans="1:21" s="55" customFormat="1" ht="24">
      <c r="A110" s="194" t="s">
        <v>702</v>
      </c>
      <c r="B110" s="332" t="s">
        <v>621</v>
      </c>
      <c r="C110" s="333">
        <v>1</v>
      </c>
      <c r="D110" s="334" t="s">
        <v>0</v>
      </c>
      <c r="E110" s="185"/>
      <c r="F110" s="367">
        <v>60</v>
      </c>
      <c r="G110" s="368" t="s">
        <v>0</v>
      </c>
      <c r="H110" s="33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10" s="336" t="str">
        <f>IF(Sklop8[[#This Row],[ZAHTEVANA SHEMA KAKOVOSTI]]&lt;&gt;"",Sklop8[[#This Row],[Preračunana masa/volumen/kos na enoto kg]],"")</f>
        <v/>
      </c>
      <c r="J110" s="337"/>
      <c r="K110" s="338"/>
      <c r="L110" s="230" t="s">
        <v>112</v>
      </c>
      <c r="M110" s="230" t="s">
        <v>112</v>
      </c>
      <c r="N110" s="178"/>
      <c r="O110" s="139" t="s">
        <v>112</v>
      </c>
      <c r="P110" s="340"/>
      <c r="Q110" s="339">
        <f>+Sklop8[[#This Row],[cena/enota brez DDV v EUR]]*Sklop8[[#This Row],[Stopnja DDV (%)]]</f>
        <v>0</v>
      </c>
      <c r="R110" s="339">
        <f>+Sklop8[[#This Row],[cena/enota brez DDV v EUR]]+Sklop8[[#This Row],[Davek (EUR)]]</f>
        <v>0</v>
      </c>
      <c r="S110" s="339">
        <f>+Sklop8[[#This Row],[cena/enota brez DDV v EUR]]*Sklop8[[#This Row],[Okvirna količina]]</f>
        <v>0</v>
      </c>
      <c r="T110" s="341">
        <f>+Sklop8[[#This Row],[Končna cena/enoto mere (EUR) z DDV]]*Sklop8[[#This Row],[Okvirna količina]]</f>
        <v>0</v>
      </c>
      <c r="U110" s="139" t="s">
        <v>112</v>
      </c>
    </row>
    <row r="111" spans="1:21" s="55" customFormat="1" ht="12">
      <c r="A111" s="194" t="s">
        <v>703</v>
      </c>
      <c r="B111" s="343" t="s">
        <v>490</v>
      </c>
      <c r="C111" s="344">
        <v>1</v>
      </c>
      <c r="D111" s="345" t="s">
        <v>0</v>
      </c>
      <c r="E111" s="185"/>
      <c r="F111" s="367">
        <v>60</v>
      </c>
      <c r="G111" s="368" t="s">
        <v>0</v>
      </c>
      <c r="H111" s="34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11" s="347" t="str">
        <f>IF(Sklop8[[#This Row],[ZAHTEVANA SHEMA KAKOVOSTI]]&lt;&gt;"",Sklop8[[#This Row],[Preračunana masa/volumen/kos na enoto kg]],"")</f>
        <v/>
      </c>
      <c r="J111" s="348"/>
      <c r="K111" s="349"/>
      <c r="L111" s="230" t="s">
        <v>112</v>
      </c>
      <c r="M111" s="230" t="s">
        <v>112</v>
      </c>
      <c r="N111" s="178"/>
      <c r="O111" s="139" t="s">
        <v>112</v>
      </c>
      <c r="P111" s="352"/>
      <c r="Q111" s="351">
        <f>+Sklop8[[#This Row],[cena/enota brez DDV v EUR]]*Sklop8[[#This Row],[Stopnja DDV (%)]]</f>
        <v>0</v>
      </c>
      <c r="R111" s="351">
        <f>+Sklop8[[#This Row],[cena/enota brez DDV v EUR]]+Sklop8[[#This Row],[Davek (EUR)]]</f>
        <v>0</v>
      </c>
      <c r="S111" s="351">
        <f>+Sklop8[[#This Row],[cena/enota brez DDV v EUR]]*Sklop8[[#This Row],[Okvirna količina]]</f>
        <v>0</v>
      </c>
      <c r="T111" s="353">
        <f>+Sklop8[[#This Row],[Končna cena/enoto mere (EUR) z DDV]]*Sklop8[[#This Row],[Okvirna količina]]</f>
        <v>0</v>
      </c>
      <c r="U111" s="139" t="s">
        <v>112</v>
      </c>
    </row>
    <row r="112" spans="1:21">
      <c r="A112" s="342" t="s">
        <v>134</v>
      </c>
      <c r="B112" s="355"/>
      <c r="C112" s="356"/>
      <c r="D112" s="356"/>
      <c r="E112" s="357"/>
      <c r="F112" s="358"/>
      <c r="G112" s="359"/>
      <c r="H112" s="360">
        <f>SUBTOTAL(109,Sklop8[Preračunana masa/volumen/kos na enoto kg])</f>
        <v>35842</v>
      </c>
      <c r="I112" s="360">
        <f>SUBTOTAL(109,Sklop8[Živila iz shem kakovosti (kg)])</f>
        <v>0</v>
      </c>
      <c r="J112" s="358"/>
      <c r="K112" s="361"/>
      <c r="L112" s="361"/>
      <c r="M112" s="362"/>
      <c r="N112" s="363"/>
      <c r="O112" s="363"/>
      <c r="P112" s="363"/>
      <c r="Q112" s="364"/>
      <c r="R112" s="358"/>
      <c r="S112" s="364">
        <f>SUBTOTAL(109,Sklop8[Vrednost za okvirno količino (EUR) brez DDV])</f>
        <v>0</v>
      </c>
      <c r="T112" s="364">
        <f>SUBTOTAL(109,Sklop8[Vrednost za okvirno količino (EUR) z DDV])</f>
        <v>0</v>
      </c>
      <c r="U112" s="354"/>
    </row>
    <row r="113" spans="1:22" ht="15">
      <c r="A113" s="6"/>
      <c r="B113" s="4"/>
      <c r="C113" s="26"/>
      <c r="D113" s="26"/>
      <c r="E113" s="25"/>
      <c r="F113" s="7"/>
      <c r="H113" s="8"/>
      <c r="I113" s="8"/>
      <c r="J113" s="8"/>
      <c r="K113" s="8"/>
      <c r="L113" s="20"/>
      <c r="M113" s="20"/>
      <c r="N113" s="8"/>
      <c r="O113" s="8"/>
      <c r="P113" s="8"/>
      <c r="Q113" s="8"/>
      <c r="R113" s="8"/>
      <c r="S113" s="3"/>
      <c r="T113" s="3"/>
      <c r="U113" s="7"/>
    </row>
    <row r="114" spans="1:22">
      <c r="A114" s="48" t="s">
        <v>130</v>
      </c>
      <c r="B114" s="16"/>
      <c r="C114" s="28"/>
      <c r="D114" s="28"/>
      <c r="E114" s="102"/>
      <c r="Q114" s="48"/>
      <c r="R114" s="48"/>
      <c r="S114" s="48"/>
      <c r="T114" s="48"/>
    </row>
    <row r="115" spans="1:22">
      <c r="A115" s="11" t="s">
        <v>132</v>
      </c>
      <c r="B115" s="16"/>
      <c r="C115" s="28"/>
      <c r="D115" s="28"/>
      <c r="E115" s="102"/>
    </row>
    <row r="116" spans="1:22">
      <c r="A116" s="97" t="s">
        <v>181</v>
      </c>
      <c r="F116" s="68"/>
      <c r="G116" s="68"/>
      <c r="H116" s="29"/>
      <c r="I116" s="29"/>
      <c r="J116" s="29"/>
      <c r="K116" s="29"/>
      <c r="L116" s="54"/>
      <c r="M116" s="54"/>
      <c r="N116" s="29"/>
      <c r="O116" s="29"/>
      <c r="P116" s="29"/>
      <c r="Q116" s="29"/>
      <c r="R116" s="29"/>
    </row>
    <row r="117" spans="1:22" ht="12.75" customHeight="1">
      <c r="A117" s="111" t="s">
        <v>217</v>
      </c>
      <c r="B117" s="113"/>
      <c r="C117" s="113"/>
      <c r="D117" s="113"/>
      <c r="E117" s="113"/>
      <c r="F117" s="113"/>
      <c r="G117" s="113"/>
      <c r="H117" s="113"/>
      <c r="I117" s="113"/>
      <c r="J117" s="113"/>
      <c r="K117" s="113"/>
      <c r="L117" s="113"/>
      <c r="M117" s="114"/>
      <c r="N117" s="114"/>
      <c r="O117" s="114"/>
      <c r="P117" s="114"/>
      <c r="Q117" s="114"/>
      <c r="R117" s="114"/>
      <c r="S117" s="114"/>
      <c r="T117" s="114"/>
      <c r="U117" s="114"/>
      <c r="V117" s="114"/>
    </row>
    <row r="118" spans="1:22" ht="12.75" customHeight="1">
      <c r="A118" s="113"/>
      <c r="B118" s="113"/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  <c r="M118" s="114"/>
      <c r="N118" s="114"/>
      <c r="O118" s="114"/>
      <c r="P118" s="114"/>
      <c r="Q118" s="114"/>
      <c r="R118" s="114"/>
      <c r="S118" s="114"/>
      <c r="T118" s="114"/>
      <c r="U118" s="114"/>
      <c r="V118" s="114"/>
    </row>
    <row r="119" spans="1:22">
      <c r="A119" s="97" t="s">
        <v>65</v>
      </c>
      <c r="F119" s="68"/>
      <c r="G119" s="68" t="s">
        <v>66</v>
      </c>
      <c r="H119" s="29"/>
      <c r="I119" s="29"/>
      <c r="J119" s="29"/>
      <c r="K119" s="29"/>
      <c r="L119" s="54"/>
      <c r="M119" s="54"/>
      <c r="N119" s="29"/>
      <c r="O119" s="29"/>
      <c r="P119" s="29"/>
      <c r="Q119" s="29" t="s">
        <v>67</v>
      </c>
      <c r="R119" s="29"/>
    </row>
    <row r="120" spans="1:22" ht="15">
      <c r="A120" s="6"/>
      <c r="B120" s="4"/>
      <c r="C120" s="26"/>
      <c r="D120" s="26"/>
      <c r="E120" s="25"/>
      <c r="F120" s="7"/>
      <c r="H120" s="8"/>
      <c r="I120" s="8"/>
      <c r="J120" s="8"/>
      <c r="K120" s="8"/>
      <c r="L120" s="20"/>
      <c r="M120" s="20"/>
      <c r="N120" s="8"/>
      <c r="O120" s="8"/>
      <c r="P120" s="8"/>
      <c r="Q120" s="8"/>
      <c r="R120" s="8"/>
      <c r="S120" s="3"/>
      <c r="T120" s="3"/>
      <c r="U120" s="7"/>
    </row>
    <row r="121" spans="1:22">
      <c r="B121" s="16"/>
      <c r="C121" s="28"/>
      <c r="D121" s="28"/>
      <c r="E121" s="102"/>
    </row>
    <row r="122" spans="1:22">
      <c r="B122" s="16"/>
      <c r="C122" s="28"/>
      <c r="D122" s="28"/>
      <c r="E122" s="102"/>
    </row>
    <row r="123" spans="1:22">
      <c r="B123" s="16"/>
      <c r="C123" s="28"/>
      <c r="D123" s="28"/>
      <c r="E123" s="102"/>
    </row>
    <row r="124" spans="1:22">
      <c r="B124" s="16"/>
      <c r="C124" s="28"/>
      <c r="D124" s="28"/>
      <c r="E124" s="102"/>
    </row>
    <row r="125" spans="1:22">
      <c r="B125" s="16"/>
      <c r="C125" s="28"/>
      <c r="D125" s="28"/>
      <c r="E125" s="102"/>
    </row>
    <row r="126" spans="1:22">
      <c r="B126" s="16"/>
      <c r="C126" s="28"/>
      <c r="D126" s="28"/>
      <c r="E126" s="102"/>
    </row>
    <row r="127" spans="1:22">
      <c r="B127" s="16"/>
      <c r="C127" s="28"/>
      <c r="D127" s="28"/>
      <c r="E127" s="102"/>
    </row>
    <row r="128" spans="1:22">
      <c r="B128" s="16"/>
      <c r="C128" s="28"/>
      <c r="D128" s="28"/>
      <c r="E128" s="102"/>
    </row>
    <row r="129" spans="1:22">
      <c r="B129" s="16"/>
      <c r="C129" s="28"/>
      <c r="D129" s="28"/>
      <c r="E129" s="102"/>
    </row>
    <row r="130" spans="1:22">
      <c r="B130" s="16"/>
      <c r="C130" s="28"/>
      <c r="D130" s="28"/>
      <c r="E130" s="102"/>
    </row>
    <row r="131" spans="1:22">
      <c r="B131" s="16"/>
      <c r="C131" s="28"/>
      <c r="D131" s="28"/>
      <c r="E131" s="102"/>
    </row>
    <row r="132" spans="1:22">
      <c r="B132" s="16"/>
      <c r="C132" s="28"/>
      <c r="D132" s="28"/>
      <c r="E132" s="102"/>
    </row>
    <row r="133" spans="1:22">
      <c r="B133" s="16"/>
      <c r="C133" s="28"/>
      <c r="D133" s="28"/>
      <c r="E133" s="102"/>
    </row>
    <row r="134" spans="1:22">
      <c r="B134" s="16"/>
      <c r="C134" s="28"/>
      <c r="D134" s="28"/>
      <c r="E134" s="102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2"/>
      <c r="F292" s="103"/>
      <c r="G292" s="10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2"/>
      <c r="F293" s="103"/>
      <c r="G293" s="10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2"/>
      <c r="F294" s="103"/>
      <c r="G294" s="10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2"/>
      <c r="F295" s="103"/>
      <c r="G295" s="10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2"/>
      <c r="F296" s="103"/>
      <c r="G296" s="10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2"/>
      <c r="F297" s="103"/>
      <c r="G297" s="10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2"/>
      <c r="F298" s="103"/>
      <c r="G298" s="10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2"/>
      <c r="F299" s="103"/>
      <c r="G299" s="10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2"/>
      <c r="F300" s="103"/>
      <c r="G300" s="10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2"/>
      <c r="F301" s="103"/>
      <c r="G301" s="10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2"/>
      <c r="F302" s="103"/>
      <c r="G302" s="10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2"/>
      <c r="F303" s="103"/>
      <c r="G303" s="10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2"/>
      <c r="F304" s="103"/>
      <c r="G304" s="10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2"/>
      <c r="F305" s="103"/>
      <c r="G305" s="10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2"/>
      <c r="F306" s="103"/>
      <c r="G306" s="10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2"/>
      <c r="F307" s="103"/>
      <c r="G307" s="10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2"/>
      <c r="F308" s="103"/>
      <c r="G308" s="10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2"/>
      <c r="F309" s="103"/>
      <c r="G309" s="10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2"/>
      <c r="F310" s="103"/>
      <c r="G310" s="10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2"/>
      <c r="F311" s="103"/>
      <c r="G311" s="10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2"/>
      <c r="F312" s="103"/>
      <c r="G312" s="10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2"/>
      <c r="F313" s="103"/>
      <c r="G313" s="10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2"/>
      <c r="F314" s="103"/>
      <c r="G314" s="10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2"/>
      <c r="F315" s="103"/>
      <c r="G315" s="10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2"/>
      <c r="F316" s="103"/>
      <c r="G316" s="10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2"/>
      <c r="F317" s="103"/>
      <c r="G317" s="10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2"/>
      <c r="F318" s="103"/>
      <c r="G318" s="10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2"/>
      <c r="F319" s="103"/>
      <c r="G319" s="10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2"/>
      <c r="F320" s="103"/>
      <c r="G320" s="10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2"/>
      <c r="F321" s="103"/>
      <c r="G321" s="10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2"/>
      <c r="F322" s="103"/>
      <c r="G322" s="10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2"/>
      <c r="F323" s="103"/>
      <c r="G323" s="103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2"/>
      <c r="F324" s="103"/>
      <c r="G324" s="103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2"/>
      <c r="F325" s="103"/>
      <c r="G325" s="103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2"/>
      <c r="F326" s="103"/>
      <c r="G326" s="103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2"/>
      <c r="F327" s="103"/>
      <c r="G327" s="103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2"/>
      <c r="F328" s="103"/>
      <c r="G328" s="103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2"/>
      <c r="F329" s="103"/>
      <c r="G329" s="103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2"/>
      <c r="F330" s="103"/>
      <c r="G330" s="103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2"/>
      <c r="F331" s="103"/>
      <c r="G331" s="103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2"/>
      <c r="F332" s="103"/>
      <c r="G332" s="103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2"/>
      <c r="F333" s="103"/>
      <c r="G333" s="103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2"/>
      <c r="F334" s="103"/>
      <c r="G334" s="103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2"/>
      <c r="F335" s="103"/>
      <c r="G335" s="103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2"/>
      <c r="F336" s="103"/>
      <c r="G336" s="103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2"/>
      <c r="F337" s="103"/>
      <c r="G337" s="103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2"/>
      <c r="F338" s="103"/>
      <c r="G338" s="103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2"/>
      <c r="F339" s="103"/>
      <c r="G339" s="103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2"/>
      <c r="F340" s="103"/>
      <c r="G340" s="103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2"/>
      <c r="F341" s="103"/>
      <c r="G341" s="103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2"/>
      <c r="F342" s="103"/>
      <c r="G342" s="103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2"/>
      <c r="F343" s="103"/>
      <c r="G343" s="103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</sheetData>
  <sheetProtection insertRows="0" deleteRows="0"/>
  <protectedRanges>
    <protectedRange sqref="U119:U1048576 J119:P1048576 J1:P15 J16 J17:K111 J112:P116 N16:P111 U1:U116" name="Obseg1"/>
    <protectedRange sqref="J117:P118 U117:U118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04">
    <cfRule type="colorScale" priority="2">
      <colorScale>
        <cfvo type="min"/>
        <cfvo type="max"/>
        <color rgb="FFFCFCFF"/>
        <color rgb="FFF8696B"/>
      </colorScale>
    </cfRule>
  </conditionalFormatting>
  <conditionalFormatting sqref="B105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5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9"/>
  <sheetViews>
    <sheetView topLeftCell="A12" zoomScaleNormal="100" zoomScaleSheetLayoutView="100" workbookViewId="0">
      <selection activeCell="L59" sqref="L59"/>
    </sheetView>
  </sheetViews>
  <sheetFormatPr defaultColWidth="8.85546875" defaultRowHeight="12.75"/>
  <cols>
    <col min="1" max="1" width="3.5703125" style="11" customWidth="1"/>
    <col min="2" max="2" width="38.710937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19" t="str">
        <f>+'prva stran'!B6</f>
        <v>OSNOVNA ŠOLA ŠKOFLJICA</v>
      </c>
      <c r="D2" s="420"/>
      <c r="E2" s="420"/>
      <c r="F2" s="420"/>
      <c r="G2" s="420"/>
      <c r="H2" s="420"/>
      <c r="I2" s="420"/>
      <c r="J2" s="420"/>
    </row>
    <row r="3" spans="1:21" ht="15">
      <c r="B3" s="50" t="s">
        <v>83</v>
      </c>
      <c r="C3" s="421" t="str">
        <f>+'prva stran'!B7</f>
        <v>Klanec 5, 1291 Škofljica</v>
      </c>
      <c r="D3" s="422"/>
      <c r="E3" s="422"/>
      <c r="F3" s="422"/>
      <c r="G3" s="422"/>
      <c r="H3" s="422"/>
      <c r="I3" s="422"/>
      <c r="J3" s="42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23">
        <f>+'prva stran'!B10</f>
        <v>0</v>
      </c>
      <c r="D6" s="424"/>
      <c r="E6" s="424"/>
      <c r="F6" s="424"/>
      <c r="G6" s="424"/>
      <c r="H6" s="424"/>
      <c r="I6" s="424"/>
      <c r="J6" s="424"/>
    </row>
    <row r="7" spans="1:21" ht="17.25" customHeight="1">
      <c r="B7" s="51" t="s">
        <v>83</v>
      </c>
      <c r="C7" s="425">
        <f>+'prva stran'!B11</f>
        <v>0</v>
      </c>
      <c r="D7" s="426"/>
      <c r="E7" s="426"/>
      <c r="F7" s="426"/>
      <c r="G7" s="426"/>
      <c r="H7" s="426"/>
      <c r="I7" s="426"/>
      <c r="J7" s="426"/>
    </row>
    <row r="8" spans="1:21" ht="17.25" customHeight="1">
      <c r="B8" s="51" t="s">
        <v>84</v>
      </c>
      <c r="C8" s="425">
        <f>+'prva stran'!B12</f>
        <v>0</v>
      </c>
      <c r="D8" s="426"/>
      <c r="E8" s="426"/>
      <c r="F8" s="426"/>
      <c r="G8" s="426"/>
      <c r="H8" s="426"/>
      <c r="I8" s="426"/>
      <c r="J8" s="426"/>
    </row>
    <row r="9" spans="1:21" s="12" customFormat="1" ht="17.25" customHeight="1">
      <c r="A9" s="9"/>
      <c r="B9" s="52" t="s">
        <v>86</v>
      </c>
      <c r="C9" s="427">
        <f>+'prva stran'!B13</f>
        <v>0</v>
      </c>
      <c r="D9" s="426"/>
      <c r="E9" s="426"/>
      <c r="F9" s="426"/>
      <c r="G9" s="426"/>
      <c r="H9" s="426"/>
      <c r="I9" s="426"/>
      <c r="J9" s="42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9.5" customHeight="1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18" t="str">
        <f>+'Ponudbeni pred_rekapitulacija'!B22</f>
        <v>KONZERVIRANA ZELENJAVA IN SADJE</v>
      </c>
      <c r="C13" s="418"/>
      <c r="D13" s="418"/>
      <c r="E13" s="418"/>
      <c r="F13" s="418"/>
      <c r="G13" s="418"/>
      <c r="H13" s="418"/>
      <c r="I13" s="418"/>
      <c r="J13" s="418"/>
      <c r="K13" s="41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238" t="s">
        <v>448</v>
      </c>
      <c r="C16" s="176">
        <v>2500</v>
      </c>
      <c r="D16" s="77" t="s">
        <v>110</v>
      </c>
      <c r="E16" s="101"/>
      <c r="F16" s="239">
        <v>20</v>
      </c>
      <c r="G16" s="105" t="s">
        <v>291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6" s="80" t="str">
        <f>IF(Sklop9[[#This Row],[ZAHTEVANA SHEMA KAKOVOSTI]]&lt;&gt;"",Sklop9[[#This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84"/>
    </row>
    <row r="17" spans="1:21" s="55" customFormat="1" ht="12">
      <c r="A17" s="79" t="s">
        <v>3</v>
      </c>
      <c r="B17" s="238" t="s">
        <v>449</v>
      </c>
      <c r="C17" s="176">
        <v>3500</v>
      </c>
      <c r="D17" s="77" t="s">
        <v>110</v>
      </c>
      <c r="E17" s="101"/>
      <c r="F17" s="239">
        <v>100</v>
      </c>
      <c r="G17" s="105" t="s">
        <v>291</v>
      </c>
      <c r="H1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17" s="80" t="str">
        <f>IF(Sklop9[[#This Row],[ZAHTEVANA SHEMA KAKOVOSTI]]&lt;&gt;"",Sklop9[[#This Row],[Preračunana masa/volumen/kos na enoto kg]],"")</f>
        <v/>
      </c>
      <c r="J17" s="89"/>
      <c r="K17" s="86"/>
      <c r="L17" s="86"/>
      <c r="M17" s="91"/>
      <c r="N17" s="87"/>
      <c r="O17" s="87"/>
      <c r="P17" s="92"/>
      <c r="Q17" s="87">
        <f>+Sklop9[[#This Row],[cena/enota brez DDV v EUR]]*Sklop9[[#This Row],[Stopnja DDV (%)]]</f>
        <v>0</v>
      </c>
      <c r="R17" s="87">
        <f>+Sklop9[[#This Row],[cena/enota brez DDV v EUR]]+Sklop9[[#This Row],[Davek (EUR)]]</f>
        <v>0</v>
      </c>
      <c r="S17" s="87">
        <f>+Sklop9[[#This Row],[cena/enota brez DDV v EUR]]*Sklop9[[#This Row],[Okvirna količina]]</f>
        <v>0</v>
      </c>
      <c r="T17" s="87">
        <f>+Sklop9[[#This Row],[Končna cena/enoto mere (EUR) z DDV]]*Sklop9[[#This Row],[Okvirna količina]]</f>
        <v>0</v>
      </c>
      <c r="U17" s="184"/>
    </row>
    <row r="18" spans="1:21" s="55" customFormat="1" ht="12">
      <c r="A18" s="79" t="s">
        <v>4</v>
      </c>
      <c r="B18" s="231" t="s">
        <v>450</v>
      </c>
      <c r="C18" s="176">
        <v>400</v>
      </c>
      <c r="D18" s="77" t="s">
        <v>110</v>
      </c>
      <c r="E18" s="101"/>
      <c r="F18" s="239">
        <v>100</v>
      </c>
      <c r="G18" s="105" t="s">
        <v>291</v>
      </c>
      <c r="H1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8" s="80" t="str">
        <f>IF(Sklop9[[#This Row],[ZAHTEVANA SHEMA KAKOVOSTI]]&lt;&gt;"",Sklop9[[#This Row],[Preračunana masa/volumen/kos na enoto kg]],"")</f>
        <v/>
      </c>
      <c r="J18" s="89"/>
      <c r="K18" s="86"/>
      <c r="L18" s="86"/>
      <c r="M18" s="91"/>
      <c r="N18" s="87"/>
      <c r="O18" s="87"/>
      <c r="P18" s="92"/>
      <c r="Q18" s="87">
        <f>+Sklop9[[#This Row],[cena/enota brez DDV v EUR]]*Sklop9[[#This Row],[Stopnja DDV (%)]]</f>
        <v>0</v>
      </c>
      <c r="R18" s="87">
        <f>+Sklop9[[#This Row],[cena/enota brez DDV v EUR]]+Sklop9[[#This Row],[Davek (EUR)]]</f>
        <v>0</v>
      </c>
      <c r="S18" s="87">
        <f>+Sklop9[[#This Row],[cena/enota brez DDV v EUR]]*Sklop9[[#This Row],[Okvirna količina]]</f>
        <v>0</v>
      </c>
      <c r="T18" s="87">
        <f>+Sklop9[[#This Row],[Končna cena/enoto mere (EUR) z DDV]]*Sklop9[[#This Row],[Okvirna količina]]</f>
        <v>0</v>
      </c>
      <c r="U18" s="184"/>
    </row>
    <row r="19" spans="1:21" s="55" customFormat="1" ht="12">
      <c r="A19" s="79" t="s">
        <v>5</v>
      </c>
      <c r="B19" s="231" t="s">
        <v>451</v>
      </c>
      <c r="C19" s="176">
        <v>2500</v>
      </c>
      <c r="D19" s="77" t="s">
        <v>110</v>
      </c>
      <c r="E19" s="101"/>
      <c r="F19" s="239">
        <v>80</v>
      </c>
      <c r="G19" s="105" t="s">
        <v>291</v>
      </c>
      <c r="H1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9" s="80" t="str">
        <f>IF(Sklop9[[#This Row],[ZAHTEVANA SHEMA KAKOVOSTI]]&lt;&gt;"",Sklop9[[#This Row],[Preračunana masa/volumen/kos na enoto kg]],"")</f>
        <v/>
      </c>
      <c r="J19" s="89"/>
      <c r="K19" s="86"/>
      <c r="L19" s="86"/>
      <c r="M19" s="91"/>
      <c r="N19" s="87"/>
      <c r="O19" s="87"/>
      <c r="P19" s="92"/>
      <c r="Q19" s="87">
        <f>+Sklop9[[#This Row],[cena/enota brez DDV v EUR]]*Sklop9[[#This Row],[Stopnja DDV (%)]]</f>
        <v>0</v>
      </c>
      <c r="R19" s="87">
        <f>+Sklop9[[#This Row],[cena/enota brez DDV v EUR]]+Sklop9[[#This Row],[Davek (EUR)]]</f>
        <v>0</v>
      </c>
      <c r="S19" s="87">
        <f>+Sklop9[[#This Row],[cena/enota brez DDV v EUR]]*Sklop9[[#This Row],[Okvirna količina]]</f>
        <v>0</v>
      </c>
      <c r="T19" s="87">
        <f>+Sklop9[[#This Row],[Končna cena/enoto mere (EUR) z DDV]]*Sklop9[[#This Row],[Okvirna količina]]</f>
        <v>0</v>
      </c>
      <c r="U19" s="184"/>
    </row>
    <row r="20" spans="1:21" s="55" customFormat="1" ht="12">
      <c r="A20" s="79" t="s">
        <v>6</v>
      </c>
      <c r="B20" s="231" t="s">
        <v>452</v>
      </c>
      <c r="C20" s="176">
        <v>400</v>
      </c>
      <c r="D20" s="77" t="s">
        <v>110</v>
      </c>
      <c r="E20" s="101"/>
      <c r="F20" s="239">
        <v>50</v>
      </c>
      <c r="G20" s="105" t="s">
        <v>291</v>
      </c>
      <c r="H2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0" s="80" t="str">
        <f>IF(Sklop9[[#This Row],[ZAHTEVANA SHEMA KAKOVOSTI]]&lt;&gt;"",Sklop9[[#This Row],[Preračunana masa/volumen/kos na enoto kg]],"")</f>
        <v/>
      </c>
      <c r="J20" s="89"/>
      <c r="K20" s="86"/>
      <c r="L20" s="86"/>
      <c r="M20" s="91"/>
      <c r="N20" s="87"/>
      <c r="O20" s="87"/>
      <c r="P20" s="92"/>
      <c r="Q20" s="87">
        <f>+Sklop9[[#This Row],[cena/enota brez DDV v EUR]]*Sklop9[[#This Row],[Stopnja DDV (%)]]</f>
        <v>0</v>
      </c>
      <c r="R20" s="87">
        <f>+Sklop9[[#This Row],[cena/enota brez DDV v EUR]]+Sklop9[[#This Row],[Davek (EUR)]]</f>
        <v>0</v>
      </c>
      <c r="S20" s="87">
        <f>+Sklop9[[#This Row],[cena/enota brez DDV v EUR]]*Sklop9[[#This Row],[Okvirna količina]]</f>
        <v>0</v>
      </c>
      <c r="T20" s="87">
        <f>+Sklop9[[#This Row],[Končna cena/enoto mere (EUR) z DDV]]*Sklop9[[#This Row],[Okvirna količina]]</f>
        <v>0</v>
      </c>
      <c r="U20" s="184"/>
    </row>
    <row r="21" spans="1:21" s="55" customFormat="1" ht="12">
      <c r="A21" s="79" t="s">
        <v>7</v>
      </c>
      <c r="B21" s="231" t="s">
        <v>453</v>
      </c>
      <c r="C21" s="176">
        <v>4000</v>
      </c>
      <c r="D21" s="77" t="s">
        <v>110</v>
      </c>
      <c r="E21" s="101"/>
      <c r="F21" s="239">
        <v>20</v>
      </c>
      <c r="G21" s="105" t="s">
        <v>291</v>
      </c>
      <c r="H2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1" s="80" t="str">
        <f>IF(Sklop9[[#This Row],[ZAHTEVANA SHEMA KAKOVOSTI]]&lt;&gt;"",Sklop9[[#This Row],[Preračunana masa/volumen/kos na enoto kg]],"")</f>
        <v/>
      </c>
      <c r="J21" s="89"/>
      <c r="K21" s="86"/>
      <c r="L21" s="86"/>
      <c r="M21" s="91"/>
      <c r="N21" s="87"/>
      <c r="O21" s="87"/>
      <c r="P21" s="92"/>
      <c r="Q21" s="87">
        <f>+Sklop9[[#This Row],[cena/enota brez DDV v EUR]]*Sklop9[[#This Row],[Stopnja DDV (%)]]</f>
        <v>0</v>
      </c>
      <c r="R21" s="87">
        <f>+Sklop9[[#This Row],[cena/enota brez DDV v EUR]]+Sklop9[[#This Row],[Davek (EUR)]]</f>
        <v>0</v>
      </c>
      <c r="S21" s="87">
        <f>+Sklop9[[#This Row],[cena/enota brez DDV v EUR]]*Sklop9[[#This Row],[Okvirna količina]]</f>
        <v>0</v>
      </c>
      <c r="T21" s="87">
        <f>+Sklop9[[#This Row],[Končna cena/enoto mere (EUR) z DDV]]*Sklop9[[#This Row],[Okvirna količina]]</f>
        <v>0</v>
      </c>
      <c r="U21" s="184"/>
    </row>
    <row r="22" spans="1:21" s="55" customFormat="1" ht="12">
      <c r="A22" s="79" t="s">
        <v>8</v>
      </c>
      <c r="B22" s="231" t="s">
        <v>454</v>
      </c>
      <c r="C22" s="176">
        <v>2500</v>
      </c>
      <c r="D22" s="77" t="s">
        <v>110</v>
      </c>
      <c r="E22" s="101"/>
      <c r="F22" s="239">
        <v>30</v>
      </c>
      <c r="G22" s="105" t="s">
        <v>291</v>
      </c>
      <c r="H2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22" s="80" t="str">
        <f>IF(Sklop9[[#This Row],[ZAHTEVANA SHEMA KAKOVOSTI]]&lt;&gt;"",Sklop9[[#This Row],[Preračunana masa/volumen/kos na enoto kg]],"")</f>
        <v/>
      </c>
      <c r="J22" s="89"/>
      <c r="K22" s="86"/>
      <c r="L22" s="86"/>
      <c r="M22" s="91"/>
      <c r="N22" s="87"/>
      <c r="O22" s="87"/>
      <c r="P22" s="92"/>
      <c r="Q22" s="87">
        <f>+Sklop9[[#This Row],[cena/enota brez DDV v EUR]]*Sklop9[[#This Row],[Stopnja DDV (%)]]</f>
        <v>0</v>
      </c>
      <c r="R22" s="87">
        <f>+Sklop9[[#This Row],[cena/enota brez DDV v EUR]]+Sklop9[[#This Row],[Davek (EUR)]]</f>
        <v>0</v>
      </c>
      <c r="S22" s="87">
        <f>+Sklop9[[#This Row],[cena/enota brez DDV v EUR]]*Sklop9[[#This Row],[Okvirna količina]]</f>
        <v>0</v>
      </c>
      <c r="T22" s="87">
        <f>+Sklop9[[#This Row],[Končna cena/enoto mere (EUR) z DDV]]*Sklop9[[#This Row],[Okvirna količina]]</f>
        <v>0</v>
      </c>
      <c r="U22" s="184"/>
    </row>
    <row r="23" spans="1:21" s="55" customFormat="1" ht="12">
      <c r="A23" s="79" t="s">
        <v>9</v>
      </c>
      <c r="B23" s="231" t="s">
        <v>455</v>
      </c>
      <c r="C23" s="176">
        <v>500</v>
      </c>
      <c r="D23" s="77" t="s">
        <v>110</v>
      </c>
      <c r="E23" s="101"/>
      <c r="F23" s="239">
        <v>300</v>
      </c>
      <c r="G23" s="105" t="s">
        <v>291</v>
      </c>
      <c r="H2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3" s="80" t="str">
        <f>IF(Sklop9[[#This Row],[ZAHTEVANA SHEMA KAKOVOSTI]]&lt;&gt;"",Sklop9[[#This Row],[Preračunana masa/volumen/kos na enoto kg]],"")</f>
        <v/>
      </c>
      <c r="J23" s="89"/>
      <c r="K23" s="86"/>
      <c r="L23" s="86"/>
      <c r="M23" s="91"/>
      <c r="N23" s="87"/>
      <c r="O23" s="87"/>
      <c r="P23" s="92"/>
      <c r="Q23" s="87">
        <f>+Sklop9[[#This Row],[cena/enota brez DDV v EUR]]*Sklop9[[#This Row],[Stopnja DDV (%)]]</f>
        <v>0</v>
      </c>
      <c r="R23" s="87">
        <f>+Sklop9[[#This Row],[cena/enota brez DDV v EUR]]+Sklop9[[#This Row],[Davek (EUR)]]</f>
        <v>0</v>
      </c>
      <c r="S23" s="87">
        <f>+Sklop9[[#This Row],[cena/enota brez DDV v EUR]]*Sklop9[[#This Row],[Okvirna količina]]</f>
        <v>0</v>
      </c>
      <c r="T23" s="87">
        <f>+Sklop9[[#This Row],[Končna cena/enoto mere (EUR) z DDV]]*Sklop9[[#This Row],[Okvirna količina]]</f>
        <v>0</v>
      </c>
      <c r="U23" s="184"/>
    </row>
    <row r="24" spans="1:21" s="55" customFormat="1" ht="12">
      <c r="A24" s="79" t="s">
        <v>10</v>
      </c>
      <c r="B24" s="231" t="s">
        <v>456</v>
      </c>
      <c r="C24" s="176">
        <v>2500</v>
      </c>
      <c r="D24" s="77" t="s">
        <v>110</v>
      </c>
      <c r="E24" s="101"/>
      <c r="F24" s="239">
        <v>300</v>
      </c>
      <c r="G24" s="105" t="s">
        <v>291</v>
      </c>
      <c r="H2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750</v>
      </c>
      <c r="I24" s="80" t="str">
        <f>IF(Sklop9[[#This Row],[ZAHTEVANA SHEMA KAKOVOSTI]]&lt;&gt;"",Sklop9[[#This Row],[Preračunana masa/volumen/kos na enoto kg]],"")</f>
        <v/>
      </c>
      <c r="J24" s="89"/>
      <c r="K24" s="86"/>
      <c r="L24" s="86"/>
      <c r="M24" s="91"/>
      <c r="N24" s="87"/>
      <c r="O24" s="87"/>
      <c r="P24" s="92"/>
      <c r="Q24" s="87">
        <f>+Sklop9[[#This Row],[cena/enota brez DDV v EUR]]*Sklop9[[#This Row],[Stopnja DDV (%)]]</f>
        <v>0</v>
      </c>
      <c r="R24" s="87">
        <f>+Sklop9[[#This Row],[cena/enota brez DDV v EUR]]+Sklop9[[#This Row],[Davek (EUR)]]</f>
        <v>0</v>
      </c>
      <c r="S24" s="87">
        <f>+Sklop9[[#This Row],[cena/enota brez DDV v EUR]]*Sklop9[[#This Row],[Okvirna količina]]</f>
        <v>0</v>
      </c>
      <c r="T24" s="87">
        <f>+Sklop9[[#This Row],[Končna cena/enoto mere (EUR) z DDV]]*Sklop9[[#This Row],[Okvirna količina]]</f>
        <v>0</v>
      </c>
      <c r="U24" s="184"/>
    </row>
    <row r="25" spans="1:21" s="55" customFormat="1" ht="12">
      <c r="A25" s="79" t="s">
        <v>11</v>
      </c>
      <c r="B25" s="231" t="s">
        <v>457</v>
      </c>
      <c r="C25" s="176">
        <v>4500</v>
      </c>
      <c r="D25" s="77" t="s">
        <v>110</v>
      </c>
      <c r="E25" s="101"/>
      <c r="F25" s="239">
        <v>70</v>
      </c>
      <c r="G25" s="105" t="s">
        <v>291</v>
      </c>
      <c r="H2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315</v>
      </c>
      <c r="I25" s="80" t="str">
        <f>IF(Sklop9[[#This Row],[ZAHTEVANA SHEMA KAKOVOSTI]]&lt;&gt;"",Sklop9[[#This Row],[Preračunana masa/volumen/kos na enoto kg]],"")</f>
        <v/>
      </c>
      <c r="J25" s="89"/>
      <c r="K25" s="86"/>
      <c r="L25" s="86"/>
      <c r="M25" s="91"/>
      <c r="N25" s="87"/>
      <c r="O25" s="87"/>
      <c r="P25" s="92"/>
      <c r="Q25" s="87">
        <f>+Sklop9[[#This Row],[cena/enota brez DDV v EUR]]*Sklop9[[#This Row],[Stopnja DDV (%)]]</f>
        <v>0</v>
      </c>
      <c r="R25" s="87">
        <f>+Sklop9[[#This Row],[cena/enota brez DDV v EUR]]+Sklop9[[#This Row],[Davek (EUR)]]</f>
        <v>0</v>
      </c>
      <c r="S25" s="87">
        <f>+Sklop9[[#This Row],[cena/enota brez DDV v EUR]]*Sklop9[[#This Row],[Okvirna količina]]</f>
        <v>0</v>
      </c>
      <c r="T25" s="87">
        <f>+Sklop9[[#This Row],[Končna cena/enoto mere (EUR) z DDV]]*Sklop9[[#This Row],[Okvirna količina]]</f>
        <v>0</v>
      </c>
      <c r="U25" s="184"/>
    </row>
    <row r="26" spans="1:21" s="55" customFormat="1" ht="12">
      <c r="A26" s="79" t="s">
        <v>12</v>
      </c>
      <c r="B26" s="231" t="s">
        <v>458</v>
      </c>
      <c r="C26" s="176">
        <v>580</v>
      </c>
      <c r="D26" s="77" t="s">
        <v>110</v>
      </c>
      <c r="E26" s="101"/>
      <c r="F26" s="239">
        <v>10</v>
      </c>
      <c r="G26" s="105" t="s">
        <v>291</v>
      </c>
      <c r="H2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5.8</v>
      </c>
      <c r="I26" s="80" t="str">
        <f>IF(Sklop9[[#This Row],[ZAHTEVANA SHEMA KAKOVOSTI]]&lt;&gt;"",Sklop9[[#This Row],[Preračunana masa/volumen/kos na enoto kg]],"")</f>
        <v/>
      </c>
      <c r="J26" s="89"/>
      <c r="K26" s="86"/>
      <c r="L26" s="86"/>
      <c r="M26" s="91"/>
      <c r="N26" s="87"/>
      <c r="O26" s="87"/>
      <c r="P26" s="92"/>
      <c r="Q26" s="87">
        <f>+Sklop9[[#This Row],[cena/enota brez DDV v EUR]]*Sklop9[[#This Row],[Stopnja DDV (%)]]</f>
        <v>0</v>
      </c>
      <c r="R26" s="87">
        <f>+Sklop9[[#This Row],[cena/enota brez DDV v EUR]]+Sklop9[[#This Row],[Davek (EUR)]]</f>
        <v>0</v>
      </c>
      <c r="S26" s="87">
        <f>+Sklop9[[#This Row],[cena/enota brez DDV v EUR]]*Sklop9[[#This Row],[Okvirna količina]]</f>
        <v>0</v>
      </c>
      <c r="T26" s="87">
        <f>+Sklop9[[#This Row],[Končna cena/enoto mere (EUR) z DDV]]*Sklop9[[#This Row],[Okvirna količina]]</f>
        <v>0</v>
      </c>
      <c r="U26" s="184"/>
    </row>
    <row r="27" spans="1:21" s="55" customFormat="1" ht="12">
      <c r="A27" s="79" t="s">
        <v>13</v>
      </c>
      <c r="B27" s="158" t="s">
        <v>459</v>
      </c>
      <c r="C27" s="176">
        <v>650</v>
      </c>
      <c r="D27" s="77" t="s">
        <v>110</v>
      </c>
      <c r="E27" s="182"/>
      <c r="F27" s="116">
        <v>50</v>
      </c>
      <c r="G27" s="149" t="s">
        <v>291</v>
      </c>
      <c r="H27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32.5</v>
      </c>
      <c r="I27" s="116" t="str">
        <f>IF(Sklop9[[#This Row],[ZAHTEVANA SHEMA KAKOVOSTI]]&lt;&gt;"",Sklop9[[#This Row],[Preračunana masa/volumen/kos na enoto kg]],"")</f>
        <v/>
      </c>
      <c r="J27" s="141"/>
      <c r="K27" s="142"/>
      <c r="L27" s="142"/>
      <c r="M27" s="143"/>
      <c r="N27" s="178"/>
      <c r="O27" s="178"/>
      <c r="P27" s="179"/>
      <c r="Q27" s="178">
        <f>+Sklop9[[#This Row],[cena/enota brez DDV v EUR]]*Sklop9[[#This Row],[Stopnja DDV (%)]]</f>
        <v>0</v>
      </c>
      <c r="R27" s="178">
        <f>+Sklop9[[#This Row],[cena/enota brez DDV v EUR]]+Sklop9[[#This Row],[Davek (EUR)]]</f>
        <v>0</v>
      </c>
      <c r="S27" s="178">
        <f>+Sklop9[[#This Row],[cena/enota brez DDV v EUR]]*Sklop9[[#This Row],[Okvirna količina]]</f>
        <v>0</v>
      </c>
      <c r="T27" s="144">
        <f>+Sklop9[[#This Row],[Končna cena/enoto mere (EUR) z DDV]]*Sklop9[[#This Row],[Okvirna količina]]</f>
        <v>0</v>
      </c>
      <c r="U27" s="181"/>
    </row>
    <row r="28" spans="1:21" s="55" customFormat="1" ht="12">
      <c r="A28" s="79" t="s">
        <v>14</v>
      </c>
      <c r="B28" s="158" t="s">
        <v>460</v>
      </c>
      <c r="C28" s="176">
        <v>4250</v>
      </c>
      <c r="D28" s="77" t="s">
        <v>110</v>
      </c>
      <c r="E28" s="182"/>
      <c r="F28" s="116">
        <v>300</v>
      </c>
      <c r="G28" s="149" t="s">
        <v>291</v>
      </c>
      <c r="H28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1275</v>
      </c>
      <c r="I28" s="116" t="str">
        <f>IF(Sklop9[[#This Row],[ZAHTEVANA SHEMA KAKOVOSTI]]&lt;&gt;"",Sklop9[[#This Row],[Preračunana masa/volumen/kos na enoto kg]],"")</f>
        <v/>
      </c>
      <c r="J28" s="141"/>
      <c r="K28" s="142"/>
      <c r="L28" s="142"/>
      <c r="M28" s="143"/>
      <c r="N28" s="178"/>
      <c r="O28" s="178"/>
      <c r="P28" s="179"/>
      <c r="Q28" s="178">
        <f>+Sklop9[[#This Row],[cena/enota brez DDV v EUR]]*Sklop9[[#This Row],[Stopnja DDV (%)]]</f>
        <v>0</v>
      </c>
      <c r="R28" s="178">
        <f>+Sklop9[[#This Row],[cena/enota brez DDV v EUR]]+Sklop9[[#This Row],[Davek (EUR)]]</f>
        <v>0</v>
      </c>
      <c r="S28" s="178">
        <f>+Sklop9[[#This Row],[cena/enota brez DDV v EUR]]*Sklop9[[#This Row],[Okvirna količina]]</f>
        <v>0</v>
      </c>
      <c r="T28" s="144">
        <f>+Sklop9[[#This Row],[Končna cena/enoto mere (EUR) z DDV]]*Sklop9[[#This Row],[Okvirna količina]]</f>
        <v>0</v>
      </c>
      <c r="U28" s="181"/>
    </row>
    <row r="29" spans="1:21" s="55" customFormat="1" ht="12">
      <c r="A29" s="79" t="s">
        <v>15</v>
      </c>
      <c r="B29" s="158" t="s">
        <v>464</v>
      </c>
      <c r="C29" s="176">
        <v>4100</v>
      </c>
      <c r="D29" s="77" t="s">
        <v>110</v>
      </c>
      <c r="E29" s="182"/>
      <c r="F29" s="116">
        <v>100</v>
      </c>
      <c r="G29" s="149" t="s">
        <v>291</v>
      </c>
      <c r="H29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409.99999999999994</v>
      </c>
      <c r="I29" s="116" t="str">
        <f>IF(Sklop9[[#This Row],[ZAHTEVANA SHEMA KAKOVOSTI]]&lt;&gt;"",Sklop9[[#This Row],[Preračunana masa/volumen/kos na enoto kg]],"")</f>
        <v/>
      </c>
      <c r="J29" s="141"/>
      <c r="K29" s="142"/>
      <c r="L29" s="142"/>
      <c r="M29" s="143"/>
      <c r="N29" s="178"/>
      <c r="O29" s="178"/>
      <c r="P29" s="179"/>
      <c r="Q29" s="178">
        <f>+Sklop9[[#This Row],[cena/enota brez DDV v EUR]]*Sklop9[[#This Row],[Stopnja DDV (%)]]</f>
        <v>0</v>
      </c>
      <c r="R29" s="178">
        <f>+Sklop9[[#This Row],[cena/enota brez DDV v EUR]]+Sklop9[[#This Row],[Davek (EUR)]]</f>
        <v>0</v>
      </c>
      <c r="S29" s="178">
        <f>+Sklop9[[#This Row],[cena/enota brez DDV v EUR]]*Sklop9[[#This Row],[Okvirna količina]]</f>
        <v>0</v>
      </c>
      <c r="T29" s="144">
        <f>+Sklop9[[#This Row],[Končna cena/enoto mere (EUR) z DDV]]*Sklop9[[#This Row],[Okvirna količina]]</f>
        <v>0</v>
      </c>
      <c r="U29" s="181"/>
    </row>
    <row r="30" spans="1:21" s="55" customFormat="1" ht="12">
      <c r="A30" s="79" t="s">
        <v>16</v>
      </c>
      <c r="B30" s="158" t="s">
        <v>464</v>
      </c>
      <c r="C30" s="176">
        <v>650</v>
      </c>
      <c r="D30" s="180" t="s">
        <v>110</v>
      </c>
      <c r="E30" s="182"/>
      <c r="F30" s="116">
        <v>10</v>
      </c>
      <c r="G30" s="149" t="s">
        <v>291</v>
      </c>
      <c r="H30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6.5</v>
      </c>
      <c r="I30" s="116" t="str">
        <f>IF(Sklop9[[#This Row],[ZAHTEVANA SHEMA KAKOVOSTI]]&lt;&gt;"",Sklop9[[#This Row],[Preračunana masa/volumen/kos na enoto kg]],"")</f>
        <v/>
      </c>
      <c r="J30" s="141"/>
      <c r="K30" s="142"/>
      <c r="L30" s="142"/>
      <c r="M30" s="143"/>
      <c r="N30" s="178"/>
      <c r="O30" s="178"/>
      <c r="P30" s="179"/>
      <c r="Q30" s="178">
        <f>+Sklop9[[#This Row],[cena/enota brez DDV v EUR]]*Sklop9[[#This Row],[Stopnja DDV (%)]]</f>
        <v>0</v>
      </c>
      <c r="R30" s="178">
        <f>+Sklop9[[#This Row],[cena/enota brez DDV v EUR]]+Sklop9[[#This Row],[Davek (EUR)]]</f>
        <v>0</v>
      </c>
      <c r="S30" s="178">
        <f>+Sklop9[[#This Row],[cena/enota brez DDV v EUR]]*Sklop9[[#This Row],[Okvirna količina]]</f>
        <v>0</v>
      </c>
      <c r="T30" s="144">
        <f>+Sklop9[[#This Row],[Končna cena/enoto mere (EUR) z DDV]]*Sklop9[[#This Row],[Okvirna količina]]</f>
        <v>0</v>
      </c>
      <c r="U30" s="181"/>
    </row>
    <row r="31" spans="1:21" s="55" customFormat="1" ht="12">
      <c r="A31" s="79" t="s">
        <v>17</v>
      </c>
      <c r="B31" s="158" t="s">
        <v>721</v>
      </c>
      <c r="C31" s="176">
        <v>820</v>
      </c>
      <c r="D31" s="180" t="s">
        <v>110</v>
      </c>
      <c r="E31" s="182"/>
      <c r="F31" s="116">
        <v>20</v>
      </c>
      <c r="G31" s="149" t="s">
        <v>291</v>
      </c>
      <c r="H31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16.399999999999999</v>
      </c>
      <c r="I31" s="116" t="str">
        <f>IF(Sklop9[[#This Row],[ZAHTEVANA SHEMA KAKOVOSTI]]&lt;&gt;"",Sklop9[[#This Row],[Preračunana masa/volumen/kos na enoto kg]],"")</f>
        <v/>
      </c>
      <c r="J31" s="141"/>
      <c r="K31" s="142"/>
      <c r="L31" s="142"/>
      <c r="M31" s="143"/>
      <c r="N31" s="178"/>
      <c r="O31" s="178"/>
      <c r="P31" s="179"/>
      <c r="Q31" s="178">
        <f>+Sklop9[[#This Row],[cena/enota brez DDV v EUR]]*Sklop9[[#This Row],[Stopnja DDV (%)]]</f>
        <v>0</v>
      </c>
      <c r="R31" s="178">
        <f>+Sklop9[[#This Row],[cena/enota brez DDV v EUR]]+Sklop9[[#This Row],[Davek (EUR)]]</f>
        <v>0</v>
      </c>
      <c r="S31" s="178">
        <f>+Sklop9[[#This Row],[cena/enota brez DDV v EUR]]*Sklop9[[#This Row],[Okvirna količina]]</f>
        <v>0</v>
      </c>
      <c r="T31" s="144">
        <f>+Sklop9[[#This Row],[Končna cena/enoto mere (EUR) z DDV]]*Sklop9[[#This Row],[Okvirna količina]]</f>
        <v>0</v>
      </c>
      <c r="U31" s="181"/>
    </row>
    <row r="32" spans="1:21" s="55" customFormat="1" ht="12">
      <c r="A32" s="79" t="s">
        <v>18</v>
      </c>
      <c r="B32" s="158" t="s">
        <v>722</v>
      </c>
      <c r="C32" s="176">
        <v>2500</v>
      </c>
      <c r="D32" s="180" t="s">
        <v>110</v>
      </c>
      <c r="E32" s="182"/>
      <c r="F32" s="116">
        <v>15</v>
      </c>
      <c r="G32" s="149" t="s">
        <v>291</v>
      </c>
      <c r="H32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37.5</v>
      </c>
      <c r="I32" s="116" t="str">
        <f>IF(Sklop9[[#This Row],[ZAHTEVANA SHEMA KAKOVOSTI]]&lt;&gt;"",Sklop9[[#This Row],[Preračunana masa/volumen/kos na enoto kg]],"")</f>
        <v/>
      </c>
      <c r="J32" s="141"/>
      <c r="K32" s="142"/>
      <c r="L32" s="142"/>
      <c r="M32" s="143"/>
      <c r="N32" s="178"/>
      <c r="O32" s="178"/>
      <c r="P32" s="179"/>
      <c r="Q32" s="178">
        <f>+Sklop9[[#This Row],[cena/enota brez DDV v EUR]]*Sklop9[[#This Row],[Stopnja DDV (%)]]</f>
        <v>0</v>
      </c>
      <c r="R32" s="178">
        <f>+Sklop9[[#This Row],[cena/enota brez DDV v EUR]]+Sklop9[[#This Row],[Davek (EUR)]]</f>
        <v>0</v>
      </c>
      <c r="S32" s="178">
        <f>+Sklop9[[#This Row],[cena/enota brez DDV v EUR]]*Sklop9[[#This Row],[Okvirna količina]]</f>
        <v>0</v>
      </c>
      <c r="T32" s="144">
        <f>+Sklop9[[#This Row],[Končna cena/enoto mere (EUR) z DDV]]*Sklop9[[#This Row],[Okvirna količina]]</f>
        <v>0</v>
      </c>
      <c r="U32" s="181"/>
    </row>
    <row r="33" spans="1:21" s="55" customFormat="1" ht="12">
      <c r="A33" s="79" t="s">
        <v>19</v>
      </c>
      <c r="B33" s="231" t="s">
        <v>461</v>
      </c>
      <c r="C33" s="176">
        <v>680</v>
      </c>
      <c r="D33" s="180" t="s">
        <v>110</v>
      </c>
      <c r="E33" s="101"/>
      <c r="F33" s="239">
        <v>5</v>
      </c>
      <c r="G33" s="105" t="s">
        <v>291</v>
      </c>
      <c r="H3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3.4000000000000004</v>
      </c>
      <c r="I33" s="80" t="str">
        <f>IF(Sklop9[[#This Row],[ZAHTEVANA SHEMA KAKOVOSTI]]&lt;&gt;"",Sklop9[[#This Row],[Preračunana masa/volumen/kos na enoto kg]],"")</f>
        <v/>
      </c>
      <c r="J33" s="89"/>
      <c r="K33" s="86"/>
      <c r="L33" s="86"/>
      <c r="M33" s="91"/>
      <c r="N33" s="87"/>
      <c r="O33" s="87"/>
      <c r="P33" s="92"/>
      <c r="Q33" s="87">
        <f>+Sklop9[[#This Row],[cena/enota brez DDV v EUR]]*Sklop9[[#This Row],[Stopnja DDV (%)]]</f>
        <v>0</v>
      </c>
      <c r="R33" s="87">
        <f>+Sklop9[[#This Row],[cena/enota brez DDV v EUR]]+Sklop9[[#This Row],[Davek (EUR)]]</f>
        <v>0</v>
      </c>
      <c r="S33" s="87">
        <f>+Sklop9[[#This Row],[cena/enota brez DDV v EUR]]*Sklop9[[#This Row],[Okvirna količina]]</f>
        <v>0</v>
      </c>
      <c r="T33" s="87">
        <f>+Sklop9[[#This Row],[Končna cena/enoto mere (EUR) z DDV]]*Sklop9[[#This Row],[Okvirna količina]]</f>
        <v>0</v>
      </c>
      <c r="U33" s="184"/>
    </row>
    <row r="34" spans="1:21" s="55" customFormat="1" ht="24">
      <c r="A34" s="79" t="s">
        <v>20</v>
      </c>
      <c r="B34" s="231" t="s">
        <v>463</v>
      </c>
      <c r="C34" s="176">
        <v>1000</v>
      </c>
      <c r="D34" s="180" t="s">
        <v>110</v>
      </c>
      <c r="E34" s="101"/>
      <c r="F34" s="239">
        <v>5</v>
      </c>
      <c r="G34" s="105" t="s">
        <v>291</v>
      </c>
      <c r="H3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4" s="80" t="str">
        <f>IF(Sklop9[[#This Row],[ZAHTEVANA SHEMA KAKOVOSTI]]&lt;&gt;"",Sklop9[[#This Row],[Preračunana masa/volumen/kos na enoto kg]],"")</f>
        <v/>
      </c>
      <c r="J34" s="89"/>
      <c r="K34" s="86"/>
      <c r="L34" s="86"/>
      <c r="M34" s="91"/>
      <c r="N34" s="87"/>
      <c r="O34" s="87"/>
      <c r="P34" s="92"/>
      <c r="Q34" s="87">
        <f>+Sklop9[[#This Row],[cena/enota brez DDV v EUR]]*Sklop9[[#This Row],[Stopnja DDV (%)]]</f>
        <v>0</v>
      </c>
      <c r="R34" s="87">
        <f>+Sklop9[[#This Row],[cena/enota brez DDV v EUR]]+Sklop9[[#This Row],[Davek (EUR)]]</f>
        <v>0</v>
      </c>
      <c r="S34" s="87">
        <f>+Sklop9[[#This Row],[cena/enota brez DDV v EUR]]*Sklop9[[#This Row],[Okvirna količina]]</f>
        <v>0</v>
      </c>
      <c r="T34" s="87">
        <f>+Sklop9[[#This Row],[Končna cena/enoto mere (EUR) z DDV]]*Sklop9[[#This Row],[Okvirna količina]]</f>
        <v>0</v>
      </c>
      <c r="U34" s="184"/>
    </row>
    <row r="35" spans="1:21" s="55" customFormat="1" ht="12">
      <c r="A35" s="79" t="s">
        <v>21</v>
      </c>
      <c r="B35" s="231" t="s">
        <v>723</v>
      </c>
      <c r="C35" s="176">
        <v>5000</v>
      </c>
      <c r="D35" s="180" t="s">
        <v>110</v>
      </c>
      <c r="E35" s="101"/>
      <c r="F35" s="239">
        <v>5</v>
      </c>
      <c r="G35" s="105" t="s">
        <v>291</v>
      </c>
      <c r="H3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35" s="80" t="str">
        <f>IF(Sklop9[[#This Row],[ZAHTEVANA SHEMA KAKOVOSTI]]&lt;&gt;"",Sklop9[[#This Row],[Preračunana masa/volumen/kos na enoto kg]],"")</f>
        <v/>
      </c>
      <c r="J35" s="89"/>
      <c r="K35" s="86"/>
      <c r="L35" s="86"/>
      <c r="M35" s="91"/>
      <c r="N35" s="87"/>
      <c r="O35" s="87"/>
      <c r="P35" s="92"/>
      <c r="Q35" s="87">
        <f>+Sklop9[[#This Row],[cena/enota brez DDV v EUR]]*Sklop9[[#This Row],[Stopnja DDV (%)]]</f>
        <v>0</v>
      </c>
      <c r="R35" s="87">
        <f>+Sklop9[[#This Row],[cena/enota brez DDV v EUR]]+Sklop9[[#This Row],[Davek (EUR)]]</f>
        <v>0</v>
      </c>
      <c r="S35" s="87">
        <f>+Sklop9[[#This Row],[cena/enota brez DDV v EUR]]*Sklop9[[#This Row],[Okvirna količina]]</f>
        <v>0</v>
      </c>
      <c r="T35" s="87">
        <f>+Sklop9[[#This Row],[Končna cena/enoto mere (EUR) z DDV]]*Sklop9[[#This Row],[Okvirna količina]]</f>
        <v>0</v>
      </c>
      <c r="U35" s="184"/>
    </row>
    <row r="36" spans="1:21" s="55" customFormat="1" ht="12">
      <c r="A36" s="79" t="s">
        <v>22</v>
      </c>
      <c r="B36" s="231" t="s">
        <v>462</v>
      </c>
      <c r="C36" s="176" t="s">
        <v>724</v>
      </c>
      <c r="D36" s="77" t="s">
        <v>110</v>
      </c>
      <c r="E36" s="101"/>
      <c r="F36" s="239">
        <v>10</v>
      </c>
      <c r="G36" s="105" t="s">
        <v>0</v>
      </c>
      <c r="H3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6" s="80" t="str">
        <f>IF(Sklop9[[#This Row],[ZAHTEVANA SHEMA KAKOVOSTI]]&lt;&gt;"",Sklop9[[#This Row],[Preračunana masa/volumen/kos na enoto kg]],"")</f>
        <v/>
      </c>
      <c r="J36" s="89"/>
      <c r="K36" s="86"/>
      <c r="L36" s="86"/>
      <c r="M36" s="91"/>
      <c r="N36" s="87"/>
      <c r="O36" s="87"/>
      <c r="P36" s="92"/>
      <c r="Q36" s="87">
        <f>+Sklop9[[#This Row],[cena/enota brez DDV v EUR]]*Sklop9[[#This Row],[Stopnja DDV (%)]]</f>
        <v>0</v>
      </c>
      <c r="R36" s="87">
        <f>+Sklop9[[#This Row],[cena/enota brez DDV v EUR]]+Sklop9[[#This Row],[Davek (EUR)]]</f>
        <v>0</v>
      </c>
      <c r="S36" s="87">
        <f>+Sklop9[[#This Row],[cena/enota brez DDV v EUR]]*Sklop9[[#This Row],[Okvirna količina]]</f>
        <v>0</v>
      </c>
      <c r="T36" s="87">
        <f>+Sklop9[[#This Row],[Končna cena/enoto mere (EUR) z DDV]]*Sklop9[[#This Row],[Okvirna količina]]</f>
        <v>0</v>
      </c>
      <c r="U36" s="184"/>
    </row>
    <row r="37" spans="1:21">
      <c r="A37" s="342" t="s">
        <v>134</v>
      </c>
      <c r="B37" s="355"/>
      <c r="C37" s="356"/>
      <c r="D37" s="356"/>
      <c r="E37" s="357"/>
      <c r="F37" s="358"/>
      <c r="G37" s="359"/>
      <c r="H37" s="360">
        <f>SUBTOTAL(109,Sklop9[Preračunana masa/volumen/kos na enoto kg])</f>
        <v>3857.1000000000004</v>
      </c>
      <c r="I37" s="360">
        <f>SUBTOTAL(109,Sklop9[Živila iz shem kakovosti (kg)])</f>
        <v>0</v>
      </c>
      <c r="J37" s="358"/>
      <c r="K37" s="361"/>
      <c r="L37" s="361"/>
      <c r="M37" s="362"/>
      <c r="N37" s="363"/>
      <c r="O37" s="363"/>
      <c r="P37" s="363"/>
      <c r="Q37" s="364"/>
      <c r="R37" s="358"/>
      <c r="S37" s="364">
        <f>SUBTOTAL(109,Sklop9[Vrednost za okvirno količino (EUR) brez DDV])</f>
        <v>0</v>
      </c>
      <c r="T37" s="364">
        <f>SUBTOTAL(109,Sklop9[Vrednost za okvirno količino (EUR) z DDV])</f>
        <v>0</v>
      </c>
      <c r="U37" s="354">
        <f>SUBTOTAL(103,Sklop9[Shema kakovosti
(nacionalne, evropske)
])</f>
        <v>0</v>
      </c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A39" s="48" t="s">
        <v>130</v>
      </c>
      <c r="B39" s="16"/>
      <c r="C39" s="28"/>
      <c r="D39" s="28"/>
      <c r="E39" s="102"/>
      <c r="Q39" s="48"/>
      <c r="R39" s="48"/>
      <c r="S39" s="48"/>
      <c r="T39" s="48"/>
    </row>
    <row r="40" spans="1:21">
      <c r="A40" s="11" t="s">
        <v>132</v>
      </c>
      <c r="B40" s="16"/>
      <c r="C40" s="28"/>
      <c r="D40" s="28"/>
      <c r="E40" s="102"/>
    </row>
    <row r="41" spans="1:21">
      <c r="A41" s="97" t="s">
        <v>181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1" ht="12.75" customHeight="1">
      <c r="A42" s="428" t="s">
        <v>173</v>
      </c>
      <c r="B42" s="428"/>
      <c r="C42" s="428"/>
      <c r="D42" s="428"/>
      <c r="E42" s="428"/>
      <c r="F42" s="428"/>
      <c r="G42" s="428"/>
      <c r="H42" s="428"/>
      <c r="I42" s="428"/>
      <c r="J42" s="428"/>
      <c r="K42" s="428"/>
      <c r="L42" s="428"/>
      <c r="M42" s="54"/>
      <c r="N42" s="29"/>
      <c r="O42" s="29"/>
      <c r="P42" s="29"/>
      <c r="Q42" s="29"/>
      <c r="R42" s="29"/>
    </row>
    <row r="43" spans="1:21">
      <c r="A43" s="417" t="s">
        <v>216</v>
      </c>
      <c r="B43" s="417"/>
      <c r="C43" s="417"/>
      <c r="D43" s="417"/>
      <c r="E43" s="417"/>
      <c r="F43" s="417"/>
      <c r="G43" s="417"/>
      <c r="H43" s="417"/>
      <c r="I43" s="417"/>
      <c r="J43" s="417"/>
      <c r="K43" s="417"/>
      <c r="L43" s="417"/>
      <c r="N43" s="29"/>
      <c r="O43" s="29"/>
      <c r="P43" s="29"/>
      <c r="Q43" s="29"/>
      <c r="R43" s="29"/>
    </row>
    <row r="44" spans="1:2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N44" s="29"/>
      <c r="O44" s="29"/>
      <c r="P44" s="29"/>
      <c r="Q44" s="29"/>
      <c r="R44" s="29"/>
    </row>
    <row r="45" spans="1:21">
      <c r="A45" s="97" t="s">
        <v>65</v>
      </c>
      <c r="F45" s="68"/>
      <c r="G45" s="68" t="s">
        <v>66</v>
      </c>
      <c r="H45" s="29"/>
      <c r="I45" s="29"/>
      <c r="J45" s="29"/>
      <c r="K45" s="29"/>
      <c r="L45" s="54"/>
      <c r="M45" s="54"/>
      <c r="N45" s="29"/>
      <c r="O45" s="29"/>
      <c r="P45" s="29"/>
      <c r="Q45" s="29" t="s">
        <v>67</v>
      </c>
      <c r="R45" s="29"/>
    </row>
    <row r="46" spans="1:21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1">
      <c r="B47" s="16"/>
      <c r="C47" s="28"/>
      <c r="D47" s="28"/>
      <c r="E47" s="102"/>
    </row>
    <row r="48" spans="1:21">
      <c r="B48" s="16"/>
      <c r="C48" s="28"/>
      <c r="D48" s="28"/>
      <c r="E48" s="102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>
      <c r="B58" s="16"/>
      <c r="C58" s="28"/>
      <c r="D58" s="28"/>
      <c r="E58" s="102"/>
    </row>
    <row r="59" spans="1:22">
      <c r="B59" s="16"/>
      <c r="C59" s="28"/>
      <c r="D59" s="28"/>
      <c r="E59" s="102"/>
    </row>
    <row r="60" spans="1:22">
      <c r="B60" s="16"/>
      <c r="C60" s="28"/>
      <c r="D60" s="28"/>
      <c r="E60" s="102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</sheetData>
  <sheetProtection insertRows="0" deleteRows="0"/>
  <protectedRanges>
    <protectedRange sqref="J45:P1048576 M42:P42 U1:U1048576 J1:P41 M43:P44" name="Obseg1"/>
    <protectedRange sqref="J42:L42" name="Obseg1_2_1"/>
    <protectedRange sqref="J43:L44" name="Obseg1_1"/>
  </protectedRanges>
  <mergeCells count="9">
    <mergeCell ref="A43:L43"/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2:B23 B19 B25:B34">
    <cfRule type="colorScale" priority="650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75"/>
  <sheetViews>
    <sheetView topLeftCell="A12" zoomScale="106" zoomScaleNormal="106" zoomScaleSheetLayoutView="100" workbookViewId="0">
      <selection activeCell="K53" sqref="K5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19" t="str">
        <f>+'prva stran'!B6</f>
        <v>OSNOVNA ŠOLA ŠKOFLJICA</v>
      </c>
      <c r="D2" s="420"/>
      <c r="E2" s="420"/>
      <c r="F2" s="420"/>
      <c r="G2" s="420"/>
      <c r="H2" s="420"/>
      <c r="I2" s="420"/>
      <c r="J2" s="420"/>
    </row>
    <row r="3" spans="1:21" ht="15">
      <c r="B3" s="50" t="s">
        <v>83</v>
      </c>
      <c r="C3" s="421" t="str">
        <f>+'prva stran'!B7</f>
        <v>Klanec 5, 1291 Škofljica</v>
      </c>
      <c r="D3" s="422"/>
      <c r="E3" s="422"/>
      <c r="F3" s="422"/>
      <c r="G3" s="422"/>
      <c r="H3" s="422"/>
      <c r="I3" s="422"/>
      <c r="J3" s="42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23">
        <f>+'prva stran'!B10</f>
        <v>0</v>
      </c>
      <c r="D6" s="424"/>
      <c r="E6" s="424"/>
      <c r="F6" s="424"/>
      <c r="G6" s="424"/>
      <c r="H6" s="424"/>
      <c r="I6" s="424"/>
      <c r="J6" s="424"/>
    </row>
    <row r="7" spans="1:21" ht="17.25" customHeight="1">
      <c r="B7" s="51" t="s">
        <v>83</v>
      </c>
      <c r="C7" s="425">
        <f>+'prva stran'!B11</f>
        <v>0</v>
      </c>
      <c r="D7" s="426"/>
      <c r="E7" s="426"/>
      <c r="F7" s="426"/>
      <c r="G7" s="426"/>
      <c r="H7" s="426"/>
      <c r="I7" s="426"/>
      <c r="J7" s="426"/>
    </row>
    <row r="8" spans="1:21" ht="17.25" customHeight="1">
      <c r="B8" s="51" t="s">
        <v>84</v>
      </c>
      <c r="C8" s="425">
        <f>+'prva stran'!B12</f>
        <v>0</v>
      </c>
      <c r="D8" s="426"/>
      <c r="E8" s="426"/>
      <c r="F8" s="426"/>
      <c r="G8" s="426"/>
      <c r="H8" s="426"/>
      <c r="I8" s="426"/>
      <c r="J8" s="426"/>
    </row>
    <row r="9" spans="1:21" s="12" customFormat="1" ht="17.25" customHeight="1">
      <c r="A9" s="9"/>
      <c r="B9" s="52" t="s">
        <v>86</v>
      </c>
      <c r="C9" s="427">
        <f>+'prva stran'!B13</f>
        <v>0</v>
      </c>
      <c r="D9" s="426"/>
      <c r="E9" s="426"/>
      <c r="F9" s="426"/>
      <c r="G9" s="426"/>
      <c r="H9" s="426"/>
      <c r="I9" s="426"/>
      <c r="J9" s="42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18" t="str">
        <f>+'Ponudbeni pred_rekapitulacija'!B23</f>
        <v>SOKOVI IN PIJAČE</v>
      </c>
      <c r="C13" s="418"/>
      <c r="D13" s="418"/>
      <c r="E13" s="418"/>
      <c r="F13" s="418"/>
      <c r="G13" s="418"/>
      <c r="H13" s="418"/>
      <c r="I13" s="418"/>
      <c r="J13" s="418"/>
      <c r="K13" s="41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231" t="s">
        <v>465</v>
      </c>
      <c r="C16" s="77">
        <v>1</v>
      </c>
      <c r="D16" s="105" t="s">
        <v>74</v>
      </c>
      <c r="E16" s="101"/>
      <c r="F16" s="176">
        <v>100</v>
      </c>
      <c r="G16" s="105" t="s">
        <v>74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6" s="80" t="str">
        <f>IF(Sklop10[[#This Row],[ZAHTEVANA SHEMA KAKOVOSTI]]&lt;&gt;"",Sklop10[[#This Row],[Preračunana masa/volumen/kos na enoto kg]],"")</f>
        <v/>
      </c>
      <c r="J16" s="88"/>
      <c r="K16" s="150"/>
      <c r="L16" s="150"/>
      <c r="M16" s="150"/>
      <c r="N16" s="151"/>
      <c r="O16" s="151"/>
      <c r="P16" s="90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51"/>
    </row>
    <row r="17" spans="1:21" s="55" customFormat="1" ht="26.25" customHeight="1">
      <c r="A17" s="79" t="s">
        <v>3</v>
      </c>
      <c r="B17" s="231" t="s">
        <v>466</v>
      </c>
      <c r="C17" s="77">
        <v>1</v>
      </c>
      <c r="D17" s="105" t="s">
        <v>74</v>
      </c>
      <c r="E17" s="101"/>
      <c r="F17" s="176">
        <v>100</v>
      </c>
      <c r="G17" s="105" t="s">
        <v>74</v>
      </c>
      <c r="H1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7" s="80" t="str">
        <f>IF(Sklop10[[#This Row],[ZAHTEVANA SHEMA KAKOVOSTI]]&lt;&gt;"",Sklop10[[#This Row],[Preračunana masa/volumen/kos na enoto kg]],"")</f>
        <v/>
      </c>
      <c r="J17" s="89"/>
      <c r="K17" s="150"/>
      <c r="L17" s="150"/>
      <c r="M17" s="150"/>
      <c r="N17" s="153"/>
      <c r="O17" s="151"/>
      <c r="P17" s="92"/>
      <c r="Q17" s="87">
        <f>+Sklop10[[#This Row],[cena/enota brez DDV v EUR]]*Sklop10[[#This Row],[Stopnja DDV (%)]]</f>
        <v>0</v>
      </c>
      <c r="R17" s="87">
        <f>+Sklop10[[#This Row],[cena/enota brez DDV v EUR]]+Sklop10[[#This Row],[Davek (EUR)]]</f>
        <v>0</v>
      </c>
      <c r="S17" s="87">
        <f>+Sklop10[[#This Row],[cena/enota brez DDV v EUR]]*Sklop10[[#This Row],[Okvirna količina]]</f>
        <v>0</v>
      </c>
      <c r="T17" s="87">
        <f>+Sklop10[[#This Row],[Končna cena/enoto mere (EUR) z DDV]]*Sklop10[[#This Row],[Okvirna količina]]</f>
        <v>0</v>
      </c>
      <c r="U17" s="151"/>
    </row>
    <row r="18" spans="1:21" s="55" customFormat="1" ht="36">
      <c r="A18" s="79" t="s">
        <v>4</v>
      </c>
      <c r="B18" s="231" t="s">
        <v>467</v>
      </c>
      <c r="C18" s="77">
        <v>1</v>
      </c>
      <c r="D18" s="105" t="s">
        <v>74</v>
      </c>
      <c r="E18" s="101"/>
      <c r="F18" s="176">
        <v>100</v>
      </c>
      <c r="G18" s="105" t="s">
        <v>74</v>
      </c>
      <c r="H1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8" s="80" t="str">
        <f>IF(Sklop10[[#This Row],[ZAHTEVANA SHEMA KAKOVOSTI]]&lt;&gt;"",Sklop10[[#This Row],[Preračunana masa/volumen/kos na enoto kg]],"")</f>
        <v/>
      </c>
      <c r="J18" s="89"/>
      <c r="K18" s="150"/>
      <c r="L18" s="150"/>
      <c r="M18" s="150"/>
      <c r="N18" s="153"/>
      <c r="O18" s="151"/>
      <c r="P18" s="92"/>
      <c r="Q18" s="87">
        <f>+Sklop10[[#This Row],[cena/enota brez DDV v EUR]]*Sklop10[[#This Row],[Stopnja DDV (%)]]</f>
        <v>0</v>
      </c>
      <c r="R18" s="87">
        <f>+Sklop10[[#This Row],[cena/enota brez DDV v EUR]]+Sklop10[[#This Row],[Davek (EUR)]]</f>
        <v>0</v>
      </c>
      <c r="S18" s="87">
        <f>+Sklop10[[#This Row],[cena/enota brez DDV v EUR]]*Sklop10[[#This Row],[Okvirna količina]]</f>
        <v>0</v>
      </c>
      <c r="T18" s="87">
        <f>+Sklop10[[#This Row],[Končna cena/enoto mere (EUR) z DDV]]*Sklop10[[#This Row],[Okvirna količina]]</f>
        <v>0</v>
      </c>
      <c r="U18" s="151"/>
    </row>
    <row r="19" spans="1:21" s="55" customFormat="1" ht="12">
      <c r="A19" s="79" t="s">
        <v>5</v>
      </c>
      <c r="B19" s="231" t="s">
        <v>468</v>
      </c>
      <c r="C19" s="77">
        <v>1</v>
      </c>
      <c r="D19" s="105" t="s">
        <v>74</v>
      </c>
      <c r="E19" s="101"/>
      <c r="F19" s="176">
        <v>500</v>
      </c>
      <c r="G19" s="105" t="s">
        <v>74</v>
      </c>
      <c r="H1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9" s="80" t="str">
        <f>IF(Sklop10[[#This Row],[ZAHTEVANA SHEMA KAKOVOSTI]]&lt;&gt;"",Sklop10[[#This Row],[Preračunana masa/volumen/kos na enoto kg]],"")</f>
        <v/>
      </c>
      <c r="J19" s="89"/>
      <c r="K19" s="150"/>
      <c r="L19" s="150"/>
      <c r="M19" s="150"/>
      <c r="N19" s="153"/>
      <c r="O19" s="151"/>
      <c r="P19" s="92"/>
      <c r="Q19" s="87">
        <f>+Sklop10[[#This Row],[cena/enota brez DDV v EUR]]*Sklop10[[#This Row],[Stopnja DDV (%)]]</f>
        <v>0</v>
      </c>
      <c r="R19" s="87">
        <f>+Sklop10[[#This Row],[cena/enota brez DDV v EUR]]+Sklop10[[#This Row],[Davek (EUR)]]</f>
        <v>0</v>
      </c>
      <c r="S19" s="87">
        <f>+Sklop10[[#This Row],[cena/enota brez DDV v EUR]]*Sklop10[[#This Row],[Okvirna količina]]</f>
        <v>0</v>
      </c>
      <c r="T19" s="87">
        <f>+Sklop10[[#This Row],[Končna cena/enoto mere (EUR) z DDV]]*Sklop10[[#This Row],[Okvirna količina]]</f>
        <v>0</v>
      </c>
      <c r="U19" s="151"/>
    </row>
    <row r="20" spans="1:21" s="55" customFormat="1" ht="12">
      <c r="A20" s="79" t="s">
        <v>6</v>
      </c>
      <c r="B20" s="231" t="s">
        <v>469</v>
      </c>
      <c r="C20" s="77">
        <v>1</v>
      </c>
      <c r="D20" s="105" t="s">
        <v>74</v>
      </c>
      <c r="E20" s="101"/>
      <c r="F20" s="176">
        <v>200</v>
      </c>
      <c r="G20" s="105" t="s">
        <v>74</v>
      </c>
      <c r="H2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0" s="80" t="str">
        <f>IF(Sklop10[[#This Row],[ZAHTEVANA SHEMA KAKOVOSTI]]&lt;&gt;"",Sklop10[[#This Row],[Preračunana masa/volumen/kos na enoto kg]],"")</f>
        <v/>
      </c>
      <c r="J20" s="89"/>
      <c r="K20" s="150"/>
      <c r="L20" s="150"/>
      <c r="M20" s="150"/>
      <c r="N20" s="153"/>
      <c r="O20" s="151"/>
      <c r="P20" s="92"/>
      <c r="Q20" s="87">
        <f>+Sklop10[[#This Row],[cena/enota brez DDV v EUR]]*Sklop10[[#This Row],[Stopnja DDV (%)]]</f>
        <v>0</v>
      </c>
      <c r="R20" s="87">
        <f>+Sklop10[[#This Row],[cena/enota brez DDV v EUR]]+Sklop10[[#This Row],[Davek (EUR)]]</f>
        <v>0</v>
      </c>
      <c r="S20" s="87">
        <f>+Sklop10[[#This Row],[cena/enota brez DDV v EUR]]*Sklop10[[#This Row],[Okvirna količina]]</f>
        <v>0</v>
      </c>
      <c r="T20" s="87">
        <f>+Sklop10[[#This Row],[Končna cena/enoto mere (EUR) z DDV]]*Sklop10[[#This Row],[Okvirna količina]]</f>
        <v>0</v>
      </c>
      <c r="U20" s="151"/>
    </row>
    <row r="21" spans="1:21" s="55" customFormat="1" ht="24">
      <c r="A21" s="79" t="s">
        <v>7</v>
      </c>
      <c r="B21" s="231" t="s">
        <v>470</v>
      </c>
      <c r="C21" s="77">
        <v>1</v>
      </c>
      <c r="D21" s="105" t="s">
        <v>74</v>
      </c>
      <c r="E21" s="101"/>
      <c r="F21" s="176">
        <v>300</v>
      </c>
      <c r="G21" s="105" t="s">
        <v>74</v>
      </c>
      <c r="H2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1" s="80" t="str">
        <f>IF(Sklop10[[#This Row],[ZAHTEVANA SHEMA KAKOVOSTI]]&lt;&gt;"",Sklop10[[#This Row],[Preračunana masa/volumen/kos na enoto kg]],"")</f>
        <v/>
      </c>
      <c r="J21" s="89"/>
      <c r="K21" s="150"/>
      <c r="L21" s="150"/>
      <c r="M21" s="150"/>
      <c r="N21" s="153"/>
      <c r="O21" s="151"/>
      <c r="P21" s="92"/>
      <c r="Q21" s="87">
        <f>+Sklop10[[#This Row],[cena/enota brez DDV v EUR]]*Sklop10[[#This Row],[Stopnja DDV (%)]]</f>
        <v>0</v>
      </c>
      <c r="R21" s="87">
        <f>+Sklop10[[#This Row],[cena/enota brez DDV v EUR]]+Sklop10[[#This Row],[Davek (EUR)]]</f>
        <v>0</v>
      </c>
      <c r="S21" s="87">
        <f>+Sklop10[[#This Row],[cena/enota brez DDV v EUR]]*Sklop10[[#This Row],[Okvirna količina]]</f>
        <v>0</v>
      </c>
      <c r="T21" s="87">
        <f>+Sklop10[[#This Row],[Končna cena/enoto mere (EUR) z DDV]]*Sklop10[[#This Row],[Okvirna količina]]</f>
        <v>0</v>
      </c>
      <c r="U21" s="151"/>
    </row>
    <row r="22" spans="1:21" s="55" customFormat="1" ht="12">
      <c r="A22" s="79" t="s">
        <v>8</v>
      </c>
      <c r="B22" s="231" t="s">
        <v>471</v>
      </c>
      <c r="C22" s="77">
        <v>1</v>
      </c>
      <c r="D22" s="105" t="s">
        <v>74</v>
      </c>
      <c r="E22" s="101"/>
      <c r="F22" s="176">
        <v>100</v>
      </c>
      <c r="G22" s="105" t="s">
        <v>356</v>
      </c>
      <c r="H2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2" s="80" t="str">
        <f>IF(Sklop10[[#This Row],[ZAHTEVANA SHEMA KAKOVOSTI]]&lt;&gt;"",Sklop10[[#This Row],[Preračunana masa/volumen/kos na enoto kg]],"")</f>
        <v/>
      </c>
      <c r="J22" s="89"/>
      <c r="K22" s="150"/>
      <c r="L22" s="150"/>
      <c r="M22" s="150"/>
      <c r="N22" s="153"/>
      <c r="O22" s="151"/>
      <c r="P22" s="92"/>
      <c r="Q22" s="87">
        <f>+Sklop10[[#This Row],[cena/enota brez DDV v EUR]]*Sklop10[[#This Row],[Stopnja DDV (%)]]</f>
        <v>0</v>
      </c>
      <c r="R22" s="87">
        <f>+Sklop10[[#This Row],[cena/enota brez DDV v EUR]]+Sklop10[[#This Row],[Davek (EUR)]]</f>
        <v>0</v>
      </c>
      <c r="S22" s="87">
        <f>+Sklop10[[#This Row],[cena/enota brez DDV v EUR]]*Sklop10[[#This Row],[Okvirna količina]]</f>
        <v>0</v>
      </c>
      <c r="T22" s="87">
        <f>+Sklop10[[#This Row],[Končna cena/enoto mere (EUR) z DDV]]*Sklop10[[#This Row],[Okvirna količina]]</f>
        <v>0</v>
      </c>
      <c r="U22" s="151"/>
    </row>
    <row r="23" spans="1:21" s="55" customFormat="1" ht="24">
      <c r="A23" s="79" t="s">
        <v>9</v>
      </c>
      <c r="B23" s="231" t="s">
        <v>472</v>
      </c>
      <c r="C23" s="77">
        <v>1</v>
      </c>
      <c r="D23" s="105" t="s">
        <v>74</v>
      </c>
      <c r="E23" s="101"/>
      <c r="F23" s="176">
        <v>72</v>
      </c>
      <c r="G23" s="105" t="s">
        <v>74</v>
      </c>
      <c r="H2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72</v>
      </c>
      <c r="I23" s="80" t="str">
        <f>IF(Sklop10[[#This Row],[ZAHTEVANA SHEMA KAKOVOSTI]]&lt;&gt;"",Sklop10[[#This Row],[Preračunana masa/volumen/kos na enoto kg]],"")</f>
        <v/>
      </c>
      <c r="J23" s="89"/>
      <c r="K23" s="150"/>
      <c r="L23" s="150"/>
      <c r="M23" s="150"/>
      <c r="N23" s="153"/>
      <c r="O23" s="151"/>
      <c r="P23" s="92"/>
      <c r="Q23" s="87">
        <f>+Sklop10[[#This Row],[cena/enota brez DDV v EUR]]*Sklop10[[#This Row],[Stopnja DDV (%)]]</f>
        <v>0</v>
      </c>
      <c r="R23" s="87">
        <f>+Sklop10[[#This Row],[cena/enota brez DDV v EUR]]+Sklop10[[#This Row],[Davek (EUR)]]</f>
        <v>0</v>
      </c>
      <c r="S23" s="87">
        <f>+Sklop10[[#This Row],[cena/enota brez DDV v EUR]]*Sklop10[[#This Row],[Okvirna količina]]</f>
        <v>0</v>
      </c>
      <c r="T23" s="87">
        <f>+Sklop10[[#This Row],[Končna cena/enoto mere (EUR) z DDV]]*Sklop10[[#This Row],[Okvirna količina]]</f>
        <v>0</v>
      </c>
      <c r="U23" s="151"/>
    </row>
    <row r="24" spans="1:21" s="55" customFormat="1" ht="12">
      <c r="A24" s="79" t="s">
        <v>10</v>
      </c>
      <c r="B24" s="231" t="s">
        <v>473</v>
      </c>
      <c r="C24" s="77">
        <v>0.2</v>
      </c>
      <c r="D24" s="105" t="s">
        <v>74</v>
      </c>
      <c r="E24" s="101"/>
      <c r="F24" s="176">
        <v>8000</v>
      </c>
      <c r="G24" s="105" t="s">
        <v>291</v>
      </c>
      <c r="H2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1600</v>
      </c>
      <c r="I24" s="80" t="str">
        <f>IF(Sklop10[[#This Row],[ZAHTEVANA SHEMA KAKOVOSTI]]&lt;&gt;"",Sklop10[[#This Row],[Preračunana masa/volumen/kos na enoto kg]],"")</f>
        <v/>
      </c>
      <c r="J24" s="89"/>
      <c r="K24" s="150"/>
      <c r="L24" s="150"/>
      <c r="M24" s="150"/>
      <c r="N24" s="153"/>
      <c r="O24" s="151"/>
      <c r="P24" s="92"/>
      <c r="Q24" s="87">
        <f>+Sklop10[[#This Row],[cena/enota brez DDV v EUR]]*Sklop10[[#This Row],[Stopnja DDV (%)]]</f>
        <v>0</v>
      </c>
      <c r="R24" s="87">
        <f>+Sklop10[[#This Row],[cena/enota brez DDV v EUR]]+Sklop10[[#This Row],[Davek (EUR)]]</f>
        <v>0</v>
      </c>
      <c r="S24" s="87">
        <f>+Sklop10[[#This Row],[cena/enota brez DDV v EUR]]*Sklop10[[#This Row],[Okvirna količina]]</f>
        <v>0</v>
      </c>
      <c r="T24" s="87">
        <f>+Sklop10[[#This Row],[Končna cena/enoto mere (EUR) z DDV]]*Sklop10[[#This Row],[Okvirna količina]]</f>
        <v>0</v>
      </c>
      <c r="U24" s="151"/>
    </row>
    <row r="25" spans="1:21" s="55" customFormat="1" ht="24">
      <c r="A25" s="79" t="s">
        <v>11</v>
      </c>
      <c r="B25" s="231" t="s">
        <v>474</v>
      </c>
      <c r="C25" s="77">
        <v>0.2</v>
      </c>
      <c r="D25" s="105" t="s">
        <v>74</v>
      </c>
      <c r="E25" s="101"/>
      <c r="F25" s="176">
        <v>5000</v>
      </c>
      <c r="G25" s="105" t="s">
        <v>291</v>
      </c>
      <c r="H2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25" s="80" t="str">
        <f>IF(Sklop10[[#This Row],[ZAHTEVANA SHEMA KAKOVOSTI]]&lt;&gt;"",Sklop10[[#This Row],[Preračunana masa/volumen/kos na enoto kg]],"")</f>
        <v/>
      </c>
      <c r="J25" s="89"/>
      <c r="K25" s="150"/>
      <c r="L25" s="150"/>
      <c r="M25" s="150"/>
      <c r="N25" s="153"/>
      <c r="O25" s="151"/>
      <c r="P25" s="92"/>
      <c r="Q25" s="87">
        <f>+Sklop10[[#This Row],[cena/enota brez DDV v EUR]]*Sklop10[[#This Row],[Stopnja DDV (%)]]</f>
        <v>0</v>
      </c>
      <c r="R25" s="87">
        <f>+Sklop10[[#This Row],[cena/enota brez DDV v EUR]]+Sklop10[[#This Row],[Davek (EUR)]]</f>
        <v>0</v>
      </c>
      <c r="S25" s="87">
        <f>+Sklop10[[#This Row],[cena/enota brez DDV v EUR]]*Sklop10[[#This Row],[Okvirna količina]]</f>
        <v>0</v>
      </c>
      <c r="T25" s="87">
        <f>+Sklop10[[#This Row],[Končna cena/enoto mere (EUR) z DDV]]*Sklop10[[#This Row],[Okvirna količina]]</f>
        <v>0</v>
      </c>
      <c r="U25" s="151"/>
    </row>
    <row r="26" spans="1:21" s="55" customFormat="1" ht="24">
      <c r="A26" s="79" t="s">
        <v>12</v>
      </c>
      <c r="B26" s="231" t="s">
        <v>646</v>
      </c>
      <c r="C26" s="77">
        <v>0.2</v>
      </c>
      <c r="D26" s="105" t="s">
        <v>74</v>
      </c>
      <c r="E26" s="101"/>
      <c r="F26" s="176">
        <v>2000</v>
      </c>
      <c r="G26" s="105" t="s">
        <v>291</v>
      </c>
      <c r="H2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6" s="116" t="str">
        <f>IF(Sklop10[[#This Row],[ZAHTEVANA SHEMA KAKOVOSTI]]&lt;&gt;"",Sklop10[[#This Row],[Preračunana masa/volumen/kos na enoto kg]],"")</f>
        <v/>
      </c>
      <c r="J26" s="141"/>
      <c r="K26" s="150"/>
      <c r="L26" s="150"/>
      <c r="M26" s="150"/>
      <c r="N26" s="155"/>
      <c r="O26" s="151"/>
      <c r="P26" s="179"/>
      <c r="Q26" s="178">
        <f>+Sklop10[[#This Row],[cena/enota brez DDV v EUR]]*Sklop10[[#This Row],[Stopnja DDV (%)]]</f>
        <v>0</v>
      </c>
      <c r="R26" s="178">
        <f>+Sklop10[[#This Row],[cena/enota brez DDV v EUR]]+Sklop10[[#This Row],[Davek (EUR)]]</f>
        <v>0</v>
      </c>
      <c r="S26" s="178">
        <f>+Sklop10[[#This Row],[cena/enota brez DDV v EUR]]*Sklop10[[#This Row],[Okvirna količina]]</f>
        <v>0</v>
      </c>
      <c r="T26" s="144">
        <f>+Sklop10[[#This Row],[Končna cena/enoto mere (EUR) z DDV]]*Sklop10[[#This Row],[Okvirna količina]]</f>
        <v>0</v>
      </c>
      <c r="U26" s="151"/>
    </row>
    <row r="27" spans="1:21" s="55" customFormat="1" ht="12">
      <c r="A27" s="79" t="s">
        <v>13</v>
      </c>
      <c r="B27" s="231" t="s">
        <v>475</v>
      </c>
      <c r="C27" s="77">
        <v>0.2</v>
      </c>
      <c r="D27" s="105" t="s">
        <v>74</v>
      </c>
      <c r="E27" s="101"/>
      <c r="F27" s="176">
        <v>8000</v>
      </c>
      <c r="G27" s="105" t="s">
        <v>291</v>
      </c>
      <c r="H2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1600</v>
      </c>
      <c r="I27" s="80" t="str">
        <f>IF(Sklop10[[#This Row],[ZAHTEVANA SHEMA KAKOVOSTI]]&lt;&gt;"",Sklop10[[#This Row],[Preračunana masa/volumen/kos na enoto kg]],"")</f>
        <v/>
      </c>
      <c r="J27" s="89"/>
      <c r="K27" s="150"/>
      <c r="L27" s="150"/>
      <c r="M27" s="150"/>
      <c r="N27" s="153"/>
      <c r="O27" s="151"/>
      <c r="P27" s="92"/>
      <c r="Q27" s="87">
        <f>+Sklop10[[#This Row],[cena/enota brez DDV v EUR]]*Sklop10[[#This Row],[Stopnja DDV (%)]]</f>
        <v>0</v>
      </c>
      <c r="R27" s="87">
        <f>+Sklop10[[#This Row],[cena/enota brez DDV v EUR]]+Sklop10[[#This Row],[Davek (EUR)]]</f>
        <v>0</v>
      </c>
      <c r="S27" s="87">
        <f>+Sklop10[[#This Row],[cena/enota brez DDV v EUR]]*Sklop10[[#This Row],[Okvirna količina]]</f>
        <v>0</v>
      </c>
      <c r="T27" s="87">
        <f>+Sklop10[[#This Row],[Končna cena/enoto mere (EUR) z DDV]]*Sklop10[[#This Row],[Okvirna količina]]</f>
        <v>0</v>
      </c>
      <c r="U27" s="151"/>
    </row>
    <row r="28" spans="1:21" s="55" customFormat="1" ht="12">
      <c r="A28" s="79" t="s">
        <v>14</v>
      </c>
      <c r="B28" s="231" t="s">
        <v>476</v>
      </c>
      <c r="C28" s="77">
        <v>0.2</v>
      </c>
      <c r="D28" s="105" t="s">
        <v>74</v>
      </c>
      <c r="E28" s="101"/>
      <c r="F28" s="176">
        <v>1000</v>
      </c>
      <c r="G28" s="105" t="s">
        <v>291</v>
      </c>
      <c r="H2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8" s="116" t="str">
        <f>IF(Sklop10[[#This Row],[ZAHTEVANA SHEMA KAKOVOSTI]]&lt;&gt;"",Sklop10[[#This Row],[Preračunana masa/volumen/kos na enoto kg]],"")</f>
        <v/>
      </c>
      <c r="J28" s="141"/>
      <c r="K28" s="150"/>
      <c r="L28" s="150"/>
      <c r="M28" s="150"/>
      <c r="N28" s="155"/>
      <c r="O28" s="151"/>
      <c r="P28" s="179"/>
      <c r="Q28" s="178">
        <f>+Sklop10[[#This Row],[cena/enota brez DDV v EUR]]*Sklop10[[#This Row],[Stopnja DDV (%)]]</f>
        <v>0</v>
      </c>
      <c r="R28" s="178">
        <f>+Sklop10[[#This Row],[cena/enota brez DDV v EUR]]+Sklop10[[#This Row],[Davek (EUR)]]</f>
        <v>0</v>
      </c>
      <c r="S28" s="178">
        <f>+Sklop10[[#This Row],[cena/enota brez DDV v EUR]]*Sklop10[[#This Row],[Okvirna količina]]</f>
        <v>0</v>
      </c>
      <c r="T28" s="144">
        <f>+Sklop10[[#This Row],[Končna cena/enoto mere (EUR) z DDV]]*Sklop10[[#This Row],[Okvirna količina]]</f>
        <v>0</v>
      </c>
      <c r="U28" s="151"/>
    </row>
    <row r="29" spans="1:21" s="55" customFormat="1" ht="12">
      <c r="A29" s="79" t="s">
        <v>15</v>
      </c>
      <c r="B29" s="231" t="s">
        <v>477</v>
      </c>
      <c r="C29" s="77">
        <v>5</v>
      </c>
      <c r="D29" s="105" t="s">
        <v>74</v>
      </c>
      <c r="E29" s="101"/>
      <c r="F29" s="176">
        <v>10</v>
      </c>
      <c r="G29" s="105" t="s">
        <v>291</v>
      </c>
      <c r="H2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9" s="116" t="str">
        <f>IF(Sklop10[[#This Row],[ZAHTEVANA SHEMA KAKOVOSTI]]&lt;&gt;"",Sklop10[[#This Row],[Preračunana masa/volumen/kos na enoto kg]],"")</f>
        <v/>
      </c>
      <c r="J29" s="141"/>
      <c r="K29" s="150"/>
      <c r="L29" s="150"/>
      <c r="M29" s="150"/>
      <c r="N29" s="155"/>
      <c r="O29" s="151"/>
      <c r="P29" s="179"/>
      <c r="Q29" s="178">
        <f>+Sklop10[[#This Row],[cena/enota brez DDV v EUR]]*Sklop10[[#This Row],[Stopnja DDV (%)]]</f>
        <v>0</v>
      </c>
      <c r="R29" s="178">
        <f>+Sklop10[[#This Row],[cena/enota brez DDV v EUR]]+Sklop10[[#This Row],[Davek (EUR)]]</f>
        <v>0</v>
      </c>
      <c r="S29" s="178">
        <f>+Sklop10[[#This Row],[cena/enota brez DDV v EUR]]*Sklop10[[#This Row],[Okvirna količina]]</f>
        <v>0</v>
      </c>
      <c r="T29" s="144">
        <f>+Sklop10[[#This Row],[Končna cena/enoto mere (EUR) z DDV]]*Sklop10[[#This Row],[Okvirna količina]]</f>
        <v>0</v>
      </c>
      <c r="U29" s="151"/>
    </row>
    <row r="30" spans="1:21" s="55" customFormat="1" ht="12">
      <c r="A30" s="79" t="s">
        <v>16</v>
      </c>
      <c r="B30" s="231" t="s">
        <v>478</v>
      </c>
      <c r="C30" s="77">
        <v>5</v>
      </c>
      <c r="D30" s="105" t="s">
        <v>74</v>
      </c>
      <c r="E30" s="101"/>
      <c r="F30" s="176">
        <v>10</v>
      </c>
      <c r="G30" s="105" t="s">
        <v>291</v>
      </c>
      <c r="H3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0" s="116" t="str">
        <f>IF(Sklop10[[#This Row],[ZAHTEVANA SHEMA KAKOVOSTI]]&lt;&gt;"",Sklop10[[#This Row],[Preračunana masa/volumen/kos na enoto kg]],"")</f>
        <v/>
      </c>
      <c r="J30" s="141"/>
      <c r="K30" s="150"/>
      <c r="L30" s="150"/>
      <c r="M30" s="150"/>
      <c r="N30" s="155"/>
      <c r="O30" s="151"/>
      <c r="P30" s="179"/>
      <c r="Q30" s="178">
        <f>+Sklop10[[#This Row],[cena/enota brez DDV v EUR]]*Sklop10[[#This Row],[Stopnja DDV (%)]]</f>
        <v>0</v>
      </c>
      <c r="R30" s="178">
        <f>+Sklop10[[#This Row],[cena/enota brez DDV v EUR]]+Sklop10[[#This Row],[Davek (EUR)]]</f>
        <v>0</v>
      </c>
      <c r="S30" s="178">
        <f>+Sklop10[[#This Row],[cena/enota brez DDV v EUR]]*Sklop10[[#This Row],[Okvirna količina]]</f>
        <v>0</v>
      </c>
      <c r="T30" s="144">
        <f>+Sklop10[[#This Row],[Končna cena/enoto mere (EUR) z DDV]]*Sklop10[[#This Row],[Okvirna količina]]</f>
        <v>0</v>
      </c>
      <c r="U30" s="151"/>
    </row>
    <row r="31" spans="1:21" s="55" customFormat="1" ht="12">
      <c r="A31" s="79" t="s">
        <v>17</v>
      </c>
      <c r="B31" s="231" t="s">
        <v>479</v>
      </c>
      <c r="C31" s="77">
        <v>5</v>
      </c>
      <c r="D31" s="105" t="s">
        <v>74</v>
      </c>
      <c r="E31" s="101"/>
      <c r="F31" s="176">
        <v>10</v>
      </c>
      <c r="G31" s="105" t="s">
        <v>291</v>
      </c>
      <c r="H3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1" s="116" t="str">
        <f>IF(Sklop10[[#This Row],[ZAHTEVANA SHEMA KAKOVOSTI]]&lt;&gt;"",Sklop10[[#This Row],[Preračunana masa/volumen/kos na enoto kg]],"")</f>
        <v/>
      </c>
      <c r="J31" s="141"/>
      <c r="K31" s="150"/>
      <c r="L31" s="150"/>
      <c r="M31" s="150"/>
      <c r="N31" s="155"/>
      <c r="O31" s="151"/>
      <c r="P31" s="179"/>
      <c r="Q31" s="178">
        <f>+Sklop10[[#This Row],[cena/enota brez DDV v EUR]]*Sklop10[[#This Row],[Stopnja DDV (%)]]</f>
        <v>0</v>
      </c>
      <c r="R31" s="178">
        <f>+Sklop10[[#This Row],[cena/enota brez DDV v EUR]]+Sklop10[[#This Row],[Davek (EUR)]]</f>
        <v>0</v>
      </c>
      <c r="S31" s="178">
        <f>+Sklop10[[#This Row],[cena/enota brez DDV v EUR]]*Sklop10[[#This Row],[Okvirna količina]]</f>
        <v>0</v>
      </c>
      <c r="T31" s="144">
        <f>+Sklop10[[#This Row],[Končna cena/enoto mere (EUR) z DDV]]*Sklop10[[#This Row],[Okvirna količina]]</f>
        <v>0</v>
      </c>
      <c r="U31" s="151"/>
    </row>
    <row r="32" spans="1:21" s="55" customFormat="1" ht="12">
      <c r="A32" s="79" t="s">
        <v>18</v>
      </c>
      <c r="B32" s="231" t="s">
        <v>480</v>
      </c>
      <c r="C32" s="77">
        <v>5</v>
      </c>
      <c r="D32" s="105" t="s">
        <v>74</v>
      </c>
      <c r="E32" s="101"/>
      <c r="F32" s="176">
        <v>10</v>
      </c>
      <c r="G32" s="105" t="s">
        <v>291</v>
      </c>
      <c r="H3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2" s="116" t="str">
        <f>IF(Sklop10[[#This Row],[ZAHTEVANA SHEMA KAKOVOSTI]]&lt;&gt;"",Sklop10[[#This Row],[Preračunana masa/volumen/kos na enoto kg]],"")</f>
        <v/>
      </c>
      <c r="J32" s="141"/>
      <c r="K32" s="150"/>
      <c r="L32" s="150"/>
      <c r="M32" s="150"/>
      <c r="N32" s="155"/>
      <c r="O32" s="151"/>
      <c r="P32" s="179"/>
      <c r="Q32" s="178">
        <f>+Sklop10[[#This Row],[cena/enota brez DDV v EUR]]*Sklop10[[#This Row],[Stopnja DDV (%)]]</f>
        <v>0</v>
      </c>
      <c r="R32" s="178">
        <f>+Sklop10[[#This Row],[cena/enota brez DDV v EUR]]+Sklop10[[#This Row],[Davek (EUR)]]</f>
        <v>0</v>
      </c>
      <c r="S32" s="178">
        <f>+Sklop10[[#This Row],[cena/enota brez DDV v EUR]]*Sklop10[[#This Row],[Okvirna količina]]</f>
        <v>0</v>
      </c>
      <c r="T32" s="144">
        <f>+Sklop10[[#This Row],[Končna cena/enoto mere (EUR) z DDV]]*Sklop10[[#This Row],[Okvirna količina]]</f>
        <v>0</v>
      </c>
      <c r="U32" s="151"/>
    </row>
    <row r="33" spans="1:22" s="55" customFormat="1" ht="12">
      <c r="A33" s="79" t="s">
        <v>19</v>
      </c>
      <c r="B33" s="231" t="s">
        <v>481</v>
      </c>
      <c r="C33" s="77" t="s">
        <v>639</v>
      </c>
      <c r="D33" s="105" t="s">
        <v>74</v>
      </c>
      <c r="E33" s="101"/>
      <c r="F33" s="176">
        <v>20</v>
      </c>
      <c r="G33" s="105" t="s">
        <v>74</v>
      </c>
      <c r="H3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3" s="116" t="str">
        <f>IF(Sklop10[[#This Row],[ZAHTEVANA SHEMA KAKOVOSTI]]&lt;&gt;"",Sklop10[[#This Row],[Preračunana masa/volumen/kos na enoto kg]],"")</f>
        <v/>
      </c>
      <c r="J33" s="141"/>
      <c r="K33" s="150"/>
      <c r="L33" s="150"/>
      <c r="M33" s="150"/>
      <c r="N33" s="155"/>
      <c r="O33" s="151"/>
      <c r="P33" s="179"/>
      <c r="Q33" s="178">
        <f>+Sklop10[[#This Row],[cena/enota brez DDV v EUR]]*Sklop10[[#This Row],[Stopnja DDV (%)]]</f>
        <v>0</v>
      </c>
      <c r="R33" s="178">
        <f>+Sklop10[[#This Row],[cena/enota brez DDV v EUR]]+Sklop10[[#This Row],[Davek (EUR)]]</f>
        <v>0</v>
      </c>
      <c r="S33" s="178">
        <f>+Sklop10[[#This Row],[cena/enota brez DDV v EUR]]*Sklop10[[#This Row],[Okvirna količina]]</f>
        <v>0</v>
      </c>
      <c r="T33" s="144">
        <f>+Sklop10[[#This Row],[Končna cena/enoto mere (EUR) z DDV]]*Sklop10[[#This Row],[Okvirna količina]]</f>
        <v>0</v>
      </c>
      <c r="U33" s="151"/>
    </row>
    <row r="34" spans="1:22" s="55" customFormat="1" ht="12">
      <c r="A34" s="79" t="s">
        <v>20</v>
      </c>
      <c r="B34" s="231" t="s">
        <v>482</v>
      </c>
      <c r="C34" s="77">
        <v>5</v>
      </c>
      <c r="D34" s="105" t="s">
        <v>74</v>
      </c>
      <c r="E34" s="101"/>
      <c r="F34" s="176">
        <v>10</v>
      </c>
      <c r="G34" s="105" t="s">
        <v>291</v>
      </c>
      <c r="H3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4" s="116" t="str">
        <f>IF(Sklop10[[#This Row],[ZAHTEVANA SHEMA KAKOVOSTI]]&lt;&gt;"",Sklop10[[#This Row],[Preračunana masa/volumen/kos na enoto kg]],"")</f>
        <v/>
      </c>
      <c r="J34" s="141"/>
      <c r="K34" s="150"/>
      <c r="L34" s="150"/>
      <c r="M34" s="150"/>
      <c r="N34" s="155"/>
      <c r="O34" s="151"/>
      <c r="P34" s="179"/>
      <c r="Q34" s="178">
        <f>+Sklop10[[#This Row],[cena/enota brez DDV v EUR]]*Sklop10[[#This Row],[Stopnja DDV (%)]]</f>
        <v>0</v>
      </c>
      <c r="R34" s="178">
        <f>+Sklop10[[#This Row],[cena/enota brez DDV v EUR]]+Sklop10[[#This Row],[Davek (EUR)]]</f>
        <v>0</v>
      </c>
      <c r="S34" s="178">
        <f>+Sklop10[[#This Row],[cena/enota brez DDV v EUR]]*Sklop10[[#This Row],[Okvirna količina]]</f>
        <v>0</v>
      </c>
      <c r="T34" s="144">
        <f>+Sklop10[[#This Row],[Končna cena/enoto mere (EUR) z DDV]]*Sklop10[[#This Row],[Okvirna količina]]</f>
        <v>0</v>
      </c>
      <c r="U34" s="151"/>
    </row>
    <row r="35" spans="1:22" s="55" customFormat="1" ht="12">
      <c r="A35" s="79" t="s">
        <v>21</v>
      </c>
      <c r="B35" s="231" t="s">
        <v>483</v>
      </c>
      <c r="C35" s="77">
        <v>1</v>
      </c>
      <c r="D35" s="105" t="s">
        <v>74</v>
      </c>
      <c r="E35" s="101"/>
      <c r="F35" s="176">
        <v>100</v>
      </c>
      <c r="G35" s="105" t="s">
        <v>74</v>
      </c>
      <c r="H3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5" s="116" t="str">
        <f>IF(Sklop10[[#This Row],[ZAHTEVANA SHEMA KAKOVOSTI]]&lt;&gt;"",Sklop10[[#This Row],[Preračunana masa/volumen/kos na enoto kg]],"")</f>
        <v/>
      </c>
      <c r="J35" s="141"/>
      <c r="K35" s="150"/>
      <c r="L35" s="150"/>
      <c r="M35" s="150"/>
      <c r="N35" s="155"/>
      <c r="O35" s="151"/>
      <c r="P35" s="179"/>
      <c r="Q35" s="178">
        <f>+Sklop10[[#This Row],[cena/enota brez DDV v EUR]]*Sklop10[[#This Row],[Stopnja DDV (%)]]</f>
        <v>0</v>
      </c>
      <c r="R35" s="178">
        <f>+Sklop10[[#This Row],[cena/enota brez DDV v EUR]]+Sklop10[[#This Row],[Davek (EUR)]]</f>
        <v>0</v>
      </c>
      <c r="S35" s="178">
        <f>+Sklop10[[#This Row],[cena/enota brez DDV v EUR]]*Sklop10[[#This Row],[Okvirna količina]]</f>
        <v>0</v>
      </c>
      <c r="T35" s="144">
        <f>+Sklop10[[#This Row],[Končna cena/enoto mere (EUR) z DDV]]*Sklop10[[#This Row],[Okvirna količina]]</f>
        <v>0</v>
      </c>
      <c r="U35" s="151"/>
    </row>
    <row r="36" spans="1:22" s="55" customFormat="1" ht="12">
      <c r="A36" s="79" t="s">
        <v>22</v>
      </c>
      <c r="B36" s="231" t="s">
        <v>484</v>
      </c>
      <c r="C36" s="77">
        <v>0.5</v>
      </c>
      <c r="D36" s="105" t="s">
        <v>74</v>
      </c>
      <c r="E36" s="101"/>
      <c r="F36" s="176">
        <v>1000</v>
      </c>
      <c r="G36" s="105" t="s">
        <v>291</v>
      </c>
      <c r="H3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36" s="80" t="str">
        <f>IF(Sklop10[[#This Row],[ZAHTEVANA SHEMA KAKOVOSTI]]&lt;&gt;"",Sklop10[[#This Row],[Preračunana masa/volumen/kos na enoto kg]],"")</f>
        <v/>
      </c>
      <c r="J36" s="89"/>
      <c r="K36" s="150"/>
      <c r="L36" s="150"/>
      <c r="M36" s="150"/>
      <c r="N36" s="153"/>
      <c r="O36" s="151"/>
      <c r="P36" s="92"/>
      <c r="Q36" s="87">
        <f>+Sklop10[[#This Row],[cena/enota brez DDV v EUR]]*Sklop10[[#This Row],[Stopnja DDV (%)]]</f>
        <v>0</v>
      </c>
      <c r="R36" s="87">
        <f>+Sklop10[[#This Row],[cena/enota brez DDV v EUR]]+Sklop10[[#This Row],[Davek (EUR)]]</f>
        <v>0</v>
      </c>
      <c r="S36" s="87">
        <f>+Sklop10[[#This Row],[cena/enota brez DDV v EUR]]*Sklop10[[#This Row],[Okvirna količina]]</f>
        <v>0</v>
      </c>
      <c r="T36" s="87">
        <f>+Sklop10[[#This Row],[Končna cena/enoto mere (EUR) z DDV]]*Sklop10[[#This Row],[Okvirna količina]]</f>
        <v>0</v>
      </c>
      <c r="U36" s="151"/>
    </row>
    <row r="37" spans="1:22" s="55" customFormat="1" ht="12">
      <c r="A37" s="79" t="s">
        <v>23</v>
      </c>
      <c r="B37" s="231" t="s">
        <v>484</v>
      </c>
      <c r="C37" s="77">
        <v>1.5</v>
      </c>
      <c r="D37" s="105" t="s">
        <v>74</v>
      </c>
      <c r="E37" s="101"/>
      <c r="F37" s="176">
        <v>100</v>
      </c>
      <c r="G37" s="105" t="s">
        <v>291</v>
      </c>
      <c r="H3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7" s="116" t="str">
        <f>IF(Sklop10[[#This Row],[ZAHTEVANA SHEMA KAKOVOSTI]]&lt;&gt;"",Sklop10[[#This Row],[Preračunana masa/volumen/kos na enoto kg]],"")</f>
        <v/>
      </c>
      <c r="J37" s="141"/>
      <c r="K37" s="150"/>
      <c r="L37" s="150"/>
      <c r="M37" s="150"/>
      <c r="N37" s="155"/>
      <c r="O37" s="151"/>
      <c r="P37" s="179"/>
      <c r="Q37" s="178">
        <f>+Sklop10[[#This Row],[cena/enota brez DDV v EUR]]*Sklop10[[#This Row],[Stopnja DDV (%)]]</f>
        <v>0</v>
      </c>
      <c r="R37" s="178">
        <f>+Sklop10[[#This Row],[cena/enota brez DDV v EUR]]+Sklop10[[#This Row],[Davek (EUR)]]</f>
        <v>0</v>
      </c>
      <c r="S37" s="178">
        <f>+Sklop10[[#This Row],[cena/enota brez DDV v EUR]]*Sklop10[[#This Row],[Okvirna količina]]</f>
        <v>0</v>
      </c>
      <c r="T37" s="144">
        <f>+Sklop10[[#This Row],[Končna cena/enoto mere (EUR) z DDV]]*Sklop10[[#This Row],[Okvirna količina]]</f>
        <v>0</v>
      </c>
      <c r="U37" s="151"/>
    </row>
    <row r="38" spans="1:22" s="55" customFormat="1" ht="12">
      <c r="A38" s="79" t="s">
        <v>24</v>
      </c>
      <c r="B38" s="231" t="s">
        <v>491</v>
      </c>
      <c r="C38" s="77">
        <v>1</v>
      </c>
      <c r="D38" s="105" t="s">
        <v>74</v>
      </c>
      <c r="E38" s="101" t="s">
        <v>626</v>
      </c>
      <c r="F38" s="176">
        <v>100</v>
      </c>
      <c r="G38" s="105" t="s">
        <v>291</v>
      </c>
      <c r="H3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8" s="80">
        <f>IF(Sklop10[[#This Row],[ZAHTEVANA SHEMA KAKOVOSTI]]&lt;&gt;"",Sklop10[[#This Row],[Preračunana masa/volumen/kos na enoto kg]],"")</f>
        <v>100</v>
      </c>
      <c r="J38" s="89"/>
      <c r="K38" s="150"/>
      <c r="L38" s="150"/>
      <c r="M38" s="150"/>
      <c r="N38" s="153"/>
      <c r="O38" s="151"/>
      <c r="P38" s="92"/>
      <c r="Q38" s="87">
        <f>+Sklop10[[#This Row],[cena/enota brez DDV v EUR]]*Sklop10[[#This Row],[Stopnja DDV (%)]]</f>
        <v>0</v>
      </c>
      <c r="R38" s="87">
        <f>+Sklop10[[#This Row],[cena/enota brez DDV v EUR]]+Sklop10[[#This Row],[Davek (EUR)]]</f>
        <v>0</v>
      </c>
      <c r="S38" s="87">
        <f>+Sklop10[[#This Row],[cena/enota brez DDV v EUR]]*Sklop10[[#This Row],[Okvirna količina]]</f>
        <v>0</v>
      </c>
      <c r="T38" s="87">
        <f>+Sklop10[[#This Row],[Končna cena/enoto mere (EUR) z DDV]]*Sklop10[[#This Row],[Okvirna količina]]</f>
        <v>0</v>
      </c>
      <c r="U38" s="151"/>
    </row>
    <row r="39" spans="1:22" s="55" customFormat="1" ht="12">
      <c r="A39" s="79" t="s">
        <v>25</v>
      </c>
      <c r="B39" s="231" t="s">
        <v>492</v>
      </c>
      <c r="C39" s="77">
        <v>1</v>
      </c>
      <c r="D39" s="105" t="s">
        <v>74</v>
      </c>
      <c r="E39" s="101" t="s">
        <v>626</v>
      </c>
      <c r="F39" s="176">
        <v>100</v>
      </c>
      <c r="G39" s="105" t="s">
        <v>291</v>
      </c>
      <c r="H3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9" s="116">
        <f>IF(Sklop10[[#This Row],[ZAHTEVANA SHEMA KAKOVOSTI]]&lt;&gt;"",Sklop10[[#This Row],[Preračunana masa/volumen/kos na enoto kg]],"")</f>
        <v>100</v>
      </c>
      <c r="J39" s="141"/>
      <c r="K39" s="150"/>
      <c r="L39" s="150"/>
      <c r="M39" s="150"/>
      <c r="N39" s="155"/>
      <c r="O39" s="151"/>
      <c r="P39" s="179"/>
      <c r="Q39" s="178">
        <f>+Sklop10[[#This Row],[cena/enota brez DDV v EUR]]*Sklop10[[#This Row],[Stopnja DDV (%)]]</f>
        <v>0</v>
      </c>
      <c r="R39" s="178">
        <f>+Sklop10[[#This Row],[cena/enota brez DDV v EUR]]+Sklop10[[#This Row],[Davek (EUR)]]</f>
        <v>0</v>
      </c>
      <c r="S39" s="178">
        <f>+Sklop10[[#This Row],[cena/enota brez DDV v EUR]]*Sklop10[[#This Row],[Okvirna količina]]</f>
        <v>0</v>
      </c>
      <c r="T39" s="144">
        <f>+Sklop10[[#This Row],[Končna cena/enoto mere (EUR) z DDV]]*Sklop10[[#This Row],[Okvirna količina]]</f>
        <v>0</v>
      </c>
      <c r="U39" s="151"/>
    </row>
    <row r="40" spans="1:22" s="55" customFormat="1" ht="17.25" customHeight="1">
      <c r="A40" s="79" t="s">
        <v>26</v>
      </c>
      <c r="B40" s="231" t="s">
        <v>493</v>
      </c>
      <c r="C40" s="77">
        <v>0.2</v>
      </c>
      <c r="D40" s="105" t="s">
        <v>74</v>
      </c>
      <c r="E40" s="101" t="s">
        <v>626</v>
      </c>
      <c r="F40" s="176">
        <v>2500</v>
      </c>
      <c r="G40" s="105" t="s">
        <v>291</v>
      </c>
      <c r="H4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40" s="116">
        <f>IF(Sklop10[[#This Row],[ZAHTEVANA SHEMA KAKOVOSTI]]&lt;&gt;"",Sklop10[[#This Row],[Preračunana masa/volumen/kos na enoto kg]],"")</f>
        <v>500</v>
      </c>
      <c r="J40" s="141"/>
      <c r="K40" s="150"/>
      <c r="L40" s="150"/>
      <c r="M40" s="150"/>
      <c r="N40" s="155"/>
      <c r="O40" s="151"/>
      <c r="P40" s="179"/>
      <c r="Q40" s="178">
        <f>+Sklop10[[#This Row],[cena/enota brez DDV v EUR]]*Sklop10[[#This Row],[Stopnja DDV (%)]]</f>
        <v>0</v>
      </c>
      <c r="R40" s="178">
        <f>+Sklop10[[#This Row],[cena/enota brez DDV v EUR]]+Sklop10[[#This Row],[Davek (EUR)]]</f>
        <v>0</v>
      </c>
      <c r="S40" s="178">
        <f>+Sklop10[[#This Row],[cena/enota brez DDV v EUR]]*Sklop10[[#This Row],[Okvirna količina]]</f>
        <v>0</v>
      </c>
      <c r="T40" s="144">
        <f>+Sklop10[[#This Row],[Končna cena/enoto mere (EUR) z DDV]]*Sklop10[[#This Row],[Okvirna količina]]</f>
        <v>0</v>
      </c>
      <c r="U40" s="151"/>
    </row>
    <row r="41" spans="1:22" s="55" customFormat="1" ht="48">
      <c r="A41" s="79" t="s">
        <v>27</v>
      </c>
      <c r="B41" s="231" t="s">
        <v>726</v>
      </c>
      <c r="C41" s="77">
        <v>35</v>
      </c>
      <c r="D41" s="105" t="s">
        <v>110</v>
      </c>
      <c r="E41" s="101"/>
      <c r="F41" s="176">
        <v>3900</v>
      </c>
      <c r="G41" s="105" t="s">
        <v>291</v>
      </c>
      <c r="H4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136.5</v>
      </c>
      <c r="I41" s="116" t="str">
        <f>IF(Sklop10[[#This Row],[ZAHTEVANA SHEMA KAKOVOSTI]]&lt;&gt;"",Sklop10[[#This Row],[Preračunana masa/volumen/kos na enoto kg]],"")</f>
        <v/>
      </c>
      <c r="J41" s="141"/>
      <c r="K41" s="150"/>
      <c r="L41" s="150"/>
      <c r="M41" s="150"/>
      <c r="N41" s="155"/>
      <c r="O41" s="151"/>
      <c r="P41" s="179"/>
      <c r="Q41" s="178">
        <f>+Sklop10[[#This Row],[cena/enota brez DDV v EUR]]*Sklop10[[#This Row],[Stopnja DDV (%)]]</f>
        <v>0</v>
      </c>
      <c r="R41" s="178">
        <f>+Sklop10[[#This Row],[cena/enota brez DDV v EUR]]+Sklop10[[#This Row],[Davek (EUR)]]</f>
        <v>0</v>
      </c>
      <c r="S41" s="178">
        <f>+Sklop10[[#This Row],[cena/enota brez DDV v EUR]]*Sklop10[[#This Row],[Okvirna količina]]</f>
        <v>0</v>
      </c>
      <c r="T41" s="144">
        <f>+Sklop10[[#This Row],[Končna cena/enoto mere (EUR) z DDV]]*Sklop10[[#This Row],[Okvirna količina]]</f>
        <v>0</v>
      </c>
      <c r="U41" s="151"/>
    </row>
    <row r="42" spans="1:22" s="55" customFormat="1" ht="24">
      <c r="A42" s="79" t="s">
        <v>28</v>
      </c>
      <c r="B42" s="231" t="s">
        <v>725</v>
      </c>
      <c r="C42" s="77">
        <v>25</v>
      </c>
      <c r="D42" s="105" t="s">
        <v>110</v>
      </c>
      <c r="E42" s="101"/>
      <c r="F42" s="176">
        <v>3600</v>
      </c>
      <c r="G42" s="105" t="s">
        <v>291</v>
      </c>
      <c r="H4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42" s="116" t="str">
        <f>IF(Sklop10[[#This Row],[ZAHTEVANA SHEMA KAKOVOSTI]]&lt;&gt;"",Sklop10[[#This Row],[Preračunana masa/volumen/kos na enoto kg]],"")</f>
        <v/>
      </c>
      <c r="J42" s="141"/>
      <c r="K42" s="150"/>
      <c r="L42" s="150"/>
      <c r="M42" s="150"/>
      <c r="N42" s="155"/>
      <c r="O42" s="151"/>
      <c r="P42" s="179"/>
      <c r="Q42" s="178">
        <f>+Sklop10[[#This Row],[cena/enota brez DDV v EUR]]*Sklop10[[#This Row],[Stopnja DDV (%)]]</f>
        <v>0</v>
      </c>
      <c r="R42" s="178">
        <f>+Sklop10[[#This Row],[cena/enota brez DDV v EUR]]+Sklop10[[#This Row],[Davek (EUR)]]</f>
        <v>0</v>
      </c>
      <c r="S42" s="178">
        <f>+Sklop10[[#This Row],[cena/enota brez DDV v EUR]]*Sklop10[[#This Row],[Okvirna količina]]</f>
        <v>0</v>
      </c>
      <c r="T42" s="144">
        <f>+Sklop10[[#This Row],[Končna cena/enoto mere (EUR) z DDV]]*Sklop10[[#This Row],[Okvirna količina]]</f>
        <v>0</v>
      </c>
      <c r="U42" s="151"/>
    </row>
    <row r="43" spans="1:22">
      <c r="A43" s="342" t="s">
        <v>134</v>
      </c>
      <c r="B43" s="355"/>
      <c r="C43" s="356"/>
      <c r="D43" s="356"/>
      <c r="E43" s="357"/>
      <c r="F43" s="358"/>
      <c r="G43" s="359"/>
      <c r="H43" s="360">
        <f>SUBTOTAL(109,Sklop10[Preračunana masa/volumen/kos na enoto kg])</f>
        <v>8218.5</v>
      </c>
      <c r="I43" s="360">
        <f>SUBTOTAL(109,Sklop10[Živila iz shem kakovosti (kg)])</f>
        <v>700</v>
      </c>
      <c r="J43" s="358"/>
      <c r="K43" s="361"/>
      <c r="L43" s="361"/>
      <c r="M43" s="362"/>
      <c r="N43" s="363"/>
      <c r="O43" s="363"/>
      <c r="P43" s="363"/>
      <c r="Q43" s="364"/>
      <c r="R43" s="358"/>
      <c r="S43" s="364">
        <f>SUBTOTAL(109,Sklop10[Vrednost za okvirno količino (EUR) brez DDV])</f>
        <v>0</v>
      </c>
      <c r="T43" s="364">
        <f>SUBTOTAL(109,Sklop10[Vrednost za okvirno količino (EUR) z DDV])</f>
        <v>0</v>
      </c>
      <c r="U43" s="354">
        <f>SUBTOTAL(103,Sklop10[Shema kakovosti
(nacionalne, evropske)
])</f>
        <v>0</v>
      </c>
    </row>
    <row r="44" spans="1:22" s="302" customFormat="1">
      <c r="A44" s="290"/>
      <c r="B44" s="291"/>
      <c r="C44" s="292"/>
      <c r="D44" s="292"/>
      <c r="E44" s="293"/>
      <c r="F44" s="294"/>
      <c r="G44" s="295"/>
      <c r="H44" s="296"/>
      <c r="I44" s="296"/>
      <c r="J44" s="294"/>
      <c r="K44" s="297"/>
      <c r="L44" s="297"/>
      <c r="M44" s="298"/>
      <c r="N44" s="299"/>
      <c r="O44" s="299"/>
      <c r="P44" s="299"/>
      <c r="Q44" s="300"/>
      <c r="R44" s="294"/>
      <c r="S44" s="300"/>
      <c r="T44" s="300"/>
      <c r="U44" s="301"/>
    </row>
    <row r="45" spans="1:22">
      <c r="A45" s="48" t="s">
        <v>130</v>
      </c>
      <c r="B45" s="16"/>
      <c r="C45" s="28"/>
      <c r="D45" s="28"/>
      <c r="E45" s="102"/>
      <c r="Q45" s="48"/>
      <c r="R45" s="48"/>
      <c r="S45" s="48"/>
      <c r="T45" s="48"/>
    </row>
    <row r="46" spans="1:22">
      <c r="A46" s="11" t="s">
        <v>132</v>
      </c>
      <c r="B46" s="16"/>
      <c r="C46" s="28"/>
      <c r="D46" s="28"/>
      <c r="E46" s="102"/>
      <c r="V46" s="109"/>
    </row>
    <row r="47" spans="1:22">
      <c r="A47" s="97" t="s">
        <v>181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2">
      <c r="A48" s="428" t="s">
        <v>173</v>
      </c>
      <c r="B48" s="428"/>
      <c r="C48" s="428"/>
      <c r="D48" s="428"/>
      <c r="E48" s="428"/>
      <c r="F48" s="428"/>
      <c r="G48" s="428"/>
      <c r="H48" s="428"/>
      <c r="I48" s="428"/>
      <c r="J48" s="428"/>
      <c r="K48" s="428"/>
      <c r="L48" s="428"/>
      <c r="M48" s="54"/>
      <c r="N48" s="29"/>
      <c r="O48" s="29"/>
      <c r="P48" s="29"/>
      <c r="Q48" s="29"/>
      <c r="R48" s="29"/>
    </row>
    <row r="49" spans="1:21">
      <c r="N49" s="29"/>
      <c r="O49" s="29"/>
      <c r="P49" s="29"/>
      <c r="Q49" s="29"/>
      <c r="R49" s="29"/>
    </row>
    <row r="50" spans="1:21">
      <c r="A50" s="111"/>
      <c r="N50" s="29"/>
      <c r="O50" s="29"/>
      <c r="P50" s="29"/>
      <c r="Q50" s="29"/>
      <c r="R50" s="29"/>
    </row>
    <row r="51" spans="1:21">
      <c r="A51" s="97" t="s">
        <v>65</v>
      </c>
      <c r="F51" s="68"/>
      <c r="G51" s="68" t="s">
        <v>66</v>
      </c>
      <c r="H51" s="29"/>
      <c r="I51" s="29"/>
      <c r="J51" s="29"/>
      <c r="K51" s="29"/>
      <c r="L51" s="54"/>
      <c r="M51" s="54"/>
      <c r="N51" s="29"/>
      <c r="O51" s="29"/>
      <c r="P51" s="29"/>
      <c r="Q51" s="29" t="s">
        <v>67</v>
      </c>
      <c r="R51" s="29"/>
    </row>
    <row r="52" spans="1:21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1">
      <c r="B53" s="16"/>
      <c r="C53" s="28"/>
      <c r="D53" s="28"/>
      <c r="E53" s="102"/>
    </row>
    <row r="54" spans="1:21">
      <c r="B54" s="16"/>
      <c r="C54" s="28"/>
      <c r="D54" s="28"/>
      <c r="E54" s="102"/>
    </row>
    <row r="55" spans="1:21">
      <c r="B55" s="16"/>
      <c r="C55" s="28"/>
      <c r="D55" s="28"/>
      <c r="E55" s="102"/>
    </row>
    <row r="56" spans="1:21">
      <c r="B56" s="16"/>
      <c r="C56" s="28"/>
      <c r="D56" s="28"/>
      <c r="E56" s="102"/>
    </row>
    <row r="57" spans="1:21">
      <c r="B57" s="16"/>
      <c r="C57" s="28"/>
      <c r="D57" s="28"/>
      <c r="E57" s="102"/>
    </row>
    <row r="58" spans="1:21">
      <c r="B58" s="16"/>
      <c r="C58" s="28"/>
      <c r="D58" s="28"/>
      <c r="E58" s="102"/>
    </row>
    <row r="59" spans="1:21">
      <c r="B59" s="16"/>
      <c r="C59" s="28"/>
      <c r="D59" s="28"/>
      <c r="E59" s="102"/>
    </row>
    <row r="60" spans="1:21">
      <c r="B60" s="16"/>
      <c r="C60" s="28"/>
      <c r="D60" s="28"/>
      <c r="E60" s="102"/>
    </row>
    <row r="61" spans="1:21">
      <c r="B61" s="16"/>
      <c r="C61" s="28"/>
      <c r="D61" s="28"/>
      <c r="E61" s="102"/>
    </row>
    <row r="62" spans="1:21">
      <c r="B62" s="16"/>
      <c r="C62" s="28"/>
      <c r="D62" s="28"/>
      <c r="E62" s="102"/>
    </row>
    <row r="63" spans="1:21">
      <c r="B63" s="16"/>
      <c r="C63" s="28"/>
      <c r="D63" s="28"/>
      <c r="E63" s="102"/>
    </row>
    <row r="64" spans="1:21">
      <c r="B64" s="16"/>
      <c r="C64" s="28"/>
      <c r="D64" s="28"/>
      <c r="E64" s="102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>
      <c r="B274" s="16"/>
      <c r="C274" s="28"/>
      <c r="D274" s="28"/>
      <c r="E274" s="102"/>
    </row>
    <row r="275" spans="1:22">
      <c r="B275" s="16"/>
      <c r="C275" s="28"/>
      <c r="D275" s="28"/>
      <c r="E275" s="102"/>
    </row>
  </sheetData>
  <sheetProtection insertRows="0" deleteRows="0"/>
  <protectedRanges>
    <protectedRange sqref="J49:P1048576 M48:P48 J1:P42 U1:U1048576 J43:P47" name="Obseg1"/>
    <protectedRange sqref="J48:L48" name="Obseg1_2"/>
  </protectedRanges>
  <mergeCells count="8">
    <mergeCell ref="A48:L4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:B42">
    <cfRule type="colorScale" priority="650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71"/>
  <sheetViews>
    <sheetView topLeftCell="A10" zoomScale="93" zoomScaleNormal="93" zoomScaleSheetLayoutView="100" workbookViewId="0">
      <selection activeCell="J61" sqref="J61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19" t="str">
        <f>+'prva stran'!B6</f>
        <v>OSNOVNA ŠOLA ŠKOFLJICA</v>
      </c>
      <c r="D2" s="420"/>
      <c r="E2" s="420"/>
      <c r="F2" s="420"/>
      <c r="G2" s="420"/>
      <c r="H2" s="420"/>
      <c r="I2" s="420"/>
      <c r="J2" s="420"/>
    </row>
    <row r="3" spans="1:21" ht="15">
      <c r="B3" s="50" t="s">
        <v>83</v>
      </c>
      <c r="C3" s="421" t="str">
        <f>+'prva stran'!B7</f>
        <v>Klanec 5, 1291 Škofljica</v>
      </c>
      <c r="D3" s="422"/>
      <c r="E3" s="422"/>
      <c r="F3" s="422"/>
      <c r="G3" s="422"/>
      <c r="H3" s="422"/>
      <c r="I3" s="422"/>
      <c r="J3" s="42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23">
        <f>+'prva stran'!B10</f>
        <v>0</v>
      </c>
      <c r="D6" s="424"/>
      <c r="E6" s="424"/>
      <c r="F6" s="424"/>
      <c r="G6" s="424"/>
      <c r="H6" s="424"/>
      <c r="I6" s="424"/>
      <c r="J6" s="424"/>
    </row>
    <row r="7" spans="1:21" ht="17.25" customHeight="1">
      <c r="B7" s="51" t="s">
        <v>83</v>
      </c>
      <c r="C7" s="425">
        <f>+'prva stran'!B11</f>
        <v>0</v>
      </c>
      <c r="D7" s="426"/>
      <c r="E7" s="426"/>
      <c r="F7" s="426"/>
      <c r="G7" s="426"/>
      <c r="H7" s="426"/>
      <c r="I7" s="426"/>
      <c r="J7" s="426"/>
    </row>
    <row r="8" spans="1:21" ht="17.25" customHeight="1">
      <c r="B8" s="51" t="s">
        <v>84</v>
      </c>
      <c r="C8" s="425">
        <f>+'prva stran'!B12</f>
        <v>0</v>
      </c>
      <c r="D8" s="426"/>
      <c r="E8" s="426"/>
      <c r="F8" s="426"/>
      <c r="G8" s="426"/>
      <c r="H8" s="426"/>
      <c r="I8" s="426"/>
      <c r="J8" s="426"/>
    </row>
    <row r="9" spans="1:21" s="12" customFormat="1" ht="17.25" customHeight="1">
      <c r="A9" s="9"/>
      <c r="B9" s="52" t="s">
        <v>86</v>
      </c>
      <c r="C9" s="427">
        <f>+'prva stran'!B13</f>
        <v>0</v>
      </c>
      <c r="D9" s="426"/>
      <c r="E9" s="426"/>
      <c r="F9" s="426"/>
      <c r="G9" s="426"/>
      <c r="H9" s="426"/>
      <c r="I9" s="426"/>
      <c r="J9" s="42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18" t="str">
        <f>+'Ponudbeni pred_rekapitulacija'!B24</f>
        <v>ŽITA IN MLEVSKI IZDELKI</v>
      </c>
      <c r="C13" s="418"/>
      <c r="D13" s="418"/>
      <c r="E13" s="418"/>
      <c r="F13" s="418"/>
      <c r="G13" s="418"/>
      <c r="H13" s="418"/>
      <c r="I13" s="418"/>
      <c r="J13" s="418"/>
      <c r="K13" s="41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231" t="s">
        <v>640</v>
      </c>
      <c r="C16" s="77" t="s">
        <v>494</v>
      </c>
      <c r="D16" s="77" t="s">
        <v>0</v>
      </c>
      <c r="E16" s="101"/>
      <c r="F16" s="176">
        <v>200</v>
      </c>
      <c r="G16" s="105" t="s">
        <v>0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6" s="80" t="str">
        <f>IF(Sklop11[[#This Row],[ZAHTEVANA SHEMA KAKOVOSTI]]&lt;&gt;"",Sklop11[[#This Row],[Preračunana masa/volumen/kos na enoto kg]],"")</f>
        <v/>
      </c>
      <c r="J16" s="88"/>
      <c r="K16" s="184"/>
      <c r="L16" s="184"/>
      <c r="M16" s="184"/>
      <c r="N16" s="151"/>
      <c r="O16" s="184"/>
      <c r="P16" s="90"/>
      <c r="Q16" s="83">
        <f>+Sklop11[[#This Row],[cena/enota brez DDV v EUR]]*Sklop11[[#This Row],[Stopnja DDV (%)]]</f>
        <v>0</v>
      </c>
      <c r="R16" s="83">
        <f>+Sklop11[[#This Row],[cena/enota brez DDV v EUR]]+Sklop11[[#This Row],[Davek (EUR)]]</f>
        <v>0</v>
      </c>
      <c r="S16" s="83">
        <f>+Sklop11[[#This Row],[cena/enota brez DDV v EUR]]*Sklop11[[#This Row],[Okvirna količina]]</f>
        <v>0</v>
      </c>
      <c r="T16" s="83">
        <f>+Sklop11[[#This Row],[Končna cena/enoto mere (EUR) z DDV]]*Sklop11[[#This Row],[Okvirna količina]]</f>
        <v>0</v>
      </c>
      <c r="U16" s="184"/>
    </row>
    <row r="17" spans="1:21" s="55" customFormat="1" ht="12">
      <c r="A17" s="79" t="s">
        <v>3</v>
      </c>
      <c r="B17" s="231" t="s">
        <v>495</v>
      </c>
      <c r="C17" s="77">
        <v>0.5</v>
      </c>
      <c r="D17" s="77" t="s">
        <v>0</v>
      </c>
      <c r="E17" s="101"/>
      <c r="F17" s="176">
        <v>200</v>
      </c>
      <c r="G17" s="105" t="s">
        <v>291</v>
      </c>
      <c r="H1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7" s="80" t="str">
        <f>IF(Sklop11[[#This Row],[ZAHTEVANA SHEMA KAKOVOSTI]]&lt;&gt;"",Sklop11[[#This Row],[Preračunana masa/volumen/kos na enoto kg]],"")</f>
        <v/>
      </c>
      <c r="J17" s="89"/>
      <c r="K17" s="184"/>
      <c r="L17" s="184"/>
      <c r="M17" s="184"/>
      <c r="N17" s="153"/>
      <c r="O17" s="184"/>
      <c r="P17" s="92"/>
      <c r="Q17" s="87">
        <f>+Sklop11[[#This Row],[cena/enota brez DDV v EUR]]*Sklop11[[#This Row],[Stopnja DDV (%)]]</f>
        <v>0</v>
      </c>
      <c r="R17" s="87">
        <f>+Sklop11[[#This Row],[cena/enota brez DDV v EUR]]+Sklop11[[#This Row],[Davek (EUR)]]</f>
        <v>0</v>
      </c>
      <c r="S17" s="87">
        <f>+Sklop11[[#This Row],[cena/enota brez DDV v EUR]]*Sklop11[[#This Row],[Okvirna količina]]</f>
        <v>0</v>
      </c>
      <c r="T17" s="87">
        <f>+Sklop11[[#This Row],[Končna cena/enoto mere (EUR) z DDV]]*Sklop11[[#This Row],[Okvirna količina]]</f>
        <v>0</v>
      </c>
      <c r="U17" s="184"/>
    </row>
    <row r="18" spans="1:21" s="55" customFormat="1" ht="12">
      <c r="A18" s="79" t="s">
        <v>4</v>
      </c>
      <c r="B18" s="231" t="s">
        <v>496</v>
      </c>
      <c r="C18" s="77">
        <v>1</v>
      </c>
      <c r="D18" s="77" t="s">
        <v>0</v>
      </c>
      <c r="E18" s="101"/>
      <c r="F18" s="176">
        <v>90</v>
      </c>
      <c r="G18" s="105" t="s">
        <v>0</v>
      </c>
      <c r="H1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18" s="80" t="str">
        <f>IF(Sklop11[[#This Row],[ZAHTEVANA SHEMA KAKOVOSTI]]&lt;&gt;"",Sklop11[[#This Row],[Preračunana masa/volumen/kos na enoto kg]],"")</f>
        <v/>
      </c>
      <c r="J18" s="89"/>
      <c r="K18" s="184"/>
      <c r="L18" s="184"/>
      <c r="M18" s="184"/>
      <c r="N18" s="153"/>
      <c r="O18" s="184"/>
      <c r="P18" s="92"/>
      <c r="Q18" s="87">
        <f>+Sklop11[[#This Row],[cena/enota brez DDV v EUR]]*Sklop11[[#This Row],[Stopnja DDV (%)]]</f>
        <v>0</v>
      </c>
      <c r="R18" s="87">
        <f>+Sklop11[[#This Row],[cena/enota brez DDV v EUR]]+Sklop11[[#This Row],[Davek (EUR)]]</f>
        <v>0</v>
      </c>
      <c r="S18" s="87">
        <f>+Sklop11[[#This Row],[cena/enota brez DDV v EUR]]*Sklop11[[#This Row],[Okvirna količina]]</f>
        <v>0</v>
      </c>
      <c r="T18" s="87">
        <f>+Sklop11[[#This Row],[Končna cena/enoto mere (EUR) z DDV]]*Sklop11[[#This Row],[Okvirna količina]]</f>
        <v>0</v>
      </c>
      <c r="U18" s="184"/>
    </row>
    <row r="19" spans="1:21" s="55" customFormat="1" ht="24">
      <c r="A19" s="454" t="s">
        <v>5</v>
      </c>
      <c r="B19" s="455" t="s">
        <v>497</v>
      </c>
      <c r="C19" s="453" t="s">
        <v>869</v>
      </c>
      <c r="D19" s="77"/>
      <c r="E19" s="101"/>
      <c r="F19" s="176"/>
      <c r="G19" s="105"/>
      <c r="H1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19" s="80" t="str">
        <f>IF(Sklop11[[#This Row],[ZAHTEVANA SHEMA KAKOVOSTI]]&lt;&gt;"",Sklop11[[#This Row],[Preračunana masa/volumen/kos na enoto kg]],"")</f>
        <v/>
      </c>
      <c r="J19" s="89"/>
      <c r="K19" s="184"/>
      <c r="L19" s="184"/>
      <c r="M19" s="184"/>
      <c r="N19" s="153"/>
      <c r="O19" s="184"/>
      <c r="P19" s="92"/>
      <c r="Q19" s="87">
        <f>+Sklop11[[#This Row],[cena/enota brez DDV v EUR]]*Sklop11[[#This Row],[Stopnja DDV (%)]]</f>
        <v>0</v>
      </c>
      <c r="R19" s="87">
        <f>+Sklop11[[#This Row],[cena/enota brez DDV v EUR]]+Sklop11[[#This Row],[Davek (EUR)]]</f>
        <v>0</v>
      </c>
      <c r="S19" s="87">
        <f>+Sklop11[[#This Row],[cena/enota brez DDV v EUR]]*Sklop11[[#This Row],[Okvirna količina]]</f>
        <v>0</v>
      </c>
      <c r="T19" s="87">
        <f>+Sklop11[[#This Row],[Končna cena/enoto mere (EUR) z DDV]]*Sklop11[[#This Row],[Okvirna količina]]</f>
        <v>0</v>
      </c>
      <c r="U19" s="184"/>
    </row>
    <row r="20" spans="1:21" s="55" customFormat="1" ht="12">
      <c r="A20" s="79" t="s">
        <v>6</v>
      </c>
      <c r="B20" s="231" t="s">
        <v>498</v>
      </c>
      <c r="C20" s="77" t="s">
        <v>641</v>
      </c>
      <c r="D20" s="77" t="s">
        <v>0</v>
      </c>
      <c r="E20" s="101"/>
      <c r="F20" s="176">
        <v>20</v>
      </c>
      <c r="G20" s="105" t="s">
        <v>0</v>
      </c>
      <c r="H2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0" s="80" t="str">
        <f>IF(Sklop11[[#This Row],[ZAHTEVANA SHEMA KAKOVOSTI]]&lt;&gt;"",Sklop11[[#This Row],[Preračunana masa/volumen/kos na enoto kg]],"")</f>
        <v/>
      </c>
      <c r="J20" s="89"/>
      <c r="K20" s="184"/>
      <c r="L20" s="184"/>
      <c r="M20" s="184"/>
      <c r="N20" s="153"/>
      <c r="O20" s="184"/>
      <c r="P20" s="92"/>
      <c r="Q20" s="87">
        <f>+Sklop11[[#This Row],[cena/enota brez DDV v EUR]]*Sklop11[[#This Row],[Stopnja DDV (%)]]</f>
        <v>0</v>
      </c>
      <c r="R20" s="87">
        <f>+Sklop11[[#This Row],[cena/enota brez DDV v EUR]]+Sklop11[[#This Row],[Davek (EUR)]]</f>
        <v>0</v>
      </c>
      <c r="S20" s="87">
        <f>+Sklop11[[#This Row],[cena/enota brez DDV v EUR]]*Sklop11[[#This Row],[Okvirna količina]]</f>
        <v>0</v>
      </c>
      <c r="T20" s="87">
        <f>+Sklop11[[#This Row],[Končna cena/enoto mere (EUR) z DDV]]*Sklop11[[#This Row],[Okvirna količina]]</f>
        <v>0</v>
      </c>
      <c r="U20" s="184"/>
    </row>
    <row r="21" spans="1:21" s="55" customFormat="1" ht="12">
      <c r="A21" s="79" t="s">
        <v>7</v>
      </c>
      <c r="B21" s="231" t="s">
        <v>499</v>
      </c>
      <c r="C21" s="77">
        <v>2</v>
      </c>
      <c r="D21" s="77" t="s">
        <v>0</v>
      </c>
      <c r="E21" s="101"/>
      <c r="F21" s="176">
        <v>700</v>
      </c>
      <c r="G21" s="105" t="s">
        <v>291</v>
      </c>
      <c r="H2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1400</v>
      </c>
      <c r="I21" s="80" t="str">
        <f>IF(Sklop11[[#This Row],[ZAHTEVANA SHEMA KAKOVOSTI]]&lt;&gt;"",Sklop11[[#This Row],[Preračunana masa/volumen/kos na enoto kg]],"")</f>
        <v/>
      </c>
      <c r="J21" s="89"/>
      <c r="K21" s="184"/>
      <c r="L21" s="184"/>
      <c r="M21" s="184"/>
      <c r="N21" s="153"/>
      <c r="O21" s="184"/>
      <c r="P21" s="92"/>
      <c r="Q21" s="87">
        <f>+Sklop11[[#This Row],[cena/enota brez DDV v EUR]]*Sklop11[[#This Row],[Stopnja DDV (%)]]</f>
        <v>0</v>
      </c>
      <c r="R21" s="87">
        <f>+Sklop11[[#This Row],[cena/enota brez DDV v EUR]]+Sklop11[[#This Row],[Davek (EUR)]]</f>
        <v>0</v>
      </c>
      <c r="S21" s="87">
        <f>+Sklop11[[#This Row],[cena/enota brez DDV v EUR]]*Sklop11[[#This Row],[Okvirna količina]]</f>
        <v>0</v>
      </c>
      <c r="T21" s="87">
        <f>+Sklop11[[#This Row],[Končna cena/enoto mere (EUR) z DDV]]*Sklop11[[#This Row],[Okvirna količina]]</f>
        <v>0</v>
      </c>
      <c r="U21" s="184"/>
    </row>
    <row r="22" spans="1:21" s="55" customFormat="1" ht="12">
      <c r="A22" s="79" t="s">
        <v>8</v>
      </c>
      <c r="B22" s="231" t="s">
        <v>500</v>
      </c>
      <c r="C22" s="77">
        <v>0.25</v>
      </c>
      <c r="D22" s="77" t="s">
        <v>0</v>
      </c>
      <c r="E22" s="101"/>
      <c r="F22" s="176">
        <v>500</v>
      </c>
      <c r="G22" s="105" t="s">
        <v>291</v>
      </c>
      <c r="H2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125</v>
      </c>
      <c r="I22" s="80" t="str">
        <f>IF(Sklop11[[#This Row],[ZAHTEVANA SHEMA KAKOVOSTI]]&lt;&gt;"",Sklop11[[#This Row],[Preračunana masa/volumen/kos na enoto kg]],"")</f>
        <v/>
      </c>
      <c r="J22" s="89"/>
      <c r="K22" s="184"/>
      <c r="L22" s="184"/>
      <c r="M22" s="184"/>
      <c r="N22" s="153"/>
      <c r="O22" s="184"/>
      <c r="P22" s="92"/>
      <c r="Q22" s="87">
        <f>+Sklop11[[#This Row],[cena/enota brez DDV v EUR]]*Sklop11[[#This Row],[Stopnja DDV (%)]]</f>
        <v>0</v>
      </c>
      <c r="R22" s="87">
        <f>+Sklop11[[#This Row],[cena/enota brez DDV v EUR]]+Sklop11[[#This Row],[Davek (EUR)]]</f>
        <v>0</v>
      </c>
      <c r="S22" s="87">
        <f>+Sklop11[[#This Row],[cena/enota brez DDV v EUR]]*Sklop11[[#This Row],[Okvirna količina]]</f>
        <v>0</v>
      </c>
      <c r="T22" s="87">
        <f>+Sklop11[[#This Row],[Končna cena/enoto mere (EUR) z DDV]]*Sklop11[[#This Row],[Okvirna količina]]</f>
        <v>0</v>
      </c>
      <c r="U22" s="184"/>
    </row>
    <row r="23" spans="1:21" s="55" customFormat="1" ht="12">
      <c r="A23" s="79" t="s">
        <v>9</v>
      </c>
      <c r="B23" s="231" t="s">
        <v>501</v>
      </c>
      <c r="C23" s="77">
        <v>1</v>
      </c>
      <c r="D23" s="77" t="s">
        <v>0</v>
      </c>
      <c r="E23" s="101"/>
      <c r="F23" s="176">
        <v>50</v>
      </c>
      <c r="G23" s="105" t="s">
        <v>0</v>
      </c>
      <c r="H2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3" s="80" t="str">
        <f>IF(Sklop11[[#This Row],[ZAHTEVANA SHEMA KAKOVOSTI]]&lt;&gt;"",Sklop11[[#This Row],[Preračunana masa/volumen/kos na enoto kg]],"")</f>
        <v/>
      </c>
      <c r="J23" s="89"/>
      <c r="K23" s="184"/>
      <c r="L23" s="184"/>
      <c r="M23" s="184"/>
      <c r="N23" s="153"/>
      <c r="O23" s="184"/>
      <c r="P23" s="92"/>
      <c r="Q23" s="87">
        <f>+Sklop11[[#This Row],[cena/enota brez DDV v EUR]]*Sklop11[[#This Row],[Stopnja DDV (%)]]</f>
        <v>0</v>
      </c>
      <c r="R23" s="87">
        <f>+Sklop11[[#This Row],[cena/enota brez DDV v EUR]]+Sklop11[[#This Row],[Davek (EUR)]]</f>
        <v>0</v>
      </c>
      <c r="S23" s="87">
        <f>+Sklop11[[#This Row],[cena/enota brez DDV v EUR]]*Sklop11[[#This Row],[Okvirna količina]]</f>
        <v>0</v>
      </c>
      <c r="T23" s="87">
        <f>+Sklop11[[#This Row],[Končna cena/enoto mere (EUR) z DDV]]*Sklop11[[#This Row],[Okvirna količina]]</f>
        <v>0</v>
      </c>
      <c r="U23" s="184"/>
    </row>
    <row r="24" spans="1:21" s="55" customFormat="1" ht="12">
      <c r="A24" s="79" t="s">
        <v>10</v>
      </c>
      <c r="B24" s="231" t="s">
        <v>502</v>
      </c>
      <c r="C24" s="77">
        <v>1</v>
      </c>
      <c r="D24" s="77" t="s">
        <v>0</v>
      </c>
      <c r="E24" s="101"/>
      <c r="F24" s="176">
        <v>20</v>
      </c>
      <c r="G24" s="105" t="s">
        <v>0</v>
      </c>
      <c r="H2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4" s="80" t="str">
        <f>IF(Sklop11[[#This Row],[ZAHTEVANA SHEMA KAKOVOSTI]]&lt;&gt;"",Sklop11[[#This Row],[Preračunana masa/volumen/kos na enoto kg]],"")</f>
        <v/>
      </c>
      <c r="J24" s="89"/>
      <c r="K24" s="184"/>
      <c r="L24" s="184"/>
      <c r="M24" s="184"/>
      <c r="N24" s="153"/>
      <c r="O24" s="184"/>
      <c r="P24" s="92"/>
      <c r="Q24" s="87">
        <f>+Sklop11[[#This Row],[cena/enota brez DDV v EUR]]*Sklop11[[#This Row],[Stopnja DDV (%)]]</f>
        <v>0</v>
      </c>
      <c r="R24" s="87">
        <f>+Sklop11[[#This Row],[cena/enota brez DDV v EUR]]+Sklop11[[#This Row],[Davek (EUR)]]</f>
        <v>0</v>
      </c>
      <c r="S24" s="87">
        <f>+Sklop11[[#This Row],[cena/enota brez DDV v EUR]]*Sklop11[[#This Row],[Okvirna količina]]</f>
        <v>0</v>
      </c>
      <c r="T24" s="87">
        <f>+Sklop11[[#This Row],[Končna cena/enoto mere (EUR) z DDV]]*Sklop11[[#This Row],[Okvirna količina]]</f>
        <v>0</v>
      </c>
      <c r="U24" s="184"/>
    </row>
    <row r="25" spans="1:21" s="55" customFormat="1" ht="12">
      <c r="A25" s="79" t="s">
        <v>11</v>
      </c>
      <c r="B25" s="231" t="s">
        <v>503</v>
      </c>
      <c r="C25" s="77">
        <v>1</v>
      </c>
      <c r="D25" s="77" t="s">
        <v>0</v>
      </c>
      <c r="E25" s="101"/>
      <c r="F25" s="176">
        <v>100</v>
      </c>
      <c r="G25" s="105" t="s">
        <v>0</v>
      </c>
      <c r="H2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5" s="80" t="str">
        <f>IF(Sklop11[[#This Row],[ZAHTEVANA SHEMA KAKOVOSTI]]&lt;&gt;"",Sklop11[[#This Row],[Preračunana masa/volumen/kos na enoto kg]],"")</f>
        <v/>
      </c>
      <c r="J25" s="89"/>
      <c r="K25" s="184"/>
      <c r="L25" s="184"/>
      <c r="M25" s="184"/>
      <c r="N25" s="153"/>
      <c r="O25" s="184"/>
      <c r="P25" s="92"/>
      <c r="Q25" s="87">
        <f>+Sklop11[[#This Row],[cena/enota brez DDV v EUR]]*Sklop11[[#This Row],[Stopnja DDV (%)]]</f>
        <v>0</v>
      </c>
      <c r="R25" s="87">
        <f>+Sklop11[[#This Row],[cena/enota brez DDV v EUR]]+Sklop11[[#This Row],[Davek (EUR)]]</f>
        <v>0</v>
      </c>
      <c r="S25" s="87">
        <f>+Sklop11[[#This Row],[cena/enota brez DDV v EUR]]*Sklop11[[#This Row],[Okvirna količina]]</f>
        <v>0</v>
      </c>
      <c r="T25" s="87">
        <f>+Sklop11[[#This Row],[Končna cena/enoto mere (EUR) z DDV]]*Sklop11[[#This Row],[Okvirna količina]]</f>
        <v>0</v>
      </c>
      <c r="U25" s="184"/>
    </row>
    <row r="26" spans="1:21" s="55" customFormat="1" ht="12">
      <c r="A26" s="79" t="s">
        <v>12</v>
      </c>
      <c r="B26" s="231" t="s">
        <v>504</v>
      </c>
      <c r="C26" s="77">
        <v>1</v>
      </c>
      <c r="D26" s="77" t="s">
        <v>0</v>
      </c>
      <c r="E26" s="101"/>
      <c r="F26" s="176">
        <v>250</v>
      </c>
      <c r="G26" s="105" t="s">
        <v>0</v>
      </c>
      <c r="H2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6" s="80" t="str">
        <f>IF(Sklop11[[#This Row],[ZAHTEVANA SHEMA KAKOVOSTI]]&lt;&gt;"",Sklop11[[#This Row],[Preračunana masa/volumen/kos na enoto kg]],"")</f>
        <v/>
      </c>
      <c r="J26" s="89"/>
      <c r="K26" s="184"/>
      <c r="L26" s="184"/>
      <c r="M26" s="184"/>
      <c r="N26" s="153"/>
      <c r="O26" s="184"/>
      <c r="P26" s="92"/>
      <c r="Q26" s="87">
        <f>+Sklop11[[#This Row],[cena/enota brez DDV v EUR]]*Sklop11[[#This Row],[Stopnja DDV (%)]]</f>
        <v>0</v>
      </c>
      <c r="R26" s="87">
        <f>+Sklop11[[#This Row],[cena/enota brez DDV v EUR]]+Sklop11[[#This Row],[Davek (EUR)]]</f>
        <v>0</v>
      </c>
      <c r="S26" s="87">
        <f>+Sklop11[[#This Row],[cena/enota brez DDV v EUR]]*Sklop11[[#This Row],[Okvirna količina]]</f>
        <v>0</v>
      </c>
      <c r="T26" s="87">
        <f>+Sklop11[[#This Row],[Končna cena/enoto mere (EUR) z DDV]]*Sklop11[[#This Row],[Okvirna količina]]</f>
        <v>0</v>
      </c>
      <c r="U26" s="184"/>
    </row>
    <row r="27" spans="1:21" s="55" customFormat="1" ht="12">
      <c r="A27" s="79" t="s">
        <v>13</v>
      </c>
      <c r="B27" s="231" t="s">
        <v>505</v>
      </c>
      <c r="C27" s="77">
        <v>0.5</v>
      </c>
      <c r="D27" s="77" t="s">
        <v>0</v>
      </c>
      <c r="E27" s="101"/>
      <c r="F27" s="176">
        <v>10</v>
      </c>
      <c r="G27" s="105" t="s">
        <v>291</v>
      </c>
      <c r="H2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7" s="80" t="str">
        <f>IF(Sklop11[[#This Row],[ZAHTEVANA SHEMA KAKOVOSTI]]&lt;&gt;"",Sklop11[[#This Row],[Preračunana masa/volumen/kos na enoto kg]],"")</f>
        <v/>
      </c>
      <c r="J27" s="89"/>
      <c r="K27" s="184"/>
      <c r="L27" s="184"/>
      <c r="M27" s="184"/>
      <c r="N27" s="153"/>
      <c r="O27" s="184"/>
      <c r="P27" s="92"/>
      <c r="Q27" s="87">
        <f>+Sklop11[[#This Row],[cena/enota brez DDV v EUR]]*Sklop11[[#This Row],[Stopnja DDV (%)]]</f>
        <v>0</v>
      </c>
      <c r="R27" s="87">
        <f>+Sklop11[[#This Row],[cena/enota brez DDV v EUR]]+Sklop11[[#This Row],[Davek (EUR)]]</f>
        <v>0</v>
      </c>
      <c r="S27" s="87">
        <f>+Sklop11[[#This Row],[cena/enota brez DDV v EUR]]*Sklop11[[#This Row],[Okvirna količina]]</f>
        <v>0</v>
      </c>
      <c r="T27" s="87">
        <f>+Sklop11[[#This Row],[Končna cena/enoto mere (EUR) z DDV]]*Sklop11[[#This Row],[Okvirna količina]]</f>
        <v>0</v>
      </c>
      <c r="U27" s="184"/>
    </row>
    <row r="28" spans="1:21" s="55" customFormat="1" ht="24">
      <c r="A28" s="454" t="s">
        <v>14</v>
      </c>
      <c r="B28" s="455" t="s">
        <v>727</v>
      </c>
      <c r="C28" s="453" t="s">
        <v>869</v>
      </c>
      <c r="D28" s="77"/>
      <c r="E28" s="101"/>
      <c r="F28" s="176"/>
      <c r="G28" s="105"/>
      <c r="H2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28" s="80" t="str">
        <f>IF(Sklop11[[#This Row],[ZAHTEVANA SHEMA KAKOVOSTI]]&lt;&gt;"",Sklop11[[#This Row],[Preračunana masa/volumen/kos na enoto kg]],"")</f>
        <v/>
      </c>
      <c r="J28" s="89"/>
      <c r="K28" s="184"/>
      <c r="L28" s="184"/>
      <c r="M28" s="184"/>
      <c r="N28" s="153"/>
      <c r="O28" s="184"/>
      <c r="P28" s="92"/>
      <c r="Q28" s="87">
        <f>+Sklop11[[#This Row],[cena/enota brez DDV v EUR]]*Sklop11[[#This Row],[Stopnja DDV (%)]]</f>
        <v>0</v>
      </c>
      <c r="R28" s="87">
        <f>+Sklop11[[#This Row],[cena/enota brez DDV v EUR]]+Sklop11[[#This Row],[Davek (EUR)]]</f>
        <v>0</v>
      </c>
      <c r="S28" s="87">
        <f>+Sklop11[[#This Row],[cena/enota brez DDV v EUR]]*Sklop11[[#This Row],[Okvirna količina]]</f>
        <v>0</v>
      </c>
      <c r="T28" s="87">
        <f>+Sklop11[[#This Row],[Končna cena/enoto mere (EUR) z DDV]]*Sklop11[[#This Row],[Okvirna količina]]</f>
        <v>0</v>
      </c>
      <c r="U28" s="184"/>
    </row>
    <row r="29" spans="1:21" s="55" customFormat="1" ht="12">
      <c r="A29" s="79" t="s">
        <v>15</v>
      </c>
      <c r="B29" s="231" t="s">
        <v>506</v>
      </c>
      <c r="C29" s="77">
        <v>1</v>
      </c>
      <c r="D29" s="77" t="s">
        <v>0</v>
      </c>
      <c r="E29" s="101"/>
      <c r="F29" s="176">
        <v>20</v>
      </c>
      <c r="G29" s="105" t="s">
        <v>0</v>
      </c>
      <c r="H2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9" s="80" t="str">
        <f>IF(Sklop11[[#This Row],[ZAHTEVANA SHEMA KAKOVOSTI]]&lt;&gt;"",Sklop11[[#This Row],[Preračunana masa/volumen/kos na enoto kg]],"")</f>
        <v/>
      </c>
      <c r="J29" s="89"/>
      <c r="K29" s="184"/>
      <c r="L29" s="184"/>
      <c r="M29" s="184"/>
      <c r="N29" s="153"/>
      <c r="O29" s="184"/>
      <c r="P29" s="92"/>
      <c r="Q29" s="87">
        <f>+Sklop11[[#This Row],[cena/enota brez DDV v EUR]]*Sklop11[[#This Row],[Stopnja DDV (%)]]</f>
        <v>0</v>
      </c>
      <c r="R29" s="87">
        <f>+Sklop11[[#This Row],[cena/enota brez DDV v EUR]]+Sklop11[[#This Row],[Davek (EUR)]]</f>
        <v>0</v>
      </c>
      <c r="S29" s="87">
        <f>+Sklop11[[#This Row],[cena/enota brez DDV v EUR]]*Sklop11[[#This Row],[Okvirna količina]]</f>
        <v>0</v>
      </c>
      <c r="T29" s="87">
        <f>+Sklop11[[#This Row],[Končna cena/enoto mere (EUR) z DDV]]*Sklop11[[#This Row],[Okvirna količina]]</f>
        <v>0</v>
      </c>
      <c r="U29" s="184"/>
    </row>
    <row r="30" spans="1:21" s="55" customFormat="1" ht="12">
      <c r="A30" s="79" t="s">
        <v>16</v>
      </c>
      <c r="B30" s="231" t="s">
        <v>507</v>
      </c>
      <c r="C30" s="77">
        <v>0.25</v>
      </c>
      <c r="D30" s="77" t="s">
        <v>0</v>
      </c>
      <c r="E30" s="101"/>
      <c r="F30" s="176">
        <v>500</v>
      </c>
      <c r="G30" s="105" t="s">
        <v>291</v>
      </c>
      <c r="H3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125</v>
      </c>
      <c r="I30" s="80" t="str">
        <f>IF(Sklop11[[#This Row],[ZAHTEVANA SHEMA KAKOVOSTI]]&lt;&gt;"",Sklop11[[#This Row],[Preračunana masa/volumen/kos na enoto kg]],"")</f>
        <v/>
      </c>
      <c r="J30" s="89"/>
      <c r="K30" s="184"/>
      <c r="L30" s="184"/>
      <c r="M30" s="184"/>
      <c r="N30" s="153"/>
      <c r="O30" s="184"/>
      <c r="P30" s="92"/>
      <c r="Q30" s="87">
        <f>+Sklop11[[#This Row],[cena/enota brez DDV v EUR]]*Sklop11[[#This Row],[Stopnja DDV (%)]]</f>
        <v>0</v>
      </c>
      <c r="R30" s="87">
        <f>+Sklop11[[#This Row],[cena/enota brez DDV v EUR]]+Sklop11[[#This Row],[Davek (EUR)]]</f>
        <v>0</v>
      </c>
      <c r="S30" s="87">
        <f>+Sklop11[[#This Row],[cena/enota brez DDV v EUR]]*Sklop11[[#This Row],[Okvirna količina]]</f>
        <v>0</v>
      </c>
      <c r="T30" s="87">
        <f>+Sklop11[[#This Row],[Končna cena/enoto mere (EUR) z DDV]]*Sklop11[[#This Row],[Okvirna količina]]</f>
        <v>0</v>
      </c>
      <c r="U30" s="184"/>
    </row>
    <row r="31" spans="1:21" s="55" customFormat="1" ht="12">
      <c r="A31" s="79" t="s">
        <v>17</v>
      </c>
      <c r="B31" s="231" t="s">
        <v>508</v>
      </c>
      <c r="C31" s="77">
        <v>5</v>
      </c>
      <c r="D31" s="77" t="s">
        <v>0</v>
      </c>
      <c r="E31" s="101"/>
      <c r="F31" s="176">
        <v>400</v>
      </c>
      <c r="G31" s="105" t="s">
        <v>291</v>
      </c>
      <c r="H3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31" s="80" t="str">
        <f>IF(Sklop11[[#This Row],[ZAHTEVANA SHEMA KAKOVOSTI]]&lt;&gt;"",Sklop11[[#This Row],[Preračunana masa/volumen/kos na enoto kg]],"")</f>
        <v/>
      </c>
      <c r="J31" s="89"/>
      <c r="K31" s="184"/>
      <c r="L31" s="184"/>
      <c r="M31" s="184"/>
      <c r="N31" s="153"/>
      <c r="O31" s="184"/>
      <c r="P31" s="92"/>
      <c r="Q31" s="87">
        <f>+Sklop11[[#This Row],[cena/enota brez DDV v EUR]]*Sklop11[[#This Row],[Stopnja DDV (%)]]</f>
        <v>0</v>
      </c>
      <c r="R31" s="87">
        <f>+Sklop11[[#This Row],[cena/enota brez DDV v EUR]]+Sklop11[[#This Row],[Davek (EUR)]]</f>
        <v>0</v>
      </c>
      <c r="S31" s="87">
        <f>+Sklop11[[#This Row],[cena/enota brez DDV v EUR]]*Sklop11[[#This Row],[Okvirna količina]]</f>
        <v>0</v>
      </c>
      <c r="T31" s="87">
        <f>+Sklop11[[#This Row],[Končna cena/enoto mere (EUR) z DDV]]*Sklop11[[#This Row],[Okvirna količina]]</f>
        <v>0</v>
      </c>
      <c r="U31" s="184"/>
    </row>
    <row r="32" spans="1:21" s="55" customFormat="1" ht="12">
      <c r="A32" s="79" t="s">
        <v>18</v>
      </c>
      <c r="B32" s="231" t="s">
        <v>509</v>
      </c>
      <c r="C32" s="77">
        <v>1</v>
      </c>
      <c r="D32" s="77" t="s">
        <v>0</v>
      </c>
      <c r="E32" s="101"/>
      <c r="F32" s="176">
        <v>50</v>
      </c>
      <c r="G32" s="105" t="s">
        <v>0</v>
      </c>
      <c r="H3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2" s="80" t="str">
        <f>IF(Sklop11[[#This Row],[ZAHTEVANA SHEMA KAKOVOSTI]]&lt;&gt;"",Sklop11[[#This Row],[Preračunana masa/volumen/kos na enoto kg]],"")</f>
        <v/>
      </c>
      <c r="J32" s="89"/>
      <c r="K32" s="184"/>
      <c r="L32" s="184"/>
      <c r="M32" s="184"/>
      <c r="N32" s="153"/>
      <c r="O32" s="184"/>
      <c r="P32" s="92"/>
      <c r="Q32" s="87">
        <f>+Sklop11[[#This Row],[cena/enota brez DDV v EUR]]*Sklop11[[#This Row],[Stopnja DDV (%)]]</f>
        <v>0</v>
      </c>
      <c r="R32" s="87">
        <f>+Sklop11[[#This Row],[cena/enota brez DDV v EUR]]+Sklop11[[#This Row],[Davek (EUR)]]</f>
        <v>0</v>
      </c>
      <c r="S32" s="87">
        <f>+Sklop11[[#This Row],[cena/enota brez DDV v EUR]]*Sklop11[[#This Row],[Okvirna količina]]</f>
        <v>0</v>
      </c>
      <c r="T32" s="87">
        <f>+Sklop11[[#This Row],[Končna cena/enoto mere (EUR) z DDV]]*Sklop11[[#This Row],[Okvirna količina]]</f>
        <v>0</v>
      </c>
      <c r="U32" s="184"/>
    </row>
    <row r="33" spans="1:22" s="55" customFormat="1" ht="12">
      <c r="A33" s="79" t="s">
        <v>19</v>
      </c>
      <c r="B33" s="231" t="s">
        <v>510</v>
      </c>
      <c r="C33" s="77">
        <v>1</v>
      </c>
      <c r="D33" s="77" t="s">
        <v>0</v>
      </c>
      <c r="E33" s="101"/>
      <c r="F33" s="176">
        <v>150</v>
      </c>
      <c r="G33" s="105" t="s">
        <v>0</v>
      </c>
      <c r="H3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33" s="80" t="str">
        <f>IF(Sklop11[[#This Row],[ZAHTEVANA SHEMA KAKOVOSTI]]&lt;&gt;"",Sklop11[[#This Row],[Preračunana masa/volumen/kos na enoto kg]],"")</f>
        <v/>
      </c>
      <c r="J33" s="89"/>
      <c r="K33" s="184"/>
      <c r="L33" s="184"/>
      <c r="M33" s="184"/>
      <c r="N33" s="153"/>
      <c r="O33" s="184"/>
      <c r="P33" s="92"/>
      <c r="Q33" s="87">
        <f>+Sklop11[[#This Row],[cena/enota brez DDV v EUR]]*Sklop11[[#This Row],[Stopnja DDV (%)]]</f>
        <v>0</v>
      </c>
      <c r="R33" s="87">
        <f>+Sklop11[[#This Row],[cena/enota brez DDV v EUR]]+Sklop11[[#This Row],[Davek (EUR)]]</f>
        <v>0</v>
      </c>
      <c r="S33" s="87">
        <f>+Sklop11[[#This Row],[cena/enota brez DDV v EUR]]*Sklop11[[#This Row],[Okvirna količina]]</f>
        <v>0</v>
      </c>
      <c r="T33" s="87">
        <f>+Sklop11[[#This Row],[Končna cena/enoto mere (EUR) z DDV]]*Sklop11[[#This Row],[Okvirna količina]]</f>
        <v>0</v>
      </c>
      <c r="U33" s="184"/>
    </row>
    <row r="34" spans="1:22" s="55" customFormat="1" ht="12">
      <c r="A34" s="79" t="s">
        <v>20</v>
      </c>
      <c r="B34" s="231" t="s">
        <v>728</v>
      </c>
      <c r="C34" s="77">
        <v>1</v>
      </c>
      <c r="D34" s="77" t="s">
        <v>0</v>
      </c>
      <c r="E34" s="101"/>
      <c r="F34" s="176">
        <v>5</v>
      </c>
      <c r="G34" s="105" t="s">
        <v>291</v>
      </c>
      <c r="H3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34" s="80" t="str">
        <f>IF(Sklop11[[#This Row],[ZAHTEVANA SHEMA KAKOVOSTI]]&lt;&gt;"",Sklop11[[#This Row],[Preračunana masa/volumen/kos na enoto kg]],"")</f>
        <v/>
      </c>
      <c r="J34" s="89"/>
      <c r="K34" s="184"/>
      <c r="L34" s="184"/>
      <c r="M34" s="184"/>
      <c r="N34" s="153"/>
      <c r="O34" s="184"/>
      <c r="P34" s="92"/>
      <c r="Q34" s="87">
        <f>+Sklop11[[#This Row],[cena/enota brez DDV v EUR]]*Sklop11[[#This Row],[Stopnja DDV (%)]]</f>
        <v>0</v>
      </c>
      <c r="R34" s="87">
        <f>+Sklop11[[#This Row],[cena/enota brez DDV v EUR]]+Sklop11[[#This Row],[Davek (EUR)]]</f>
        <v>0</v>
      </c>
      <c r="S34" s="87">
        <f>+Sklop11[[#This Row],[cena/enota brez DDV v EUR]]*Sklop11[[#This Row],[Okvirna količina]]</f>
        <v>0</v>
      </c>
      <c r="T34" s="87">
        <f>+Sklop11[[#This Row],[Končna cena/enoto mere (EUR) z DDV]]*Sklop11[[#This Row],[Okvirna količina]]</f>
        <v>0</v>
      </c>
      <c r="U34" s="184"/>
    </row>
    <row r="35" spans="1:22" s="55" customFormat="1" ht="12">
      <c r="A35" s="79" t="s">
        <v>21</v>
      </c>
      <c r="B35" s="231" t="s">
        <v>511</v>
      </c>
      <c r="C35" s="77">
        <v>5</v>
      </c>
      <c r="D35" s="77" t="s">
        <v>0</v>
      </c>
      <c r="E35" s="101"/>
      <c r="F35" s="176">
        <v>150</v>
      </c>
      <c r="G35" s="105" t="s">
        <v>291</v>
      </c>
      <c r="H3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750</v>
      </c>
      <c r="I35" s="80" t="str">
        <f>IF(Sklop11[[#This Row],[ZAHTEVANA SHEMA KAKOVOSTI]]&lt;&gt;"",Sklop11[[#This Row],[Preračunana masa/volumen/kos na enoto kg]],"")</f>
        <v/>
      </c>
      <c r="J35" s="89"/>
      <c r="K35" s="184"/>
      <c r="L35" s="184"/>
      <c r="M35" s="184"/>
      <c r="N35" s="153"/>
      <c r="O35" s="184"/>
      <c r="P35" s="92"/>
      <c r="Q35" s="87">
        <f>+Sklop11[[#This Row],[cena/enota brez DDV v EUR]]*Sklop11[[#This Row],[Stopnja DDV (%)]]</f>
        <v>0</v>
      </c>
      <c r="R35" s="87">
        <f>+Sklop11[[#This Row],[cena/enota brez DDV v EUR]]+Sklop11[[#This Row],[Davek (EUR)]]</f>
        <v>0</v>
      </c>
      <c r="S35" s="87">
        <f>+Sklop11[[#This Row],[cena/enota brez DDV v EUR]]*Sklop11[[#This Row],[Okvirna količina]]</f>
        <v>0</v>
      </c>
      <c r="T35" s="87">
        <f>+Sklop11[[#This Row],[Končna cena/enoto mere (EUR) z DDV]]*Sklop11[[#This Row],[Okvirna količina]]</f>
        <v>0</v>
      </c>
      <c r="U35" s="184"/>
    </row>
    <row r="36" spans="1:22" s="55" customFormat="1" ht="12">
      <c r="A36" s="79" t="s">
        <v>22</v>
      </c>
      <c r="B36" s="231" t="s">
        <v>512</v>
      </c>
      <c r="C36" s="77">
        <v>10</v>
      </c>
      <c r="D36" s="77" t="s">
        <v>0</v>
      </c>
      <c r="E36" s="101"/>
      <c r="F36" s="176">
        <v>50</v>
      </c>
      <c r="G36" s="105" t="s">
        <v>291</v>
      </c>
      <c r="H3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6" s="80" t="str">
        <f>IF(Sklop11[[#This Row],[ZAHTEVANA SHEMA KAKOVOSTI]]&lt;&gt;"",Sklop11[[#This Row],[Preračunana masa/volumen/kos na enoto kg]],"")</f>
        <v/>
      </c>
      <c r="J36" s="89"/>
      <c r="K36" s="184"/>
      <c r="L36" s="184"/>
      <c r="M36" s="184"/>
      <c r="N36" s="153"/>
      <c r="O36" s="184"/>
      <c r="P36" s="92"/>
      <c r="Q36" s="87">
        <f>+Sklop11[[#This Row],[cena/enota brez DDV v EUR]]*Sklop11[[#This Row],[Stopnja DDV (%)]]</f>
        <v>0</v>
      </c>
      <c r="R36" s="87">
        <f>+Sklop11[[#This Row],[cena/enota brez DDV v EUR]]+Sklop11[[#This Row],[Davek (EUR)]]</f>
        <v>0</v>
      </c>
      <c r="S36" s="87">
        <f>+Sklop11[[#This Row],[cena/enota brez DDV v EUR]]*Sklop11[[#This Row],[Okvirna količina]]</f>
        <v>0</v>
      </c>
      <c r="T36" s="87">
        <f>+Sklop11[[#This Row],[Končna cena/enoto mere (EUR) z DDV]]*Sklop11[[#This Row],[Okvirna količina]]</f>
        <v>0</v>
      </c>
      <c r="U36" s="184"/>
    </row>
    <row r="37" spans="1:22" s="55" customFormat="1" ht="12">
      <c r="A37" s="79" t="s">
        <v>23</v>
      </c>
      <c r="B37" s="231" t="s">
        <v>513</v>
      </c>
      <c r="C37" s="77" t="s">
        <v>731</v>
      </c>
      <c r="D37" s="77" t="s">
        <v>0</v>
      </c>
      <c r="E37" s="101"/>
      <c r="F37" s="176">
        <v>100</v>
      </c>
      <c r="G37" s="105" t="s">
        <v>0</v>
      </c>
      <c r="H3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7" s="80" t="str">
        <f>IF(Sklop11[[#This Row],[ZAHTEVANA SHEMA KAKOVOSTI]]&lt;&gt;"",Sklop11[[#This Row],[Preračunana masa/volumen/kos na enoto kg]],"")</f>
        <v/>
      </c>
      <c r="J37" s="89"/>
      <c r="K37" s="184"/>
      <c r="L37" s="184"/>
      <c r="M37" s="184"/>
      <c r="N37" s="153"/>
      <c r="O37" s="184"/>
      <c r="P37" s="92"/>
      <c r="Q37" s="87">
        <f>+Sklop11[[#This Row],[cena/enota brez DDV v EUR]]*Sklop11[[#This Row],[Stopnja DDV (%)]]</f>
        <v>0</v>
      </c>
      <c r="R37" s="87">
        <f>+Sklop11[[#This Row],[cena/enota brez DDV v EUR]]+Sklop11[[#This Row],[Davek (EUR)]]</f>
        <v>0</v>
      </c>
      <c r="S37" s="87">
        <f>+Sklop11[[#This Row],[cena/enota brez DDV v EUR]]*Sklop11[[#This Row],[Okvirna količina]]</f>
        <v>0</v>
      </c>
      <c r="T37" s="87">
        <f>+Sklop11[[#This Row],[Končna cena/enoto mere (EUR) z DDV]]*Sklop11[[#This Row],[Okvirna količina]]</f>
        <v>0</v>
      </c>
      <c r="U37" s="184"/>
    </row>
    <row r="38" spans="1:22" s="55" customFormat="1" ht="13.9" customHeight="1">
      <c r="A38" s="79" t="s">
        <v>24</v>
      </c>
      <c r="B38" s="231" t="s">
        <v>729</v>
      </c>
      <c r="C38" s="77">
        <v>1</v>
      </c>
      <c r="D38" s="77" t="s">
        <v>0</v>
      </c>
      <c r="E38" s="101"/>
      <c r="F38" s="176">
        <v>50</v>
      </c>
      <c r="G38" s="105" t="s">
        <v>0</v>
      </c>
      <c r="H3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8" s="80" t="str">
        <f>IF(Sklop11[[#This Row],[ZAHTEVANA SHEMA KAKOVOSTI]]&lt;&gt;"",Sklop11[[#This Row],[Preračunana masa/volumen/kos na enoto kg]],"")</f>
        <v/>
      </c>
      <c r="J38" s="89"/>
      <c r="K38" s="184"/>
      <c r="L38" s="184"/>
      <c r="M38" s="184"/>
      <c r="N38" s="153"/>
      <c r="O38" s="184"/>
      <c r="P38" s="92"/>
      <c r="Q38" s="87">
        <f>+Sklop11[[#This Row],[cena/enota brez DDV v EUR]]*Sklop11[[#This Row],[Stopnja DDV (%)]]</f>
        <v>0</v>
      </c>
      <c r="R38" s="87">
        <f>+Sklop11[[#This Row],[cena/enota brez DDV v EUR]]+Sklop11[[#This Row],[Davek (EUR)]]</f>
        <v>0</v>
      </c>
      <c r="S38" s="87">
        <f>+Sklop11[[#This Row],[cena/enota brez DDV v EUR]]*Sklop11[[#This Row],[Okvirna količina]]</f>
        <v>0</v>
      </c>
      <c r="T38" s="87">
        <f>+Sklop11[[#This Row],[Končna cena/enoto mere (EUR) z DDV]]*Sklop11[[#This Row],[Okvirna količina]]</f>
        <v>0</v>
      </c>
      <c r="U38" s="184"/>
    </row>
    <row r="39" spans="1:22" s="55" customFormat="1" ht="12">
      <c r="A39" s="79" t="s">
        <v>25</v>
      </c>
      <c r="B39" s="231" t="s">
        <v>730</v>
      </c>
      <c r="C39" s="77">
        <v>1</v>
      </c>
      <c r="D39" s="77" t="s">
        <v>0</v>
      </c>
      <c r="E39" s="101"/>
      <c r="F39" s="176">
        <v>20</v>
      </c>
      <c r="G39" s="105" t="s">
        <v>0</v>
      </c>
      <c r="H3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9" s="80" t="str">
        <f>IF(Sklop11[[#This Row],[ZAHTEVANA SHEMA KAKOVOSTI]]&lt;&gt;"",Sklop11[[#This Row],[Preračunana masa/volumen/kos na enoto kg]],"")</f>
        <v/>
      </c>
      <c r="J39" s="89"/>
      <c r="K39" s="184"/>
      <c r="L39" s="184"/>
      <c r="M39" s="184"/>
      <c r="N39" s="153"/>
      <c r="O39" s="184"/>
      <c r="P39" s="92"/>
      <c r="Q39" s="87">
        <f>+Sklop11[[#This Row],[cena/enota brez DDV v EUR]]*Sklop11[[#This Row],[Stopnja DDV (%)]]</f>
        <v>0</v>
      </c>
      <c r="R39" s="87">
        <f>+Sklop11[[#This Row],[cena/enota brez DDV v EUR]]+Sklop11[[#This Row],[Davek (EUR)]]</f>
        <v>0</v>
      </c>
      <c r="S39" s="87">
        <f>+Sklop11[[#This Row],[cena/enota brez DDV v EUR]]*Sklop11[[#This Row],[Okvirna količina]]</f>
        <v>0</v>
      </c>
      <c r="T39" s="87">
        <f>+Sklop11[[#This Row],[Končna cena/enoto mere (EUR) z DDV]]*Sklop11[[#This Row],[Okvirna količina]]</f>
        <v>0</v>
      </c>
      <c r="U39" s="184"/>
    </row>
    <row r="40" spans="1:22">
      <c r="A40" s="342" t="s">
        <v>134</v>
      </c>
      <c r="B40" s="355"/>
      <c r="C40" s="356"/>
      <c r="D40" s="356"/>
      <c r="E40" s="357"/>
      <c r="F40" s="358"/>
      <c r="G40" s="359"/>
      <c r="H40" s="360">
        <f>SUBTOTAL(109,Sklop11[Preračunana masa/volumen/kos na enoto kg])</f>
        <v>6130</v>
      </c>
      <c r="I40" s="360">
        <f>SUBTOTAL(109,Sklop11[Živila iz shem kakovosti (kg)])</f>
        <v>0</v>
      </c>
      <c r="J40" s="358"/>
      <c r="K40" s="361"/>
      <c r="L40" s="361"/>
      <c r="M40" s="362"/>
      <c r="N40" s="363"/>
      <c r="O40" s="363"/>
      <c r="P40" s="363"/>
      <c r="Q40" s="364"/>
      <c r="R40" s="358"/>
      <c r="S40" s="364">
        <f>SUBTOTAL(109,Sklop11[Vrednost za okvirno količino (EUR) brez DDV])</f>
        <v>0</v>
      </c>
      <c r="T40" s="364">
        <f>SUBTOTAL(109,Sklop11[Vrednost za okvirno količino (EUR) z DDV])</f>
        <v>0</v>
      </c>
      <c r="U40" s="354">
        <f>SUBTOTAL(103,Sklop11[Shema kakovosti
(nacionalne, evropske)
])</f>
        <v>0</v>
      </c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A42" s="48" t="s">
        <v>130</v>
      </c>
      <c r="B42" s="16"/>
      <c r="C42" s="28"/>
      <c r="D42" s="28"/>
      <c r="E42" s="102"/>
      <c r="Q42" s="48"/>
      <c r="R42" s="48"/>
      <c r="S42" s="48"/>
      <c r="T42" s="48"/>
    </row>
    <row r="43" spans="1:22">
      <c r="A43" s="11" t="s">
        <v>132</v>
      </c>
      <c r="B43" s="16"/>
      <c r="C43" s="28"/>
      <c r="D43" s="28"/>
      <c r="E43" s="102"/>
    </row>
    <row r="44" spans="1:22">
      <c r="A44" s="97" t="s">
        <v>181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2" ht="12.75" customHeight="1">
      <c r="A45" s="428" t="s">
        <v>173</v>
      </c>
      <c r="B45" s="428"/>
      <c r="C45" s="428"/>
      <c r="D45" s="428"/>
      <c r="E45" s="428"/>
      <c r="F45" s="428"/>
      <c r="G45" s="428"/>
      <c r="H45" s="428"/>
      <c r="I45" s="428"/>
      <c r="J45" s="428"/>
      <c r="K45" s="428"/>
      <c r="L45" s="428"/>
      <c r="M45" s="109"/>
      <c r="N45" s="109"/>
      <c r="O45" s="109"/>
      <c r="P45" s="109"/>
      <c r="Q45" s="109"/>
      <c r="R45" s="109"/>
      <c r="S45" s="109"/>
      <c r="T45" s="109"/>
      <c r="U45" s="109"/>
      <c r="V45" s="109"/>
    </row>
    <row r="46" spans="1:22">
      <c r="N46" s="29"/>
      <c r="O46" s="29"/>
      <c r="P46" s="29"/>
      <c r="Q46" s="29"/>
      <c r="R46" s="29"/>
    </row>
    <row r="47" spans="1:22">
      <c r="A47" s="97" t="s">
        <v>65</v>
      </c>
      <c r="F47" s="68"/>
      <c r="G47" s="68" t="s">
        <v>66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67</v>
      </c>
      <c r="R47" s="29"/>
    </row>
    <row r="48" spans="1:22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>
      <c r="B58" s="16"/>
      <c r="C58" s="28"/>
      <c r="D58" s="28"/>
      <c r="E58" s="102"/>
    </row>
    <row r="59" spans="1:22">
      <c r="B59" s="16"/>
      <c r="C59" s="28"/>
      <c r="D59" s="28"/>
      <c r="E59" s="102"/>
    </row>
    <row r="60" spans="1:22">
      <c r="B60" s="16"/>
      <c r="C60" s="28"/>
      <c r="D60" s="28"/>
      <c r="E60" s="102"/>
    </row>
    <row r="61" spans="1:22">
      <c r="B61" s="16"/>
      <c r="C61" s="28"/>
      <c r="D61" s="28"/>
      <c r="E61" s="102"/>
    </row>
    <row r="62" spans="1:22">
      <c r="B62" s="16"/>
      <c r="C62" s="28"/>
      <c r="D62" s="28"/>
      <c r="E62" s="102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J46:P1048576 U46:U1048576 U1:U44 J1:P39 J40:P44" name="Obseg1"/>
    <protectedRange sqref="U45 M45:P45" name="Obseg1_1"/>
    <protectedRange sqref="J45:L45" name="Obseg1_2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31 B37 B22:B23 B25:B28">
    <cfRule type="colorScale" priority="6506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74"/>
  <sheetViews>
    <sheetView topLeftCell="A15" zoomScaleNormal="100" zoomScaleSheetLayoutView="100" workbookViewId="0">
      <selection activeCell="AD62" sqref="AD6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19" t="str">
        <f>+'prva stran'!B6</f>
        <v>OSNOVNA ŠOLA ŠKOFLJICA</v>
      </c>
      <c r="D2" s="420"/>
      <c r="E2" s="420"/>
      <c r="F2" s="420"/>
      <c r="G2" s="420"/>
      <c r="H2" s="420"/>
      <c r="I2" s="420"/>
      <c r="J2" s="420"/>
    </row>
    <row r="3" spans="1:21" ht="15">
      <c r="B3" s="50" t="s">
        <v>83</v>
      </c>
      <c r="C3" s="421" t="str">
        <f>+'prva stran'!B7</f>
        <v>Klanec 5, 1291 Škofljica</v>
      </c>
      <c r="D3" s="422"/>
      <c r="E3" s="422"/>
      <c r="F3" s="422"/>
      <c r="G3" s="422"/>
      <c r="H3" s="422"/>
      <c r="I3" s="422"/>
      <c r="J3" s="42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23">
        <f>+'prva stran'!B10</f>
        <v>0</v>
      </c>
      <c r="D6" s="424"/>
      <c r="E6" s="424"/>
      <c r="F6" s="424"/>
      <c r="G6" s="424"/>
      <c r="H6" s="424"/>
      <c r="I6" s="424"/>
      <c r="J6" s="424"/>
    </row>
    <row r="7" spans="1:21" ht="17.25" customHeight="1">
      <c r="B7" s="51" t="s">
        <v>83</v>
      </c>
      <c r="C7" s="425">
        <f>+'prva stran'!B11</f>
        <v>0</v>
      </c>
      <c r="D7" s="426"/>
      <c r="E7" s="426"/>
      <c r="F7" s="426"/>
      <c r="G7" s="426"/>
      <c r="H7" s="426"/>
      <c r="I7" s="426"/>
      <c r="J7" s="426"/>
    </row>
    <row r="8" spans="1:21" ht="17.25" customHeight="1">
      <c r="B8" s="51" t="s">
        <v>84</v>
      </c>
      <c r="C8" s="425">
        <f>+'prva stran'!B12</f>
        <v>0</v>
      </c>
      <c r="D8" s="426"/>
      <c r="E8" s="426"/>
      <c r="F8" s="426"/>
      <c r="G8" s="426"/>
      <c r="H8" s="426"/>
      <c r="I8" s="426"/>
      <c r="J8" s="426"/>
    </row>
    <row r="9" spans="1:21" s="12" customFormat="1" ht="17.25" customHeight="1">
      <c r="A9" s="9"/>
      <c r="B9" s="52" t="s">
        <v>86</v>
      </c>
      <c r="C9" s="427">
        <f>+'prva stran'!B13</f>
        <v>0</v>
      </c>
      <c r="D9" s="426"/>
      <c r="E9" s="426"/>
      <c r="F9" s="426"/>
      <c r="G9" s="426"/>
      <c r="H9" s="426"/>
      <c r="I9" s="426"/>
      <c r="J9" s="42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18" t="str">
        <f>+'Ponudbeni pred_rekapitulacija'!B25</f>
        <v>ZAMRZNJENI IZDELKI IZ TESTA</v>
      </c>
      <c r="C13" s="418"/>
      <c r="D13" s="418"/>
      <c r="E13" s="418"/>
      <c r="F13" s="418"/>
      <c r="G13" s="418"/>
      <c r="H13" s="418"/>
      <c r="I13" s="418"/>
      <c r="J13" s="418"/>
      <c r="K13" s="41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255" t="s">
        <v>523</v>
      </c>
      <c r="C16" s="256" t="s">
        <v>643</v>
      </c>
      <c r="D16" s="77" t="s">
        <v>0</v>
      </c>
      <c r="E16" s="185"/>
      <c r="F16" s="257">
        <v>150</v>
      </c>
      <c r="G16" s="217" t="s">
        <v>0</v>
      </c>
      <c r="H1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6" s="80" t="str">
        <f>IF(Sklop12[[#This Row],[ZAHTEVANA SHEMA KAKOVOSTI]]&lt;&gt;"",Sklop12[[#This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93"/>
    </row>
    <row r="17" spans="1:21" s="55" customFormat="1" ht="12">
      <c r="A17" s="79" t="s">
        <v>3</v>
      </c>
      <c r="B17" s="255" t="s">
        <v>524</v>
      </c>
      <c r="C17" s="256" t="s">
        <v>643</v>
      </c>
      <c r="D17" s="77" t="s">
        <v>0</v>
      </c>
      <c r="E17" s="185"/>
      <c r="F17" s="257">
        <v>300</v>
      </c>
      <c r="G17" s="217" t="s">
        <v>0</v>
      </c>
      <c r="H17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17" s="80" t="str">
        <f>IF(Sklop12[[#This Row],[ZAHTEVANA SHEMA KAKOVOSTI]]&lt;&gt;"",Sklop12[[#This Row],[Preračunana masa/volumen/kos na enoto kg]],"")</f>
        <v/>
      </c>
      <c r="J17" s="89"/>
      <c r="K17" s="86"/>
      <c r="L17" s="86"/>
      <c r="M17" s="91"/>
      <c r="N17" s="87"/>
      <c r="O17" s="87"/>
      <c r="P17" s="92"/>
      <c r="Q17" s="87">
        <f>+Sklop12[[#This Row],[cena/enota brez DDV v EUR]]*Sklop12[[#This Row],[Stopnja DDV (%)]]</f>
        <v>0</v>
      </c>
      <c r="R17" s="87">
        <f>+Sklop12[[#This Row],[cena/enota brez DDV v EUR]]+Sklop12[[#This Row],[Davek (EUR)]]</f>
        <v>0</v>
      </c>
      <c r="S17" s="87">
        <f>+Sklop12[[#This Row],[cena/enota brez DDV v EUR]]*Sklop12[[#This Row],[Okvirna količina]]</f>
        <v>0</v>
      </c>
      <c r="T17" s="87">
        <f>+Sklop12[[#This Row],[Končna cena/enoto mere (EUR) z DDV]]*Sklop12[[#This Row],[Okvirna količina]]</f>
        <v>0</v>
      </c>
      <c r="U17" s="94"/>
    </row>
    <row r="18" spans="1:21" s="55" customFormat="1" ht="12">
      <c r="A18" s="79" t="s">
        <v>4</v>
      </c>
      <c r="B18" s="255" t="s">
        <v>525</v>
      </c>
      <c r="C18" s="256" t="s">
        <v>643</v>
      </c>
      <c r="D18" s="77" t="s">
        <v>0</v>
      </c>
      <c r="E18" s="185"/>
      <c r="F18" s="257">
        <v>150</v>
      </c>
      <c r="G18" s="217" t="s">
        <v>0</v>
      </c>
      <c r="H18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8" s="80" t="str">
        <f>IF(Sklop12[[#This Row],[ZAHTEVANA SHEMA KAKOVOSTI]]&lt;&gt;"",Sklop12[[#This Row],[Preračunana masa/volumen/kos na enoto kg]],"")</f>
        <v/>
      </c>
      <c r="J18" s="89"/>
      <c r="K18" s="86"/>
      <c r="L18" s="86"/>
      <c r="M18" s="91"/>
      <c r="N18" s="87"/>
      <c r="O18" s="87"/>
      <c r="P18" s="92"/>
      <c r="Q18" s="87">
        <f>+Sklop12[[#This Row],[cena/enota brez DDV v EUR]]*Sklop12[[#This Row],[Stopnja DDV (%)]]</f>
        <v>0</v>
      </c>
      <c r="R18" s="87">
        <f>+Sklop12[[#This Row],[cena/enota brez DDV v EUR]]+Sklop12[[#This Row],[Davek (EUR)]]</f>
        <v>0</v>
      </c>
      <c r="S18" s="87">
        <f>+Sklop12[[#This Row],[cena/enota brez DDV v EUR]]*Sklop12[[#This Row],[Okvirna količina]]</f>
        <v>0</v>
      </c>
      <c r="T18" s="87">
        <f>+Sklop12[[#This Row],[Končna cena/enoto mere (EUR) z DDV]]*Sklop12[[#This Row],[Okvirna količina]]</f>
        <v>0</v>
      </c>
      <c r="U18" s="94"/>
    </row>
    <row r="19" spans="1:21" s="55" customFormat="1" ht="12">
      <c r="A19" s="79" t="s">
        <v>5</v>
      </c>
      <c r="B19" s="209" t="s">
        <v>526</v>
      </c>
      <c r="C19" s="210" t="s">
        <v>731</v>
      </c>
      <c r="D19" s="77" t="s">
        <v>0</v>
      </c>
      <c r="E19" s="185"/>
      <c r="F19" s="213">
        <v>100</v>
      </c>
      <c r="G19" s="218" t="s">
        <v>0</v>
      </c>
      <c r="H19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9" s="213" t="str">
        <f>IF(Sklop12[[#This Row],[ZAHTEVANA SHEMA KAKOVOSTI]]&lt;&gt;"",Sklop12[[#This Row],[Preračunana masa/volumen/kos na enoto kg]],"")</f>
        <v/>
      </c>
      <c r="J19" s="205"/>
      <c r="K19" s="214"/>
      <c r="L19" s="214"/>
      <c r="M19" s="215"/>
      <c r="N19" s="206"/>
      <c r="O19" s="206"/>
      <c r="P19" s="207"/>
      <c r="Q19" s="206">
        <f>+Sklop12[[#This Row],[cena/enota brez DDV v EUR]]*Sklop12[[#This Row],[Stopnja DDV (%)]]</f>
        <v>0</v>
      </c>
      <c r="R19" s="206">
        <f>+Sklop12[[#This Row],[cena/enota brez DDV v EUR]]+Sklop12[[#This Row],[Davek (EUR)]]</f>
        <v>0</v>
      </c>
      <c r="S19" s="206">
        <f>+Sklop12[[#This Row],[cena/enota brez DDV v EUR]]*Sklop12[[#This Row],[Okvirna količina]]</f>
        <v>0</v>
      </c>
      <c r="T19" s="216">
        <f>+Sklop12[[#This Row],[Končna cena/enoto mere (EUR) z DDV]]*Sklop12[[#This Row],[Okvirna količina]]</f>
        <v>0</v>
      </c>
      <c r="U19" s="208"/>
    </row>
    <row r="20" spans="1:21" s="55" customFormat="1" ht="12">
      <c r="A20" s="79" t="s">
        <v>6</v>
      </c>
      <c r="B20" s="209" t="s">
        <v>527</v>
      </c>
      <c r="C20" s="210" t="s">
        <v>731</v>
      </c>
      <c r="D20" s="77" t="s">
        <v>0</v>
      </c>
      <c r="E20" s="185"/>
      <c r="F20" s="213">
        <v>10</v>
      </c>
      <c r="G20" s="218" t="s">
        <v>0</v>
      </c>
      <c r="H20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0" s="213" t="str">
        <f>IF(Sklop12[[#This Row],[ZAHTEVANA SHEMA KAKOVOSTI]]&lt;&gt;"",Sklop12[[#This Row],[Preračunana masa/volumen/kos na enoto kg]],"")</f>
        <v/>
      </c>
      <c r="J20" s="205"/>
      <c r="K20" s="214"/>
      <c r="L20" s="214"/>
      <c r="M20" s="215"/>
      <c r="N20" s="206"/>
      <c r="O20" s="206"/>
      <c r="P20" s="207"/>
      <c r="Q20" s="206">
        <f>+Sklop12[[#This Row],[cena/enota brez DDV v EUR]]*Sklop12[[#This Row],[Stopnja DDV (%)]]</f>
        <v>0</v>
      </c>
      <c r="R20" s="206">
        <f>+Sklop12[[#This Row],[cena/enota brez DDV v EUR]]+Sklop12[[#This Row],[Davek (EUR)]]</f>
        <v>0</v>
      </c>
      <c r="S20" s="206">
        <f>+Sklop12[[#This Row],[cena/enota brez DDV v EUR]]*Sklop12[[#This Row],[Okvirna količina]]</f>
        <v>0</v>
      </c>
      <c r="T20" s="216">
        <f>+Sklop12[[#This Row],[Končna cena/enoto mere (EUR) z DDV]]*Sklop12[[#This Row],[Okvirna količina]]</f>
        <v>0</v>
      </c>
      <c r="U20" s="208"/>
    </row>
    <row r="21" spans="1:21" s="55" customFormat="1" ht="12">
      <c r="A21" s="79" t="s">
        <v>7</v>
      </c>
      <c r="B21" s="209" t="s">
        <v>528</v>
      </c>
      <c r="C21" s="256" t="s">
        <v>643</v>
      </c>
      <c r="D21" s="211" t="s">
        <v>0</v>
      </c>
      <c r="E21" s="185"/>
      <c r="F21" s="213">
        <v>100</v>
      </c>
      <c r="G21" s="218" t="s">
        <v>0</v>
      </c>
      <c r="H21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1" s="213" t="str">
        <f>IF(Sklop12[[#This Row],[ZAHTEVANA SHEMA KAKOVOSTI]]&lt;&gt;"",Sklop12[[#This Row],[Preračunana masa/volumen/kos na enoto kg]],"")</f>
        <v/>
      </c>
      <c r="J21" s="205"/>
      <c r="K21" s="214"/>
      <c r="L21" s="214"/>
      <c r="M21" s="215"/>
      <c r="N21" s="206"/>
      <c r="O21" s="206"/>
      <c r="P21" s="207"/>
      <c r="Q21" s="206">
        <f>+Sklop12[[#This Row],[cena/enota brez DDV v EUR]]*Sklop12[[#This Row],[Stopnja DDV (%)]]</f>
        <v>0</v>
      </c>
      <c r="R21" s="206">
        <f>+Sklop12[[#This Row],[cena/enota brez DDV v EUR]]+Sklop12[[#This Row],[Davek (EUR)]]</f>
        <v>0</v>
      </c>
      <c r="S21" s="206">
        <f>+Sklop12[[#This Row],[cena/enota brez DDV v EUR]]*Sklop12[[#This Row],[Okvirna količina]]</f>
        <v>0</v>
      </c>
      <c r="T21" s="216">
        <f>+Sklop12[[#This Row],[Končna cena/enoto mere (EUR) z DDV]]*Sklop12[[#This Row],[Okvirna količina]]</f>
        <v>0</v>
      </c>
      <c r="U21" s="208"/>
    </row>
    <row r="22" spans="1:21" s="55" customFormat="1" ht="12">
      <c r="A22" s="79" t="s">
        <v>8</v>
      </c>
      <c r="B22" s="209" t="s">
        <v>357</v>
      </c>
      <c r="C22" s="256" t="s">
        <v>643</v>
      </c>
      <c r="D22" s="211" t="s">
        <v>0</v>
      </c>
      <c r="E22" s="185"/>
      <c r="F22" s="213">
        <v>300</v>
      </c>
      <c r="G22" s="218" t="s">
        <v>0</v>
      </c>
      <c r="H22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2" s="213" t="str">
        <f>IF(Sklop12[[#This Row],[ZAHTEVANA SHEMA KAKOVOSTI]]&lt;&gt;"",Sklop12[[#This Row],[Preračunana masa/volumen/kos na enoto kg]],"")</f>
        <v/>
      </c>
      <c r="J22" s="205"/>
      <c r="K22" s="214"/>
      <c r="L22" s="214"/>
      <c r="M22" s="215"/>
      <c r="N22" s="206"/>
      <c r="O22" s="206"/>
      <c r="P22" s="207"/>
      <c r="Q22" s="206">
        <f>+Sklop12[[#This Row],[cena/enota brez DDV v EUR]]*Sklop12[[#This Row],[Stopnja DDV (%)]]</f>
        <v>0</v>
      </c>
      <c r="R22" s="206">
        <f>+Sklop12[[#This Row],[cena/enota brez DDV v EUR]]+Sklop12[[#This Row],[Davek (EUR)]]</f>
        <v>0</v>
      </c>
      <c r="S22" s="206">
        <f>+Sklop12[[#This Row],[cena/enota brez DDV v EUR]]*Sklop12[[#This Row],[Okvirna količina]]</f>
        <v>0</v>
      </c>
      <c r="T22" s="216">
        <f>+Sklop12[[#This Row],[Končna cena/enoto mere (EUR) z DDV]]*Sklop12[[#This Row],[Okvirna količina]]</f>
        <v>0</v>
      </c>
      <c r="U22" s="208"/>
    </row>
    <row r="23" spans="1:21" s="55" customFormat="1" ht="12">
      <c r="A23" s="79" t="s">
        <v>9</v>
      </c>
      <c r="B23" s="209" t="s">
        <v>529</v>
      </c>
      <c r="C23" s="256" t="s">
        <v>643</v>
      </c>
      <c r="D23" s="211" t="s">
        <v>0</v>
      </c>
      <c r="E23" s="185"/>
      <c r="F23" s="213">
        <v>140</v>
      </c>
      <c r="G23" s="218" t="s">
        <v>0</v>
      </c>
      <c r="H23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23" s="213" t="str">
        <f>IF(Sklop12[[#This Row],[ZAHTEVANA SHEMA KAKOVOSTI]]&lt;&gt;"",Sklop12[[#This Row],[Preračunana masa/volumen/kos na enoto kg]],"")</f>
        <v/>
      </c>
      <c r="J23" s="205"/>
      <c r="K23" s="214"/>
      <c r="L23" s="214"/>
      <c r="M23" s="215"/>
      <c r="N23" s="206"/>
      <c r="O23" s="206"/>
      <c r="P23" s="207"/>
      <c r="Q23" s="206">
        <f>+Sklop12[[#This Row],[cena/enota brez DDV v EUR]]*Sklop12[[#This Row],[Stopnja DDV (%)]]</f>
        <v>0</v>
      </c>
      <c r="R23" s="206">
        <f>+Sklop12[[#This Row],[cena/enota brez DDV v EUR]]+Sklop12[[#This Row],[Davek (EUR)]]</f>
        <v>0</v>
      </c>
      <c r="S23" s="206">
        <f>+Sklop12[[#This Row],[cena/enota brez DDV v EUR]]*Sklop12[[#This Row],[Okvirna količina]]</f>
        <v>0</v>
      </c>
      <c r="T23" s="216">
        <f>+Sklop12[[#This Row],[Končna cena/enoto mere (EUR) z DDV]]*Sklop12[[#This Row],[Okvirna količina]]</f>
        <v>0</v>
      </c>
      <c r="U23" s="208"/>
    </row>
    <row r="24" spans="1:21" s="55" customFormat="1" ht="24">
      <c r="A24" s="79" t="s">
        <v>10</v>
      </c>
      <c r="B24" s="209" t="s">
        <v>358</v>
      </c>
      <c r="C24" s="210">
        <v>70</v>
      </c>
      <c r="D24" s="211" t="s">
        <v>110</v>
      </c>
      <c r="E24" s="185"/>
      <c r="F24" s="213">
        <v>6000</v>
      </c>
      <c r="G24" s="218" t="s">
        <v>291</v>
      </c>
      <c r="H24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420.00000000000006</v>
      </c>
      <c r="I24" s="213" t="str">
        <f>IF(Sklop12[[#This Row],[ZAHTEVANA SHEMA KAKOVOSTI]]&lt;&gt;"",Sklop12[[#This Row],[Preračunana masa/volumen/kos na enoto kg]],"")</f>
        <v/>
      </c>
      <c r="J24" s="205"/>
      <c r="K24" s="214"/>
      <c r="L24" s="214"/>
      <c r="M24" s="215"/>
      <c r="N24" s="206"/>
      <c r="O24" s="206"/>
      <c r="P24" s="207"/>
      <c r="Q24" s="206">
        <f>+Sklop12[[#This Row],[cena/enota brez DDV v EUR]]*Sklop12[[#This Row],[Stopnja DDV (%)]]</f>
        <v>0</v>
      </c>
      <c r="R24" s="206">
        <f>+Sklop12[[#This Row],[cena/enota brez DDV v EUR]]+Sklop12[[#This Row],[Davek (EUR)]]</f>
        <v>0</v>
      </c>
      <c r="S24" s="206">
        <f>+Sklop12[[#This Row],[cena/enota brez DDV v EUR]]*Sklop12[[#This Row],[Okvirna količina]]</f>
        <v>0</v>
      </c>
      <c r="T24" s="216">
        <f>+Sklop12[[#This Row],[Končna cena/enoto mere (EUR) z DDV]]*Sklop12[[#This Row],[Okvirna količina]]</f>
        <v>0</v>
      </c>
      <c r="U24" s="208"/>
    </row>
    <row r="25" spans="1:21" s="55" customFormat="1" ht="24">
      <c r="A25" s="79" t="s">
        <v>11</v>
      </c>
      <c r="B25" s="209" t="s">
        <v>359</v>
      </c>
      <c r="C25" s="210">
        <v>70</v>
      </c>
      <c r="D25" s="211" t="s">
        <v>110</v>
      </c>
      <c r="E25" s="185"/>
      <c r="F25" s="213">
        <v>6000</v>
      </c>
      <c r="G25" s="218" t="s">
        <v>291</v>
      </c>
      <c r="H25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420.00000000000006</v>
      </c>
      <c r="I25" s="213" t="str">
        <f>IF(Sklop12[[#This Row],[ZAHTEVANA SHEMA KAKOVOSTI]]&lt;&gt;"",Sklop12[[#This Row],[Preračunana masa/volumen/kos na enoto kg]],"")</f>
        <v/>
      </c>
      <c r="J25" s="205"/>
      <c r="K25" s="214"/>
      <c r="L25" s="214"/>
      <c r="M25" s="215"/>
      <c r="N25" s="206"/>
      <c r="O25" s="206"/>
      <c r="P25" s="207"/>
      <c r="Q25" s="206">
        <f>+Sklop12[[#This Row],[cena/enota brez DDV v EUR]]*Sklop12[[#This Row],[Stopnja DDV (%)]]</f>
        <v>0</v>
      </c>
      <c r="R25" s="206">
        <f>+Sklop12[[#This Row],[cena/enota brez DDV v EUR]]+Sklop12[[#This Row],[Davek (EUR)]]</f>
        <v>0</v>
      </c>
      <c r="S25" s="206">
        <f>+Sklop12[[#This Row],[cena/enota brez DDV v EUR]]*Sklop12[[#This Row],[Okvirna količina]]</f>
        <v>0</v>
      </c>
      <c r="T25" s="216">
        <f>+Sklop12[[#This Row],[Končna cena/enoto mere (EUR) z DDV]]*Sklop12[[#This Row],[Okvirna količina]]</f>
        <v>0</v>
      </c>
      <c r="U25" s="208"/>
    </row>
    <row r="26" spans="1:21" s="55" customFormat="1" ht="12">
      <c r="A26" s="79" t="s">
        <v>12</v>
      </c>
      <c r="B26" s="209" t="s">
        <v>530</v>
      </c>
      <c r="C26" s="210" t="s">
        <v>731</v>
      </c>
      <c r="D26" s="211" t="s">
        <v>0</v>
      </c>
      <c r="E26" s="185"/>
      <c r="F26" s="213">
        <v>50</v>
      </c>
      <c r="G26" s="218" t="s">
        <v>0</v>
      </c>
      <c r="H26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6" s="213" t="str">
        <f>IF(Sklop12[[#This Row],[ZAHTEVANA SHEMA KAKOVOSTI]]&lt;&gt;"",Sklop12[[#This Row],[Preračunana masa/volumen/kos na enoto kg]],"")</f>
        <v/>
      </c>
      <c r="J26" s="205"/>
      <c r="K26" s="214"/>
      <c r="L26" s="214"/>
      <c r="M26" s="215"/>
      <c r="N26" s="206"/>
      <c r="O26" s="206"/>
      <c r="P26" s="207"/>
      <c r="Q26" s="206">
        <f>+Sklop12[[#This Row],[cena/enota brez DDV v EUR]]*Sklop12[[#This Row],[Stopnja DDV (%)]]</f>
        <v>0</v>
      </c>
      <c r="R26" s="206">
        <f>+Sklop12[[#This Row],[cena/enota brez DDV v EUR]]+Sklop12[[#This Row],[Davek (EUR)]]</f>
        <v>0</v>
      </c>
      <c r="S26" s="206">
        <f>+Sklop12[[#This Row],[cena/enota brez DDV v EUR]]*Sklop12[[#This Row],[Okvirna količina]]</f>
        <v>0</v>
      </c>
      <c r="T26" s="216">
        <f>+Sklop12[[#This Row],[Končna cena/enoto mere (EUR) z DDV]]*Sklop12[[#This Row],[Okvirna količina]]</f>
        <v>0</v>
      </c>
      <c r="U26" s="208"/>
    </row>
    <row r="27" spans="1:21" s="55" customFormat="1" ht="12">
      <c r="A27" s="79" t="s">
        <v>13</v>
      </c>
      <c r="B27" s="209" t="s">
        <v>531</v>
      </c>
      <c r="C27" s="210" t="s">
        <v>731</v>
      </c>
      <c r="D27" s="211" t="s">
        <v>0</v>
      </c>
      <c r="E27" s="185"/>
      <c r="F27" s="213">
        <v>20</v>
      </c>
      <c r="G27" s="218" t="s">
        <v>0</v>
      </c>
      <c r="H27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7" s="213" t="str">
        <f>IF(Sklop12[[#This Row],[ZAHTEVANA SHEMA KAKOVOSTI]]&lt;&gt;"",Sklop12[[#This Row],[Preračunana masa/volumen/kos na enoto kg]],"")</f>
        <v/>
      </c>
      <c r="J27" s="205"/>
      <c r="K27" s="214"/>
      <c r="L27" s="214"/>
      <c r="M27" s="215"/>
      <c r="N27" s="206"/>
      <c r="O27" s="206"/>
      <c r="P27" s="207"/>
      <c r="Q27" s="206">
        <f>+Sklop12[[#This Row],[cena/enota brez DDV v EUR]]*Sklop12[[#This Row],[Stopnja DDV (%)]]</f>
        <v>0</v>
      </c>
      <c r="R27" s="206">
        <f>+Sklop12[[#This Row],[cena/enota brez DDV v EUR]]+Sklop12[[#This Row],[Davek (EUR)]]</f>
        <v>0</v>
      </c>
      <c r="S27" s="206">
        <f>+Sklop12[[#This Row],[cena/enota brez DDV v EUR]]*Sklop12[[#This Row],[Okvirna količina]]</f>
        <v>0</v>
      </c>
      <c r="T27" s="216">
        <f>+Sklop12[[#This Row],[Končna cena/enoto mere (EUR) z DDV]]*Sklop12[[#This Row],[Okvirna količina]]</f>
        <v>0</v>
      </c>
      <c r="U27" s="208"/>
    </row>
    <row r="28" spans="1:21" s="55" customFormat="1" ht="12">
      <c r="A28" s="79" t="s">
        <v>14</v>
      </c>
      <c r="B28" s="209" t="s">
        <v>360</v>
      </c>
      <c r="C28" s="210" t="s">
        <v>731</v>
      </c>
      <c r="D28" s="211" t="s">
        <v>0</v>
      </c>
      <c r="E28" s="185"/>
      <c r="F28" s="213">
        <v>50</v>
      </c>
      <c r="G28" s="218" t="s">
        <v>0</v>
      </c>
      <c r="H28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8" s="213" t="str">
        <f>IF(Sklop12[[#This Row],[ZAHTEVANA SHEMA KAKOVOSTI]]&lt;&gt;"",Sklop12[[#This Row],[Preračunana masa/volumen/kos na enoto kg]],"")</f>
        <v/>
      </c>
      <c r="J28" s="205"/>
      <c r="K28" s="214"/>
      <c r="L28" s="214"/>
      <c r="M28" s="215"/>
      <c r="N28" s="206"/>
      <c r="O28" s="206"/>
      <c r="P28" s="207"/>
      <c r="Q28" s="206">
        <f>+Sklop12[[#This Row],[cena/enota brez DDV v EUR]]*Sklop12[[#This Row],[Stopnja DDV (%)]]</f>
        <v>0</v>
      </c>
      <c r="R28" s="206">
        <f>+Sklop12[[#This Row],[cena/enota brez DDV v EUR]]+Sklop12[[#This Row],[Davek (EUR)]]</f>
        <v>0</v>
      </c>
      <c r="S28" s="206">
        <f>+Sklop12[[#This Row],[cena/enota brez DDV v EUR]]*Sklop12[[#This Row],[Okvirna količina]]</f>
        <v>0</v>
      </c>
      <c r="T28" s="216">
        <f>+Sklop12[[#This Row],[Končna cena/enoto mere (EUR) z DDV]]*Sklop12[[#This Row],[Okvirna količina]]</f>
        <v>0</v>
      </c>
      <c r="U28" s="208"/>
    </row>
    <row r="29" spans="1:21" s="55" customFormat="1" ht="12">
      <c r="A29" s="79" t="s">
        <v>15</v>
      </c>
      <c r="B29" s="209" t="s">
        <v>532</v>
      </c>
      <c r="C29" s="256" t="s">
        <v>643</v>
      </c>
      <c r="D29" s="211" t="s">
        <v>0</v>
      </c>
      <c r="E29" s="185"/>
      <c r="F29" s="213">
        <v>500</v>
      </c>
      <c r="G29" s="218" t="s">
        <v>0</v>
      </c>
      <c r="H29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9" s="213" t="str">
        <f>IF(Sklop12[[#This Row],[ZAHTEVANA SHEMA KAKOVOSTI]]&lt;&gt;"",Sklop12[[#This Row],[Preračunana masa/volumen/kos na enoto kg]],"")</f>
        <v/>
      </c>
      <c r="J29" s="205"/>
      <c r="K29" s="214"/>
      <c r="L29" s="214"/>
      <c r="M29" s="215"/>
      <c r="N29" s="206"/>
      <c r="O29" s="206"/>
      <c r="P29" s="207"/>
      <c r="Q29" s="206">
        <f>+Sklop12[[#This Row],[cena/enota brez DDV v EUR]]*Sklop12[[#This Row],[Stopnja DDV (%)]]</f>
        <v>0</v>
      </c>
      <c r="R29" s="206">
        <f>+Sklop12[[#This Row],[cena/enota brez DDV v EUR]]+Sklop12[[#This Row],[Davek (EUR)]]</f>
        <v>0</v>
      </c>
      <c r="S29" s="206">
        <f>+Sklop12[[#This Row],[cena/enota brez DDV v EUR]]*Sklop12[[#This Row],[Okvirna količina]]</f>
        <v>0</v>
      </c>
      <c r="T29" s="216">
        <f>+Sklop12[[#This Row],[Končna cena/enoto mere (EUR) z DDV]]*Sklop12[[#This Row],[Okvirna količina]]</f>
        <v>0</v>
      </c>
      <c r="U29" s="208"/>
    </row>
    <row r="30" spans="1:21" s="55" customFormat="1" ht="12">
      <c r="A30" s="79" t="s">
        <v>16</v>
      </c>
      <c r="B30" s="209" t="s">
        <v>533</v>
      </c>
      <c r="C30" s="210">
        <v>1</v>
      </c>
      <c r="D30" s="211" t="s">
        <v>0</v>
      </c>
      <c r="E30" s="185"/>
      <c r="F30" s="213">
        <v>500</v>
      </c>
      <c r="G30" s="218" t="s">
        <v>0</v>
      </c>
      <c r="H30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0" s="213" t="str">
        <f>IF(Sklop12[[#This Row],[ZAHTEVANA SHEMA KAKOVOSTI]]&lt;&gt;"",Sklop12[[#This Row],[Preračunana masa/volumen/kos na enoto kg]],"")</f>
        <v/>
      </c>
      <c r="J30" s="205"/>
      <c r="K30" s="214"/>
      <c r="L30" s="214"/>
      <c r="M30" s="215"/>
      <c r="N30" s="206"/>
      <c r="O30" s="206"/>
      <c r="P30" s="207"/>
      <c r="Q30" s="206">
        <f>+Sklop12[[#This Row],[cena/enota brez DDV v EUR]]*Sklop12[[#This Row],[Stopnja DDV (%)]]</f>
        <v>0</v>
      </c>
      <c r="R30" s="206">
        <f>+Sklop12[[#This Row],[cena/enota brez DDV v EUR]]+Sklop12[[#This Row],[Davek (EUR)]]</f>
        <v>0</v>
      </c>
      <c r="S30" s="206">
        <f>+Sklop12[[#This Row],[cena/enota brez DDV v EUR]]*Sklop12[[#This Row],[Okvirna količina]]</f>
        <v>0</v>
      </c>
      <c r="T30" s="216">
        <f>+Sklop12[[#This Row],[Končna cena/enoto mere (EUR) z DDV]]*Sklop12[[#This Row],[Okvirna količina]]</f>
        <v>0</v>
      </c>
      <c r="U30" s="208"/>
    </row>
    <row r="31" spans="1:21" s="55" customFormat="1" ht="12">
      <c r="A31" s="79" t="s">
        <v>17</v>
      </c>
      <c r="B31" s="209" t="s">
        <v>535</v>
      </c>
      <c r="C31" s="210">
        <v>1</v>
      </c>
      <c r="D31" s="211" t="s">
        <v>0</v>
      </c>
      <c r="E31" s="185"/>
      <c r="F31" s="213">
        <v>500</v>
      </c>
      <c r="G31" s="218" t="s">
        <v>0</v>
      </c>
      <c r="H31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1" s="213" t="str">
        <f>IF(Sklop12[[#This Row],[ZAHTEVANA SHEMA KAKOVOSTI]]&lt;&gt;"",Sklop12[[#This Row],[Preračunana masa/volumen/kos na enoto kg]],"")</f>
        <v/>
      </c>
      <c r="J31" s="205"/>
      <c r="K31" s="214"/>
      <c r="L31" s="214"/>
      <c r="M31" s="215"/>
      <c r="N31" s="206"/>
      <c r="O31" s="206"/>
      <c r="P31" s="207"/>
      <c r="Q31" s="206">
        <f>+Sklop12[[#This Row],[cena/enota brez DDV v EUR]]*Sklop12[[#This Row],[Stopnja DDV (%)]]</f>
        <v>0</v>
      </c>
      <c r="R31" s="206">
        <f>+Sklop12[[#This Row],[cena/enota brez DDV v EUR]]+Sklop12[[#This Row],[Davek (EUR)]]</f>
        <v>0</v>
      </c>
      <c r="S31" s="206">
        <f>+Sklop12[[#This Row],[cena/enota brez DDV v EUR]]*Sklop12[[#This Row],[Okvirna količina]]</f>
        <v>0</v>
      </c>
      <c r="T31" s="216">
        <f>+Sklop12[[#This Row],[Končna cena/enoto mere (EUR) z DDV]]*Sklop12[[#This Row],[Okvirna količina]]</f>
        <v>0</v>
      </c>
      <c r="U31" s="208"/>
    </row>
    <row r="32" spans="1:21" s="55" customFormat="1" ht="12">
      <c r="A32" s="79" t="s">
        <v>18</v>
      </c>
      <c r="B32" s="209" t="s">
        <v>534</v>
      </c>
      <c r="C32" s="256" t="s">
        <v>643</v>
      </c>
      <c r="D32" s="211" t="s">
        <v>0</v>
      </c>
      <c r="E32" s="185"/>
      <c r="F32" s="213">
        <v>150</v>
      </c>
      <c r="G32" s="218" t="s">
        <v>0</v>
      </c>
      <c r="H32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2" s="213" t="str">
        <f>IF(Sklop12[[#This Row],[ZAHTEVANA SHEMA KAKOVOSTI]]&lt;&gt;"",Sklop12[[#This Row],[Preračunana masa/volumen/kos na enoto kg]],"")</f>
        <v/>
      </c>
      <c r="J32" s="205"/>
      <c r="K32" s="214"/>
      <c r="L32" s="214"/>
      <c r="M32" s="215"/>
      <c r="N32" s="206"/>
      <c r="O32" s="206"/>
      <c r="P32" s="207"/>
      <c r="Q32" s="206">
        <f>+Sklop12[[#This Row],[cena/enota brez DDV v EUR]]*Sklop12[[#This Row],[Stopnja DDV (%)]]</f>
        <v>0</v>
      </c>
      <c r="R32" s="206">
        <f>+Sklop12[[#This Row],[cena/enota brez DDV v EUR]]+Sklop12[[#This Row],[Davek (EUR)]]</f>
        <v>0</v>
      </c>
      <c r="S32" s="206">
        <f>+Sklop12[[#This Row],[cena/enota brez DDV v EUR]]*Sklop12[[#This Row],[Okvirna količina]]</f>
        <v>0</v>
      </c>
      <c r="T32" s="216">
        <f>+Sklop12[[#This Row],[Končna cena/enoto mere (EUR) z DDV]]*Sklop12[[#This Row],[Okvirna količina]]</f>
        <v>0</v>
      </c>
      <c r="U32" s="208"/>
    </row>
    <row r="33" spans="1:21" s="55" customFormat="1" ht="12">
      <c r="A33" s="79" t="s">
        <v>19</v>
      </c>
      <c r="B33" s="209" t="s">
        <v>536</v>
      </c>
      <c r="C33" s="210">
        <v>1</v>
      </c>
      <c r="D33" s="211" t="s">
        <v>0</v>
      </c>
      <c r="E33" s="185"/>
      <c r="F33" s="213">
        <v>600</v>
      </c>
      <c r="G33" s="218" t="s">
        <v>0</v>
      </c>
      <c r="H33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33" s="213" t="str">
        <f>IF(Sklop12[[#This Row],[ZAHTEVANA SHEMA KAKOVOSTI]]&lt;&gt;"",Sklop12[[#This Row],[Preračunana masa/volumen/kos na enoto kg]],"")</f>
        <v/>
      </c>
      <c r="J33" s="205"/>
      <c r="K33" s="214"/>
      <c r="L33" s="214"/>
      <c r="M33" s="215"/>
      <c r="N33" s="206"/>
      <c r="O33" s="206"/>
      <c r="P33" s="207"/>
      <c r="Q33" s="206">
        <f>+Sklop12[[#This Row],[cena/enota brez DDV v EUR]]*Sklop12[[#This Row],[Stopnja DDV (%)]]</f>
        <v>0</v>
      </c>
      <c r="R33" s="206">
        <f>+Sklop12[[#This Row],[cena/enota brez DDV v EUR]]+Sklop12[[#This Row],[Davek (EUR)]]</f>
        <v>0</v>
      </c>
      <c r="S33" s="206">
        <f>+Sklop12[[#This Row],[cena/enota brez DDV v EUR]]*Sklop12[[#This Row],[Okvirna količina]]</f>
        <v>0</v>
      </c>
      <c r="T33" s="216">
        <f>+Sklop12[[#This Row],[Končna cena/enoto mere (EUR) z DDV]]*Sklop12[[#This Row],[Okvirna količina]]</f>
        <v>0</v>
      </c>
      <c r="U33" s="208"/>
    </row>
    <row r="34" spans="1:21" s="55" customFormat="1" ht="12">
      <c r="A34" s="79" t="s">
        <v>20</v>
      </c>
      <c r="B34" s="209" t="s">
        <v>537</v>
      </c>
      <c r="C34" s="256" t="s">
        <v>643</v>
      </c>
      <c r="D34" s="211" t="s">
        <v>0</v>
      </c>
      <c r="E34" s="185"/>
      <c r="F34" s="213">
        <v>300</v>
      </c>
      <c r="G34" s="218" t="s">
        <v>0</v>
      </c>
      <c r="H34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4" s="213" t="str">
        <f>IF(Sklop12[[#This Row],[ZAHTEVANA SHEMA KAKOVOSTI]]&lt;&gt;"",Sklop12[[#This Row],[Preračunana masa/volumen/kos na enoto kg]],"")</f>
        <v/>
      </c>
      <c r="J34" s="205"/>
      <c r="K34" s="214"/>
      <c r="L34" s="214"/>
      <c r="M34" s="215"/>
      <c r="N34" s="206"/>
      <c r="O34" s="206"/>
      <c r="P34" s="207"/>
      <c r="Q34" s="206">
        <f>+Sklop12[[#This Row],[cena/enota brez DDV v EUR]]*Sklop12[[#This Row],[Stopnja DDV (%)]]</f>
        <v>0</v>
      </c>
      <c r="R34" s="206">
        <f>+Sklop12[[#This Row],[cena/enota brez DDV v EUR]]+Sklop12[[#This Row],[Davek (EUR)]]</f>
        <v>0</v>
      </c>
      <c r="S34" s="206">
        <f>+Sklop12[[#This Row],[cena/enota brez DDV v EUR]]*Sklop12[[#This Row],[Okvirna količina]]</f>
        <v>0</v>
      </c>
      <c r="T34" s="216">
        <f>+Sklop12[[#This Row],[Končna cena/enoto mere (EUR) z DDV]]*Sklop12[[#This Row],[Okvirna količina]]</f>
        <v>0</v>
      </c>
      <c r="U34" s="208"/>
    </row>
    <row r="35" spans="1:21" s="55" customFormat="1" ht="12">
      <c r="A35" s="79" t="s">
        <v>21</v>
      </c>
      <c r="B35" s="209" t="s">
        <v>538</v>
      </c>
      <c r="C35" s="256" t="s">
        <v>643</v>
      </c>
      <c r="D35" s="211" t="s">
        <v>0</v>
      </c>
      <c r="E35" s="185"/>
      <c r="F35" s="213">
        <v>100</v>
      </c>
      <c r="G35" s="218" t="s">
        <v>0</v>
      </c>
      <c r="H35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5" s="213" t="str">
        <f>IF(Sklop12[[#This Row],[ZAHTEVANA SHEMA KAKOVOSTI]]&lt;&gt;"",Sklop12[[#This Row],[Preračunana masa/volumen/kos na enoto kg]],"")</f>
        <v/>
      </c>
      <c r="J35" s="205"/>
      <c r="K35" s="214"/>
      <c r="L35" s="214"/>
      <c r="M35" s="215"/>
      <c r="N35" s="206"/>
      <c r="O35" s="206"/>
      <c r="P35" s="207"/>
      <c r="Q35" s="206">
        <f>+Sklop12[[#This Row],[cena/enota brez DDV v EUR]]*Sklop12[[#This Row],[Stopnja DDV (%)]]</f>
        <v>0</v>
      </c>
      <c r="R35" s="206">
        <f>+Sklop12[[#This Row],[cena/enota brez DDV v EUR]]+Sklop12[[#This Row],[Davek (EUR)]]</f>
        <v>0</v>
      </c>
      <c r="S35" s="206">
        <f>+Sklop12[[#This Row],[cena/enota brez DDV v EUR]]*Sklop12[[#This Row],[Okvirna količina]]</f>
        <v>0</v>
      </c>
      <c r="T35" s="216">
        <f>+Sklop12[[#This Row],[Končna cena/enoto mere (EUR) z DDV]]*Sklop12[[#This Row],[Okvirna količina]]</f>
        <v>0</v>
      </c>
      <c r="U35" s="208"/>
    </row>
    <row r="36" spans="1:21" s="55" customFormat="1" ht="12">
      <c r="A36" s="79" t="s">
        <v>22</v>
      </c>
      <c r="B36" s="209" t="s">
        <v>539</v>
      </c>
      <c r="C36" s="210">
        <v>1</v>
      </c>
      <c r="D36" s="211" t="s">
        <v>0</v>
      </c>
      <c r="E36" s="185"/>
      <c r="F36" s="213">
        <v>600</v>
      </c>
      <c r="G36" s="218" t="s">
        <v>0</v>
      </c>
      <c r="H36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36" s="213" t="str">
        <f>IF(Sklop12[[#This Row],[ZAHTEVANA SHEMA KAKOVOSTI]]&lt;&gt;"",Sklop12[[#This Row],[Preračunana masa/volumen/kos na enoto kg]],"")</f>
        <v/>
      </c>
      <c r="J36" s="205"/>
      <c r="K36" s="214"/>
      <c r="L36" s="214"/>
      <c r="M36" s="215"/>
      <c r="N36" s="206"/>
      <c r="O36" s="206"/>
      <c r="P36" s="207"/>
      <c r="Q36" s="206">
        <f>+Sklop12[[#This Row],[cena/enota brez DDV v EUR]]*Sklop12[[#This Row],[Stopnja DDV (%)]]</f>
        <v>0</v>
      </c>
      <c r="R36" s="206">
        <f>+Sklop12[[#This Row],[cena/enota brez DDV v EUR]]+Sklop12[[#This Row],[Davek (EUR)]]</f>
        <v>0</v>
      </c>
      <c r="S36" s="206">
        <f>+Sklop12[[#This Row],[cena/enota brez DDV v EUR]]*Sklop12[[#This Row],[Okvirna količina]]</f>
        <v>0</v>
      </c>
      <c r="T36" s="216">
        <f>+Sklop12[[#This Row],[Končna cena/enoto mere (EUR) z DDV]]*Sklop12[[#This Row],[Okvirna količina]]</f>
        <v>0</v>
      </c>
      <c r="U36" s="208"/>
    </row>
    <row r="37" spans="1:21" s="55" customFormat="1" ht="12">
      <c r="A37" s="79" t="s">
        <v>23</v>
      </c>
      <c r="B37" s="209" t="s">
        <v>540</v>
      </c>
      <c r="C37" s="210">
        <v>1</v>
      </c>
      <c r="D37" s="211" t="s">
        <v>0</v>
      </c>
      <c r="E37" s="185"/>
      <c r="F37" s="213">
        <v>300</v>
      </c>
      <c r="G37" s="218" t="s">
        <v>0</v>
      </c>
      <c r="H37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7" s="213" t="str">
        <f>IF(Sklop12[[#This Row],[ZAHTEVANA SHEMA KAKOVOSTI]]&lt;&gt;"",Sklop12[[#This Row],[Preračunana masa/volumen/kos na enoto kg]],"")</f>
        <v/>
      </c>
      <c r="J37" s="205"/>
      <c r="K37" s="214"/>
      <c r="L37" s="214"/>
      <c r="M37" s="215"/>
      <c r="N37" s="206"/>
      <c r="O37" s="206"/>
      <c r="P37" s="207"/>
      <c r="Q37" s="206">
        <f>+Sklop12[[#This Row],[cena/enota brez DDV v EUR]]*Sklop12[[#This Row],[Stopnja DDV (%)]]</f>
        <v>0</v>
      </c>
      <c r="R37" s="206">
        <f>+Sklop12[[#This Row],[cena/enota brez DDV v EUR]]+Sklop12[[#This Row],[Davek (EUR)]]</f>
        <v>0</v>
      </c>
      <c r="S37" s="206">
        <f>+Sklop12[[#This Row],[cena/enota brez DDV v EUR]]*Sklop12[[#This Row],[Okvirna količina]]</f>
        <v>0</v>
      </c>
      <c r="T37" s="216">
        <f>+Sklop12[[#This Row],[Končna cena/enoto mere (EUR) z DDV]]*Sklop12[[#This Row],[Okvirna količina]]</f>
        <v>0</v>
      </c>
      <c r="U37" s="208"/>
    </row>
    <row r="38" spans="1:21" s="55" customFormat="1" ht="12">
      <c r="A38" s="79" t="s">
        <v>24</v>
      </c>
      <c r="B38" s="209" t="s">
        <v>541</v>
      </c>
      <c r="C38" s="210">
        <v>1</v>
      </c>
      <c r="D38" s="211" t="s">
        <v>0</v>
      </c>
      <c r="E38" s="185"/>
      <c r="F38" s="213">
        <v>600</v>
      </c>
      <c r="G38" s="218" t="s">
        <v>0</v>
      </c>
      <c r="H38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38" s="213" t="str">
        <f>IF(Sklop12[[#This Row],[ZAHTEVANA SHEMA KAKOVOSTI]]&lt;&gt;"",Sklop12[[#This Row],[Preračunana masa/volumen/kos na enoto kg]],"")</f>
        <v/>
      </c>
      <c r="J38" s="205"/>
      <c r="K38" s="214"/>
      <c r="L38" s="214"/>
      <c r="M38" s="215"/>
      <c r="N38" s="206"/>
      <c r="O38" s="206"/>
      <c r="P38" s="207"/>
      <c r="Q38" s="206">
        <f>+Sklop12[[#This Row],[cena/enota brez DDV v EUR]]*Sklop12[[#This Row],[Stopnja DDV (%)]]</f>
        <v>0</v>
      </c>
      <c r="R38" s="206">
        <f>+Sklop12[[#This Row],[cena/enota brez DDV v EUR]]+Sklop12[[#This Row],[Davek (EUR)]]</f>
        <v>0</v>
      </c>
      <c r="S38" s="206">
        <f>+Sklop12[[#This Row],[cena/enota brez DDV v EUR]]*Sklop12[[#This Row],[Okvirna količina]]</f>
        <v>0</v>
      </c>
      <c r="T38" s="216">
        <f>+Sklop12[[#This Row],[Končna cena/enoto mere (EUR) z DDV]]*Sklop12[[#This Row],[Okvirna količina]]</f>
        <v>0</v>
      </c>
      <c r="U38" s="208"/>
    </row>
    <row r="39" spans="1:21" s="55" customFormat="1" ht="12">
      <c r="A39" s="79" t="s">
        <v>25</v>
      </c>
      <c r="B39" s="209" t="s">
        <v>542</v>
      </c>
      <c r="C39" s="210">
        <v>1</v>
      </c>
      <c r="D39" s="211" t="s">
        <v>0</v>
      </c>
      <c r="E39" s="185"/>
      <c r="F39" s="213">
        <v>50</v>
      </c>
      <c r="G39" s="218" t="s">
        <v>0</v>
      </c>
      <c r="H39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9" s="213" t="str">
        <f>IF(Sklop12[[#This Row],[ZAHTEVANA SHEMA KAKOVOSTI]]&lt;&gt;"",Sklop12[[#This Row],[Preračunana masa/volumen/kos na enoto kg]],"")</f>
        <v/>
      </c>
      <c r="J39" s="205"/>
      <c r="K39" s="214"/>
      <c r="L39" s="214"/>
      <c r="M39" s="215"/>
      <c r="N39" s="206"/>
      <c r="O39" s="206"/>
      <c r="P39" s="207"/>
      <c r="Q39" s="206">
        <f>+Sklop12[[#This Row],[cena/enota brez DDV v EUR]]*Sklop12[[#This Row],[Stopnja DDV (%)]]</f>
        <v>0</v>
      </c>
      <c r="R39" s="206">
        <f>+Sklop12[[#This Row],[cena/enota brez DDV v EUR]]+Sklop12[[#This Row],[Davek (EUR)]]</f>
        <v>0</v>
      </c>
      <c r="S39" s="206">
        <f>+Sklop12[[#This Row],[cena/enota brez DDV v EUR]]*Sklop12[[#This Row],[Okvirna količina]]</f>
        <v>0</v>
      </c>
      <c r="T39" s="216">
        <f>+Sklop12[[#This Row],[Končna cena/enoto mere (EUR) z DDV]]*Sklop12[[#This Row],[Okvirna količina]]</f>
        <v>0</v>
      </c>
      <c r="U39" s="208"/>
    </row>
    <row r="40" spans="1:21" s="55" customFormat="1" ht="12">
      <c r="A40" s="79" t="s">
        <v>26</v>
      </c>
      <c r="B40" s="209" t="s">
        <v>543</v>
      </c>
      <c r="C40" s="210">
        <v>90</v>
      </c>
      <c r="D40" s="211" t="s">
        <v>110</v>
      </c>
      <c r="E40" s="185"/>
      <c r="F40" s="213">
        <v>100</v>
      </c>
      <c r="G40" s="218" t="s">
        <v>291</v>
      </c>
      <c r="H40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40" s="213" t="str">
        <f>IF(Sklop12[[#This Row],[ZAHTEVANA SHEMA KAKOVOSTI]]&lt;&gt;"",Sklop12[[#This Row],[Preračunana masa/volumen/kos na enoto kg]],"")</f>
        <v/>
      </c>
      <c r="J40" s="205"/>
      <c r="K40" s="214"/>
      <c r="L40" s="214"/>
      <c r="M40" s="215"/>
      <c r="N40" s="206"/>
      <c r="O40" s="206"/>
      <c r="P40" s="207"/>
      <c r="Q40" s="206">
        <f>+Sklop12[[#This Row],[cena/enota brez DDV v EUR]]*Sklop12[[#This Row],[Stopnja DDV (%)]]</f>
        <v>0</v>
      </c>
      <c r="R40" s="206">
        <f>+Sklop12[[#This Row],[cena/enota brez DDV v EUR]]+Sklop12[[#This Row],[Davek (EUR)]]</f>
        <v>0</v>
      </c>
      <c r="S40" s="206">
        <f>+Sklop12[[#This Row],[cena/enota brez DDV v EUR]]*Sklop12[[#This Row],[Okvirna količina]]</f>
        <v>0</v>
      </c>
      <c r="T40" s="216">
        <f>+Sklop12[[#This Row],[Končna cena/enoto mere (EUR) z DDV]]*Sklop12[[#This Row],[Okvirna količina]]</f>
        <v>0</v>
      </c>
      <c r="U40" s="208"/>
    </row>
    <row r="41" spans="1:21" s="55" customFormat="1" ht="12">
      <c r="A41" s="79" t="s">
        <v>27</v>
      </c>
      <c r="B41" s="255" t="s">
        <v>544</v>
      </c>
      <c r="C41" s="256">
        <v>1</v>
      </c>
      <c r="D41" s="77" t="s">
        <v>0</v>
      </c>
      <c r="E41" s="185"/>
      <c r="F41" s="257">
        <v>100</v>
      </c>
      <c r="G41" s="217" t="s">
        <v>0</v>
      </c>
      <c r="H41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1" s="80" t="str">
        <f>IF(Sklop12[[#This Row],[ZAHTEVANA SHEMA KAKOVOSTI]]&lt;&gt;"",Sklop12[[#This Row],[Preračunana masa/volumen/kos na enoto kg]],"")</f>
        <v/>
      </c>
      <c r="J41" s="89"/>
      <c r="K41" s="86"/>
      <c r="L41" s="86"/>
      <c r="M41" s="91"/>
      <c r="N41" s="87"/>
      <c r="O41" s="87"/>
      <c r="P41" s="92"/>
      <c r="Q41" s="87">
        <f>+Sklop12[[#This Row],[cena/enota brez DDV v EUR]]*Sklop12[[#This Row],[Stopnja DDV (%)]]</f>
        <v>0</v>
      </c>
      <c r="R41" s="87">
        <f>+Sklop12[[#This Row],[cena/enota brez DDV v EUR]]+Sklop12[[#This Row],[Davek (EUR)]]</f>
        <v>0</v>
      </c>
      <c r="S41" s="87">
        <f>+Sklop12[[#This Row],[cena/enota brez DDV v EUR]]*Sklop12[[#This Row],[Okvirna količina]]</f>
        <v>0</v>
      </c>
      <c r="T41" s="87">
        <f>+Sklop12[[#This Row],[Končna cena/enoto mere (EUR) z DDV]]*Sklop12[[#This Row],[Okvirna količina]]</f>
        <v>0</v>
      </c>
      <c r="U41" s="94"/>
    </row>
    <row r="42" spans="1:21" s="55" customFormat="1" ht="12">
      <c r="A42" s="79" t="s">
        <v>28</v>
      </c>
      <c r="B42" s="255" t="s">
        <v>545</v>
      </c>
      <c r="C42" s="256">
        <v>5</v>
      </c>
      <c r="D42" s="77" t="s">
        <v>0</v>
      </c>
      <c r="E42" s="185"/>
      <c r="F42" s="257">
        <v>100</v>
      </c>
      <c r="G42" s="217" t="s">
        <v>291</v>
      </c>
      <c r="H42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42" s="80" t="str">
        <f>IF(Sklop12[[#This Row],[ZAHTEVANA SHEMA KAKOVOSTI]]&lt;&gt;"",Sklop12[[#This Row],[Preračunana masa/volumen/kos na enoto kg]],"")</f>
        <v/>
      </c>
      <c r="J42" s="89"/>
      <c r="K42" s="86"/>
      <c r="L42" s="86"/>
      <c r="M42" s="91"/>
      <c r="N42" s="87"/>
      <c r="O42" s="87"/>
      <c r="P42" s="92"/>
      <c r="Q42" s="87">
        <f>+Sklop12[[#This Row],[cena/enota brez DDV v EUR]]*Sklop12[[#This Row],[Stopnja DDV (%)]]</f>
        <v>0</v>
      </c>
      <c r="R42" s="87">
        <f>+Sklop12[[#This Row],[cena/enota brez DDV v EUR]]+Sklop12[[#This Row],[Davek (EUR)]]</f>
        <v>0</v>
      </c>
      <c r="S42" s="87">
        <f>+Sklop12[[#This Row],[cena/enota brez DDV v EUR]]*Sklop12[[#This Row],[Okvirna količina]]</f>
        <v>0</v>
      </c>
      <c r="T42" s="87">
        <f>+Sklop12[[#This Row],[Končna cena/enoto mere (EUR) z DDV]]*Sklop12[[#This Row],[Okvirna količina]]</f>
        <v>0</v>
      </c>
      <c r="U42" s="94"/>
    </row>
    <row r="43" spans="1:21">
      <c r="A43" s="342" t="s">
        <v>134</v>
      </c>
      <c r="B43" s="355"/>
      <c r="C43" s="356"/>
      <c r="D43" s="356"/>
      <c r="E43" s="357"/>
      <c r="F43" s="358"/>
      <c r="G43" s="359"/>
      <c r="H43" s="360">
        <f>SUBTOTAL(109,Sklop12[Preračunana masa/volumen/kos na enoto kg])</f>
        <v>7019</v>
      </c>
      <c r="I43" s="360">
        <f>SUBTOTAL(109,Sklop12[Živila iz shem kakovosti (kg)])</f>
        <v>0</v>
      </c>
      <c r="J43" s="358"/>
      <c r="K43" s="361"/>
      <c r="L43" s="361"/>
      <c r="M43" s="362"/>
      <c r="N43" s="363"/>
      <c r="O43" s="363"/>
      <c r="P43" s="363"/>
      <c r="Q43" s="364"/>
      <c r="R43" s="358"/>
      <c r="S43" s="364">
        <f>SUBTOTAL(109,Sklop12[Vrednost za okvirno količino (EUR) brez DDV])</f>
        <v>0</v>
      </c>
      <c r="T43" s="364">
        <f>SUBTOTAL(109,Sklop12[Vrednost za okvirno količino (EUR) z DDV])</f>
        <v>0</v>
      </c>
      <c r="U43" s="354">
        <f>SUBTOTAL(103,Sklop12[Shema kakovosti
(nacionalne, evropske)
])</f>
        <v>0</v>
      </c>
    </row>
    <row r="44" spans="1:21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1">
      <c r="A45" s="48" t="s">
        <v>130</v>
      </c>
      <c r="B45" s="16"/>
      <c r="C45" s="28"/>
      <c r="D45" s="28"/>
      <c r="E45" s="102"/>
      <c r="Q45" s="48"/>
      <c r="R45" s="48"/>
      <c r="S45" s="48"/>
      <c r="T45" s="48"/>
    </row>
    <row r="46" spans="1:21">
      <c r="A46" s="11" t="s">
        <v>132</v>
      </c>
      <c r="B46" s="16"/>
      <c r="C46" s="28"/>
      <c r="D46" s="28"/>
      <c r="E46" s="102"/>
    </row>
    <row r="47" spans="1:21">
      <c r="A47" s="97" t="s">
        <v>181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1">
      <c r="A48" s="428" t="s">
        <v>173</v>
      </c>
      <c r="B48" s="428"/>
      <c r="C48" s="428"/>
      <c r="D48" s="428"/>
      <c r="E48" s="428"/>
      <c r="F48" s="428"/>
      <c r="G48" s="428"/>
      <c r="H48" s="428"/>
      <c r="I48" s="428"/>
      <c r="J48" s="428"/>
      <c r="K48" s="428"/>
      <c r="L48" s="428"/>
      <c r="M48" s="54"/>
      <c r="N48" s="29"/>
      <c r="O48" s="29"/>
      <c r="P48" s="29"/>
      <c r="Q48" s="29"/>
      <c r="R48" s="29"/>
    </row>
    <row r="49" spans="1:21">
      <c r="N49" s="29"/>
      <c r="O49" s="29"/>
      <c r="P49" s="29"/>
      <c r="Q49" s="29"/>
      <c r="R49" s="29"/>
    </row>
    <row r="50" spans="1:21">
      <c r="A50" s="97" t="s">
        <v>65</v>
      </c>
      <c r="F50" s="68"/>
      <c r="G50" s="68" t="s">
        <v>66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67</v>
      </c>
      <c r="R50" s="29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B52" s="16"/>
      <c r="C52" s="28"/>
      <c r="D52" s="28"/>
      <c r="E52" s="102"/>
    </row>
    <row r="53" spans="1:21">
      <c r="B53" s="16"/>
      <c r="C53" s="28"/>
      <c r="D53" s="28"/>
      <c r="E53" s="102"/>
    </row>
    <row r="54" spans="1:21">
      <c r="B54" s="16"/>
      <c r="C54" s="28"/>
      <c r="D54" s="28"/>
      <c r="E54" s="102"/>
    </row>
    <row r="55" spans="1:21">
      <c r="B55" s="16"/>
      <c r="C55" s="28"/>
      <c r="D55" s="28"/>
      <c r="E55" s="102"/>
    </row>
    <row r="56" spans="1:21">
      <c r="B56" s="16"/>
      <c r="C56" s="28"/>
      <c r="D56" s="28"/>
      <c r="E56" s="102"/>
    </row>
    <row r="57" spans="1:21">
      <c r="B57" s="16"/>
      <c r="C57" s="28"/>
      <c r="D57" s="28"/>
      <c r="E57" s="102"/>
    </row>
    <row r="58" spans="1:21">
      <c r="B58" s="16"/>
      <c r="C58" s="28"/>
      <c r="D58" s="28"/>
      <c r="E58" s="102"/>
    </row>
    <row r="59" spans="1:21">
      <c r="B59" s="16"/>
      <c r="C59" s="28"/>
      <c r="D59" s="28"/>
      <c r="E59" s="102"/>
    </row>
    <row r="60" spans="1:21">
      <c r="B60" s="16"/>
      <c r="C60" s="28"/>
      <c r="D60" s="28"/>
      <c r="E60" s="102"/>
    </row>
    <row r="61" spans="1:21">
      <c r="B61" s="16"/>
      <c r="C61" s="28"/>
      <c r="D61" s="28"/>
      <c r="E61" s="102"/>
    </row>
    <row r="62" spans="1:21">
      <c r="B62" s="16"/>
      <c r="C62" s="28"/>
      <c r="D62" s="28"/>
      <c r="E62" s="102"/>
    </row>
    <row r="63" spans="1:21">
      <c r="B63" s="16"/>
      <c r="C63" s="28"/>
      <c r="D63" s="28"/>
      <c r="E63" s="102"/>
    </row>
    <row r="64" spans="1:21">
      <c r="B64" s="16"/>
      <c r="C64" s="28"/>
      <c r="D64" s="28"/>
      <c r="E64" s="102"/>
    </row>
    <row r="65" spans="1:22">
      <c r="B65" s="16"/>
      <c r="C65" s="28"/>
      <c r="D65" s="28"/>
      <c r="E65" s="102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</sheetData>
  <sheetProtection insertRows="0" deleteRows="0"/>
  <protectedRanges>
    <protectedRange sqref="J49:P1048576 M48:P48 J1:P47 U1:U1048576" name="Obseg1"/>
    <protectedRange sqref="J48:L48" name="Obseg1_2"/>
  </protectedRanges>
  <mergeCells count="8">
    <mergeCell ref="A48:L4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40">
    <cfRule type="colorScale" priority="7">
      <colorScale>
        <cfvo type="min"/>
        <cfvo type="max"/>
        <color rgb="FFFCFCFF"/>
        <color rgb="FFF8696B"/>
      </colorScale>
    </cfRule>
  </conditionalFormatting>
  <conditionalFormatting sqref="B41">
    <cfRule type="colorScale" priority="650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73"/>
  <sheetViews>
    <sheetView topLeftCell="A9" zoomScaleNormal="100" zoomScaleSheetLayoutView="100" workbookViewId="0">
      <selection activeCell="D54" sqref="D5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19" t="str">
        <f>+'prva stran'!B6</f>
        <v>OSNOVNA ŠOLA ŠKOFLJICA</v>
      </c>
      <c r="D2" s="420"/>
      <c r="E2" s="420"/>
      <c r="F2" s="420"/>
      <c r="G2" s="420"/>
      <c r="H2" s="420"/>
      <c r="I2" s="420"/>
      <c r="J2" s="420"/>
    </row>
    <row r="3" spans="1:21" ht="15">
      <c r="B3" s="50" t="s">
        <v>83</v>
      </c>
      <c r="C3" s="421" t="str">
        <f>+'prva stran'!B7</f>
        <v>Klanec 5, 1291 Škofljica</v>
      </c>
      <c r="D3" s="422"/>
      <c r="E3" s="422"/>
      <c r="F3" s="422"/>
      <c r="G3" s="422"/>
      <c r="H3" s="422"/>
      <c r="I3" s="422"/>
      <c r="J3" s="42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23">
        <f>+'prva stran'!B10</f>
        <v>0</v>
      </c>
      <c r="D6" s="424"/>
      <c r="E6" s="424"/>
      <c r="F6" s="424"/>
      <c r="G6" s="424"/>
      <c r="H6" s="424"/>
      <c r="I6" s="424"/>
      <c r="J6" s="424"/>
    </row>
    <row r="7" spans="1:21" ht="17.25" customHeight="1">
      <c r="B7" s="51" t="s">
        <v>83</v>
      </c>
      <c r="C7" s="425">
        <f>+'prva stran'!B11</f>
        <v>0</v>
      </c>
      <c r="D7" s="426"/>
      <c r="E7" s="426"/>
      <c r="F7" s="426"/>
      <c r="G7" s="426"/>
      <c r="H7" s="426"/>
      <c r="I7" s="426"/>
      <c r="J7" s="426"/>
    </row>
    <row r="8" spans="1:21" ht="17.25" customHeight="1">
      <c r="B8" s="51" t="s">
        <v>84</v>
      </c>
      <c r="C8" s="425">
        <f>+'prva stran'!B12</f>
        <v>0</v>
      </c>
      <c r="D8" s="426"/>
      <c r="E8" s="426"/>
      <c r="F8" s="426"/>
      <c r="G8" s="426"/>
      <c r="H8" s="426"/>
      <c r="I8" s="426"/>
      <c r="J8" s="426"/>
    </row>
    <row r="9" spans="1:21" s="12" customFormat="1" ht="17.25" customHeight="1">
      <c r="A9" s="9"/>
      <c r="B9" s="52" t="s">
        <v>86</v>
      </c>
      <c r="C9" s="427">
        <f>+'prva stran'!B13</f>
        <v>0</v>
      </c>
      <c r="D9" s="426"/>
      <c r="E9" s="426"/>
      <c r="F9" s="426"/>
      <c r="G9" s="426"/>
      <c r="H9" s="426"/>
      <c r="I9" s="426"/>
      <c r="J9" s="42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18" t="str">
        <f>+'Ponudbeni pred_rekapitulacija'!B26</f>
        <v>SVEŽE IN SUŠENE TESTENINE TER NJOKI</v>
      </c>
      <c r="C13" s="418"/>
      <c r="D13" s="418"/>
      <c r="E13" s="418"/>
      <c r="F13" s="418"/>
      <c r="G13" s="418"/>
      <c r="H13" s="418"/>
      <c r="I13" s="418"/>
      <c r="J13" s="418"/>
      <c r="K13" s="41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76" t="s">
        <v>361</v>
      </c>
      <c r="C16" s="77">
        <v>250</v>
      </c>
      <c r="D16" s="77" t="s">
        <v>110</v>
      </c>
      <c r="E16" s="185"/>
      <c r="F16" s="219">
        <v>600</v>
      </c>
      <c r="G16" s="217" t="s">
        <v>291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6" s="80" t="str">
        <f>IF(Sklop13[[#This Row],[ZAHTEVANA SHEMA KAKOVOSTI]]&lt;&gt;"",Sklop13[[#This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93"/>
    </row>
    <row r="17" spans="1:21" s="55" customFormat="1" ht="12">
      <c r="A17" s="79" t="s">
        <v>3</v>
      </c>
      <c r="B17" s="238" t="s">
        <v>362</v>
      </c>
      <c r="C17" s="176">
        <v>350</v>
      </c>
      <c r="D17" s="77" t="s">
        <v>110</v>
      </c>
      <c r="E17" s="185"/>
      <c r="F17" s="219">
        <v>400</v>
      </c>
      <c r="G17" s="217" t="s">
        <v>291</v>
      </c>
      <c r="H17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I17" s="80" t="str">
        <f>IF(Sklop13[[#This Row],[ZAHTEVANA SHEMA KAKOVOSTI]]&lt;&gt;"",Sklop13[[#This Row],[Preračunana masa/volumen/kos na enoto kg]],"")</f>
        <v/>
      </c>
      <c r="J17" s="89"/>
      <c r="K17" s="86"/>
      <c r="L17" s="86"/>
      <c r="M17" s="91"/>
      <c r="N17" s="87"/>
      <c r="O17" s="87"/>
      <c r="P17" s="92"/>
      <c r="Q17" s="87">
        <f>+Sklop13[[#This Row],[cena/enota brez DDV v EUR]]*Sklop13[[#This Row],[Stopnja DDV (%)]]</f>
        <v>0</v>
      </c>
      <c r="R17" s="87">
        <f>+Sklop13[[#This Row],[cena/enota brez DDV v EUR]]+Sklop13[[#This Row],[Davek (EUR)]]</f>
        <v>0</v>
      </c>
      <c r="S17" s="87">
        <f>+Sklop13[[#This Row],[cena/enota brez DDV v EUR]]*Sklop13[[#This Row],[Okvirna količina]]</f>
        <v>0</v>
      </c>
      <c r="T17" s="87">
        <f>+Sklop13[[#This Row],[Končna cena/enoto mere (EUR) z DDV]]*Sklop13[[#This Row],[Okvirna količina]]</f>
        <v>0</v>
      </c>
      <c r="U17" s="94"/>
    </row>
    <row r="18" spans="1:21" s="55" customFormat="1" ht="12">
      <c r="A18" s="79" t="s">
        <v>4</v>
      </c>
      <c r="B18" s="238" t="s">
        <v>363</v>
      </c>
      <c r="C18" s="176">
        <v>250</v>
      </c>
      <c r="D18" s="77" t="s">
        <v>110</v>
      </c>
      <c r="E18" s="185"/>
      <c r="F18" s="219">
        <v>1200</v>
      </c>
      <c r="G18" s="217" t="s">
        <v>291</v>
      </c>
      <c r="H18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8" s="80" t="str">
        <f>IF(Sklop13[[#This Row],[ZAHTEVANA SHEMA KAKOVOSTI]]&lt;&gt;"",Sklop13[[#This Row],[Preračunana masa/volumen/kos na enoto kg]],"")</f>
        <v/>
      </c>
      <c r="J18" s="89"/>
      <c r="K18" s="86"/>
      <c r="L18" s="86"/>
      <c r="M18" s="91"/>
      <c r="N18" s="87"/>
      <c r="O18" s="87"/>
      <c r="P18" s="92"/>
      <c r="Q18" s="87">
        <f>+Sklop13[[#This Row],[cena/enota brez DDV v EUR]]*Sklop13[[#This Row],[Stopnja DDV (%)]]</f>
        <v>0</v>
      </c>
      <c r="R18" s="87">
        <f>+Sklop13[[#This Row],[cena/enota brez DDV v EUR]]+Sklop13[[#This Row],[Davek (EUR)]]</f>
        <v>0</v>
      </c>
      <c r="S18" s="87">
        <f>+Sklop13[[#This Row],[cena/enota brez DDV v EUR]]*Sklop13[[#This Row],[Okvirna količina]]</f>
        <v>0</v>
      </c>
      <c r="T18" s="87">
        <f>+Sklop13[[#This Row],[Končna cena/enoto mere (EUR) z DDV]]*Sklop13[[#This Row],[Okvirna količina]]</f>
        <v>0</v>
      </c>
      <c r="U18" s="94"/>
    </row>
    <row r="19" spans="1:21" s="55" customFormat="1" ht="12">
      <c r="A19" s="79" t="s">
        <v>5</v>
      </c>
      <c r="B19" s="238" t="s">
        <v>733</v>
      </c>
      <c r="C19" s="176">
        <v>250</v>
      </c>
      <c r="D19" s="77" t="s">
        <v>110</v>
      </c>
      <c r="E19" s="185"/>
      <c r="F19" s="219">
        <v>1200</v>
      </c>
      <c r="G19" s="217" t="s">
        <v>291</v>
      </c>
      <c r="H19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9" s="80" t="str">
        <f>IF(Sklop13[[#This Row],[ZAHTEVANA SHEMA KAKOVOSTI]]&lt;&gt;"",Sklop13[[#This Row],[Preračunana masa/volumen/kos na enoto kg]],"")</f>
        <v/>
      </c>
      <c r="J19" s="89"/>
      <c r="K19" s="86"/>
      <c r="L19" s="86"/>
      <c r="M19" s="91"/>
      <c r="N19" s="87"/>
      <c r="O19" s="87"/>
      <c r="P19" s="92"/>
      <c r="Q19" s="87">
        <f>+Sklop13[[#This Row],[cena/enota brez DDV v EUR]]*Sklop13[[#This Row],[Stopnja DDV (%)]]</f>
        <v>0</v>
      </c>
      <c r="R19" s="87">
        <f>+Sklop13[[#This Row],[cena/enota brez DDV v EUR]]+Sklop13[[#This Row],[Davek (EUR)]]</f>
        <v>0</v>
      </c>
      <c r="S19" s="87">
        <f>+Sklop13[[#This Row],[cena/enota brez DDV v EUR]]*Sklop13[[#This Row],[Okvirna količina]]</f>
        <v>0</v>
      </c>
      <c r="T19" s="87">
        <f>+Sklop13[[#This Row],[Končna cena/enoto mere (EUR) z DDV]]*Sklop13[[#This Row],[Okvirna količina]]</f>
        <v>0</v>
      </c>
      <c r="U19" s="94"/>
    </row>
    <row r="20" spans="1:21" s="55" customFormat="1" ht="12">
      <c r="A20" s="79" t="s">
        <v>6</v>
      </c>
      <c r="B20" s="244" t="s">
        <v>364</v>
      </c>
      <c r="C20" s="220">
        <v>1</v>
      </c>
      <c r="D20" s="77" t="s">
        <v>0</v>
      </c>
      <c r="E20" s="185"/>
      <c r="F20" s="221">
        <v>60</v>
      </c>
      <c r="G20" s="218" t="s">
        <v>291</v>
      </c>
      <c r="H20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0" s="213" t="str">
        <f>IF(Sklop13[[#This Row],[ZAHTEVANA SHEMA KAKOVOSTI]]&lt;&gt;"",Sklop13[[#This Row],[Preračunana masa/volumen/kos na enoto kg]],"")</f>
        <v/>
      </c>
      <c r="J20" s="205"/>
      <c r="K20" s="214"/>
      <c r="L20" s="214"/>
      <c r="M20" s="215"/>
      <c r="N20" s="206"/>
      <c r="O20" s="206"/>
      <c r="P20" s="207"/>
      <c r="Q20" s="206">
        <f>+Sklop13[[#This Row],[cena/enota brez DDV v EUR]]*Sklop13[[#This Row],[Stopnja DDV (%)]]</f>
        <v>0</v>
      </c>
      <c r="R20" s="206">
        <f>+Sklop13[[#This Row],[cena/enota brez DDV v EUR]]+Sklop13[[#This Row],[Davek (EUR)]]</f>
        <v>0</v>
      </c>
      <c r="S20" s="206">
        <f>+Sklop13[[#This Row],[cena/enota brez DDV v EUR]]*Sklop13[[#This Row],[Okvirna količina]]</f>
        <v>0</v>
      </c>
      <c r="T20" s="216">
        <f>+Sklop13[[#This Row],[Končna cena/enoto mere (EUR) z DDV]]*Sklop13[[#This Row],[Okvirna količina]]</f>
        <v>0</v>
      </c>
      <c r="U20" s="208"/>
    </row>
    <row r="21" spans="1:21" s="55" customFormat="1" ht="12">
      <c r="A21" s="79" t="s">
        <v>7</v>
      </c>
      <c r="B21" s="244" t="s">
        <v>365</v>
      </c>
      <c r="C21" s="220">
        <v>1</v>
      </c>
      <c r="D21" s="211" t="s">
        <v>0</v>
      </c>
      <c r="E21" s="185"/>
      <c r="F21" s="221">
        <v>300</v>
      </c>
      <c r="G21" s="218" t="s">
        <v>291</v>
      </c>
      <c r="H21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1" s="213" t="str">
        <f>IF(Sklop13[[#This Row],[ZAHTEVANA SHEMA KAKOVOSTI]]&lt;&gt;"",Sklop13[[#This Row],[Preračunana masa/volumen/kos na enoto kg]],"")</f>
        <v/>
      </c>
      <c r="J21" s="205"/>
      <c r="K21" s="214"/>
      <c r="L21" s="214"/>
      <c r="M21" s="215"/>
      <c r="N21" s="206"/>
      <c r="O21" s="206"/>
      <c r="P21" s="207"/>
      <c r="Q21" s="206">
        <f>+Sklop13[[#This Row],[cena/enota brez DDV v EUR]]*Sklop13[[#This Row],[Stopnja DDV (%)]]</f>
        <v>0</v>
      </c>
      <c r="R21" s="206">
        <f>+Sklop13[[#This Row],[cena/enota brez DDV v EUR]]+Sklop13[[#This Row],[Davek (EUR)]]</f>
        <v>0</v>
      </c>
      <c r="S21" s="206">
        <f>+Sklop13[[#This Row],[cena/enota brez DDV v EUR]]*Sklop13[[#This Row],[Okvirna količina]]</f>
        <v>0</v>
      </c>
      <c r="T21" s="216">
        <f>+Sklop13[[#This Row],[Končna cena/enoto mere (EUR) z DDV]]*Sklop13[[#This Row],[Okvirna količina]]</f>
        <v>0</v>
      </c>
      <c r="U21" s="208"/>
    </row>
    <row r="22" spans="1:21" s="55" customFormat="1" ht="12">
      <c r="A22" s="79" t="s">
        <v>8</v>
      </c>
      <c r="B22" s="244" t="s">
        <v>734</v>
      </c>
      <c r="C22" s="220">
        <v>1</v>
      </c>
      <c r="D22" s="211" t="s">
        <v>0</v>
      </c>
      <c r="E22" s="185"/>
      <c r="F22" s="221">
        <v>300</v>
      </c>
      <c r="G22" s="218" t="s">
        <v>291</v>
      </c>
      <c r="H22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2" s="213" t="str">
        <f>IF(Sklop13[[#This Row],[ZAHTEVANA SHEMA KAKOVOSTI]]&lt;&gt;"",Sklop13[[#This Row],[Preračunana masa/volumen/kos na enoto kg]],"")</f>
        <v/>
      </c>
      <c r="J22" s="205"/>
      <c r="K22" s="214"/>
      <c r="L22" s="214"/>
      <c r="M22" s="215"/>
      <c r="N22" s="206"/>
      <c r="O22" s="206"/>
      <c r="P22" s="207"/>
      <c r="Q22" s="206">
        <f>+Sklop13[[#This Row],[cena/enota brez DDV v EUR]]*Sklop13[[#This Row],[Stopnja DDV (%)]]</f>
        <v>0</v>
      </c>
      <c r="R22" s="206">
        <f>+Sklop13[[#This Row],[cena/enota brez DDV v EUR]]+Sklop13[[#This Row],[Davek (EUR)]]</f>
        <v>0</v>
      </c>
      <c r="S22" s="206">
        <f>+Sklop13[[#This Row],[cena/enota brez DDV v EUR]]*Sklop13[[#This Row],[Okvirna količina]]</f>
        <v>0</v>
      </c>
      <c r="T22" s="216">
        <f>+Sklop13[[#This Row],[Končna cena/enoto mere (EUR) z DDV]]*Sklop13[[#This Row],[Okvirna količina]]</f>
        <v>0</v>
      </c>
      <c r="U22" s="208"/>
    </row>
    <row r="23" spans="1:21" s="55" customFormat="1" ht="12">
      <c r="A23" s="79" t="s">
        <v>9</v>
      </c>
      <c r="B23" s="244" t="s">
        <v>366</v>
      </c>
      <c r="C23" s="220">
        <v>1</v>
      </c>
      <c r="D23" s="211" t="s">
        <v>0</v>
      </c>
      <c r="E23" s="185"/>
      <c r="F23" s="221">
        <v>600</v>
      </c>
      <c r="G23" s="218" t="s">
        <v>291</v>
      </c>
      <c r="H23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23" s="213" t="str">
        <f>IF(Sklop13[[#This Row],[ZAHTEVANA SHEMA KAKOVOSTI]]&lt;&gt;"",Sklop13[[#This Row],[Preračunana masa/volumen/kos na enoto kg]],"")</f>
        <v/>
      </c>
      <c r="J23" s="205"/>
      <c r="K23" s="214"/>
      <c r="L23" s="214"/>
      <c r="M23" s="215"/>
      <c r="N23" s="206"/>
      <c r="O23" s="206"/>
      <c r="P23" s="207"/>
      <c r="Q23" s="206">
        <f>+Sklop13[[#This Row],[cena/enota brez DDV v EUR]]*Sklop13[[#This Row],[Stopnja DDV (%)]]</f>
        <v>0</v>
      </c>
      <c r="R23" s="206">
        <f>+Sklop13[[#This Row],[cena/enota brez DDV v EUR]]+Sklop13[[#This Row],[Davek (EUR)]]</f>
        <v>0</v>
      </c>
      <c r="S23" s="206">
        <f>+Sklop13[[#This Row],[cena/enota brez DDV v EUR]]*Sklop13[[#This Row],[Okvirna količina]]</f>
        <v>0</v>
      </c>
      <c r="T23" s="216">
        <f>+Sklop13[[#This Row],[Končna cena/enoto mere (EUR) z DDV]]*Sklop13[[#This Row],[Okvirna količina]]</f>
        <v>0</v>
      </c>
      <c r="U23" s="208"/>
    </row>
    <row r="24" spans="1:21" s="55" customFormat="1" ht="12">
      <c r="A24" s="79" t="s">
        <v>10</v>
      </c>
      <c r="B24" s="244" t="s">
        <v>735</v>
      </c>
      <c r="C24" s="220">
        <v>500</v>
      </c>
      <c r="D24" s="211" t="s">
        <v>110</v>
      </c>
      <c r="E24" s="185"/>
      <c r="F24" s="221">
        <v>100</v>
      </c>
      <c r="G24" s="218" t="s">
        <v>291</v>
      </c>
      <c r="H24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4" s="213" t="str">
        <f>IF(Sklop13[[#This Row],[ZAHTEVANA SHEMA KAKOVOSTI]]&lt;&gt;"",Sklop13[[#This Row],[Preračunana masa/volumen/kos na enoto kg]],"")</f>
        <v/>
      </c>
      <c r="J24" s="205"/>
      <c r="K24" s="214"/>
      <c r="L24" s="214"/>
      <c r="M24" s="215"/>
      <c r="N24" s="206"/>
      <c r="O24" s="206"/>
      <c r="P24" s="207"/>
      <c r="Q24" s="206">
        <f>+Sklop13[[#This Row],[cena/enota brez DDV v EUR]]*Sklop13[[#This Row],[Stopnja DDV (%)]]</f>
        <v>0</v>
      </c>
      <c r="R24" s="206">
        <f>+Sklop13[[#This Row],[cena/enota brez DDV v EUR]]+Sklop13[[#This Row],[Davek (EUR)]]</f>
        <v>0</v>
      </c>
      <c r="S24" s="206">
        <f>+Sklop13[[#This Row],[cena/enota brez DDV v EUR]]*Sklop13[[#This Row],[Okvirna količina]]</f>
        <v>0</v>
      </c>
      <c r="T24" s="216">
        <f>+Sklop13[[#This Row],[Končna cena/enoto mere (EUR) z DDV]]*Sklop13[[#This Row],[Okvirna količina]]</f>
        <v>0</v>
      </c>
      <c r="U24" s="208"/>
    </row>
    <row r="25" spans="1:21" s="55" customFormat="1" ht="12">
      <c r="A25" s="79" t="s">
        <v>11</v>
      </c>
      <c r="B25" s="369" t="s">
        <v>736</v>
      </c>
      <c r="C25" s="370">
        <v>5</v>
      </c>
      <c r="D25" s="345" t="s">
        <v>0</v>
      </c>
      <c r="E25" s="185"/>
      <c r="F25" s="371">
        <v>100</v>
      </c>
      <c r="G25" s="372" t="s">
        <v>291</v>
      </c>
      <c r="H25" s="2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5" s="347" t="str">
        <f>IF(Sklop13[[#This Row],[ZAHTEVANA SHEMA KAKOVOSTI]]&lt;&gt;"",Sklop13[[#This Row],[Preračunana masa/volumen/kos na enoto kg]],"")</f>
        <v/>
      </c>
      <c r="J25" s="348"/>
      <c r="K25" s="349"/>
      <c r="L25" s="349"/>
      <c r="M25" s="350"/>
      <c r="N25" s="351"/>
      <c r="O25" s="351"/>
      <c r="P25" s="352"/>
      <c r="Q25" s="351">
        <f>+Sklop13[[#This Row],[cena/enota brez DDV v EUR]]*Sklop13[[#This Row],[Stopnja DDV (%)]]</f>
        <v>0</v>
      </c>
      <c r="R25" s="351">
        <f>+Sklop13[[#This Row],[cena/enota brez DDV v EUR]]+Sklop13[[#This Row],[Davek (EUR)]]</f>
        <v>0</v>
      </c>
      <c r="S25" s="351">
        <f>+Sklop13[[#This Row],[cena/enota brez DDV v EUR]]*Sklop13[[#This Row],[Okvirna količina]]</f>
        <v>0</v>
      </c>
      <c r="T25" s="353">
        <f>+Sklop13[[#This Row],[Končna cena/enoto mere (EUR) z DDV]]*Sklop13[[#This Row],[Okvirna količina]]</f>
        <v>0</v>
      </c>
      <c r="U25" s="373"/>
    </row>
    <row r="26" spans="1:21" s="55" customFormat="1" ht="12">
      <c r="A26" s="79" t="s">
        <v>12</v>
      </c>
      <c r="B26" s="369" t="s">
        <v>736</v>
      </c>
      <c r="C26" s="370">
        <v>500</v>
      </c>
      <c r="D26" s="345" t="s">
        <v>110</v>
      </c>
      <c r="E26" s="185"/>
      <c r="F26" s="371">
        <v>100</v>
      </c>
      <c r="G26" s="372" t="s">
        <v>291</v>
      </c>
      <c r="H26" s="2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6" s="347" t="str">
        <f>IF(Sklop13[[#This Row],[ZAHTEVANA SHEMA KAKOVOSTI]]&lt;&gt;"",Sklop13[[#This Row],[Preračunana masa/volumen/kos na enoto kg]],"")</f>
        <v/>
      </c>
      <c r="J26" s="348"/>
      <c r="K26" s="349"/>
      <c r="L26" s="349"/>
      <c r="M26" s="350"/>
      <c r="N26" s="351"/>
      <c r="O26" s="351"/>
      <c r="P26" s="352"/>
      <c r="Q26" s="351">
        <f>+Sklop13[[#This Row],[cena/enota brez DDV v EUR]]*Sklop13[[#This Row],[Stopnja DDV (%)]]</f>
        <v>0</v>
      </c>
      <c r="R26" s="351">
        <f>+Sklop13[[#This Row],[cena/enota brez DDV v EUR]]+Sklop13[[#This Row],[Davek (EUR)]]</f>
        <v>0</v>
      </c>
      <c r="S26" s="351">
        <f>+Sklop13[[#This Row],[cena/enota brez DDV v EUR]]*Sklop13[[#This Row],[Okvirna količina]]</f>
        <v>0</v>
      </c>
      <c r="T26" s="353">
        <f>+Sklop13[[#This Row],[Končna cena/enoto mere (EUR) z DDV]]*Sklop13[[#This Row],[Okvirna količina]]</f>
        <v>0</v>
      </c>
      <c r="U26" s="373"/>
    </row>
    <row r="27" spans="1:21" s="55" customFormat="1" ht="12">
      <c r="A27" s="79" t="s">
        <v>13</v>
      </c>
      <c r="B27" s="369" t="s">
        <v>737</v>
      </c>
      <c r="C27" s="370">
        <v>5</v>
      </c>
      <c r="D27" s="345" t="s">
        <v>0</v>
      </c>
      <c r="E27" s="185"/>
      <c r="F27" s="371">
        <v>50</v>
      </c>
      <c r="G27" s="372" t="s">
        <v>291</v>
      </c>
      <c r="H27" s="2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7" s="347" t="str">
        <f>IF(Sklop13[[#This Row],[ZAHTEVANA SHEMA KAKOVOSTI]]&lt;&gt;"",Sklop13[[#This Row],[Preračunana masa/volumen/kos na enoto kg]],"")</f>
        <v/>
      </c>
      <c r="J27" s="348"/>
      <c r="K27" s="349"/>
      <c r="L27" s="349"/>
      <c r="M27" s="350"/>
      <c r="N27" s="351"/>
      <c r="O27" s="351"/>
      <c r="P27" s="352"/>
      <c r="Q27" s="351">
        <f>+Sklop13[[#This Row],[cena/enota brez DDV v EUR]]*Sklop13[[#This Row],[Stopnja DDV (%)]]</f>
        <v>0</v>
      </c>
      <c r="R27" s="351">
        <f>+Sklop13[[#This Row],[cena/enota brez DDV v EUR]]+Sklop13[[#This Row],[Davek (EUR)]]</f>
        <v>0</v>
      </c>
      <c r="S27" s="351">
        <f>+Sklop13[[#This Row],[cena/enota brez DDV v EUR]]*Sklop13[[#This Row],[Okvirna količina]]</f>
        <v>0</v>
      </c>
      <c r="T27" s="353">
        <f>+Sklop13[[#This Row],[Končna cena/enoto mere (EUR) z DDV]]*Sklop13[[#This Row],[Okvirna količina]]</f>
        <v>0</v>
      </c>
      <c r="U27" s="373"/>
    </row>
    <row r="28" spans="1:21" s="55" customFormat="1" ht="12">
      <c r="A28" s="79" t="s">
        <v>14</v>
      </c>
      <c r="B28" s="369" t="s">
        <v>738</v>
      </c>
      <c r="C28" s="370">
        <v>5</v>
      </c>
      <c r="D28" s="345" t="s">
        <v>0</v>
      </c>
      <c r="E28" s="185"/>
      <c r="F28" s="371">
        <v>50</v>
      </c>
      <c r="G28" s="372" t="s">
        <v>291</v>
      </c>
      <c r="H28" s="2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8" s="347" t="str">
        <f>IF(Sklop13[[#This Row],[ZAHTEVANA SHEMA KAKOVOSTI]]&lt;&gt;"",Sklop13[[#This Row],[Preračunana masa/volumen/kos na enoto kg]],"")</f>
        <v/>
      </c>
      <c r="J28" s="348"/>
      <c r="K28" s="349"/>
      <c r="L28" s="349"/>
      <c r="M28" s="350"/>
      <c r="N28" s="351"/>
      <c r="O28" s="351"/>
      <c r="P28" s="352"/>
      <c r="Q28" s="351">
        <f>+Sklop13[[#This Row],[cena/enota brez DDV v EUR]]*Sklop13[[#This Row],[Stopnja DDV (%)]]</f>
        <v>0</v>
      </c>
      <c r="R28" s="351">
        <f>+Sklop13[[#This Row],[cena/enota brez DDV v EUR]]+Sklop13[[#This Row],[Davek (EUR)]]</f>
        <v>0</v>
      </c>
      <c r="S28" s="351">
        <f>+Sklop13[[#This Row],[cena/enota brez DDV v EUR]]*Sklop13[[#This Row],[Okvirna količina]]</f>
        <v>0</v>
      </c>
      <c r="T28" s="353">
        <f>+Sklop13[[#This Row],[Končna cena/enoto mere (EUR) z DDV]]*Sklop13[[#This Row],[Okvirna količina]]</f>
        <v>0</v>
      </c>
      <c r="U28" s="373"/>
    </row>
    <row r="29" spans="1:21" s="55" customFormat="1" ht="12">
      <c r="A29" s="79" t="s">
        <v>15</v>
      </c>
      <c r="B29" s="369" t="s">
        <v>739</v>
      </c>
      <c r="C29" s="370">
        <v>5</v>
      </c>
      <c r="D29" s="345" t="s">
        <v>0</v>
      </c>
      <c r="E29" s="185"/>
      <c r="F29" s="371">
        <v>20</v>
      </c>
      <c r="G29" s="372" t="s">
        <v>291</v>
      </c>
      <c r="H29" s="2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9" s="347" t="str">
        <f>IF(Sklop13[[#This Row],[ZAHTEVANA SHEMA KAKOVOSTI]]&lt;&gt;"",Sklop13[[#This Row],[Preračunana masa/volumen/kos na enoto kg]],"")</f>
        <v/>
      </c>
      <c r="J29" s="348"/>
      <c r="K29" s="349"/>
      <c r="L29" s="349"/>
      <c r="M29" s="350"/>
      <c r="N29" s="351"/>
      <c r="O29" s="351"/>
      <c r="P29" s="352"/>
      <c r="Q29" s="351">
        <f>+Sklop13[[#This Row],[cena/enota brez DDV v EUR]]*Sklop13[[#This Row],[Stopnja DDV (%)]]</f>
        <v>0</v>
      </c>
      <c r="R29" s="351">
        <f>+Sklop13[[#This Row],[cena/enota brez DDV v EUR]]+Sklop13[[#This Row],[Davek (EUR)]]</f>
        <v>0</v>
      </c>
      <c r="S29" s="351">
        <f>+Sklop13[[#This Row],[cena/enota brez DDV v EUR]]*Sklop13[[#This Row],[Okvirna količina]]</f>
        <v>0</v>
      </c>
      <c r="T29" s="353">
        <f>+Sklop13[[#This Row],[Končna cena/enoto mere (EUR) z DDV]]*Sklop13[[#This Row],[Okvirna količina]]</f>
        <v>0</v>
      </c>
      <c r="U29" s="373"/>
    </row>
    <row r="30" spans="1:21" s="55" customFormat="1" ht="12">
      <c r="A30" s="79" t="s">
        <v>16</v>
      </c>
      <c r="B30" s="369" t="s">
        <v>740</v>
      </c>
      <c r="C30" s="370">
        <v>5</v>
      </c>
      <c r="D30" s="345" t="s">
        <v>0</v>
      </c>
      <c r="E30" s="185"/>
      <c r="F30" s="371">
        <v>20</v>
      </c>
      <c r="G30" s="372" t="s">
        <v>291</v>
      </c>
      <c r="H30" s="2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0" s="347" t="str">
        <f>IF(Sklop13[[#This Row],[ZAHTEVANA SHEMA KAKOVOSTI]]&lt;&gt;"",Sklop13[[#This Row],[Preračunana masa/volumen/kos na enoto kg]],"")</f>
        <v/>
      </c>
      <c r="J30" s="348"/>
      <c r="K30" s="349"/>
      <c r="L30" s="349"/>
      <c r="M30" s="350"/>
      <c r="N30" s="351"/>
      <c r="O30" s="351"/>
      <c r="P30" s="352"/>
      <c r="Q30" s="351">
        <f>+Sklop13[[#This Row],[cena/enota brez DDV v EUR]]*Sklop13[[#This Row],[Stopnja DDV (%)]]</f>
        <v>0</v>
      </c>
      <c r="R30" s="351">
        <f>+Sklop13[[#This Row],[cena/enota brez DDV v EUR]]+Sklop13[[#This Row],[Davek (EUR)]]</f>
        <v>0</v>
      </c>
      <c r="S30" s="351">
        <f>+Sklop13[[#This Row],[cena/enota brez DDV v EUR]]*Sklop13[[#This Row],[Okvirna količina]]</f>
        <v>0</v>
      </c>
      <c r="T30" s="353">
        <f>+Sklop13[[#This Row],[Končna cena/enoto mere (EUR) z DDV]]*Sklop13[[#This Row],[Okvirna količina]]</f>
        <v>0</v>
      </c>
      <c r="U30" s="373"/>
    </row>
    <row r="31" spans="1:21" s="55" customFormat="1" ht="12">
      <c r="A31" s="79" t="s">
        <v>17</v>
      </c>
      <c r="B31" s="369" t="s">
        <v>740</v>
      </c>
      <c r="C31" s="370">
        <v>400</v>
      </c>
      <c r="D31" s="345" t="s">
        <v>110</v>
      </c>
      <c r="E31" s="185"/>
      <c r="F31" s="371">
        <v>100</v>
      </c>
      <c r="G31" s="372" t="s">
        <v>291</v>
      </c>
      <c r="H31" s="2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1" s="347" t="str">
        <f>IF(Sklop13[[#This Row],[ZAHTEVANA SHEMA KAKOVOSTI]]&lt;&gt;"",Sklop13[[#This Row],[Preračunana masa/volumen/kos na enoto kg]],"")</f>
        <v/>
      </c>
      <c r="J31" s="348"/>
      <c r="K31" s="349"/>
      <c r="L31" s="349"/>
      <c r="M31" s="350"/>
      <c r="N31" s="351"/>
      <c r="O31" s="351"/>
      <c r="P31" s="352"/>
      <c r="Q31" s="351">
        <f>+Sklop13[[#This Row],[cena/enota brez DDV v EUR]]*Sklop13[[#This Row],[Stopnja DDV (%)]]</f>
        <v>0</v>
      </c>
      <c r="R31" s="351">
        <f>+Sklop13[[#This Row],[cena/enota brez DDV v EUR]]+Sklop13[[#This Row],[Davek (EUR)]]</f>
        <v>0</v>
      </c>
      <c r="S31" s="351">
        <f>+Sklop13[[#This Row],[cena/enota brez DDV v EUR]]*Sklop13[[#This Row],[Okvirna količina]]</f>
        <v>0</v>
      </c>
      <c r="T31" s="353">
        <f>+Sklop13[[#This Row],[Končna cena/enoto mere (EUR) z DDV]]*Sklop13[[#This Row],[Okvirna količina]]</f>
        <v>0</v>
      </c>
      <c r="U31" s="373"/>
    </row>
    <row r="32" spans="1:21" s="55" customFormat="1" ht="12">
      <c r="A32" s="79" t="s">
        <v>18</v>
      </c>
      <c r="B32" s="369" t="s">
        <v>741</v>
      </c>
      <c r="C32" s="370">
        <v>5</v>
      </c>
      <c r="D32" s="345" t="s">
        <v>0</v>
      </c>
      <c r="E32" s="185"/>
      <c r="F32" s="371">
        <v>10</v>
      </c>
      <c r="G32" s="372" t="s">
        <v>291</v>
      </c>
      <c r="H32" s="2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2" s="347" t="str">
        <f>IF(Sklop13[[#This Row],[ZAHTEVANA SHEMA KAKOVOSTI]]&lt;&gt;"",Sklop13[[#This Row],[Preračunana masa/volumen/kos na enoto kg]],"")</f>
        <v/>
      </c>
      <c r="J32" s="348"/>
      <c r="K32" s="349"/>
      <c r="L32" s="349"/>
      <c r="M32" s="350"/>
      <c r="N32" s="351"/>
      <c r="O32" s="351"/>
      <c r="P32" s="352"/>
      <c r="Q32" s="351">
        <f>+Sklop13[[#This Row],[cena/enota brez DDV v EUR]]*Sklop13[[#This Row],[Stopnja DDV (%)]]</f>
        <v>0</v>
      </c>
      <c r="R32" s="351">
        <f>+Sklop13[[#This Row],[cena/enota brez DDV v EUR]]+Sklop13[[#This Row],[Davek (EUR)]]</f>
        <v>0</v>
      </c>
      <c r="S32" s="351">
        <f>+Sklop13[[#This Row],[cena/enota brez DDV v EUR]]*Sklop13[[#This Row],[Okvirna količina]]</f>
        <v>0</v>
      </c>
      <c r="T32" s="353">
        <f>+Sklop13[[#This Row],[Končna cena/enoto mere (EUR) z DDV]]*Sklop13[[#This Row],[Okvirna količina]]</f>
        <v>0</v>
      </c>
      <c r="U32" s="373"/>
    </row>
    <row r="33" spans="1:21" s="55" customFormat="1" ht="12">
      <c r="A33" s="79" t="s">
        <v>19</v>
      </c>
      <c r="B33" s="369" t="s">
        <v>742</v>
      </c>
      <c r="C33" s="370">
        <v>5</v>
      </c>
      <c r="D33" s="345" t="s">
        <v>0</v>
      </c>
      <c r="E33" s="185"/>
      <c r="F33" s="371">
        <v>20</v>
      </c>
      <c r="G33" s="372" t="s">
        <v>291</v>
      </c>
      <c r="H33" s="2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3" s="347" t="str">
        <f>IF(Sklop13[[#This Row],[ZAHTEVANA SHEMA KAKOVOSTI]]&lt;&gt;"",Sklop13[[#This Row],[Preračunana masa/volumen/kos na enoto kg]],"")</f>
        <v/>
      </c>
      <c r="J33" s="348"/>
      <c r="K33" s="349"/>
      <c r="L33" s="349"/>
      <c r="M33" s="350"/>
      <c r="N33" s="351"/>
      <c r="O33" s="351"/>
      <c r="P33" s="352"/>
      <c r="Q33" s="351">
        <f>+Sklop13[[#This Row],[cena/enota brez DDV v EUR]]*Sklop13[[#This Row],[Stopnja DDV (%)]]</f>
        <v>0</v>
      </c>
      <c r="R33" s="351">
        <f>+Sklop13[[#This Row],[cena/enota brez DDV v EUR]]+Sklop13[[#This Row],[Davek (EUR)]]</f>
        <v>0</v>
      </c>
      <c r="S33" s="351">
        <f>+Sklop13[[#This Row],[cena/enota brez DDV v EUR]]*Sklop13[[#This Row],[Okvirna količina]]</f>
        <v>0</v>
      </c>
      <c r="T33" s="353">
        <f>+Sklop13[[#This Row],[Končna cena/enoto mere (EUR) z DDV]]*Sklop13[[#This Row],[Okvirna količina]]</f>
        <v>0</v>
      </c>
      <c r="U33" s="373"/>
    </row>
    <row r="34" spans="1:21" s="55" customFormat="1" ht="12">
      <c r="A34" s="79" t="s">
        <v>20</v>
      </c>
      <c r="B34" s="369" t="s">
        <v>743</v>
      </c>
      <c r="C34" s="370">
        <v>500</v>
      </c>
      <c r="D34" s="345" t="s">
        <v>110</v>
      </c>
      <c r="E34" s="185"/>
      <c r="F34" s="371">
        <v>15</v>
      </c>
      <c r="G34" s="372" t="s">
        <v>291</v>
      </c>
      <c r="H34" s="2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34" s="347" t="str">
        <f>IF(Sklop13[[#This Row],[ZAHTEVANA SHEMA KAKOVOSTI]]&lt;&gt;"",Sklop13[[#This Row],[Preračunana masa/volumen/kos na enoto kg]],"")</f>
        <v/>
      </c>
      <c r="J34" s="348"/>
      <c r="K34" s="349"/>
      <c r="L34" s="349"/>
      <c r="M34" s="350"/>
      <c r="N34" s="351"/>
      <c r="O34" s="351"/>
      <c r="P34" s="352"/>
      <c r="Q34" s="351">
        <f>+Sklop13[[#This Row],[cena/enota brez DDV v EUR]]*Sklop13[[#This Row],[Stopnja DDV (%)]]</f>
        <v>0</v>
      </c>
      <c r="R34" s="351">
        <f>+Sklop13[[#This Row],[cena/enota brez DDV v EUR]]+Sklop13[[#This Row],[Davek (EUR)]]</f>
        <v>0</v>
      </c>
      <c r="S34" s="351">
        <f>+Sklop13[[#This Row],[cena/enota brez DDV v EUR]]*Sklop13[[#This Row],[Okvirna količina]]</f>
        <v>0</v>
      </c>
      <c r="T34" s="353">
        <f>+Sklop13[[#This Row],[Končna cena/enoto mere (EUR) z DDV]]*Sklop13[[#This Row],[Okvirna količina]]</f>
        <v>0</v>
      </c>
      <c r="U34" s="373"/>
    </row>
    <row r="35" spans="1:21" s="55" customFormat="1" ht="12">
      <c r="A35" s="79" t="s">
        <v>21</v>
      </c>
      <c r="B35" s="369" t="s">
        <v>744</v>
      </c>
      <c r="C35" s="370">
        <v>400</v>
      </c>
      <c r="D35" s="345" t="s">
        <v>110</v>
      </c>
      <c r="E35" s="185"/>
      <c r="F35" s="371">
        <v>15</v>
      </c>
      <c r="G35" s="372" t="s">
        <v>291</v>
      </c>
      <c r="H35" s="2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35" s="347" t="str">
        <f>IF(Sklop13[[#This Row],[ZAHTEVANA SHEMA KAKOVOSTI]]&lt;&gt;"",Sklop13[[#This Row],[Preračunana masa/volumen/kos na enoto kg]],"")</f>
        <v/>
      </c>
      <c r="J35" s="348"/>
      <c r="K35" s="349"/>
      <c r="L35" s="349"/>
      <c r="M35" s="350"/>
      <c r="N35" s="351"/>
      <c r="O35" s="351"/>
      <c r="P35" s="352"/>
      <c r="Q35" s="351">
        <f>+Sklop13[[#This Row],[cena/enota brez DDV v EUR]]*Sklop13[[#This Row],[Stopnja DDV (%)]]</f>
        <v>0</v>
      </c>
      <c r="R35" s="351">
        <f>+Sklop13[[#This Row],[cena/enota brez DDV v EUR]]+Sklop13[[#This Row],[Davek (EUR)]]</f>
        <v>0</v>
      </c>
      <c r="S35" s="351">
        <f>+Sklop13[[#This Row],[cena/enota brez DDV v EUR]]*Sklop13[[#This Row],[Okvirna količina]]</f>
        <v>0</v>
      </c>
      <c r="T35" s="353">
        <f>+Sklop13[[#This Row],[Končna cena/enoto mere (EUR) z DDV]]*Sklop13[[#This Row],[Okvirna količina]]</f>
        <v>0</v>
      </c>
      <c r="U35" s="373"/>
    </row>
    <row r="36" spans="1:21" s="55" customFormat="1" ht="12">
      <c r="A36" s="79" t="s">
        <v>22</v>
      </c>
      <c r="B36" s="369" t="s">
        <v>517</v>
      </c>
      <c r="C36" s="370">
        <v>2</v>
      </c>
      <c r="D36" s="345" t="s">
        <v>0</v>
      </c>
      <c r="E36" s="185"/>
      <c r="F36" s="371">
        <v>100</v>
      </c>
      <c r="G36" s="372" t="s">
        <v>291</v>
      </c>
      <c r="H36" s="2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6" s="347" t="str">
        <f>IF(Sklop13[[#This Row],[ZAHTEVANA SHEMA KAKOVOSTI]]&lt;&gt;"",Sklop13[[#This Row],[Preračunana masa/volumen/kos na enoto kg]],"")</f>
        <v/>
      </c>
      <c r="J36" s="348"/>
      <c r="K36" s="349"/>
      <c r="L36" s="349"/>
      <c r="M36" s="350"/>
      <c r="N36" s="351"/>
      <c r="O36" s="351"/>
      <c r="P36" s="352"/>
      <c r="Q36" s="351">
        <f>+Sklop13[[#This Row],[cena/enota brez DDV v EUR]]*Sklop13[[#This Row],[Stopnja DDV (%)]]</f>
        <v>0</v>
      </c>
      <c r="R36" s="351">
        <f>+Sklop13[[#This Row],[cena/enota brez DDV v EUR]]+Sklop13[[#This Row],[Davek (EUR)]]</f>
        <v>0</v>
      </c>
      <c r="S36" s="351">
        <f>+Sklop13[[#This Row],[cena/enota brez DDV v EUR]]*Sklop13[[#This Row],[Okvirna količina]]</f>
        <v>0</v>
      </c>
      <c r="T36" s="353">
        <f>+Sklop13[[#This Row],[Končna cena/enoto mere (EUR) z DDV]]*Sklop13[[#This Row],[Okvirna količina]]</f>
        <v>0</v>
      </c>
      <c r="U36" s="373"/>
    </row>
    <row r="37" spans="1:21" s="55" customFormat="1" ht="12">
      <c r="A37" s="79" t="s">
        <v>23</v>
      </c>
      <c r="B37" s="369" t="s">
        <v>518</v>
      </c>
      <c r="C37" s="370" t="s">
        <v>642</v>
      </c>
      <c r="D37" s="345" t="s">
        <v>0</v>
      </c>
      <c r="E37" s="185"/>
      <c r="F37" s="371">
        <v>50</v>
      </c>
      <c r="G37" s="372" t="s">
        <v>0</v>
      </c>
      <c r="H37" s="2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7" s="347" t="str">
        <f>IF(Sklop13[[#This Row],[ZAHTEVANA SHEMA KAKOVOSTI]]&lt;&gt;"",Sklop13[[#This Row],[Preračunana masa/volumen/kos na enoto kg]],"")</f>
        <v/>
      </c>
      <c r="J37" s="348"/>
      <c r="K37" s="349"/>
      <c r="L37" s="349"/>
      <c r="M37" s="350"/>
      <c r="N37" s="351"/>
      <c r="O37" s="351"/>
      <c r="P37" s="352"/>
      <c r="Q37" s="351">
        <f>+Sklop13[[#This Row],[cena/enota brez DDV v EUR]]*Sklop13[[#This Row],[Stopnja DDV (%)]]</f>
        <v>0</v>
      </c>
      <c r="R37" s="351">
        <f>+Sklop13[[#This Row],[cena/enota brez DDV v EUR]]+Sklop13[[#This Row],[Davek (EUR)]]</f>
        <v>0</v>
      </c>
      <c r="S37" s="351">
        <f>+Sklop13[[#This Row],[cena/enota brez DDV v EUR]]*Sklop13[[#This Row],[Okvirna količina]]</f>
        <v>0</v>
      </c>
      <c r="T37" s="353">
        <f>+Sklop13[[#This Row],[Končna cena/enoto mere (EUR) z DDV]]*Sklop13[[#This Row],[Okvirna količina]]</f>
        <v>0</v>
      </c>
      <c r="U37" s="373"/>
    </row>
    <row r="38" spans="1:21" s="55" customFormat="1" ht="12">
      <c r="A38" s="79" t="s">
        <v>24</v>
      </c>
      <c r="B38" s="369" t="s">
        <v>519</v>
      </c>
      <c r="C38" s="370" t="s">
        <v>643</v>
      </c>
      <c r="D38" s="345" t="s">
        <v>0</v>
      </c>
      <c r="E38" s="185"/>
      <c r="F38" s="371">
        <v>20</v>
      </c>
      <c r="G38" s="372" t="s">
        <v>0</v>
      </c>
      <c r="H38" s="2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8" s="347" t="str">
        <f>IF(Sklop13[[#This Row],[ZAHTEVANA SHEMA KAKOVOSTI]]&lt;&gt;"",Sklop13[[#This Row],[Preračunana masa/volumen/kos na enoto kg]],"")</f>
        <v/>
      </c>
      <c r="J38" s="348"/>
      <c r="K38" s="349"/>
      <c r="L38" s="349"/>
      <c r="M38" s="350"/>
      <c r="N38" s="351"/>
      <c r="O38" s="351"/>
      <c r="P38" s="352"/>
      <c r="Q38" s="351">
        <f>+Sklop13[[#This Row],[cena/enota brez DDV v EUR]]*Sklop13[[#This Row],[Stopnja DDV (%)]]</f>
        <v>0</v>
      </c>
      <c r="R38" s="351">
        <f>+Sklop13[[#This Row],[cena/enota brez DDV v EUR]]+Sklop13[[#This Row],[Davek (EUR)]]</f>
        <v>0</v>
      </c>
      <c r="S38" s="351">
        <f>+Sklop13[[#This Row],[cena/enota brez DDV v EUR]]*Sklop13[[#This Row],[Okvirna količina]]</f>
        <v>0</v>
      </c>
      <c r="T38" s="353">
        <f>+Sklop13[[#This Row],[Končna cena/enoto mere (EUR) z DDV]]*Sklop13[[#This Row],[Okvirna količina]]</f>
        <v>0</v>
      </c>
      <c r="U38" s="373"/>
    </row>
    <row r="39" spans="1:21" s="55" customFormat="1" ht="12">
      <c r="A39" s="79" t="s">
        <v>25</v>
      </c>
      <c r="B39" s="369" t="s">
        <v>520</v>
      </c>
      <c r="C39" s="370" t="s">
        <v>643</v>
      </c>
      <c r="D39" s="345" t="s">
        <v>0</v>
      </c>
      <c r="E39" s="185"/>
      <c r="F39" s="371">
        <v>10</v>
      </c>
      <c r="G39" s="372" t="s">
        <v>0</v>
      </c>
      <c r="H39" s="2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9" s="347" t="str">
        <f>IF(Sklop13[[#This Row],[ZAHTEVANA SHEMA KAKOVOSTI]]&lt;&gt;"",Sklop13[[#This Row],[Preračunana masa/volumen/kos na enoto kg]],"")</f>
        <v/>
      </c>
      <c r="J39" s="348"/>
      <c r="K39" s="349"/>
      <c r="L39" s="349"/>
      <c r="M39" s="350"/>
      <c r="N39" s="351"/>
      <c r="O39" s="351"/>
      <c r="P39" s="352"/>
      <c r="Q39" s="351">
        <f>+Sklop13[[#This Row],[cena/enota brez DDV v EUR]]*Sklop13[[#This Row],[Stopnja DDV (%)]]</f>
        <v>0</v>
      </c>
      <c r="R39" s="351">
        <f>+Sklop13[[#This Row],[cena/enota brez DDV v EUR]]+Sklop13[[#This Row],[Davek (EUR)]]</f>
        <v>0</v>
      </c>
      <c r="S39" s="351">
        <f>+Sklop13[[#This Row],[cena/enota brez DDV v EUR]]*Sklop13[[#This Row],[Okvirna količina]]</f>
        <v>0</v>
      </c>
      <c r="T39" s="353">
        <f>+Sklop13[[#This Row],[Končna cena/enoto mere (EUR) z DDV]]*Sklop13[[#This Row],[Okvirna količina]]</f>
        <v>0</v>
      </c>
      <c r="U39" s="373"/>
    </row>
    <row r="40" spans="1:21" s="55" customFormat="1" ht="12">
      <c r="A40" s="79" t="s">
        <v>26</v>
      </c>
      <c r="B40" s="369" t="s">
        <v>521</v>
      </c>
      <c r="C40" s="370" t="s">
        <v>643</v>
      </c>
      <c r="D40" s="345" t="s">
        <v>0</v>
      </c>
      <c r="E40" s="185"/>
      <c r="F40" s="371">
        <v>150</v>
      </c>
      <c r="G40" s="372" t="s">
        <v>0</v>
      </c>
      <c r="H40" s="2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40" s="347" t="str">
        <f>IF(Sklop13[[#This Row],[ZAHTEVANA SHEMA KAKOVOSTI]]&lt;&gt;"",Sklop13[[#This Row],[Preračunana masa/volumen/kos na enoto kg]],"")</f>
        <v/>
      </c>
      <c r="J40" s="348"/>
      <c r="K40" s="349"/>
      <c r="L40" s="349"/>
      <c r="M40" s="350"/>
      <c r="N40" s="351"/>
      <c r="O40" s="351"/>
      <c r="P40" s="352"/>
      <c r="Q40" s="351">
        <f>+Sklop13[[#This Row],[cena/enota brez DDV v EUR]]*Sklop13[[#This Row],[Stopnja DDV (%)]]</f>
        <v>0</v>
      </c>
      <c r="R40" s="351">
        <f>+Sklop13[[#This Row],[cena/enota brez DDV v EUR]]+Sklop13[[#This Row],[Davek (EUR)]]</f>
        <v>0</v>
      </c>
      <c r="S40" s="351">
        <f>+Sklop13[[#This Row],[cena/enota brez DDV v EUR]]*Sklop13[[#This Row],[Okvirna količina]]</f>
        <v>0</v>
      </c>
      <c r="T40" s="353">
        <f>+Sklop13[[#This Row],[Končna cena/enoto mere (EUR) z DDV]]*Sklop13[[#This Row],[Okvirna količina]]</f>
        <v>0</v>
      </c>
      <c r="U40" s="373"/>
    </row>
    <row r="41" spans="1:21" s="55" customFormat="1" ht="12">
      <c r="A41" s="79" t="s">
        <v>27</v>
      </c>
      <c r="B41" s="369" t="s">
        <v>522</v>
      </c>
      <c r="C41" s="370" t="s">
        <v>643</v>
      </c>
      <c r="D41" s="345" t="s">
        <v>0</v>
      </c>
      <c r="E41" s="185"/>
      <c r="F41" s="371">
        <v>10</v>
      </c>
      <c r="G41" s="372" t="s">
        <v>0</v>
      </c>
      <c r="H41" s="2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1" s="347" t="str">
        <f>IF(Sklop13[[#This Row],[ZAHTEVANA SHEMA KAKOVOSTI]]&lt;&gt;"",Sklop13[[#This Row],[Preračunana masa/volumen/kos na enoto kg]],"")</f>
        <v/>
      </c>
      <c r="J41" s="348"/>
      <c r="K41" s="349"/>
      <c r="L41" s="349"/>
      <c r="M41" s="350"/>
      <c r="N41" s="351"/>
      <c r="O41" s="351"/>
      <c r="P41" s="352"/>
      <c r="Q41" s="351">
        <f>+Sklop13[[#This Row],[cena/enota brez DDV v EUR]]*Sklop13[[#This Row],[Stopnja DDV (%)]]</f>
        <v>0</v>
      </c>
      <c r="R41" s="351">
        <f>+Sklop13[[#This Row],[cena/enota brez DDV v EUR]]+Sklop13[[#This Row],[Davek (EUR)]]</f>
        <v>0</v>
      </c>
      <c r="S41" s="351">
        <f>+Sklop13[[#This Row],[cena/enota brez DDV v EUR]]*Sklop13[[#This Row],[Okvirna količina]]</f>
        <v>0</v>
      </c>
      <c r="T41" s="353">
        <f>+Sklop13[[#This Row],[Končna cena/enoto mere (EUR) z DDV]]*Sklop13[[#This Row],[Okvirna količina]]</f>
        <v>0</v>
      </c>
      <c r="U41" s="373"/>
    </row>
    <row r="42" spans="1:21">
      <c r="A42" s="342" t="s">
        <v>134</v>
      </c>
      <c r="B42" s="355"/>
      <c r="C42" s="356"/>
      <c r="D42" s="356"/>
      <c r="E42" s="357"/>
      <c r="F42" s="358"/>
      <c r="G42" s="359"/>
      <c r="H42" s="360">
        <f>SUBTOTAL(109,Sklop13[Preračunana masa/volumen/kos na enoto kg])</f>
        <v>4093.5</v>
      </c>
      <c r="I42" s="360">
        <f>SUBTOTAL(109,Sklop13[Živila iz shem kakovosti (kg)])</f>
        <v>0</v>
      </c>
      <c r="J42" s="358"/>
      <c r="K42" s="361"/>
      <c r="L42" s="361"/>
      <c r="M42" s="362"/>
      <c r="N42" s="363"/>
      <c r="O42" s="363"/>
      <c r="P42" s="363"/>
      <c r="Q42" s="364"/>
      <c r="R42" s="358"/>
      <c r="S42" s="364">
        <f>SUBTOTAL(109,Sklop13[Vrednost za okvirno količino (EUR) brez DDV])</f>
        <v>0</v>
      </c>
      <c r="T42" s="364">
        <f>SUBTOTAL(109,Sklop13[Vrednost za okvirno količino (EUR) z DDV])</f>
        <v>0</v>
      </c>
      <c r="U42" s="354">
        <f>SUBTOTAL(103,Sklop13[Shema kakovosti
(nacionalne, evropske)
])</f>
        <v>0</v>
      </c>
    </row>
    <row r="43" spans="1:21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1">
      <c r="A44" s="48" t="s">
        <v>130</v>
      </c>
      <c r="B44" s="16"/>
      <c r="C44" s="28"/>
      <c r="D44" s="28"/>
      <c r="E44" s="102"/>
      <c r="Q44" s="48"/>
      <c r="R44" s="48"/>
      <c r="S44" s="48"/>
      <c r="T44" s="48"/>
    </row>
    <row r="45" spans="1:21">
      <c r="A45" s="11" t="s">
        <v>132</v>
      </c>
      <c r="B45" s="16"/>
      <c r="C45" s="28"/>
      <c r="D45" s="28"/>
      <c r="E45" s="102"/>
    </row>
    <row r="46" spans="1:21">
      <c r="A46" s="97" t="s">
        <v>181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1">
      <c r="A47" s="428" t="s">
        <v>173</v>
      </c>
      <c r="B47" s="428"/>
      <c r="C47" s="428"/>
      <c r="D47" s="428"/>
      <c r="E47" s="428"/>
      <c r="F47" s="428"/>
      <c r="G47" s="428"/>
      <c r="H47" s="428"/>
      <c r="I47" s="428"/>
      <c r="J47" s="428"/>
      <c r="K47" s="428"/>
      <c r="L47" s="428"/>
      <c r="M47" s="54"/>
      <c r="N47" s="29"/>
      <c r="O47" s="29"/>
      <c r="P47" s="29"/>
      <c r="Q47" s="29"/>
      <c r="R47" s="29"/>
    </row>
    <row r="48" spans="1:21">
      <c r="N48" s="29"/>
      <c r="O48" s="29"/>
      <c r="P48" s="29"/>
      <c r="Q48" s="29"/>
      <c r="R48" s="29"/>
    </row>
    <row r="49" spans="1:21">
      <c r="A49" s="97" t="s">
        <v>65</v>
      </c>
      <c r="F49" s="68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B51" s="16"/>
      <c r="C51" s="28"/>
      <c r="D51" s="28"/>
      <c r="E51" s="102"/>
    </row>
    <row r="52" spans="1:21">
      <c r="B52" s="16"/>
      <c r="C52" s="28"/>
      <c r="D52" s="28"/>
      <c r="E52" s="102"/>
    </row>
    <row r="53" spans="1:21">
      <c r="B53" s="16"/>
      <c r="C53" s="28"/>
      <c r="D53" s="28"/>
      <c r="E53" s="102"/>
    </row>
    <row r="54" spans="1:21">
      <c r="B54" s="16"/>
      <c r="C54" s="28"/>
      <c r="D54" s="28"/>
      <c r="E54" s="102"/>
    </row>
    <row r="55" spans="1:21">
      <c r="B55" s="16"/>
      <c r="C55" s="28"/>
      <c r="D55" s="28"/>
      <c r="E55" s="102"/>
    </row>
    <row r="56" spans="1:21">
      <c r="B56" s="16"/>
      <c r="C56" s="28"/>
      <c r="D56" s="28"/>
      <c r="E56" s="102"/>
    </row>
    <row r="57" spans="1:21">
      <c r="B57" s="16"/>
      <c r="C57" s="28"/>
      <c r="D57" s="28"/>
      <c r="E57" s="102"/>
    </row>
    <row r="58" spans="1:21">
      <c r="B58" s="16"/>
      <c r="C58" s="28"/>
      <c r="D58" s="28"/>
      <c r="E58" s="102"/>
    </row>
    <row r="59" spans="1:21">
      <c r="B59" s="16"/>
      <c r="C59" s="28"/>
      <c r="D59" s="28"/>
      <c r="E59" s="102"/>
    </row>
    <row r="60" spans="1:21">
      <c r="B60" s="16"/>
      <c r="C60" s="28"/>
      <c r="D60" s="28"/>
      <c r="E60" s="102"/>
    </row>
    <row r="61" spans="1:21">
      <c r="B61" s="16"/>
      <c r="C61" s="28"/>
      <c r="D61" s="28"/>
      <c r="E61" s="102"/>
    </row>
    <row r="62" spans="1:21">
      <c r="B62" s="16"/>
      <c r="C62" s="28"/>
      <c r="D62" s="28"/>
      <c r="E62" s="102"/>
    </row>
    <row r="63" spans="1:21">
      <c r="B63" s="16"/>
      <c r="C63" s="28"/>
      <c r="D63" s="28"/>
      <c r="E63" s="102"/>
    </row>
    <row r="64" spans="1:21">
      <c r="B64" s="16"/>
      <c r="C64" s="28"/>
      <c r="D64" s="28"/>
      <c r="E64" s="102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J48:P1048576 M47:P47 J1:P46 U1:U1048576" name="Obseg1"/>
    <protectedRange sqref="J47:L47" name="Obseg1_2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">
      <colorScale>
        <cfvo type="min"/>
        <cfvo type="max"/>
        <color rgb="FFFCFCFF"/>
        <color rgb="FFF8696B"/>
      </colorScale>
    </cfRule>
  </conditionalFormatting>
  <conditionalFormatting sqref="B18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99"/>
  <sheetViews>
    <sheetView topLeftCell="A22" zoomScale="98" zoomScaleNormal="98" zoomScaleSheetLayoutView="100" workbookViewId="0">
      <selection activeCell="A72" sqref="A72:XFD7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19" t="str">
        <f>+'prva stran'!B6</f>
        <v>OSNOVNA ŠOLA ŠKOFLJICA</v>
      </c>
      <c r="D2" s="420"/>
      <c r="E2" s="420"/>
      <c r="F2" s="420"/>
      <c r="G2" s="420"/>
      <c r="H2" s="420"/>
      <c r="I2" s="420"/>
      <c r="J2" s="420"/>
    </row>
    <row r="3" spans="1:21" ht="15">
      <c r="B3" s="50" t="s">
        <v>83</v>
      </c>
      <c r="C3" s="421" t="str">
        <f>+'prva stran'!B7</f>
        <v>Klanec 5, 1291 Škofljica</v>
      </c>
      <c r="D3" s="422"/>
      <c r="E3" s="422"/>
      <c r="F3" s="422"/>
      <c r="G3" s="422"/>
      <c r="H3" s="422"/>
      <c r="I3" s="422"/>
      <c r="J3" s="42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23">
        <f>+'prva stran'!B10</f>
        <v>0</v>
      </c>
      <c r="D6" s="424"/>
      <c r="E6" s="424"/>
      <c r="F6" s="424"/>
      <c r="G6" s="424"/>
      <c r="H6" s="424"/>
      <c r="I6" s="424"/>
      <c r="J6" s="424"/>
    </row>
    <row r="7" spans="1:21" ht="17.25" customHeight="1">
      <c r="B7" s="51" t="s">
        <v>83</v>
      </c>
      <c r="C7" s="425">
        <f>+'prva stran'!B11</f>
        <v>0</v>
      </c>
      <c r="D7" s="426"/>
      <c r="E7" s="426"/>
      <c r="F7" s="426"/>
      <c r="G7" s="426"/>
      <c r="H7" s="426"/>
      <c r="I7" s="426"/>
      <c r="J7" s="426"/>
    </row>
    <row r="8" spans="1:21" ht="17.25" customHeight="1">
      <c r="B8" s="51" t="s">
        <v>84</v>
      </c>
      <c r="C8" s="425">
        <f>+'prva stran'!B12</f>
        <v>0</v>
      </c>
      <c r="D8" s="426"/>
      <c r="E8" s="426"/>
      <c r="F8" s="426"/>
      <c r="G8" s="426"/>
      <c r="H8" s="426"/>
      <c r="I8" s="426"/>
      <c r="J8" s="426"/>
    </row>
    <row r="9" spans="1:21" s="12" customFormat="1" ht="17.25" customHeight="1">
      <c r="A9" s="9"/>
      <c r="B9" s="52" t="s">
        <v>86</v>
      </c>
      <c r="C9" s="427">
        <f>+'prva stran'!B13</f>
        <v>0</v>
      </c>
      <c r="D9" s="426"/>
      <c r="E9" s="426"/>
      <c r="F9" s="426"/>
      <c r="G9" s="426"/>
      <c r="H9" s="426"/>
      <c r="I9" s="426"/>
      <c r="J9" s="42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18" t="str">
        <f>+'Ponudbeni pred_rekapitulacija'!B27</f>
        <v>KRUH IN PEKOVSKO PECIVO</v>
      </c>
      <c r="C13" s="418"/>
      <c r="D13" s="418"/>
      <c r="E13" s="418"/>
      <c r="F13" s="418"/>
      <c r="G13" s="418"/>
      <c r="H13" s="418"/>
      <c r="I13" s="418"/>
      <c r="J13" s="418"/>
      <c r="K13" s="41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370" t="s">
        <v>1</v>
      </c>
      <c r="B16" s="377" t="s">
        <v>546</v>
      </c>
      <c r="C16" s="370">
        <v>1</v>
      </c>
      <c r="D16" s="370" t="s">
        <v>0</v>
      </c>
      <c r="E16" s="378"/>
      <c r="F16" s="371">
        <v>300</v>
      </c>
      <c r="G16" s="379" t="s">
        <v>0</v>
      </c>
      <c r="H16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6" s="80" t="str">
        <f>IF(Sklop14[[#This Row],[ZAHTEVANA SHEMA KAKOVOSTI]]&lt;&gt;"",Sklop14[[#This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93"/>
    </row>
    <row r="17" spans="1:21" s="55" customFormat="1" ht="12">
      <c r="A17" s="370" t="s">
        <v>3</v>
      </c>
      <c r="B17" s="377" t="s">
        <v>547</v>
      </c>
      <c r="C17" s="370">
        <v>1</v>
      </c>
      <c r="D17" s="370" t="s">
        <v>0</v>
      </c>
      <c r="E17" s="378"/>
      <c r="F17" s="371">
        <v>300</v>
      </c>
      <c r="G17" s="379" t="s">
        <v>0</v>
      </c>
      <c r="H17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7" s="80" t="str">
        <f>IF(Sklop14[[#This Row],[ZAHTEVANA SHEMA KAKOVOSTI]]&lt;&gt;"",Sklop14[[#This Row],[Preračunana masa/volumen/kos na enoto kg]],"")</f>
        <v/>
      </c>
      <c r="J17" s="88"/>
      <c r="K17" s="81"/>
      <c r="L17" s="81"/>
      <c r="M17" s="82"/>
      <c r="N17" s="83"/>
      <c r="O17" s="83"/>
      <c r="P17" s="90"/>
      <c r="Q17" s="83">
        <f>+Sklop14[[#This Row],[cena/enota brez DDV v EUR]]*Sklop14[[#This Row],[Stopnja DDV (%)]]</f>
        <v>0</v>
      </c>
      <c r="R17" s="83">
        <f>+Sklop14[[#This Row],[cena/enota brez DDV v EUR]]+Sklop14[[#This Row],[Davek (EUR)]]</f>
        <v>0</v>
      </c>
      <c r="S17" s="83">
        <f>+Sklop14[[#This Row],[cena/enota brez DDV v EUR]]*Sklop14[[#This Row],[Okvirna količina]]</f>
        <v>0</v>
      </c>
      <c r="T17" s="83">
        <f>+Sklop14[[#This Row],[Končna cena/enoto mere (EUR) z DDV]]*Sklop14[[#This Row],[Okvirna količina]]</f>
        <v>0</v>
      </c>
      <c r="U17" s="93"/>
    </row>
    <row r="18" spans="1:21" s="55" customFormat="1" ht="12">
      <c r="A18" s="370" t="s">
        <v>4</v>
      </c>
      <c r="B18" s="377" t="s">
        <v>548</v>
      </c>
      <c r="C18" s="370">
        <v>1</v>
      </c>
      <c r="D18" s="370" t="s">
        <v>0</v>
      </c>
      <c r="E18" s="378"/>
      <c r="F18" s="371">
        <v>500</v>
      </c>
      <c r="G18" s="379" t="s">
        <v>0</v>
      </c>
      <c r="H18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18" s="80" t="str">
        <f>IF(Sklop14[[#This Row],[ZAHTEVANA SHEMA KAKOVOSTI]]&lt;&gt;"",Sklop14[[#This Row],[Preračunana masa/volumen/kos na enoto kg]],"")</f>
        <v/>
      </c>
      <c r="J18" s="88"/>
      <c r="K18" s="81"/>
      <c r="L18" s="81"/>
      <c r="M18" s="82"/>
      <c r="N18" s="83"/>
      <c r="O18" s="83"/>
      <c r="P18" s="90"/>
      <c r="Q18" s="83">
        <f>+Sklop14[[#This Row],[cena/enota brez DDV v EUR]]*Sklop14[[#This Row],[Stopnja DDV (%)]]</f>
        <v>0</v>
      </c>
      <c r="R18" s="83">
        <f>+Sklop14[[#This Row],[cena/enota brez DDV v EUR]]+Sklop14[[#This Row],[Davek (EUR)]]</f>
        <v>0</v>
      </c>
      <c r="S18" s="83">
        <f>+Sklop14[[#This Row],[cena/enota brez DDV v EUR]]*Sklop14[[#This Row],[Okvirna količina]]</f>
        <v>0</v>
      </c>
      <c r="T18" s="83">
        <f>+Sklop14[[#This Row],[Končna cena/enoto mere (EUR) z DDV]]*Sklop14[[#This Row],[Okvirna količina]]</f>
        <v>0</v>
      </c>
      <c r="U18" s="93"/>
    </row>
    <row r="19" spans="1:21" s="55" customFormat="1" ht="12">
      <c r="A19" s="370" t="s">
        <v>5</v>
      </c>
      <c r="B19" s="377" t="s">
        <v>549</v>
      </c>
      <c r="C19" s="370">
        <v>1</v>
      </c>
      <c r="D19" s="370" t="s">
        <v>0</v>
      </c>
      <c r="E19" s="378"/>
      <c r="F19" s="371">
        <v>2500</v>
      </c>
      <c r="G19" s="379" t="s">
        <v>0</v>
      </c>
      <c r="H19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2500</v>
      </c>
      <c r="I19" s="80" t="str">
        <f>IF(Sklop14[[#This Row],[ZAHTEVANA SHEMA KAKOVOSTI]]&lt;&gt;"",Sklop14[[#This Row],[Preračunana masa/volumen/kos na enoto kg]],"")</f>
        <v/>
      </c>
      <c r="J19" s="88"/>
      <c r="K19" s="81"/>
      <c r="L19" s="81"/>
      <c r="M19" s="82"/>
      <c r="N19" s="83"/>
      <c r="O19" s="83"/>
      <c r="P19" s="90"/>
      <c r="Q19" s="83">
        <f>+Sklop14[[#This Row],[cena/enota brez DDV v EUR]]*Sklop14[[#This Row],[Stopnja DDV (%)]]</f>
        <v>0</v>
      </c>
      <c r="R19" s="83">
        <f>+Sklop14[[#This Row],[cena/enota brez DDV v EUR]]+Sklop14[[#This Row],[Davek (EUR)]]</f>
        <v>0</v>
      </c>
      <c r="S19" s="83">
        <f>+Sklop14[[#This Row],[cena/enota brez DDV v EUR]]*Sklop14[[#This Row],[Okvirna količina]]</f>
        <v>0</v>
      </c>
      <c r="T19" s="83">
        <f>+Sklop14[[#This Row],[Končna cena/enoto mere (EUR) z DDV]]*Sklop14[[#This Row],[Okvirna količina]]</f>
        <v>0</v>
      </c>
      <c r="U19" s="93"/>
    </row>
    <row r="20" spans="1:21" s="55" customFormat="1" ht="12">
      <c r="A20" s="370" t="s">
        <v>6</v>
      </c>
      <c r="B20" s="377" t="s">
        <v>550</v>
      </c>
      <c r="C20" s="370">
        <v>1</v>
      </c>
      <c r="D20" s="370" t="s">
        <v>0</v>
      </c>
      <c r="E20" s="378"/>
      <c r="F20" s="371">
        <v>2200</v>
      </c>
      <c r="G20" s="379" t="s">
        <v>0</v>
      </c>
      <c r="H20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2200</v>
      </c>
      <c r="I20" s="80" t="str">
        <f>IF(Sklop14[[#This Row],[ZAHTEVANA SHEMA KAKOVOSTI]]&lt;&gt;"",Sklop14[[#This Row],[Preračunana masa/volumen/kos na enoto kg]],"")</f>
        <v/>
      </c>
      <c r="J20" s="88"/>
      <c r="K20" s="81"/>
      <c r="L20" s="81"/>
      <c r="M20" s="82"/>
      <c r="N20" s="83"/>
      <c r="O20" s="83"/>
      <c r="P20" s="90"/>
      <c r="Q20" s="83">
        <f>+Sklop14[[#This Row],[cena/enota brez DDV v EUR]]*Sklop14[[#This Row],[Stopnja DDV (%)]]</f>
        <v>0</v>
      </c>
      <c r="R20" s="83">
        <f>+Sklop14[[#This Row],[cena/enota brez DDV v EUR]]+Sklop14[[#This Row],[Davek (EUR)]]</f>
        <v>0</v>
      </c>
      <c r="S20" s="83">
        <f>+Sklop14[[#This Row],[cena/enota brez DDV v EUR]]*Sklop14[[#This Row],[Okvirna količina]]</f>
        <v>0</v>
      </c>
      <c r="T20" s="83">
        <f>+Sklop14[[#This Row],[Končna cena/enoto mere (EUR) z DDV]]*Sklop14[[#This Row],[Okvirna količina]]</f>
        <v>0</v>
      </c>
      <c r="U20" s="93"/>
    </row>
    <row r="21" spans="1:21" s="55" customFormat="1" ht="12">
      <c r="A21" s="370" t="s">
        <v>7</v>
      </c>
      <c r="B21" s="377" t="s">
        <v>551</v>
      </c>
      <c r="C21" s="370">
        <v>1</v>
      </c>
      <c r="D21" s="370" t="s">
        <v>0</v>
      </c>
      <c r="E21" s="378"/>
      <c r="F21" s="371">
        <v>100</v>
      </c>
      <c r="G21" s="379" t="s">
        <v>0</v>
      </c>
      <c r="H21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1" s="80" t="str">
        <f>IF(Sklop14[[#This Row],[ZAHTEVANA SHEMA KAKOVOSTI]]&lt;&gt;"",Sklop14[[#This Row],[Preračunana masa/volumen/kos na enoto kg]],"")</f>
        <v/>
      </c>
      <c r="J21" s="88"/>
      <c r="K21" s="81"/>
      <c r="L21" s="81"/>
      <c r="M21" s="82"/>
      <c r="N21" s="83"/>
      <c r="O21" s="83"/>
      <c r="P21" s="90"/>
      <c r="Q21" s="83">
        <f>+Sklop14[[#This Row],[cena/enota brez DDV v EUR]]*Sklop14[[#This Row],[Stopnja DDV (%)]]</f>
        <v>0</v>
      </c>
      <c r="R21" s="83">
        <f>+Sklop14[[#This Row],[cena/enota brez DDV v EUR]]+Sklop14[[#This Row],[Davek (EUR)]]</f>
        <v>0</v>
      </c>
      <c r="S21" s="83">
        <f>+Sklop14[[#This Row],[cena/enota brez DDV v EUR]]*Sklop14[[#This Row],[Okvirna količina]]</f>
        <v>0</v>
      </c>
      <c r="T21" s="83">
        <f>+Sklop14[[#This Row],[Končna cena/enoto mere (EUR) z DDV]]*Sklop14[[#This Row],[Okvirna količina]]</f>
        <v>0</v>
      </c>
      <c r="U21" s="93"/>
    </row>
    <row r="22" spans="1:21" s="55" customFormat="1" ht="12">
      <c r="A22" s="370" t="s">
        <v>8</v>
      </c>
      <c r="B22" s="376" t="s">
        <v>552</v>
      </c>
      <c r="C22" s="370">
        <v>1</v>
      </c>
      <c r="D22" s="370" t="s">
        <v>0</v>
      </c>
      <c r="E22" s="378"/>
      <c r="F22" s="371">
        <v>200</v>
      </c>
      <c r="G22" s="372" t="s">
        <v>0</v>
      </c>
      <c r="H22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2" s="213" t="str">
        <f>IF(Sklop14[[#This Row],[ZAHTEVANA SHEMA KAKOVOSTI]]&lt;&gt;"",Sklop14[[#This Row],[Preračunana masa/volumen/kos na enoto kg]],"")</f>
        <v/>
      </c>
      <c r="J22" s="205"/>
      <c r="K22" s="214"/>
      <c r="L22" s="214"/>
      <c r="M22" s="215"/>
      <c r="N22" s="206"/>
      <c r="O22" s="206"/>
      <c r="P22" s="207"/>
      <c r="Q22" s="206">
        <f>+Sklop14[[#This Row],[cena/enota brez DDV v EUR]]*Sklop14[[#This Row],[Stopnja DDV (%)]]</f>
        <v>0</v>
      </c>
      <c r="R22" s="206">
        <f>+Sklop14[[#This Row],[cena/enota brez DDV v EUR]]+Sklop14[[#This Row],[Davek (EUR)]]</f>
        <v>0</v>
      </c>
      <c r="S22" s="206">
        <f>+Sklop14[[#This Row],[cena/enota brez DDV v EUR]]*Sklop14[[#This Row],[Okvirna količina]]</f>
        <v>0</v>
      </c>
      <c r="T22" s="216">
        <f>+Sklop14[[#This Row],[Končna cena/enoto mere (EUR) z DDV]]*Sklop14[[#This Row],[Okvirna količina]]</f>
        <v>0</v>
      </c>
      <c r="U22" s="208"/>
    </row>
    <row r="23" spans="1:21" s="55" customFormat="1" ht="12">
      <c r="A23" s="370" t="s">
        <v>9</v>
      </c>
      <c r="B23" s="376" t="s">
        <v>553</v>
      </c>
      <c r="C23" s="370">
        <v>1</v>
      </c>
      <c r="D23" s="370" t="s">
        <v>0</v>
      </c>
      <c r="E23" s="378"/>
      <c r="F23" s="371">
        <v>500</v>
      </c>
      <c r="G23" s="372" t="s">
        <v>0</v>
      </c>
      <c r="H23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23" s="213" t="str">
        <f>IF(Sklop14[[#This Row],[ZAHTEVANA SHEMA KAKOVOSTI]]&lt;&gt;"",Sklop14[[#This Row],[Preračunana masa/volumen/kos na enoto kg]],"")</f>
        <v/>
      </c>
      <c r="J23" s="205"/>
      <c r="K23" s="214"/>
      <c r="L23" s="214"/>
      <c r="M23" s="215"/>
      <c r="N23" s="206"/>
      <c r="O23" s="206"/>
      <c r="P23" s="207"/>
      <c r="Q23" s="206">
        <f>+Sklop14[[#This Row],[cena/enota brez DDV v EUR]]*Sklop14[[#This Row],[Stopnja DDV (%)]]</f>
        <v>0</v>
      </c>
      <c r="R23" s="206">
        <f>+Sklop14[[#This Row],[cena/enota brez DDV v EUR]]+Sklop14[[#This Row],[Davek (EUR)]]</f>
        <v>0</v>
      </c>
      <c r="S23" s="206">
        <f>+Sklop14[[#This Row],[cena/enota brez DDV v EUR]]*Sklop14[[#This Row],[Okvirna količina]]</f>
        <v>0</v>
      </c>
      <c r="T23" s="216">
        <f>+Sklop14[[#This Row],[Končna cena/enoto mere (EUR) z DDV]]*Sklop14[[#This Row],[Okvirna količina]]</f>
        <v>0</v>
      </c>
      <c r="U23" s="208"/>
    </row>
    <row r="24" spans="1:21" s="55" customFormat="1" ht="12">
      <c r="A24" s="370" t="s">
        <v>10</v>
      </c>
      <c r="B24" s="376" t="s">
        <v>554</v>
      </c>
      <c r="C24" s="370">
        <v>1</v>
      </c>
      <c r="D24" s="370" t="s">
        <v>0</v>
      </c>
      <c r="E24" s="378"/>
      <c r="F24" s="371">
        <v>1000</v>
      </c>
      <c r="G24" s="372" t="s">
        <v>0</v>
      </c>
      <c r="H24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4" s="213" t="str">
        <f>IF(Sklop14[[#This Row],[ZAHTEVANA SHEMA KAKOVOSTI]]&lt;&gt;"",Sklop14[[#This Row],[Preračunana masa/volumen/kos na enoto kg]],"")</f>
        <v/>
      </c>
      <c r="J24" s="205"/>
      <c r="K24" s="214"/>
      <c r="L24" s="214"/>
      <c r="M24" s="215"/>
      <c r="N24" s="206"/>
      <c r="O24" s="206"/>
      <c r="P24" s="207"/>
      <c r="Q24" s="206">
        <f>+Sklop14[[#This Row],[cena/enota brez DDV v EUR]]*Sklop14[[#This Row],[Stopnja DDV (%)]]</f>
        <v>0</v>
      </c>
      <c r="R24" s="206">
        <f>+Sklop14[[#This Row],[cena/enota brez DDV v EUR]]+Sklop14[[#This Row],[Davek (EUR)]]</f>
        <v>0</v>
      </c>
      <c r="S24" s="206">
        <f>+Sklop14[[#This Row],[cena/enota brez DDV v EUR]]*Sklop14[[#This Row],[Okvirna količina]]</f>
        <v>0</v>
      </c>
      <c r="T24" s="216">
        <f>+Sklop14[[#This Row],[Končna cena/enoto mere (EUR) z DDV]]*Sklop14[[#This Row],[Okvirna količina]]</f>
        <v>0</v>
      </c>
      <c r="U24" s="208"/>
    </row>
    <row r="25" spans="1:21" s="55" customFormat="1" ht="12">
      <c r="A25" s="370" t="s">
        <v>11</v>
      </c>
      <c r="B25" s="376" t="s">
        <v>555</v>
      </c>
      <c r="C25" s="370">
        <v>1</v>
      </c>
      <c r="D25" s="370" t="s">
        <v>0</v>
      </c>
      <c r="E25" s="378"/>
      <c r="F25" s="371">
        <v>230</v>
      </c>
      <c r="G25" s="372" t="s">
        <v>0</v>
      </c>
      <c r="H25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230</v>
      </c>
      <c r="I25" s="213" t="str">
        <f>IF(Sklop14[[#This Row],[ZAHTEVANA SHEMA KAKOVOSTI]]&lt;&gt;"",Sklop14[[#This Row],[Preračunana masa/volumen/kos na enoto kg]],"")</f>
        <v/>
      </c>
      <c r="J25" s="205"/>
      <c r="K25" s="214"/>
      <c r="L25" s="214"/>
      <c r="M25" s="215"/>
      <c r="N25" s="206"/>
      <c r="O25" s="206"/>
      <c r="P25" s="207"/>
      <c r="Q25" s="206">
        <f>+Sklop14[[#This Row],[cena/enota brez DDV v EUR]]*Sklop14[[#This Row],[Stopnja DDV (%)]]</f>
        <v>0</v>
      </c>
      <c r="R25" s="206">
        <f>+Sklop14[[#This Row],[cena/enota brez DDV v EUR]]+Sklop14[[#This Row],[Davek (EUR)]]</f>
        <v>0</v>
      </c>
      <c r="S25" s="206">
        <f>+Sklop14[[#This Row],[cena/enota brez DDV v EUR]]*Sklop14[[#This Row],[Okvirna količina]]</f>
        <v>0</v>
      </c>
      <c r="T25" s="216">
        <f>+Sklop14[[#This Row],[Končna cena/enoto mere (EUR) z DDV]]*Sklop14[[#This Row],[Okvirna količina]]</f>
        <v>0</v>
      </c>
      <c r="U25" s="208"/>
    </row>
    <row r="26" spans="1:21" s="55" customFormat="1" ht="12">
      <c r="A26" s="370" t="s">
        <v>12</v>
      </c>
      <c r="B26" s="376" t="s">
        <v>556</v>
      </c>
      <c r="C26" s="370">
        <v>1</v>
      </c>
      <c r="D26" s="370" t="s">
        <v>0</v>
      </c>
      <c r="E26" s="378"/>
      <c r="F26" s="371">
        <v>1500</v>
      </c>
      <c r="G26" s="372" t="s">
        <v>0</v>
      </c>
      <c r="H26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1500</v>
      </c>
      <c r="I26" s="213" t="str">
        <f>IF(Sklop14[[#This Row],[ZAHTEVANA SHEMA KAKOVOSTI]]&lt;&gt;"",Sklop14[[#This Row],[Preračunana masa/volumen/kos na enoto kg]],"")</f>
        <v/>
      </c>
      <c r="J26" s="205"/>
      <c r="K26" s="214"/>
      <c r="L26" s="214"/>
      <c r="M26" s="215"/>
      <c r="N26" s="206"/>
      <c r="O26" s="206"/>
      <c r="P26" s="207"/>
      <c r="Q26" s="206">
        <f>+Sklop14[[#This Row],[cena/enota brez DDV v EUR]]*Sklop14[[#This Row],[Stopnja DDV (%)]]</f>
        <v>0</v>
      </c>
      <c r="R26" s="206">
        <f>+Sklop14[[#This Row],[cena/enota brez DDV v EUR]]+Sklop14[[#This Row],[Davek (EUR)]]</f>
        <v>0</v>
      </c>
      <c r="S26" s="206">
        <f>+Sklop14[[#This Row],[cena/enota brez DDV v EUR]]*Sklop14[[#This Row],[Okvirna količina]]</f>
        <v>0</v>
      </c>
      <c r="T26" s="216">
        <f>+Sklop14[[#This Row],[Končna cena/enoto mere (EUR) z DDV]]*Sklop14[[#This Row],[Okvirna količina]]</f>
        <v>0</v>
      </c>
      <c r="U26" s="208"/>
    </row>
    <row r="27" spans="1:21" s="55" customFormat="1" ht="12">
      <c r="A27" s="370" t="s">
        <v>13</v>
      </c>
      <c r="B27" s="376" t="s">
        <v>557</v>
      </c>
      <c r="C27" s="370">
        <v>0.25</v>
      </c>
      <c r="D27" s="370" t="s">
        <v>0</v>
      </c>
      <c r="E27" s="378"/>
      <c r="F27" s="371">
        <v>200</v>
      </c>
      <c r="G27" s="372" t="s">
        <v>291</v>
      </c>
      <c r="H27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7" s="213" t="str">
        <f>IF(Sklop14[[#This Row],[ZAHTEVANA SHEMA KAKOVOSTI]]&lt;&gt;"",Sklop14[[#This Row],[Preračunana masa/volumen/kos na enoto kg]],"")</f>
        <v/>
      </c>
      <c r="J27" s="205"/>
      <c r="K27" s="214"/>
      <c r="L27" s="214"/>
      <c r="M27" s="215"/>
      <c r="N27" s="206"/>
      <c r="O27" s="206"/>
      <c r="P27" s="207"/>
      <c r="Q27" s="206">
        <f>+Sklop14[[#This Row],[cena/enota brez DDV v EUR]]*Sklop14[[#This Row],[Stopnja DDV (%)]]</f>
        <v>0</v>
      </c>
      <c r="R27" s="206">
        <f>+Sklop14[[#This Row],[cena/enota brez DDV v EUR]]+Sklop14[[#This Row],[Davek (EUR)]]</f>
        <v>0</v>
      </c>
      <c r="S27" s="206">
        <f>+Sklop14[[#This Row],[cena/enota brez DDV v EUR]]*Sklop14[[#This Row],[Okvirna količina]]</f>
        <v>0</v>
      </c>
      <c r="T27" s="216">
        <f>+Sklop14[[#This Row],[Končna cena/enoto mere (EUR) z DDV]]*Sklop14[[#This Row],[Okvirna količina]]</f>
        <v>0</v>
      </c>
      <c r="U27" s="208"/>
    </row>
    <row r="28" spans="1:21" s="55" customFormat="1" ht="12">
      <c r="A28" s="370" t="s">
        <v>14</v>
      </c>
      <c r="B28" s="376" t="s">
        <v>558</v>
      </c>
      <c r="C28" s="370">
        <v>0.25</v>
      </c>
      <c r="D28" s="370" t="s">
        <v>0</v>
      </c>
      <c r="E28" s="378"/>
      <c r="F28" s="371">
        <v>40</v>
      </c>
      <c r="G28" s="372" t="s">
        <v>291</v>
      </c>
      <c r="H28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8" s="213" t="str">
        <f>IF(Sklop14[[#This Row],[ZAHTEVANA SHEMA KAKOVOSTI]]&lt;&gt;"",Sklop14[[#This Row],[Preračunana masa/volumen/kos na enoto kg]],"")</f>
        <v/>
      </c>
      <c r="J28" s="205"/>
      <c r="K28" s="214"/>
      <c r="L28" s="214"/>
      <c r="M28" s="215"/>
      <c r="N28" s="206"/>
      <c r="O28" s="206"/>
      <c r="P28" s="207"/>
      <c r="Q28" s="206">
        <f>+Sklop14[[#This Row],[cena/enota brez DDV v EUR]]*Sklop14[[#This Row],[Stopnja DDV (%)]]</f>
        <v>0</v>
      </c>
      <c r="R28" s="206">
        <f>+Sklop14[[#This Row],[cena/enota brez DDV v EUR]]+Sklop14[[#This Row],[Davek (EUR)]]</f>
        <v>0</v>
      </c>
      <c r="S28" s="206">
        <f>+Sklop14[[#This Row],[cena/enota brez DDV v EUR]]*Sklop14[[#This Row],[Okvirna količina]]</f>
        <v>0</v>
      </c>
      <c r="T28" s="216">
        <f>+Sklop14[[#This Row],[Končna cena/enoto mere (EUR) z DDV]]*Sklop14[[#This Row],[Okvirna količina]]</f>
        <v>0</v>
      </c>
      <c r="U28" s="208"/>
    </row>
    <row r="29" spans="1:21" s="55" customFormat="1" ht="12">
      <c r="A29" s="370" t="s">
        <v>15</v>
      </c>
      <c r="B29" s="376" t="s">
        <v>559</v>
      </c>
      <c r="C29" s="370">
        <v>0.08</v>
      </c>
      <c r="D29" s="370" t="s">
        <v>0</v>
      </c>
      <c r="E29" s="378"/>
      <c r="F29" s="371">
        <v>4000</v>
      </c>
      <c r="G29" s="372" t="s">
        <v>291</v>
      </c>
      <c r="H29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320</v>
      </c>
      <c r="I29" s="213" t="str">
        <f>IF(Sklop14[[#This Row],[ZAHTEVANA SHEMA KAKOVOSTI]]&lt;&gt;"",Sklop14[[#This Row],[Preračunana masa/volumen/kos na enoto kg]],"")</f>
        <v/>
      </c>
      <c r="J29" s="205"/>
      <c r="K29" s="214"/>
      <c r="L29" s="214"/>
      <c r="M29" s="215"/>
      <c r="N29" s="206"/>
      <c r="O29" s="206"/>
      <c r="P29" s="207"/>
      <c r="Q29" s="206">
        <f>+Sklop14[[#This Row],[cena/enota brez DDV v EUR]]*Sklop14[[#This Row],[Stopnja DDV (%)]]</f>
        <v>0</v>
      </c>
      <c r="R29" s="206">
        <f>+Sklop14[[#This Row],[cena/enota brez DDV v EUR]]+Sklop14[[#This Row],[Davek (EUR)]]</f>
        <v>0</v>
      </c>
      <c r="S29" s="206">
        <f>+Sklop14[[#This Row],[cena/enota brez DDV v EUR]]*Sklop14[[#This Row],[Okvirna količina]]</f>
        <v>0</v>
      </c>
      <c r="T29" s="216">
        <f>+Sklop14[[#This Row],[Končna cena/enoto mere (EUR) z DDV]]*Sklop14[[#This Row],[Okvirna količina]]</f>
        <v>0</v>
      </c>
      <c r="U29" s="208"/>
    </row>
    <row r="30" spans="1:21" s="55" customFormat="1" ht="12">
      <c r="A30" s="370" t="s">
        <v>16</v>
      </c>
      <c r="B30" s="376" t="s">
        <v>559</v>
      </c>
      <c r="C30" s="370">
        <v>0.1</v>
      </c>
      <c r="D30" s="370" t="s">
        <v>0</v>
      </c>
      <c r="E30" s="378"/>
      <c r="F30" s="371">
        <v>1300</v>
      </c>
      <c r="G30" s="372" t="s">
        <v>291</v>
      </c>
      <c r="H30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30" s="213" t="str">
        <f>IF(Sklop14[[#This Row],[ZAHTEVANA SHEMA KAKOVOSTI]]&lt;&gt;"",Sklop14[[#This Row],[Preračunana masa/volumen/kos na enoto kg]],"")</f>
        <v/>
      </c>
      <c r="J30" s="205"/>
      <c r="K30" s="214"/>
      <c r="L30" s="214"/>
      <c r="M30" s="215"/>
      <c r="N30" s="206"/>
      <c r="O30" s="206"/>
      <c r="P30" s="207"/>
      <c r="Q30" s="206">
        <f>+Sklop14[[#This Row],[cena/enota brez DDV v EUR]]*Sklop14[[#This Row],[Stopnja DDV (%)]]</f>
        <v>0</v>
      </c>
      <c r="R30" s="206">
        <f>+Sklop14[[#This Row],[cena/enota brez DDV v EUR]]+Sklop14[[#This Row],[Davek (EUR)]]</f>
        <v>0</v>
      </c>
      <c r="S30" s="206">
        <f>+Sklop14[[#This Row],[cena/enota brez DDV v EUR]]*Sklop14[[#This Row],[Okvirna količina]]</f>
        <v>0</v>
      </c>
      <c r="T30" s="216">
        <f>+Sklop14[[#This Row],[Končna cena/enoto mere (EUR) z DDV]]*Sklop14[[#This Row],[Okvirna količina]]</f>
        <v>0</v>
      </c>
      <c r="U30" s="208"/>
    </row>
    <row r="31" spans="1:21" s="55" customFormat="1" ht="12">
      <c r="A31" s="370" t="s">
        <v>17</v>
      </c>
      <c r="B31" s="376" t="s">
        <v>745</v>
      </c>
      <c r="C31" s="370">
        <v>0.08</v>
      </c>
      <c r="D31" s="370" t="s">
        <v>0</v>
      </c>
      <c r="E31" s="378"/>
      <c r="F31" s="371">
        <v>2000</v>
      </c>
      <c r="G31" s="372" t="s">
        <v>291</v>
      </c>
      <c r="H31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31" s="213" t="str">
        <f>IF(Sklop14[[#This Row],[ZAHTEVANA SHEMA KAKOVOSTI]]&lt;&gt;"",Sklop14[[#This Row],[Preračunana masa/volumen/kos na enoto kg]],"")</f>
        <v/>
      </c>
      <c r="J31" s="205"/>
      <c r="K31" s="214"/>
      <c r="L31" s="214"/>
      <c r="M31" s="215"/>
      <c r="N31" s="206"/>
      <c r="O31" s="206"/>
      <c r="P31" s="207"/>
      <c r="Q31" s="206">
        <f>+Sklop14[[#This Row],[cena/enota brez DDV v EUR]]*Sklop14[[#This Row],[Stopnja DDV (%)]]</f>
        <v>0</v>
      </c>
      <c r="R31" s="206">
        <f>+Sklop14[[#This Row],[cena/enota brez DDV v EUR]]+Sklop14[[#This Row],[Davek (EUR)]]</f>
        <v>0</v>
      </c>
      <c r="S31" s="206">
        <f>+Sklop14[[#This Row],[cena/enota brez DDV v EUR]]*Sklop14[[#This Row],[Okvirna količina]]</f>
        <v>0</v>
      </c>
      <c r="T31" s="216">
        <f>+Sklop14[[#This Row],[Končna cena/enoto mere (EUR) z DDV]]*Sklop14[[#This Row],[Okvirna količina]]</f>
        <v>0</v>
      </c>
      <c r="U31" s="208"/>
    </row>
    <row r="32" spans="1:21" s="55" customFormat="1" ht="12">
      <c r="A32" s="370" t="s">
        <v>18</v>
      </c>
      <c r="B32" s="376" t="s">
        <v>745</v>
      </c>
      <c r="C32" s="370">
        <v>0.1</v>
      </c>
      <c r="D32" s="370" t="s">
        <v>0</v>
      </c>
      <c r="E32" s="378"/>
      <c r="F32" s="371">
        <v>1300</v>
      </c>
      <c r="G32" s="372" t="s">
        <v>291</v>
      </c>
      <c r="H32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32" s="213" t="str">
        <f>IF(Sklop14[[#This Row],[ZAHTEVANA SHEMA KAKOVOSTI]]&lt;&gt;"",Sklop14[[#This Row],[Preračunana masa/volumen/kos na enoto kg]],"")</f>
        <v/>
      </c>
      <c r="J32" s="205"/>
      <c r="K32" s="214"/>
      <c r="L32" s="214"/>
      <c r="M32" s="215"/>
      <c r="N32" s="206"/>
      <c r="O32" s="206"/>
      <c r="P32" s="207"/>
      <c r="Q32" s="206">
        <f>+Sklop14[[#This Row],[cena/enota brez DDV v EUR]]*Sklop14[[#This Row],[Stopnja DDV (%)]]</f>
        <v>0</v>
      </c>
      <c r="R32" s="206">
        <f>+Sklop14[[#This Row],[cena/enota brez DDV v EUR]]+Sklop14[[#This Row],[Davek (EUR)]]</f>
        <v>0</v>
      </c>
      <c r="S32" s="206">
        <f>+Sklop14[[#This Row],[cena/enota brez DDV v EUR]]*Sklop14[[#This Row],[Okvirna količina]]</f>
        <v>0</v>
      </c>
      <c r="T32" s="216">
        <f>+Sklop14[[#This Row],[Končna cena/enoto mere (EUR) z DDV]]*Sklop14[[#This Row],[Okvirna količina]]</f>
        <v>0</v>
      </c>
      <c r="U32" s="208"/>
    </row>
    <row r="33" spans="1:21" s="55" customFormat="1" ht="12">
      <c r="A33" s="370" t="s">
        <v>19</v>
      </c>
      <c r="B33" s="376" t="s">
        <v>746</v>
      </c>
      <c r="C33" s="370">
        <v>0.08</v>
      </c>
      <c r="D33" s="370" t="s">
        <v>0</v>
      </c>
      <c r="E33" s="378"/>
      <c r="F33" s="371">
        <v>1300</v>
      </c>
      <c r="G33" s="372" t="s">
        <v>291</v>
      </c>
      <c r="H33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33" s="213" t="str">
        <f>IF(Sklop14[[#This Row],[ZAHTEVANA SHEMA KAKOVOSTI]]&lt;&gt;"",Sklop14[[#This Row],[Preračunana masa/volumen/kos na enoto kg]],"")</f>
        <v/>
      </c>
      <c r="J33" s="205"/>
      <c r="K33" s="214"/>
      <c r="L33" s="214"/>
      <c r="M33" s="215"/>
      <c r="N33" s="206"/>
      <c r="O33" s="206"/>
      <c r="P33" s="207"/>
      <c r="Q33" s="206">
        <f>+Sklop14[[#This Row],[cena/enota brez DDV v EUR]]*Sklop14[[#This Row],[Stopnja DDV (%)]]</f>
        <v>0</v>
      </c>
      <c r="R33" s="206">
        <f>+Sklop14[[#This Row],[cena/enota brez DDV v EUR]]+Sklop14[[#This Row],[Davek (EUR)]]</f>
        <v>0</v>
      </c>
      <c r="S33" s="206">
        <f>+Sklop14[[#This Row],[cena/enota brez DDV v EUR]]*Sklop14[[#This Row],[Okvirna količina]]</f>
        <v>0</v>
      </c>
      <c r="T33" s="216">
        <f>+Sklop14[[#This Row],[Končna cena/enoto mere (EUR) z DDV]]*Sklop14[[#This Row],[Okvirna količina]]</f>
        <v>0</v>
      </c>
      <c r="U33" s="208"/>
    </row>
    <row r="34" spans="1:21" s="55" customFormat="1" ht="12">
      <c r="A34" s="370" t="s">
        <v>20</v>
      </c>
      <c r="B34" s="376" t="s">
        <v>747</v>
      </c>
      <c r="C34" s="370">
        <v>0.1</v>
      </c>
      <c r="D34" s="370" t="s">
        <v>0</v>
      </c>
      <c r="E34" s="378"/>
      <c r="F34" s="371">
        <v>200</v>
      </c>
      <c r="G34" s="372" t="s">
        <v>291</v>
      </c>
      <c r="H34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4" s="213" t="str">
        <f>IF(Sklop14[[#This Row],[ZAHTEVANA SHEMA KAKOVOSTI]]&lt;&gt;"",Sklop14[[#This Row],[Preračunana masa/volumen/kos na enoto kg]],"")</f>
        <v/>
      </c>
      <c r="J34" s="205"/>
      <c r="K34" s="214"/>
      <c r="L34" s="214"/>
      <c r="M34" s="215"/>
      <c r="N34" s="206"/>
      <c r="O34" s="206"/>
      <c r="P34" s="207"/>
      <c r="Q34" s="206">
        <f>+Sklop14[[#This Row],[cena/enota brez DDV v EUR]]*Sklop14[[#This Row],[Stopnja DDV (%)]]</f>
        <v>0</v>
      </c>
      <c r="R34" s="206">
        <f>+Sklop14[[#This Row],[cena/enota brez DDV v EUR]]+Sklop14[[#This Row],[Davek (EUR)]]</f>
        <v>0</v>
      </c>
      <c r="S34" s="206">
        <f>+Sklop14[[#This Row],[cena/enota brez DDV v EUR]]*Sklop14[[#This Row],[Okvirna količina]]</f>
        <v>0</v>
      </c>
      <c r="T34" s="216">
        <f>+Sklop14[[#This Row],[Končna cena/enoto mere (EUR) z DDV]]*Sklop14[[#This Row],[Okvirna količina]]</f>
        <v>0</v>
      </c>
      <c r="U34" s="208"/>
    </row>
    <row r="35" spans="1:21" s="55" customFormat="1" ht="12">
      <c r="A35" s="370" t="s">
        <v>21</v>
      </c>
      <c r="B35" s="376" t="s">
        <v>560</v>
      </c>
      <c r="C35" s="370">
        <v>0.08</v>
      </c>
      <c r="D35" s="370" t="s">
        <v>0</v>
      </c>
      <c r="E35" s="378"/>
      <c r="F35" s="371">
        <v>1000</v>
      </c>
      <c r="G35" s="372" t="s">
        <v>291</v>
      </c>
      <c r="H35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5" s="213" t="str">
        <f>IF(Sklop14[[#This Row],[ZAHTEVANA SHEMA KAKOVOSTI]]&lt;&gt;"",Sklop14[[#This Row],[Preračunana masa/volumen/kos na enoto kg]],"")</f>
        <v/>
      </c>
      <c r="J35" s="205"/>
      <c r="K35" s="214"/>
      <c r="L35" s="214"/>
      <c r="M35" s="215"/>
      <c r="N35" s="206"/>
      <c r="O35" s="206"/>
      <c r="P35" s="207"/>
      <c r="Q35" s="206">
        <f>+Sklop14[[#This Row],[cena/enota brez DDV v EUR]]*Sklop14[[#This Row],[Stopnja DDV (%)]]</f>
        <v>0</v>
      </c>
      <c r="R35" s="206">
        <f>+Sklop14[[#This Row],[cena/enota brez DDV v EUR]]+Sklop14[[#This Row],[Davek (EUR)]]</f>
        <v>0</v>
      </c>
      <c r="S35" s="206">
        <f>+Sklop14[[#This Row],[cena/enota brez DDV v EUR]]*Sklop14[[#This Row],[Okvirna količina]]</f>
        <v>0</v>
      </c>
      <c r="T35" s="216">
        <f>+Sklop14[[#This Row],[Končna cena/enoto mere (EUR) z DDV]]*Sklop14[[#This Row],[Okvirna količina]]</f>
        <v>0</v>
      </c>
      <c r="U35" s="208"/>
    </row>
    <row r="36" spans="1:21" s="55" customFormat="1" ht="12">
      <c r="A36" s="370" t="s">
        <v>22</v>
      </c>
      <c r="B36" s="376" t="s">
        <v>561</v>
      </c>
      <c r="C36" s="370">
        <v>0.08</v>
      </c>
      <c r="D36" s="370" t="s">
        <v>0</v>
      </c>
      <c r="E36" s="378"/>
      <c r="F36" s="371">
        <v>1000</v>
      </c>
      <c r="G36" s="372" t="s">
        <v>291</v>
      </c>
      <c r="H36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6" s="213" t="str">
        <f>IF(Sklop14[[#This Row],[ZAHTEVANA SHEMA KAKOVOSTI]]&lt;&gt;"",Sklop14[[#This Row],[Preračunana masa/volumen/kos na enoto kg]],"")</f>
        <v/>
      </c>
      <c r="J36" s="205"/>
      <c r="K36" s="214"/>
      <c r="L36" s="214"/>
      <c r="M36" s="215"/>
      <c r="N36" s="206"/>
      <c r="O36" s="206"/>
      <c r="P36" s="207"/>
      <c r="Q36" s="206">
        <f>+Sklop14[[#This Row],[cena/enota brez DDV v EUR]]*Sklop14[[#This Row],[Stopnja DDV (%)]]</f>
        <v>0</v>
      </c>
      <c r="R36" s="206">
        <f>+Sklop14[[#This Row],[cena/enota brez DDV v EUR]]+Sklop14[[#This Row],[Davek (EUR)]]</f>
        <v>0</v>
      </c>
      <c r="S36" s="206">
        <f>+Sklop14[[#This Row],[cena/enota brez DDV v EUR]]*Sklop14[[#This Row],[Okvirna količina]]</f>
        <v>0</v>
      </c>
      <c r="T36" s="216">
        <f>+Sklop14[[#This Row],[Končna cena/enoto mere (EUR) z DDV]]*Sklop14[[#This Row],[Okvirna količina]]</f>
        <v>0</v>
      </c>
      <c r="U36" s="208"/>
    </row>
    <row r="37" spans="1:21" s="55" customFormat="1" ht="12">
      <c r="A37" s="370" t="s">
        <v>23</v>
      </c>
      <c r="B37" s="376" t="s">
        <v>562</v>
      </c>
      <c r="C37" s="370">
        <v>0.1</v>
      </c>
      <c r="D37" s="370" t="s">
        <v>0</v>
      </c>
      <c r="E37" s="378"/>
      <c r="F37" s="371">
        <v>1000</v>
      </c>
      <c r="G37" s="372" t="s">
        <v>291</v>
      </c>
      <c r="H37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7" s="213" t="str">
        <f>IF(Sklop14[[#This Row],[ZAHTEVANA SHEMA KAKOVOSTI]]&lt;&gt;"",Sklop14[[#This Row],[Preračunana masa/volumen/kos na enoto kg]],"")</f>
        <v/>
      </c>
      <c r="J37" s="205"/>
      <c r="K37" s="214"/>
      <c r="L37" s="214"/>
      <c r="M37" s="215"/>
      <c r="N37" s="206"/>
      <c r="O37" s="206"/>
      <c r="P37" s="207"/>
      <c r="Q37" s="206">
        <f>+Sklop14[[#This Row],[cena/enota brez DDV v EUR]]*Sklop14[[#This Row],[Stopnja DDV (%)]]</f>
        <v>0</v>
      </c>
      <c r="R37" s="206">
        <f>+Sklop14[[#This Row],[cena/enota brez DDV v EUR]]+Sklop14[[#This Row],[Davek (EUR)]]</f>
        <v>0</v>
      </c>
      <c r="S37" s="206">
        <f>+Sklop14[[#This Row],[cena/enota brez DDV v EUR]]*Sklop14[[#This Row],[Okvirna količina]]</f>
        <v>0</v>
      </c>
      <c r="T37" s="216">
        <f>+Sklop14[[#This Row],[Končna cena/enoto mere (EUR) z DDV]]*Sklop14[[#This Row],[Okvirna količina]]</f>
        <v>0</v>
      </c>
      <c r="U37" s="208"/>
    </row>
    <row r="38" spans="1:21" s="55" customFormat="1" ht="12">
      <c r="A38" s="370" t="s">
        <v>24</v>
      </c>
      <c r="B38" s="376" t="s">
        <v>748</v>
      </c>
      <c r="C38" s="370">
        <v>0.08</v>
      </c>
      <c r="D38" s="370" t="s">
        <v>0</v>
      </c>
      <c r="E38" s="378"/>
      <c r="F38" s="371">
        <v>2600</v>
      </c>
      <c r="G38" s="372" t="s">
        <v>291</v>
      </c>
      <c r="H38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208</v>
      </c>
      <c r="I38" s="213" t="str">
        <f>IF(Sklop14[[#This Row],[ZAHTEVANA SHEMA KAKOVOSTI]]&lt;&gt;"",Sklop14[[#This Row],[Preračunana masa/volumen/kos na enoto kg]],"")</f>
        <v/>
      </c>
      <c r="J38" s="205"/>
      <c r="K38" s="214"/>
      <c r="L38" s="214"/>
      <c r="M38" s="215"/>
      <c r="N38" s="206"/>
      <c r="O38" s="206"/>
      <c r="P38" s="207"/>
      <c r="Q38" s="206">
        <f>+Sklop14[[#This Row],[cena/enota brez DDV v EUR]]*Sklop14[[#This Row],[Stopnja DDV (%)]]</f>
        <v>0</v>
      </c>
      <c r="R38" s="206">
        <f>+Sklop14[[#This Row],[cena/enota brez DDV v EUR]]+Sklop14[[#This Row],[Davek (EUR)]]</f>
        <v>0</v>
      </c>
      <c r="S38" s="206">
        <f>+Sklop14[[#This Row],[cena/enota brez DDV v EUR]]*Sklop14[[#This Row],[Okvirna količina]]</f>
        <v>0</v>
      </c>
      <c r="T38" s="216">
        <f>+Sklop14[[#This Row],[Končna cena/enoto mere (EUR) z DDV]]*Sklop14[[#This Row],[Okvirna količina]]</f>
        <v>0</v>
      </c>
      <c r="U38" s="208"/>
    </row>
    <row r="39" spans="1:21" s="55" customFormat="1" ht="12">
      <c r="A39" s="370" t="s">
        <v>25</v>
      </c>
      <c r="B39" s="376" t="s">
        <v>748</v>
      </c>
      <c r="C39" s="370">
        <v>0.1</v>
      </c>
      <c r="D39" s="370" t="s">
        <v>0</v>
      </c>
      <c r="E39" s="378"/>
      <c r="F39" s="371">
        <v>500</v>
      </c>
      <c r="G39" s="372" t="s">
        <v>291</v>
      </c>
      <c r="H39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9" s="213" t="str">
        <f>IF(Sklop14[[#This Row],[ZAHTEVANA SHEMA KAKOVOSTI]]&lt;&gt;"",Sklop14[[#This Row],[Preračunana masa/volumen/kos na enoto kg]],"")</f>
        <v/>
      </c>
      <c r="J39" s="205"/>
      <c r="K39" s="214"/>
      <c r="L39" s="214"/>
      <c r="M39" s="215"/>
      <c r="N39" s="206"/>
      <c r="O39" s="206"/>
      <c r="P39" s="207"/>
      <c r="Q39" s="206">
        <f>+Sklop14[[#This Row],[cena/enota brez DDV v EUR]]*Sklop14[[#This Row],[Stopnja DDV (%)]]</f>
        <v>0</v>
      </c>
      <c r="R39" s="206">
        <f>+Sklop14[[#This Row],[cena/enota brez DDV v EUR]]+Sklop14[[#This Row],[Davek (EUR)]]</f>
        <v>0</v>
      </c>
      <c r="S39" s="206">
        <f>+Sklop14[[#This Row],[cena/enota brez DDV v EUR]]*Sklop14[[#This Row],[Okvirna količina]]</f>
        <v>0</v>
      </c>
      <c r="T39" s="216">
        <f>+Sklop14[[#This Row],[Končna cena/enoto mere (EUR) z DDV]]*Sklop14[[#This Row],[Okvirna količina]]</f>
        <v>0</v>
      </c>
      <c r="U39" s="208"/>
    </row>
    <row r="40" spans="1:21" s="55" customFormat="1" ht="12">
      <c r="A40" s="370" t="s">
        <v>26</v>
      </c>
      <c r="B40" s="376" t="s">
        <v>563</v>
      </c>
      <c r="C40" s="370">
        <v>0.08</v>
      </c>
      <c r="D40" s="370" t="s">
        <v>0</v>
      </c>
      <c r="E40" s="378"/>
      <c r="F40" s="371">
        <v>2000</v>
      </c>
      <c r="G40" s="372" t="s">
        <v>291</v>
      </c>
      <c r="H40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40" s="213" t="str">
        <f>IF(Sklop14[[#This Row],[ZAHTEVANA SHEMA KAKOVOSTI]]&lt;&gt;"",Sklop14[[#This Row],[Preračunana masa/volumen/kos na enoto kg]],"")</f>
        <v/>
      </c>
      <c r="J40" s="205"/>
      <c r="K40" s="214"/>
      <c r="L40" s="214"/>
      <c r="M40" s="215"/>
      <c r="N40" s="206"/>
      <c r="O40" s="206"/>
      <c r="P40" s="207"/>
      <c r="Q40" s="206">
        <f>+Sklop14[[#This Row],[cena/enota brez DDV v EUR]]*Sklop14[[#This Row],[Stopnja DDV (%)]]</f>
        <v>0</v>
      </c>
      <c r="R40" s="206">
        <f>+Sklop14[[#This Row],[cena/enota brez DDV v EUR]]+Sklop14[[#This Row],[Davek (EUR)]]</f>
        <v>0</v>
      </c>
      <c r="S40" s="206">
        <f>+Sklop14[[#This Row],[cena/enota brez DDV v EUR]]*Sklop14[[#This Row],[Okvirna količina]]</f>
        <v>0</v>
      </c>
      <c r="T40" s="216">
        <f>+Sklop14[[#This Row],[Končna cena/enoto mere (EUR) z DDV]]*Sklop14[[#This Row],[Okvirna količina]]</f>
        <v>0</v>
      </c>
      <c r="U40" s="208"/>
    </row>
    <row r="41" spans="1:21" s="55" customFormat="1" ht="12">
      <c r="A41" s="370" t="s">
        <v>27</v>
      </c>
      <c r="B41" s="376" t="s">
        <v>563</v>
      </c>
      <c r="C41" s="370">
        <v>0.1</v>
      </c>
      <c r="D41" s="370" t="s">
        <v>0</v>
      </c>
      <c r="E41" s="378"/>
      <c r="F41" s="371">
        <v>300</v>
      </c>
      <c r="G41" s="372" t="s">
        <v>291</v>
      </c>
      <c r="H41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1" s="213" t="str">
        <f>IF(Sklop14[[#This Row],[ZAHTEVANA SHEMA KAKOVOSTI]]&lt;&gt;"",Sklop14[[#This Row],[Preračunana masa/volumen/kos na enoto kg]],"")</f>
        <v/>
      </c>
      <c r="J41" s="205"/>
      <c r="K41" s="214"/>
      <c r="L41" s="214"/>
      <c r="M41" s="215"/>
      <c r="N41" s="206"/>
      <c r="O41" s="206"/>
      <c r="P41" s="207"/>
      <c r="Q41" s="206">
        <f>+Sklop14[[#This Row],[cena/enota brez DDV v EUR]]*Sklop14[[#This Row],[Stopnja DDV (%)]]</f>
        <v>0</v>
      </c>
      <c r="R41" s="206">
        <f>+Sklop14[[#This Row],[cena/enota brez DDV v EUR]]+Sklop14[[#This Row],[Davek (EUR)]]</f>
        <v>0</v>
      </c>
      <c r="S41" s="206">
        <f>+Sklop14[[#This Row],[cena/enota brez DDV v EUR]]*Sklop14[[#This Row],[Okvirna količina]]</f>
        <v>0</v>
      </c>
      <c r="T41" s="216">
        <f>+Sklop14[[#This Row],[Končna cena/enoto mere (EUR) z DDV]]*Sklop14[[#This Row],[Okvirna količina]]</f>
        <v>0</v>
      </c>
      <c r="U41" s="208"/>
    </row>
    <row r="42" spans="1:21" s="55" customFormat="1" ht="12">
      <c r="A42" s="370" t="s">
        <v>28</v>
      </c>
      <c r="B42" s="376" t="s">
        <v>749</v>
      </c>
      <c r="C42" s="370">
        <v>0.08</v>
      </c>
      <c r="D42" s="370" t="s">
        <v>0</v>
      </c>
      <c r="E42" s="378"/>
      <c r="F42" s="371">
        <v>1300</v>
      </c>
      <c r="G42" s="372" t="s">
        <v>291</v>
      </c>
      <c r="H42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42" s="213" t="str">
        <f>IF(Sklop14[[#This Row],[ZAHTEVANA SHEMA KAKOVOSTI]]&lt;&gt;"",Sklop14[[#This Row],[Preračunana masa/volumen/kos na enoto kg]],"")</f>
        <v/>
      </c>
      <c r="J42" s="205"/>
      <c r="K42" s="214"/>
      <c r="L42" s="214"/>
      <c r="M42" s="215"/>
      <c r="N42" s="206"/>
      <c r="O42" s="206"/>
      <c r="P42" s="207"/>
      <c r="Q42" s="206">
        <f>+Sklop14[[#This Row],[cena/enota brez DDV v EUR]]*Sklop14[[#This Row],[Stopnja DDV (%)]]</f>
        <v>0</v>
      </c>
      <c r="R42" s="206">
        <f>+Sklop14[[#This Row],[cena/enota brez DDV v EUR]]+Sklop14[[#This Row],[Davek (EUR)]]</f>
        <v>0</v>
      </c>
      <c r="S42" s="206">
        <f>+Sklop14[[#This Row],[cena/enota brez DDV v EUR]]*Sklop14[[#This Row],[Okvirna količina]]</f>
        <v>0</v>
      </c>
      <c r="T42" s="216">
        <f>+Sklop14[[#This Row],[Končna cena/enoto mere (EUR) z DDV]]*Sklop14[[#This Row],[Okvirna količina]]</f>
        <v>0</v>
      </c>
      <c r="U42" s="208"/>
    </row>
    <row r="43" spans="1:21" s="55" customFormat="1" ht="12">
      <c r="A43" s="370" t="s">
        <v>29</v>
      </c>
      <c r="B43" s="376" t="s">
        <v>750</v>
      </c>
      <c r="C43" s="370">
        <v>0.1</v>
      </c>
      <c r="D43" s="370" t="s">
        <v>0</v>
      </c>
      <c r="E43" s="378"/>
      <c r="F43" s="371">
        <v>1000</v>
      </c>
      <c r="G43" s="372" t="s">
        <v>291</v>
      </c>
      <c r="H43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3" s="213" t="str">
        <f>IF(Sklop14[[#This Row],[ZAHTEVANA SHEMA KAKOVOSTI]]&lt;&gt;"",Sklop14[[#This Row],[Preračunana masa/volumen/kos na enoto kg]],"")</f>
        <v/>
      </c>
      <c r="J43" s="205"/>
      <c r="K43" s="214"/>
      <c r="L43" s="214"/>
      <c r="M43" s="215"/>
      <c r="N43" s="206"/>
      <c r="O43" s="206"/>
      <c r="P43" s="207"/>
      <c r="Q43" s="206">
        <f>+Sklop14[[#This Row],[cena/enota brez DDV v EUR]]*Sklop14[[#This Row],[Stopnja DDV (%)]]</f>
        <v>0</v>
      </c>
      <c r="R43" s="206">
        <f>+Sklop14[[#This Row],[cena/enota brez DDV v EUR]]+Sklop14[[#This Row],[Davek (EUR)]]</f>
        <v>0</v>
      </c>
      <c r="S43" s="206">
        <f>+Sklop14[[#This Row],[cena/enota brez DDV v EUR]]*Sklop14[[#This Row],[Okvirna količina]]</f>
        <v>0</v>
      </c>
      <c r="T43" s="216">
        <f>+Sklop14[[#This Row],[Končna cena/enoto mere (EUR) z DDV]]*Sklop14[[#This Row],[Okvirna količina]]</f>
        <v>0</v>
      </c>
      <c r="U43" s="208"/>
    </row>
    <row r="44" spans="1:21" s="55" customFormat="1" ht="12">
      <c r="A44" s="370" t="s">
        <v>30</v>
      </c>
      <c r="B44" s="376" t="s">
        <v>564</v>
      </c>
      <c r="C44" s="370">
        <v>0.08</v>
      </c>
      <c r="D44" s="370" t="s">
        <v>0</v>
      </c>
      <c r="E44" s="378"/>
      <c r="F44" s="371">
        <v>1300</v>
      </c>
      <c r="G44" s="372" t="s">
        <v>291</v>
      </c>
      <c r="H44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44" s="213" t="str">
        <f>IF(Sklop14[[#This Row],[ZAHTEVANA SHEMA KAKOVOSTI]]&lt;&gt;"",Sklop14[[#This Row],[Preračunana masa/volumen/kos na enoto kg]],"")</f>
        <v/>
      </c>
      <c r="J44" s="205"/>
      <c r="K44" s="214"/>
      <c r="L44" s="214"/>
      <c r="M44" s="215"/>
      <c r="N44" s="206"/>
      <c r="O44" s="206"/>
      <c r="P44" s="207"/>
      <c r="Q44" s="206">
        <f>+Sklop14[[#This Row],[cena/enota brez DDV v EUR]]*Sklop14[[#This Row],[Stopnja DDV (%)]]</f>
        <v>0</v>
      </c>
      <c r="R44" s="206">
        <f>+Sklop14[[#This Row],[cena/enota brez DDV v EUR]]+Sklop14[[#This Row],[Davek (EUR)]]</f>
        <v>0</v>
      </c>
      <c r="S44" s="206">
        <f>+Sklop14[[#This Row],[cena/enota brez DDV v EUR]]*Sklop14[[#This Row],[Okvirna količina]]</f>
        <v>0</v>
      </c>
      <c r="T44" s="216">
        <f>+Sklop14[[#This Row],[Končna cena/enoto mere (EUR) z DDV]]*Sklop14[[#This Row],[Okvirna količina]]</f>
        <v>0</v>
      </c>
      <c r="U44" s="208"/>
    </row>
    <row r="45" spans="1:21" s="55" customFormat="1" ht="12">
      <c r="A45" s="370" t="s">
        <v>31</v>
      </c>
      <c r="B45" s="376" t="s">
        <v>565</v>
      </c>
      <c r="C45" s="370">
        <v>0.08</v>
      </c>
      <c r="D45" s="370" t="s">
        <v>0</v>
      </c>
      <c r="E45" s="378"/>
      <c r="F45" s="371">
        <v>2600</v>
      </c>
      <c r="G45" s="372" t="s">
        <v>291</v>
      </c>
      <c r="H45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208</v>
      </c>
      <c r="I45" s="213" t="str">
        <f>IF(Sklop14[[#This Row],[ZAHTEVANA SHEMA KAKOVOSTI]]&lt;&gt;"",Sklop14[[#This Row],[Preračunana masa/volumen/kos na enoto kg]],"")</f>
        <v/>
      </c>
      <c r="J45" s="205"/>
      <c r="K45" s="214"/>
      <c r="L45" s="214"/>
      <c r="M45" s="215"/>
      <c r="N45" s="206"/>
      <c r="O45" s="206"/>
      <c r="P45" s="207"/>
      <c r="Q45" s="206">
        <f>+Sklop14[[#This Row],[cena/enota brez DDV v EUR]]*Sklop14[[#This Row],[Stopnja DDV (%)]]</f>
        <v>0</v>
      </c>
      <c r="R45" s="206">
        <f>+Sklop14[[#This Row],[cena/enota brez DDV v EUR]]+Sklop14[[#This Row],[Davek (EUR)]]</f>
        <v>0</v>
      </c>
      <c r="S45" s="206">
        <f>+Sklop14[[#This Row],[cena/enota brez DDV v EUR]]*Sklop14[[#This Row],[Okvirna količina]]</f>
        <v>0</v>
      </c>
      <c r="T45" s="216">
        <f>+Sklop14[[#This Row],[Končna cena/enoto mere (EUR) z DDV]]*Sklop14[[#This Row],[Okvirna količina]]</f>
        <v>0</v>
      </c>
      <c r="U45" s="208"/>
    </row>
    <row r="46" spans="1:21" s="55" customFormat="1" ht="12">
      <c r="A46" s="370" t="s">
        <v>32</v>
      </c>
      <c r="B46" s="376" t="s">
        <v>566</v>
      </c>
      <c r="C46" s="370">
        <v>0.1</v>
      </c>
      <c r="D46" s="370" t="s">
        <v>0</v>
      </c>
      <c r="E46" s="378"/>
      <c r="F46" s="371">
        <v>1300</v>
      </c>
      <c r="G46" s="372" t="s">
        <v>291</v>
      </c>
      <c r="H46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46" s="213" t="str">
        <f>IF(Sklop14[[#This Row],[ZAHTEVANA SHEMA KAKOVOSTI]]&lt;&gt;"",Sklop14[[#This Row],[Preračunana masa/volumen/kos na enoto kg]],"")</f>
        <v/>
      </c>
      <c r="J46" s="205"/>
      <c r="K46" s="214"/>
      <c r="L46" s="214"/>
      <c r="M46" s="215"/>
      <c r="N46" s="206"/>
      <c r="O46" s="206"/>
      <c r="P46" s="207"/>
      <c r="Q46" s="206">
        <f>+Sklop14[[#This Row],[cena/enota brez DDV v EUR]]*Sklop14[[#This Row],[Stopnja DDV (%)]]</f>
        <v>0</v>
      </c>
      <c r="R46" s="206">
        <f>+Sklop14[[#This Row],[cena/enota brez DDV v EUR]]+Sklop14[[#This Row],[Davek (EUR)]]</f>
        <v>0</v>
      </c>
      <c r="S46" s="206">
        <f>+Sklop14[[#This Row],[cena/enota brez DDV v EUR]]*Sklop14[[#This Row],[Okvirna količina]]</f>
        <v>0</v>
      </c>
      <c r="T46" s="216">
        <f>+Sklop14[[#This Row],[Končna cena/enoto mere (EUR) z DDV]]*Sklop14[[#This Row],[Okvirna količina]]</f>
        <v>0</v>
      </c>
      <c r="U46" s="208"/>
    </row>
    <row r="47" spans="1:21" s="55" customFormat="1" ht="12">
      <c r="A47" s="370" t="s">
        <v>33</v>
      </c>
      <c r="B47" s="376" t="s">
        <v>751</v>
      </c>
      <c r="C47" s="370">
        <v>0.08</v>
      </c>
      <c r="D47" s="370" t="s">
        <v>0</v>
      </c>
      <c r="E47" s="378"/>
      <c r="F47" s="371">
        <v>1300</v>
      </c>
      <c r="G47" s="372" t="s">
        <v>291</v>
      </c>
      <c r="H47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47" s="213" t="str">
        <f>IF(Sklop14[[#This Row],[ZAHTEVANA SHEMA KAKOVOSTI]]&lt;&gt;"",Sklop14[[#This Row],[Preračunana masa/volumen/kos na enoto kg]],"")</f>
        <v/>
      </c>
      <c r="J47" s="205"/>
      <c r="K47" s="214"/>
      <c r="L47" s="214"/>
      <c r="M47" s="215"/>
      <c r="N47" s="206"/>
      <c r="O47" s="206"/>
      <c r="P47" s="207"/>
      <c r="Q47" s="206">
        <f>+Sklop14[[#This Row],[cena/enota brez DDV v EUR]]*Sklop14[[#This Row],[Stopnja DDV (%)]]</f>
        <v>0</v>
      </c>
      <c r="R47" s="206">
        <f>+Sklop14[[#This Row],[cena/enota brez DDV v EUR]]+Sklop14[[#This Row],[Davek (EUR)]]</f>
        <v>0</v>
      </c>
      <c r="S47" s="206">
        <f>+Sklop14[[#This Row],[cena/enota brez DDV v EUR]]*Sklop14[[#This Row],[Okvirna količina]]</f>
        <v>0</v>
      </c>
      <c r="T47" s="216">
        <f>+Sklop14[[#This Row],[Končna cena/enoto mere (EUR) z DDV]]*Sklop14[[#This Row],[Okvirna količina]]</f>
        <v>0</v>
      </c>
      <c r="U47" s="208"/>
    </row>
    <row r="48" spans="1:21" s="55" customFormat="1" ht="12">
      <c r="A48" s="370" t="s">
        <v>34</v>
      </c>
      <c r="B48" s="376" t="s">
        <v>755</v>
      </c>
      <c r="C48" s="370">
        <v>0.08</v>
      </c>
      <c r="D48" s="370" t="s">
        <v>0</v>
      </c>
      <c r="E48" s="378"/>
      <c r="F48" s="371">
        <v>1300</v>
      </c>
      <c r="G48" s="372" t="s">
        <v>291</v>
      </c>
      <c r="H48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48" s="213" t="str">
        <f>IF(Sklop14[[#This Row],[ZAHTEVANA SHEMA KAKOVOSTI]]&lt;&gt;"",Sklop14[[#This Row],[Preračunana masa/volumen/kos na enoto kg]],"")</f>
        <v/>
      </c>
      <c r="J48" s="205"/>
      <c r="K48" s="214"/>
      <c r="L48" s="214"/>
      <c r="M48" s="215"/>
      <c r="N48" s="206"/>
      <c r="O48" s="206"/>
      <c r="P48" s="207"/>
      <c r="Q48" s="206">
        <f>+Sklop14[[#This Row],[cena/enota brez DDV v EUR]]*Sklop14[[#This Row],[Stopnja DDV (%)]]</f>
        <v>0</v>
      </c>
      <c r="R48" s="206">
        <f>+Sklop14[[#This Row],[cena/enota brez DDV v EUR]]+Sklop14[[#This Row],[Davek (EUR)]]</f>
        <v>0</v>
      </c>
      <c r="S48" s="206">
        <f>+Sklop14[[#This Row],[cena/enota brez DDV v EUR]]*Sklop14[[#This Row],[Okvirna količina]]</f>
        <v>0</v>
      </c>
      <c r="T48" s="216">
        <f>+Sklop14[[#This Row],[Končna cena/enoto mere (EUR) z DDV]]*Sklop14[[#This Row],[Okvirna količina]]</f>
        <v>0</v>
      </c>
      <c r="U48" s="208"/>
    </row>
    <row r="49" spans="1:21" s="55" customFormat="1" ht="12">
      <c r="A49" s="370" t="s">
        <v>35</v>
      </c>
      <c r="B49" s="376" t="s">
        <v>756</v>
      </c>
      <c r="C49" s="370">
        <v>0.1</v>
      </c>
      <c r="D49" s="370" t="s">
        <v>0</v>
      </c>
      <c r="E49" s="378"/>
      <c r="F49" s="371">
        <v>300</v>
      </c>
      <c r="G49" s="372" t="s">
        <v>291</v>
      </c>
      <c r="H49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9" s="213" t="str">
        <f>IF(Sklop14[[#This Row],[ZAHTEVANA SHEMA KAKOVOSTI]]&lt;&gt;"",Sklop14[[#This Row],[Preračunana masa/volumen/kos na enoto kg]],"")</f>
        <v/>
      </c>
      <c r="J49" s="205"/>
      <c r="K49" s="214"/>
      <c r="L49" s="214"/>
      <c r="M49" s="215"/>
      <c r="N49" s="206"/>
      <c r="O49" s="206"/>
      <c r="P49" s="207"/>
      <c r="Q49" s="206">
        <f>+Sklop14[[#This Row],[cena/enota brez DDV v EUR]]*Sklop14[[#This Row],[Stopnja DDV (%)]]</f>
        <v>0</v>
      </c>
      <c r="R49" s="206">
        <f>+Sklop14[[#This Row],[cena/enota brez DDV v EUR]]+Sklop14[[#This Row],[Davek (EUR)]]</f>
        <v>0</v>
      </c>
      <c r="S49" s="206">
        <f>+Sklop14[[#This Row],[cena/enota brez DDV v EUR]]*Sklop14[[#This Row],[Okvirna količina]]</f>
        <v>0</v>
      </c>
      <c r="T49" s="216">
        <f>+Sklop14[[#This Row],[Končna cena/enoto mere (EUR) z DDV]]*Sklop14[[#This Row],[Okvirna količina]]</f>
        <v>0</v>
      </c>
      <c r="U49" s="208"/>
    </row>
    <row r="50" spans="1:21" s="55" customFormat="1" ht="12">
      <c r="A50" s="370" t="s">
        <v>36</v>
      </c>
      <c r="B50" s="376" t="s">
        <v>757</v>
      </c>
      <c r="C50" s="370">
        <v>0.08</v>
      </c>
      <c r="D50" s="370" t="s">
        <v>0</v>
      </c>
      <c r="E50" s="378"/>
      <c r="F50" s="371">
        <v>1300</v>
      </c>
      <c r="G50" s="372" t="s">
        <v>291</v>
      </c>
      <c r="H50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50" s="213" t="str">
        <f>IF(Sklop14[[#This Row],[ZAHTEVANA SHEMA KAKOVOSTI]]&lt;&gt;"",Sklop14[[#This Row],[Preračunana masa/volumen/kos na enoto kg]],"")</f>
        <v/>
      </c>
      <c r="J50" s="205"/>
      <c r="K50" s="214"/>
      <c r="L50" s="214"/>
      <c r="M50" s="215"/>
      <c r="N50" s="206"/>
      <c r="O50" s="206"/>
      <c r="P50" s="207"/>
      <c r="Q50" s="206">
        <f>+Sklop14[[#This Row],[cena/enota brez DDV v EUR]]*Sklop14[[#This Row],[Stopnja DDV (%)]]</f>
        <v>0</v>
      </c>
      <c r="R50" s="206">
        <f>+Sklop14[[#This Row],[cena/enota brez DDV v EUR]]+Sklop14[[#This Row],[Davek (EUR)]]</f>
        <v>0</v>
      </c>
      <c r="S50" s="206">
        <f>+Sklop14[[#This Row],[cena/enota brez DDV v EUR]]*Sklop14[[#This Row],[Okvirna količina]]</f>
        <v>0</v>
      </c>
      <c r="T50" s="216">
        <f>+Sklop14[[#This Row],[Končna cena/enoto mere (EUR) z DDV]]*Sklop14[[#This Row],[Okvirna količina]]</f>
        <v>0</v>
      </c>
      <c r="U50" s="208"/>
    </row>
    <row r="51" spans="1:21" s="55" customFormat="1" ht="12">
      <c r="A51" s="370" t="s">
        <v>37</v>
      </c>
      <c r="B51" s="376" t="s">
        <v>758</v>
      </c>
      <c r="C51" s="370">
        <v>0.1</v>
      </c>
      <c r="D51" s="370" t="s">
        <v>0</v>
      </c>
      <c r="E51" s="378"/>
      <c r="F51" s="371">
        <v>1300</v>
      </c>
      <c r="G51" s="372" t="s">
        <v>291</v>
      </c>
      <c r="H51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51" s="213" t="str">
        <f>IF(Sklop14[[#This Row],[ZAHTEVANA SHEMA KAKOVOSTI]]&lt;&gt;"",Sklop14[[#This Row],[Preračunana masa/volumen/kos na enoto kg]],"")</f>
        <v/>
      </c>
      <c r="J51" s="205"/>
      <c r="K51" s="214"/>
      <c r="L51" s="214"/>
      <c r="M51" s="215"/>
      <c r="N51" s="206"/>
      <c r="O51" s="206"/>
      <c r="P51" s="207"/>
      <c r="Q51" s="206">
        <f>+Sklop14[[#This Row],[cena/enota brez DDV v EUR]]*Sklop14[[#This Row],[Stopnja DDV (%)]]</f>
        <v>0</v>
      </c>
      <c r="R51" s="206">
        <f>+Sklop14[[#This Row],[cena/enota brez DDV v EUR]]+Sklop14[[#This Row],[Davek (EUR)]]</f>
        <v>0</v>
      </c>
      <c r="S51" s="206">
        <f>+Sklop14[[#This Row],[cena/enota brez DDV v EUR]]*Sklop14[[#This Row],[Okvirna količina]]</f>
        <v>0</v>
      </c>
      <c r="T51" s="216">
        <f>+Sklop14[[#This Row],[Končna cena/enoto mere (EUR) z DDV]]*Sklop14[[#This Row],[Okvirna količina]]</f>
        <v>0</v>
      </c>
      <c r="U51" s="208"/>
    </row>
    <row r="52" spans="1:21" s="55" customFormat="1" ht="12">
      <c r="A52" s="370" t="s">
        <v>38</v>
      </c>
      <c r="B52" s="376" t="s">
        <v>759</v>
      </c>
      <c r="C52" s="370">
        <v>0.08</v>
      </c>
      <c r="D52" s="370" t="s">
        <v>0</v>
      </c>
      <c r="E52" s="378"/>
      <c r="F52" s="371">
        <v>1300</v>
      </c>
      <c r="G52" s="372" t="s">
        <v>291</v>
      </c>
      <c r="H52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52" s="213" t="str">
        <f>IF(Sklop14[[#This Row],[ZAHTEVANA SHEMA KAKOVOSTI]]&lt;&gt;"",Sklop14[[#This Row],[Preračunana masa/volumen/kos na enoto kg]],"")</f>
        <v/>
      </c>
      <c r="J52" s="205"/>
      <c r="K52" s="214"/>
      <c r="L52" s="214"/>
      <c r="M52" s="215"/>
      <c r="N52" s="206"/>
      <c r="O52" s="206"/>
      <c r="P52" s="207"/>
      <c r="Q52" s="206">
        <f>+Sklop14[[#This Row],[cena/enota brez DDV v EUR]]*Sklop14[[#This Row],[Stopnja DDV (%)]]</f>
        <v>0</v>
      </c>
      <c r="R52" s="206">
        <f>+Sklop14[[#This Row],[cena/enota brez DDV v EUR]]+Sklop14[[#This Row],[Davek (EUR)]]</f>
        <v>0</v>
      </c>
      <c r="S52" s="206">
        <f>+Sklop14[[#This Row],[cena/enota brez DDV v EUR]]*Sklop14[[#This Row],[Okvirna količina]]</f>
        <v>0</v>
      </c>
      <c r="T52" s="216">
        <f>+Sklop14[[#This Row],[Končna cena/enoto mere (EUR) z DDV]]*Sklop14[[#This Row],[Okvirna količina]]</f>
        <v>0</v>
      </c>
      <c r="U52" s="208"/>
    </row>
    <row r="53" spans="1:21" s="55" customFormat="1" ht="12">
      <c r="A53" s="370" t="s">
        <v>39</v>
      </c>
      <c r="B53" s="376" t="s">
        <v>760</v>
      </c>
      <c r="C53" s="370">
        <v>0.08</v>
      </c>
      <c r="D53" s="370" t="s">
        <v>0</v>
      </c>
      <c r="E53" s="378"/>
      <c r="F53" s="371">
        <v>1300</v>
      </c>
      <c r="G53" s="372" t="s">
        <v>291</v>
      </c>
      <c r="H53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53" s="213" t="str">
        <f>IF(Sklop14[[#This Row],[ZAHTEVANA SHEMA KAKOVOSTI]]&lt;&gt;"",Sklop14[[#This Row],[Preračunana masa/volumen/kos na enoto kg]],"")</f>
        <v/>
      </c>
      <c r="J53" s="205"/>
      <c r="K53" s="214"/>
      <c r="L53" s="214"/>
      <c r="M53" s="215"/>
      <c r="N53" s="206"/>
      <c r="O53" s="206"/>
      <c r="P53" s="207"/>
      <c r="Q53" s="206">
        <f>+Sklop14[[#This Row],[cena/enota brez DDV v EUR]]*Sklop14[[#This Row],[Stopnja DDV (%)]]</f>
        <v>0</v>
      </c>
      <c r="R53" s="206">
        <f>+Sklop14[[#This Row],[cena/enota brez DDV v EUR]]+Sklop14[[#This Row],[Davek (EUR)]]</f>
        <v>0</v>
      </c>
      <c r="S53" s="206">
        <f>+Sklop14[[#This Row],[cena/enota brez DDV v EUR]]*Sklop14[[#This Row],[Okvirna količina]]</f>
        <v>0</v>
      </c>
      <c r="T53" s="216">
        <f>+Sklop14[[#This Row],[Končna cena/enoto mere (EUR) z DDV]]*Sklop14[[#This Row],[Okvirna količina]]</f>
        <v>0</v>
      </c>
      <c r="U53" s="208"/>
    </row>
    <row r="54" spans="1:21" s="55" customFormat="1" ht="12">
      <c r="A54" s="370" t="s">
        <v>40</v>
      </c>
      <c r="B54" s="376" t="s">
        <v>761</v>
      </c>
      <c r="C54" s="370">
        <v>0.08</v>
      </c>
      <c r="D54" s="370" t="s">
        <v>0</v>
      </c>
      <c r="E54" s="378"/>
      <c r="F54" s="371">
        <v>1300</v>
      </c>
      <c r="G54" s="372" t="s">
        <v>291</v>
      </c>
      <c r="H54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54" s="213" t="str">
        <f>IF(Sklop14[[#This Row],[ZAHTEVANA SHEMA KAKOVOSTI]]&lt;&gt;"",Sklop14[[#This Row],[Preračunana masa/volumen/kos na enoto kg]],"")</f>
        <v/>
      </c>
      <c r="J54" s="205"/>
      <c r="K54" s="214"/>
      <c r="L54" s="214"/>
      <c r="M54" s="215"/>
      <c r="N54" s="206"/>
      <c r="O54" s="206"/>
      <c r="P54" s="207"/>
      <c r="Q54" s="206">
        <f>+Sklop14[[#This Row],[cena/enota brez DDV v EUR]]*Sklop14[[#This Row],[Stopnja DDV (%)]]</f>
        <v>0</v>
      </c>
      <c r="R54" s="206">
        <f>+Sklop14[[#This Row],[cena/enota brez DDV v EUR]]+Sklop14[[#This Row],[Davek (EUR)]]</f>
        <v>0</v>
      </c>
      <c r="S54" s="206">
        <f>+Sklop14[[#This Row],[cena/enota brez DDV v EUR]]*Sklop14[[#This Row],[Okvirna količina]]</f>
        <v>0</v>
      </c>
      <c r="T54" s="216">
        <f>+Sklop14[[#This Row],[Končna cena/enoto mere (EUR) z DDV]]*Sklop14[[#This Row],[Okvirna količina]]</f>
        <v>0</v>
      </c>
      <c r="U54" s="208"/>
    </row>
    <row r="55" spans="1:21" s="55" customFormat="1" ht="12">
      <c r="A55" s="370" t="s">
        <v>41</v>
      </c>
      <c r="B55" s="376" t="s">
        <v>761</v>
      </c>
      <c r="C55" s="370">
        <v>0.1</v>
      </c>
      <c r="D55" s="370" t="s">
        <v>0</v>
      </c>
      <c r="E55" s="378"/>
      <c r="F55" s="371">
        <v>200</v>
      </c>
      <c r="G55" s="372" t="s">
        <v>291</v>
      </c>
      <c r="H55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5" s="213" t="str">
        <f>IF(Sklop14[[#This Row],[ZAHTEVANA SHEMA KAKOVOSTI]]&lt;&gt;"",Sklop14[[#This Row],[Preračunana masa/volumen/kos na enoto kg]],"")</f>
        <v/>
      </c>
      <c r="J55" s="205"/>
      <c r="K55" s="214"/>
      <c r="L55" s="214"/>
      <c r="M55" s="215"/>
      <c r="N55" s="206"/>
      <c r="O55" s="206"/>
      <c r="P55" s="207"/>
      <c r="Q55" s="206">
        <f>+Sklop14[[#This Row],[cena/enota brez DDV v EUR]]*Sklop14[[#This Row],[Stopnja DDV (%)]]</f>
        <v>0</v>
      </c>
      <c r="R55" s="206">
        <f>+Sklop14[[#This Row],[cena/enota brez DDV v EUR]]+Sklop14[[#This Row],[Davek (EUR)]]</f>
        <v>0</v>
      </c>
      <c r="S55" s="206">
        <f>+Sklop14[[#This Row],[cena/enota brez DDV v EUR]]*Sklop14[[#This Row],[Okvirna količina]]</f>
        <v>0</v>
      </c>
      <c r="T55" s="216">
        <f>+Sklop14[[#This Row],[Končna cena/enoto mere (EUR) z DDV]]*Sklop14[[#This Row],[Okvirna količina]]</f>
        <v>0</v>
      </c>
      <c r="U55" s="208"/>
    </row>
    <row r="56" spans="1:21" s="55" customFormat="1" ht="12">
      <c r="A56" s="370" t="s">
        <v>42</v>
      </c>
      <c r="B56" s="376" t="s">
        <v>762</v>
      </c>
      <c r="C56" s="370">
        <v>0.08</v>
      </c>
      <c r="D56" s="370" t="s">
        <v>0</v>
      </c>
      <c r="E56" s="378"/>
      <c r="F56" s="371">
        <v>1300</v>
      </c>
      <c r="G56" s="372" t="s">
        <v>291</v>
      </c>
      <c r="H56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56" s="213" t="str">
        <f>IF(Sklop14[[#This Row],[ZAHTEVANA SHEMA KAKOVOSTI]]&lt;&gt;"",Sklop14[[#This Row],[Preračunana masa/volumen/kos na enoto kg]],"")</f>
        <v/>
      </c>
      <c r="J56" s="205"/>
      <c r="K56" s="214"/>
      <c r="L56" s="214"/>
      <c r="M56" s="215"/>
      <c r="N56" s="206"/>
      <c r="O56" s="206"/>
      <c r="P56" s="207"/>
      <c r="Q56" s="206">
        <f>+Sklop14[[#This Row],[cena/enota brez DDV v EUR]]*Sklop14[[#This Row],[Stopnja DDV (%)]]</f>
        <v>0</v>
      </c>
      <c r="R56" s="206">
        <f>+Sklop14[[#This Row],[cena/enota brez DDV v EUR]]+Sklop14[[#This Row],[Davek (EUR)]]</f>
        <v>0</v>
      </c>
      <c r="S56" s="206">
        <f>+Sklop14[[#This Row],[cena/enota brez DDV v EUR]]*Sklop14[[#This Row],[Okvirna količina]]</f>
        <v>0</v>
      </c>
      <c r="T56" s="216">
        <f>+Sklop14[[#This Row],[Končna cena/enoto mere (EUR) z DDV]]*Sklop14[[#This Row],[Okvirna količina]]</f>
        <v>0</v>
      </c>
      <c r="U56" s="208"/>
    </row>
    <row r="57" spans="1:21" s="55" customFormat="1" ht="12">
      <c r="A57" s="370" t="s">
        <v>43</v>
      </c>
      <c r="B57" s="376" t="s">
        <v>567</v>
      </c>
      <c r="C57" s="370">
        <v>0.08</v>
      </c>
      <c r="D57" s="370" t="s">
        <v>0</v>
      </c>
      <c r="E57" s="378"/>
      <c r="F57" s="371">
        <v>1300</v>
      </c>
      <c r="G57" s="372" t="s">
        <v>291</v>
      </c>
      <c r="H57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57" s="213" t="str">
        <f>IF(Sklop14[[#This Row],[ZAHTEVANA SHEMA KAKOVOSTI]]&lt;&gt;"",Sklop14[[#This Row],[Preračunana masa/volumen/kos na enoto kg]],"")</f>
        <v/>
      </c>
      <c r="J57" s="205"/>
      <c r="K57" s="214"/>
      <c r="L57" s="214"/>
      <c r="M57" s="215"/>
      <c r="N57" s="206"/>
      <c r="O57" s="206"/>
      <c r="P57" s="207"/>
      <c r="Q57" s="206">
        <f>+Sklop14[[#This Row],[cena/enota brez DDV v EUR]]*Sklop14[[#This Row],[Stopnja DDV (%)]]</f>
        <v>0</v>
      </c>
      <c r="R57" s="206">
        <f>+Sklop14[[#This Row],[cena/enota brez DDV v EUR]]+Sklop14[[#This Row],[Davek (EUR)]]</f>
        <v>0</v>
      </c>
      <c r="S57" s="206">
        <f>+Sklop14[[#This Row],[cena/enota brez DDV v EUR]]*Sklop14[[#This Row],[Okvirna količina]]</f>
        <v>0</v>
      </c>
      <c r="T57" s="216">
        <f>+Sklop14[[#This Row],[Končna cena/enoto mere (EUR) z DDV]]*Sklop14[[#This Row],[Okvirna količina]]</f>
        <v>0</v>
      </c>
      <c r="U57" s="208"/>
    </row>
    <row r="58" spans="1:21" s="55" customFormat="1" ht="12">
      <c r="A58" s="370" t="s">
        <v>48</v>
      </c>
      <c r="B58" s="377" t="s">
        <v>752</v>
      </c>
      <c r="C58" s="370">
        <v>0.15</v>
      </c>
      <c r="D58" s="370" t="s">
        <v>0</v>
      </c>
      <c r="E58" s="378"/>
      <c r="F58" s="371">
        <v>50</v>
      </c>
      <c r="G58" s="379" t="s">
        <v>291</v>
      </c>
      <c r="H58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58" s="80" t="str">
        <f>IF(Sklop14[[#This Row],[ZAHTEVANA SHEMA KAKOVOSTI]]&lt;&gt;"",Sklop14[[#This Row],[Preračunana masa/volumen/kos na enoto kg]],"")</f>
        <v/>
      </c>
      <c r="J58" s="88"/>
      <c r="K58" s="81"/>
      <c r="L58" s="81"/>
      <c r="M58" s="82"/>
      <c r="N58" s="83"/>
      <c r="O58" s="83"/>
      <c r="P58" s="90"/>
      <c r="Q58" s="83">
        <f>+Sklop14[[#This Row],[cena/enota brez DDV v EUR]]*Sklop14[[#This Row],[Stopnja DDV (%)]]</f>
        <v>0</v>
      </c>
      <c r="R58" s="83">
        <f>+Sklop14[[#This Row],[cena/enota brez DDV v EUR]]+Sklop14[[#This Row],[Davek (EUR)]]</f>
        <v>0</v>
      </c>
      <c r="S58" s="83">
        <f>+Sklop14[[#This Row],[cena/enota brez DDV v EUR]]*Sklop14[[#This Row],[Okvirna količina]]</f>
        <v>0</v>
      </c>
      <c r="T58" s="83">
        <f>+Sklop14[[#This Row],[Končna cena/enoto mere (EUR) z DDV]]*Sklop14[[#This Row],[Okvirna količina]]</f>
        <v>0</v>
      </c>
      <c r="U58" s="93"/>
    </row>
    <row r="59" spans="1:21" s="55" customFormat="1" ht="12">
      <c r="A59" s="370" t="s">
        <v>44</v>
      </c>
      <c r="B59" s="377" t="s">
        <v>753</v>
      </c>
      <c r="C59" s="370">
        <v>0.15</v>
      </c>
      <c r="D59" s="370" t="s">
        <v>0</v>
      </c>
      <c r="E59" s="378"/>
      <c r="F59" s="371">
        <v>100</v>
      </c>
      <c r="G59" s="379" t="s">
        <v>291</v>
      </c>
      <c r="H59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59" s="80" t="str">
        <f>IF(Sklop14[[#This Row],[ZAHTEVANA SHEMA KAKOVOSTI]]&lt;&gt;"",Sklop14[[#This Row],[Preračunana masa/volumen/kos na enoto kg]],"")</f>
        <v/>
      </c>
      <c r="J59" s="88"/>
      <c r="K59" s="81"/>
      <c r="L59" s="81"/>
      <c r="M59" s="82"/>
      <c r="N59" s="83"/>
      <c r="O59" s="83"/>
      <c r="P59" s="90"/>
      <c r="Q59" s="83">
        <f>+Sklop14[[#This Row],[cena/enota brez DDV v EUR]]*Sklop14[[#This Row],[Stopnja DDV (%)]]</f>
        <v>0</v>
      </c>
      <c r="R59" s="83">
        <f>+Sklop14[[#This Row],[cena/enota brez DDV v EUR]]+Sklop14[[#This Row],[Davek (EUR)]]</f>
        <v>0</v>
      </c>
      <c r="S59" s="83">
        <f>+Sklop14[[#This Row],[cena/enota brez DDV v EUR]]*Sklop14[[#This Row],[Okvirna količina]]</f>
        <v>0</v>
      </c>
      <c r="T59" s="83">
        <f>+Sklop14[[#This Row],[Končna cena/enoto mere (EUR) z DDV]]*Sklop14[[#This Row],[Okvirna količina]]</f>
        <v>0</v>
      </c>
      <c r="U59" s="93"/>
    </row>
    <row r="60" spans="1:21" s="55" customFormat="1" ht="24">
      <c r="A60" s="370" t="s">
        <v>45</v>
      </c>
      <c r="B60" s="376" t="s">
        <v>754</v>
      </c>
      <c r="C60" s="370">
        <v>0.15</v>
      </c>
      <c r="D60" s="370" t="s">
        <v>0</v>
      </c>
      <c r="E60" s="378"/>
      <c r="F60" s="371">
        <v>100</v>
      </c>
      <c r="G60" s="372" t="s">
        <v>291</v>
      </c>
      <c r="H60" s="23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60" s="347" t="str">
        <f>IF(Sklop14[[#This Row],[ZAHTEVANA SHEMA KAKOVOSTI]]&lt;&gt;"",Sklop14[[#This Row],[Preračunana masa/volumen/kos na enoto kg]],"")</f>
        <v/>
      </c>
      <c r="J60" s="348"/>
      <c r="K60" s="349"/>
      <c r="L60" s="349"/>
      <c r="M60" s="350"/>
      <c r="N60" s="351"/>
      <c r="O60" s="351"/>
      <c r="P60" s="352"/>
      <c r="Q60" s="351">
        <f>+Sklop14[[#This Row],[cena/enota brez DDV v EUR]]*Sklop14[[#This Row],[Stopnja DDV (%)]]</f>
        <v>0</v>
      </c>
      <c r="R60" s="351">
        <f>+Sklop14[[#This Row],[cena/enota brez DDV v EUR]]+Sklop14[[#This Row],[Davek (EUR)]]</f>
        <v>0</v>
      </c>
      <c r="S60" s="351">
        <f>+Sklop14[[#This Row],[cena/enota brez DDV v EUR]]*Sklop14[[#This Row],[Okvirna količina]]</f>
        <v>0</v>
      </c>
      <c r="T60" s="353">
        <f>+Sklop14[[#This Row],[Končna cena/enoto mere (EUR) z DDV]]*Sklop14[[#This Row],[Okvirna količina]]</f>
        <v>0</v>
      </c>
      <c r="U60" s="373"/>
    </row>
    <row r="61" spans="1:21" s="55" customFormat="1" ht="12">
      <c r="A61" s="370" t="s">
        <v>49</v>
      </c>
      <c r="B61" s="376" t="s">
        <v>568</v>
      </c>
      <c r="C61" s="370">
        <v>1</v>
      </c>
      <c r="D61" s="370" t="s">
        <v>0</v>
      </c>
      <c r="E61" s="378"/>
      <c r="F61" s="371">
        <v>1000</v>
      </c>
      <c r="G61" s="372" t="s">
        <v>0</v>
      </c>
      <c r="H61" s="23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61" s="347" t="str">
        <f>IF(Sklop14[[#This Row],[ZAHTEVANA SHEMA KAKOVOSTI]]&lt;&gt;"",Sklop14[[#This Row],[Preračunana masa/volumen/kos na enoto kg]],"")</f>
        <v/>
      </c>
      <c r="J61" s="348"/>
      <c r="K61" s="349"/>
      <c r="L61" s="349"/>
      <c r="M61" s="350"/>
      <c r="N61" s="351"/>
      <c r="O61" s="351"/>
      <c r="P61" s="352"/>
      <c r="Q61" s="351">
        <f>+Sklop14[[#This Row],[cena/enota brez DDV v EUR]]*Sklop14[[#This Row],[Stopnja DDV (%)]]</f>
        <v>0</v>
      </c>
      <c r="R61" s="351">
        <f>+Sklop14[[#This Row],[cena/enota brez DDV v EUR]]+Sklop14[[#This Row],[Davek (EUR)]]</f>
        <v>0</v>
      </c>
      <c r="S61" s="351">
        <f>+Sklop14[[#This Row],[cena/enota brez DDV v EUR]]*Sklop14[[#This Row],[Okvirna količina]]</f>
        <v>0</v>
      </c>
      <c r="T61" s="353">
        <f>+Sklop14[[#This Row],[Končna cena/enoto mere (EUR) z DDV]]*Sklop14[[#This Row],[Okvirna količina]]</f>
        <v>0</v>
      </c>
      <c r="U61" s="373"/>
    </row>
    <row r="62" spans="1:21" s="55" customFormat="1" ht="12">
      <c r="A62" s="370" t="s">
        <v>50</v>
      </c>
      <c r="B62" s="376" t="s">
        <v>569</v>
      </c>
      <c r="C62" s="370">
        <v>1</v>
      </c>
      <c r="D62" s="370" t="s">
        <v>0</v>
      </c>
      <c r="E62" s="378"/>
      <c r="F62" s="371">
        <v>1000</v>
      </c>
      <c r="G62" s="372" t="s">
        <v>0</v>
      </c>
      <c r="H62" s="23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62" s="347" t="str">
        <f>IF(Sklop14[[#This Row],[ZAHTEVANA SHEMA KAKOVOSTI]]&lt;&gt;"",Sklop14[[#This Row],[Preračunana masa/volumen/kos na enoto kg]],"")</f>
        <v/>
      </c>
      <c r="J62" s="348"/>
      <c r="K62" s="349"/>
      <c r="L62" s="349"/>
      <c r="M62" s="350"/>
      <c r="N62" s="351"/>
      <c r="O62" s="351"/>
      <c r="P62" s="352"/>
      <c r="Q62" s="351">
        <f>+Sklop14[[#This Row],[cena/enota brez DDV v EUR]]*Sklop14[[#This Row],[Stopnja DDV (%)]]</f>
        <v>0</v>
      </c>
      <c r="R62" s="351">
        <f>+Sklop14[[#This Row],[cena/enota brez DDV v EUR]]+Sklop14[[#This Row],[Davek (EUR)]]</f>
        <v>0</v>
      </c>
      <c r="S62" s="351">
        <f>+Sklop14[[#This Row],[cena/enota brez DDV v EUR]]*Sklop14[[#This Row],[Okvirna količina]]</f>
        <v>0</v>
      </c>
      <c r="T62" s="353">
        <f>+Sklop14[[#This Row],[Končna cena/enoto mere (EUR) z DDV]]*Sklop14[[#This Row],[Okvirna količina]]</f>
        <v>0</v>
      </c>
      <c r="U62" s="373"/>
    </row>
    <row r="63" spans="1:21" s="55" customFormat="1" ht="24">
      <c r="A63" s="370" t="s">
        <v>46</v>
      </c>
      <c r="B63" s="376" t="s">
        <v>570</v>
      </c>
      <c r="C63" s="370">
        <v>0.08</v>
      </c>
      <c r="D63" s="370" t="s">
        <v>0</v>
      </c>
      <c r="E63" s="378"/>
      <c r="F63" s="371">
        <v>1300</v>
      </c>
      <c r="G63" s="372" t="s">
        <v>291</v>
      </c>
      <c r="H63" s="23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63" s="347" t="str">
        <f>IF(Sklop14[[#This Row],[ZAHTEVANA SHEMA KAKOVOSTI]]&lt;&gt;"",Sklop14[[#This Row],[Preračunana masa/volumen/kos na enoto kg]],"")</f>
        <v/>
      </c>
      <c r="J63" s="348"/>
      <c r="K63" s="349"/>
      <c r="L63" s="349"/>
      <c r="M63" s="350"/>
      <c r="N63" s="351"/>
      <c r="O63" s="351"/>
      <c r="P63" s="352"/>
      <c r="Q63" s="351">
        <f>+Sklop14[[#This Row],[cena/enota brez DDV v EUR]]*Sklop14[[#This Row],[Stopnja DDV (%)]]</f>
        <v>0</v>
      </c>
      <c r="R63" s="351">
        <f>+Sklop14[[#This Row],[cena/enota brez DDV v EUR]]+Sklop14[[#This Row],[Davek (EUR)]]</f>
        <v>0</v>
      </c>
      <c r="S63" s="351">
        <f>+Sklop14[[#This Row],[cena/enota brez DDV v EUR]]*Sklop14[[#This Row],[Okvirna količina]]</f>
        <v>0</v>
      </c>
      <c r="T63" s="353">
        <f>+Sklop14[[#This Row],[Končna cena/enoto mere (EUR) z DDV]]*Sklop14[[#This Row],[Okvirna količina]]</f>
        <v>0</v>
      </c>
      <c r="U63" s="373"/>
    </row>
    <row r="64" spans="1:21" s="55" customFormat="1" ht="24">
      <c r="A64" s="370" t="s">
        <v>51</v>
      </c>
      <c r="B64" s="376" t="s">
        <v>570</v>
      </c>
      <c r="C64" s="370">
        <v>0.1</v>
      </c>
      <c r="D64" s="370" t="s">
        <v>0</v>
      </c>
      <c r="E64" s="378"/>
      <c r="F64" s="371">
        <v>1300</v>
      </c>
      <c r="G64" s="372" t="s">
        <v>291</v>
      </c>
      <c r="H64" s="23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64" s="347" t="str">
        <f>IF(Sklop14[[#This Row],[ZAHTEVANA SHEMA KAKOVOSTI]]&lt;&gt;"",Sklop14[[#This Row],[Preračunana masa/volumen/kos na enoto kg]],"")</f>
        <v/>
      </c>
      <c r="J64" s="348"/>
      <c r="K64" s="349"/>
      <c r="L64" s="349"/>
      <c r="M64" s="350"/>
      <c r="N64" s="351"/>
      <c r="O64" s="351"/>
      <c r="P64" s="352"/>
      <c r="Q64" s="351">
        <f>+Sklop14[[#This Row],[cena/enota brez DDV v EUR]]*Sklop14[[#This Row],[Stopnja DDV (%)]]</f>
        <v>0</v>
      </c>
      <c r="R64" s="351">
        <f>+Sklop14[[#This Row],[cena/enota brez DDV v EUR]]+Sklop14[[#This Row],[Davek (EUR)]]</f>
        <v>0</v>
      </c>
      <c r="S64" s="351">
        <f>+Sklop14[[#This Row],[cena/enota brez DDV v EUR]]*Sklop14[[#This Row],[Okvirna količina]]</f>
        <v>0</v>
      </c>
      <c r="T64" s="353">
        <f>+Sklop14[[#This Row],[Končna cena/enoto mere (EUR) z DDV]]*Sklop14[[#This Row],[Okvirna količina]]</f>
        <v>0</v>
      </c>
      <c r="U64" s="373"/>
    </row>
    <row r="65" spans="1:21" s="55" customFormat="1" ht="24">
      <c r="A65" s="370" t="s">
        <v>47</v>
      </c>
      <c r="B65" s="376" t="s">
        <v>571</v>
      </c>
      <c r="C65" s="370">
        <v>0.08</v>
      </c>
      <c r="D65" s="370" t="s">
        <v>0</v>
      </c>
      <c r="E65" s="378"/>
      <c r="F65" s="371">
        <v>1300</v>
      </c>
      <c r="G65" s="372" t="s">
        <v>291</v>
      </c>
      <c r="H65" s="23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65" s="347" t="str">
        <f>IF(Sklop14[[#This Row],[ZAHTEVANA SHEMA KAKOVOSTI]]&lt;&gt;"",Sklop14[[#This Row],[Preračunana masa/volumen/kos na enoto kg]],"")</f>
        <v/>
      </c>
      <c r="J65" s="348"/>
      <c r="K65" s="349"/>
      <c r="L65" s="349"/>
      <c r="M65" s="350"/>
      <c r="N65" s="351"/>
      <c r="O65" s="351"/>
      <c r="P65" s="352"/>
      <c r="Q65" s="351">
        <f>+Sklop14[[#This Row],[cena/enota brez DDV v EUR]]*Sklop14[[#This Row],[Stopnja DDV (%)]]</f>
        <v>0</v>
      </c>
      <c r="R65" s="351">
        <f>+Sklop14[[#This Row],[cena/enota brez DDV v EUR]]+Sklop14[[#This Row],[Davek (EUR)]]</f>
        <v>0</v>
      </c>
      <c r="S65" s="351">
        <f>+Sklop14[[#This Row],[cena/enota brez DDV v EUR]]*Sklop14[[#This Row],[Okvirna količina]]</f>
        <v>0</v>
      </c>
      <c r="T65" s="353">
        <f>+Sklop14[[#This Row],[Končna cena/enoto mere (EUR) z DDV]]*Sklop14[[#This Row],[Okvirna količina]]</f>
        <v>0</v>
      </c>
      <c r="U65" s="373"/>
    </row>
    <row r="66" spans="1:21" s="55" customFormat="1" ht="24">
      <c r="A66" s="370" t="s">
        <v>52</v>
      </c>
      <c r="B66" s="376" t="s">
        <v>571</v>
      </c>
      <c r="C66" s="370">
        <v>0.1</v>
      </c>
      <c r="D66" s="370" t="s">
        <v>0</v>
      </c>
      <c r="E66" s="378"/>
      <c r="F66" s="371">
        <v>1300</v>
      </c>
      <c r="G66" s="372" t="s">
        <v>291</v>
      </c>
      <c r="H66" s="23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66" s="347" t="str">
        <f>IF(Sklop14[[#This Row],[ZAHTEVANA SHEMA KAKOVOSTI]]&lt;&gt;"",Sklop14[[#This Row],[Preračunana masa/volumen/kos na enoto kg]],"")</f>
        <v/>
      </c>
      <c r="J66" s="348"/>
      <c r="K66" s="349"/>
      <c r="L66" s="349"/>
      <c r="M66" s="350"/>
      <c r="N66" s="351"/>
      <c r="O66" s="351"/>
      <c r="P66" s="352"/>
      <c r="Q66" s="351">
        <f>+Sklop14[[#This Row],[cena/enota brez DDV v EUR]]*Sklop14[[#This Row],[Stopnja DDV (%)]]</f>
        <v>0</v>
      </c>
      <c r="R66" s="351">
        <f>+Sklop14[[#This Row],[cena/enota brez DDV v EUR]]+Sklop14[[#This Row],[Davek (EUR)]]</f>
        <v>0</v>
      </c>
      <c r="S66" s="351">
        <f>+Sklop14[[#This Row],[cena/enota brez DDV v EUR]]*Sklop14[[#This Row],[Okvirna količina]]</f>
        <v>0</v>
      </c>
      <c r="T66" s="353">
        <f>+Sklop14[[#This Row],[Končna cena/enoto mere (EUR) z DDV]]*Sklop14[[#This Row],[Okvirna količina]]</f>
        <v>0</v>
      </c>
      <c r="U66" s="373"/>
    </row>
    <row r="67" spans="1:21">
      <c r="A67" s="342" t="s">
        <v>134</v>
      </c>
      <c r="B67" s="355"/>
      <c r="C67" s="356"/>
      <c r="D67" s="356"/>
      <c r="E67" s="357"/>
      <c r="F67" s="375"/>
      <c r="G67" s="359"/>
      <c r="H67" s="360">
        <f>SUBTOTAL(109,Sklop14[Preračunana masa/volumen/kos na enoto kg])</f>
        <v>15125.5</v>
      </c>
      <c r="I67" s="360">
        <f>SUBTOTAL(109,Sklop14[Živila iz shem kakovosti (kg)])</f>
        <v>0</v>
      </c>
      <c r="J67" s="358"/>
      <c r="K67" s="361"/>
      <c r="L67" s="361"/>
      <c r="M67" s="362"/>
      <c r="N67" s="363"/>
      <c r="O67" s="363"/>
      <c r="P67" s="363"/>
      <c r="Q67" s="364"/>
      <c r="R67" s="358"/>
      <c r="S67" s="364">
        <f>SUBTOTAL(109,Sklop14[Vrednost za okvirno količino (EUR) brez DDV])</f>
        <v>0</v>
      </c>
      <c r="T67" s="364">
        <f>SUBTOTAL(109,Sklop14[Vrednost za okvirno količino (EUR) z DDV])</f>
        <v>0</v>
      </c>
      <c r="U67" s="354">
        <f>SUBTOTAL(103,Sklop14[Shema kakovosti
(nacionalne, evropske)
])</f>
        <v>0</v>
      </c>
    </row>
    <row r="68" spans="1:21" s="302" customFormat="1">
      <c r="A68" s="290"/>
      <c r="B68" s="291"/>
      <c r="C68" s="292"/>
      <c r="D68" s="292"/>
      <c r="E68" s="293"/>
      <c r="F68" s="374"/>
      <c r="G68" s="295"/>
      <c r="H68" s="296"/>
      <c r="I68" s="296"/>
      <c r="J68" s="294"/>
      <c r="K68" s="297"/>
      <c r="L68" s="297"/>
      <c r="M68" s="298"/>
      <c r="N68" s="299"/>
      <c r="O68" s="299"/>
      <c r="P68" s="299"/>
      <c r="Q68" s="300"/>
      <c r="R68" s="294"/>
      <c r="S68" s="300"/>
      <c r="T68" s="300"/>
      <c r="U68" s="301"/>
    </row>
    <row r="69" spans="1:21">
      <c r="A69" s="48" t="s">
        <v>130</v>
      </c>
      <c r="B69" s="16"/>
      <c r="C69" s="28"/>
      <c r="D69" s="28"/>
      <c r="E69" s="102"/>
      <c r="Q69" s="48"/>
      <c r="R69" s="48"/>
      <c r="S69" s="48"/>
      <c r="T69" s="48"/>
    </row>
    <row r="70" spans="1:21">
      <c r="A70" s="11" t="s">
        <v>132</v>
      </c>
      <c r="B70" s="16"/>
      <c r="C70" s="28"/>
      <c r="D70" s="28"/>
      <c r="E70" s="102"/>
    </row>
    <row r="71" spans="1:21">
      <c r="A71" s="97" t="s">
        <v>181</v>
      </c>
      <c r="F71" s="68"/>
      <c r="G71" s="68"/>
      <c r="H71" s="29"/>
      <c r="I71" s="29"/>
      <c r="J71" s="29"/>
      <c r="K71" s="29"/>
      <c r="L71" s="54"/>
      <c r="M71" s="54"/>
      <c r="N71" s="29"/>
      <c r="O71" s="29"/>
      <c r="P71" s="29"/>
      <c r="Q71" s="29"/>
      <c r="R71" s="29"/>
    </row>
    <row r="72" spans="1:21">
      <c r="A72" s="428" t="s">
        <v>173</v>
      </c>
      <c r="B72" s="428"/>
      <c r="C72" s="428"/>
      <c r="D72" s="428"/>
      <c r="E72" s="428"/>
      <c r="F72" s="428"/>
      <c r="G72" s="428"/>
      <c r="H72" s="428"/>
      <c r="I72" s="428"/>
      <c r="J72" s="428"/>
      <c r="K72" s="428"/>
      <c r="L72" s="428"/>
      <c r="M72" s="54"/>
      <c r="N72" s="29"/>
      <c r="O72" s="29"/>
      <c r="P72" s="29"/>
      <c r="Q72" s="29"/>
      <c r="R72" s="29"/>
    </row>
    <row r="73" spans="1:21">
      <c r="A73" s="417" t="s">
        <v>216</v>
      </c>
      <c r="B73" s="417"/>
      <c r="C73" s="417"/>
      <c r="D73" s="417"/>
      <c r="E73" s="417"/>
      <c r="F73" s="417"/>
      <c r="G73" s="417"/>
      <c r="H73" s="417"/>
      <c r="I73" s="417"/>
      <c r="J73" s="417"/>
      <c r="K73" s="417"/>
      <c r="L73" s="417"/>
      <c r="N73" s="29"/>
      <c r="O73" s="29"/>
      <c r="P73" s="29"/>
      <c r="Q73" s="29"/>
      <c r="R73" s="29"/>
    </row>
    <row r="74" spans="1:21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N74" s="29"/>
      <c r="O74" s="29"/>
      <c r="P74" s="29"/>
      <c r="Q74" s="29"/>
      <c r="R74" s="29"/>
    </row>
    <row r="75" spans="1:21">
      <c r="A75" s="97" t="s">
        <v>65</v>
      </c>
      <c r="F75" s="68"/>
      <c r="G75" s="68" t="s">
        <v>66</v>
      </c>
      <c r="H75" s="29"/>
      <c r="I75" s="29"/>
      <c r="J75" s="29"/>
      <c r="K75" s="29"/>
      <c r="L75" s="54"/>
      <c r="M75" s="54"/>
      <c r="N75" s="29"/>
      <c r="O75" s="29"/>
      <c r="P75" s="29"/>
      <c r="Q75" s="29" t="s">
        <v>67</v>
      </c>
      <c r="R75" s="29"/>
    </row>
    <row r="76" spans="1:21" ht="15">
      <c r="A76" s="6"/>
      <c r="B76" s="4"/>
      <c r="C76" s="26"/>
      <c r="D76" s="26"/>
      <c r="E76" s="25"/>
      <c r="F76" s="7"/>
      <c r="H76" s="8"/>
      <c r="I76" s="8"/>
      <c r="J76" s="8"/>
      <c r="K76" s="8"/>
      <c r="L76" s="20"/>
      <c r="M76" s="20"/>
      <c r="N76" s="8"/>
      <c r="O76" s="8"/>
      <c r="P76" s="8"/>
      <c r="Q76" s="8"/>
      <c r="R76" s="8"/>
      <c r="S76" s="3"/>
      <c r="T76" s="3"/>
      <c r="U76" s="7"/>
    </row>
    <row r="77" spans="1:21">
      <c r="B77" s="16"/>
      <c r="C77" s="28"/>
      <c r="D77" s="28"/>
      <c r="E77" s="102"/>
    </row>
    <row r="78" spans="1:21">
      <c r="B78" s="16"/>
      <c r="C78" s="28"/>
      <c r="D78" s="28"/>
      <c r="E78" s="102"/>
    </row>
    <row r="79" spans="1:21">
      <c r="B79" s="16"/>
      <c r="C79" s="28"/>
      <c r="D79" s="28"/>
      <c r="E79" s="102"/>
    </row>
    <row r="80" spans="1:21">
      <c r="B80" s="16"/>
      <c r="C80" s="28"/>
      <c r="D80" s="28"/>
      <c r="E80" s="102"/>
    </row>
    <row r="81" spans="1:22">
      <c r="B81" s="16"/>
      <c r="C81" s="28"/>
      <c r="D81" s="28"/>
      <c r="E81" s="102"/>
    </row>
    <row r="82" spans="1:22">
      <c r="B82" s="16"/>
      <c r="C82" s="28"/>
      <c r="D82" s="28"/>
      <c r="E82" s="102"/>
    </row>
    <row r="83" spans="1:22">
      <c r="B83" s="16"/>
      <c r="C83" s="28"/>
      <c r="D83" s="28"/>
      <c r="E83" s="102"/>
    </row>
    <row r="84" spans="1:22">
      <c r="B84" s="16"/>
      <c r="C84" s="28"/>
      <c r="D84" s="28"/>
      <c r="E84" s="102"/>
    </row>
    <row r="85" spans="1:22">
      <c r="B85" s="16"/>
      <c r="C85" s="28"/>
      <c r="D85" s="28"/>
      <c r="E85" s="102"/>
    </row>
    <row r="86" spans="1:22">
      <c r="B86" s="16"/>
      <c r="C86" s="28"/>
      <c r="D86" s="28"/>
      <c r="E86" s="102"/>
    </row>
    <row r="87" spans="1:22">
      <c r="B87" s="16"/>
      <c r="C87" s="28"/>
      <c r="D87" s="28"/>
      <c r="E87" s="102"/>
    </row>
    <row r="88" spans="1:22">
      <c r="B88" s="16"/>
      <c r="C88" s="28"/>
      <c r="D88" s="28"/>
      <c r="E88" s="102"/>
    </row>
    <row r="89" spans="1:22">
      <c r="B89" s="16"/>
      <c r="C89" s="28"/>
      <c r="D89" s="28"/>
      <c r="E89" s="102"/>
    </row>
    <row r="90" spans="1:22">
      <c r="B90" s="16"/>
      <c r="C90" s="28"/>
      <c r="D90" s="28"/>
      <c r="E90" s="102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2"/>
      <c r="F292" s="103"/>
      <c r="G292" s="10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2"/>
      <c r="F293" s="103"/>
      <c r="G293" s="10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2"/>
      <c r="F294" s="103"/>
      <c r="G294" s="10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2"/>
      <c r="F295" s="103"/>
      <c r="G295" s="10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2"/>
      <c r="F296" s="103"/>
      <c r="G296" s="10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2"/>
      <c r="F297" s="103"/>
      <c r="G297" s="10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2"/>
      <c r="F298" s="103"/>
      <c r="G298" s="10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2"/>
      <c r="F299" s="103"/>
      <c r="G299" s="10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</sheetData>
  <sheetProtection insertRows="0" deleteRows="0"/>
  <protectedRanges>
    <protectedRange sqref="J73:P1048576 M72:P72 J1:P66 U1:U1048576 J67:P71" name="Obseg1"/>
    <protectedRange sqref="J72:L72" name="Obseg1_2"/>
  </protectedRanges>
  <mergeCells count="9">
    <mergeCell ref="A73:L73"/>
    <mergeCell ref="A72:L7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1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91"/>
  <sheetViews>
    <sheetView topLeftCell="A10" zoomScaleNormal="100" zoomScaleSheetLayoutView="100" workbookViewId="0">
      <selection activeCell="D69" sqref="D69"/>
    </sheetView>
  </sheetViews>
  <sheetFormatPr defaultColWidth="8.85546875" defaultRowHeight="12.75"/>
  <cols>
    <col min="1" max="1" width="4" style="11" customWidth="1"/>
    <col min="2" max="2" width="30.42578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29" t="str">
        <f>+'prva stran'!B6</f>
        <v>OSNOVNA ŠOLA ŠKOFLJICA</v>
      </c>
      <c r="D2" s="430"/>
      <c r="E2" s="430"/>
      <c r="F2" s="430"/>
      <c r="G2" s="430"/>
      <c r="H2" s="430"/>
      <c r="I2" s="430"/>
      <c r="J2" s="430"/>
    </row>
    <row r="3" spans="1:21" ht="15">
      <c r="B3" s="50" t="s">
        <v>83</v>
      </c>
      <c r="C3" s="431" t="str">
        <f>+'prva stran'!B7</f>
        <v>Klanec 5, 1291 Škofljica</v>
      </c>
      <c r="D3" s="432"/>
      <c r="E3" s="432"/>
      <c r="F3" s="432"/>
      <c r="G3" s="432"/>
      <c r="H3" s="432"/>
      <c r="I3" s="432"/>
      <c r="J3" s="43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33">
        <f>+'prva stran'!B10</f>
        <v>0</v>
      </c>
      <c r="D6" s="434"/>
      <c r="E6" s="434"/>
      <c r="F6" s="434"/>
      <c r="G6" s="434"/>
      <c r="H6" s="434"/>
      <c r="I6" s="434"/>
      <c r="J6" s="434"/>
    </row>
    <row r="7" spans="1:21" ht="17.25" customHeight="1">
      <c r="B7" s="51" t="s">
        <v>83</v>
      </c>
      <c r="C7" s="435">
        <f>+'prva stran'!B11</f>
        <v>0</v>
      </c>
      <c r="D7" s="436"/>
      <c r="E7" s="436"/>
      <c r="F7" s="436"/>
      <c r="G7" s="436"/>
      <c r="H7" s="436"/>
      <c r="I7" s="436"/>
      <c r="J7" s="436"/>
    </row>
    <row r="8" spans="1:21" ht="17.25" customHeight="1">
      <c r="B8" s="51" t="s">
        <v>84</v>
      </c>
      <c r="C8" s="435">
        <f>+'prva stran'!B12</f>
        <v>0</v>
      </c>
      <c r="D8" s="436"/>
      <c r="E8" s="436"/>
      <c r="F8" s="436"/>
      <c r="G8" s="436"/>
      <c r="H8" s="436"/>
      <c r="I8" s="436"/>
      <c r="J8" s="436"/>
    </row>
    <row r="9" spans="1:21" s="12" customFormat="1" ht="17.25" customHeight="1">
      <c r="A9" s="9"/>
      <c r="B9" s="52" t="s">
        <v>86</v>
      </c>
      <c r="C9" s="437">
        <f>+'prva stran'!B13</f>
        <v>0</v>
      </c>
      <c r="D9" s="436"/>
      <c r="E9" s="436"/>
      <c r="F9" s="436"/>
      <c r="G9" s="436"/>
      <c r="H9" s="436"/>
      <c r="I9" s="436"/>
      <c r="J9" s="43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18" t="str">
        <f>+'Ponudbeni pred_rekapitulacija'!B28</f>
        <v>SLADICE</v>
      </c>
      <c r="C13" s="418"/>
      <c r="D13" s="418"/>
      <c r="E13" s="418"/>
      <c r="F13" s="418"/>
      <c r="G13" s="418"/>
      <c r="H13" s="418"/>
      <c r="I13" s="418"/>
      <c r="J13" s="418"/>
      <c r="K13" s="41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36">
      <c r="A16" s="79" t="s">
        <v>1</v>
      </c>
      <c r="B16" s="258" t="s">
        <v>763</v>
      </c>
      <c r="C16" s="176">
        <v>70</v>
      </c>
      <c r="D16" s="77" t="s">
        <v>110</v>
      </c>
      <c r="E16" s="101"/>
      <c r="F16" s="259">
        <v>2000</v>
      </c>
      <c r="G16" s="159" t="s">
        <v>291</v>
      </c>
      <c r="H16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140</v>
      </c>
      <c r="I16" s="80" t="str">
        <f>IF(Sklop15[[#This Row],[ZAHTEVANA SHEMA KAKOVOSTI]]&lt;&gt;"",Sklop15[[#This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84"/>
    </row>
    <row r="17" spans="1:21" s="55" customFormat="1" ht="24">
      <c r="A17" s="79" t="s">
        <v>3</v>
      </c>
      <c r="B17" s="258" t="s">
        <v>764</v>
      </c>
      <c r="C17" s="176">
        <v>100</v>
      </c>
      <c r="D17" s="77" t="s">
        <v>110</v>
      </c>
      <c r="E17" s="101"/>
      <c r="F17" s="259">
        <v>2000</v>
      </c>
      <c r="G17" s="159" t="s">
        <v>291</v>
      </c>
      <c r="H17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7" s="80" t="str">
        <f>IF(Sklop15[[#This Row],[ZAHTEVANA SHEMA KAKOVOSTI]]&lt;&gt;"",Sklop15[[#This Row],[Preračunana masa/volumen/kos na enoto kg]],"")</f>
        <v/>
      </c>
      <c r="J17" s="89"/>
      <c r="K17" s="86"/>
      <c r="L17" s="86"/>
      <c r="M17" s="91"/>
      <c r="N17" s="87"/>
      <c r="O17" s="87"/>
      <c r="P17" s="92"/>
      <c r="Q17" s="87">
        <f>+Sklop15[[#This Row],[cena/enota brez DDV v EUR]]*Sklop15[[#This Row],[Stopnja DDV (%)]]</f>
        <v>0</v>
      </c>
      <c r="R17" s="87">
        <f>+Sklop15[[#This Row],[cena/enota brez DDV v EUR]]+Sklop15[[#This Row],[Davek (EUR)]]</f>
        <v>0</v>
      </c>
      <c r="S17" s="87">
        <f>+Sklop15[[#This Row],[cena/enota brez DDV v EUR]]*Sklop15[[#This Row],[Okvirna količina]]</f>
        <v>0</v>
      </c>
      <c r="T17" s="87">
        <f>+Sklop15[[#This Row],[Končna cena/enoto mere (EUR) z DDV]]*Sklop15[[#This Row],[Okvirna količina]]</f>
        <v>0</v>
      </c>
      <c r="U17" s="184"/>
    </row>
    <row r="18" spans="1:21" s="55" customFormat="1" ht="12">
      <c r="A18" s="79" t="s">
        <v>4</v>
      </c>
      <c r="B18" s="260" t="s">
        <v>765</v>
      </c>
      <c r="C18" s="176">
        <v>70</v>
      </c>
      <c r="D18" s="77" t="s">
        <v>110</v>
      </c>
      <c r="E18" s="101"/>
      <c r="F18" s="259">
        <v>3000</v>
      </c>
      <c r="G18" s="159" t="s">
        <v>291</v>
      </c>
      <c r="H18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210.00000000000003</v>
      </c>
      <c r="I18" s="80" t="str">
        <f>IF(Sklop15[[#This Row],[ZAHTEVANA SHEMA KAKOVOSTI]]&lt;&gt;"",Sklop15[[#This Row],[Preračunana masa/volumen/kos na enoto kg]],"")</f>
        <v/>
      </c>
      <c r="J18" s="89"/>
      <c r="K18" s="86"/>
      <c r="L18" s="86"/>
      <c r="M18" s="91"/>
      <c r="N18" s="87"/>
      <c r="O18" s="87"/>
      <c r="P18" s="92"/>
      <c r="Q18" s="87">
        <f>+Sklop15[[#This Row],[cena/enota brez DDV v EUR]]*Sklop15[[#This Row],[Stopnja DDV (%)]]</f>
        <v>0</v>
      </c>
      <c r="R18" s="87">
        <f>+Sklop15[[#This Row],[cena/enota brez DDV v EUR]]+Sklop15[[#This Row],[Davek (EUR)]]</f>
        <v>0</v>
      </c>
      <c r="S18" s="87">
        <f>+Sklop15[[#This Row],[cena/enota brez DDV v EUR]]*Sklop15[[#This Row],[Okvirna količina]]</f>
        <v>0</v>
      </c>
      <c r="T18" s="87">
        <f>+Sklop15[[#This Row],[Končna cena/enoto mere (EUR) z DDV]]*Sklop15[[#This Row],[Okvirna količina]]</f>
        <v>0</v>
      </c>
      <c r="U18" s="184"/>
    </row>
    <row r="19" spans="1:21" s="55" customFormat="1" ht="24">
      <c r="A19" s="79" t="s">
        <v>5</v>
      </c>
      <c r="B19" s="258" t="s">
        <v>766</v>
      </c>
      <c r="C19" s="176">
        <v>70</v>
      </c>
      <c r="D19" s="77" t="s">
        <v>110</v>
      </c>
      <c r="E19" s="101"/>
      <c r="F19" s="259">
        <v>1000</v>
      </c>
      <c r="G19" s="159" t="s">
        <v>291</v>
      </c>
      <c r="H19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19" s="80" t="str">
        <f>IF(Sklop15[[#This Row],[ZAHTEVANA SHEMA KAKOVOSTI]]&lt;&gt;"",Sklop15[[#This Row],[Preračunana masa/volumen/kos na enoto kg]],"")</f>
        <v/>
      </c>
      <c r="J19" s="89"/>
      <c r="K19" s="86"/>
      <c r="L19" s="86"/>
      <c r="M19" s="91"/>
      <c r="N19" s="87"/>
      <c r="O19" s="87"/>
      <c r="P19" s="92"/>
      <c r="Q19" s="87">
        <f>+Sklop15[[#This Row],[cena/enota brez DDV v EUR]]*Sklop15[[#This Row],[Stopnja DDV (%)]]</f>
        <v>0</v>
      </c>
      <c r="R19" s="87">
        <f>+Sklop15[[#This Row],[cena/enota brez DDV v EUR]]+Sklop15[[#This Row],[Davek (EUR)]]</f>
        <v>0</v>
      </c>
      <c r="S19" s="87">
        <f>+Sklop15[[#This Row],[cena/enota brez DDV v EUR]]*Sklop15[[#This Row],[Okvirna količina]]</f>
        <v>0</v>
      </c>
      <c r="T19" s="87">
        <f>+Sklop15[[#This Row],[Končna cena/enoto mere (EUR) z DDV]]*Sklop15[[#This Row],[Okvirna količina]]</f>
        <v>0</v>
      </c>
      <c r="U19" s="184"/>
    </row>
    <row r="20" spans="1:21" s="55" customFormat="1" ht="24">
      <c r="A20" s="79" t="s">
        <v>6</v>
      </c>
      <c r="B20" s="260" t="s">
        <v>572</v>
      </c>
      <c r="C20" s="176">
        <v>70</v>
      </c>
      <c r="D20" s="77" t="s">
        <v>110</v>
      </c>
      <c r="E20" s="101"/>
      <c r="F20" s="259">
        <v>200</v>
      </c>
      <c r="G20" s="159" t="s">
        <v>291</v>
      </c>
      <c r="H20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14.000000000000002</v>
      </c>
      <c r="I20" s="80" t="str">
        <f>IF(Sklop15[[#This Row],[ZAHTEVANA SHEMA KAKOVOSTI]]&lt;&gt;"",Sklop15[[#This Row],[Preračunana masa/volumen/kos na enoto kg]],"")</f>
        <v/>
      </c>
      <c r="J20" s="89"/>
      <c r="K20" s="86"/>
      <c r="L20" s="86"/>
      <c r="M20" s="91"/>
      <c r="N20" s="87"/>
      <c r="O20" s="87"/>
      <c r="P20" s="92"/>
      <c r="Q20" s="87">
        <f>+Sklop15[[#This Row],[cena/enota brez DDV v EUR]]*Sklop15[[#This Row],[Stopnja DDV (%)]]</f>
        <v>0</v>
      </c>
      <c r="R20" s="87">
        <f>+Sklop15[[#This Row],[cena/enota brez DDV v EUR]]+Sklop15[[#This Row],[Davek (EUR)]]</f>
        <v>0</v>
      </c>
      <c r="S20" s="87">
        <f>+Sklop15[[#This Row],[cena/enota brez DDV v EUR]]*Sklop15[[#This Row],[Okvirna količina]]</f>
        <v>0</v>
      </c>
      <c r="T20" s="87">
        <f>+Sklop15[[#This Row],[Končna cena/enoto mere (EUR) z DDV]]*Sklop15[[#This Row],[Okvirna količina]]</f>
        <v>0</v>
      </c>
      <c r="U20" s="184"/>
    </row>
    <row r="21" spans="1:21" s="55" customFormat="1" ht="24">
      <c r="A21" s="79" t="s">
        <v>7</v>
      </c>
      <c r="B21" s="260" t="s">
        <v>767</v>
      </c>
      <c r="C21" s="176">
        <v>70</v>
      </c>
      <c r="D21" s="77" t="s">
        <v>110</v>
      </c>
      <c r="E21" s="101"/>
      <c r="F21" s="259">
        <v>2000</v>
      </c>
      <c r="G21" s="159" t="s">
        <v>291</v>
      </c>
      <c r="H21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140</v>
      </c>
      <c r="I21" s="80" t="str">
        <f>IF(Sklop15[[#This Row],[ZAHTEVANA SHEMA KAKOVOSTI]]&lt;&gt;"",Sklop15[[#This Row],[Preračunana masa/volumen/kos na enoto kg]],"")</f>
        <v/>
      </c>
      <c r="J21" s="89"/>
      <c r="K21" s="86"/>
      <c r="L21" s="86"/>
      <c r="M21" s="91"/>
      <c r="N21" s="87"/>
      <c r="O21" s="87"/>
      <c r="P21" s="92"/>
      <c r="Q21" s="87">
        <f>+Sklop15[[#This Row],[cena/enota brez DDV v EUR]]*Sklop15[[#This Row],[Stopnja DDV (%)]]</f>
        <v>0</v>
      </c>
      <c r="R21" s="87">
        <f>+Sklop15[[#This Row],[cena/enota brez DDV v EUR]]+Sklop15[[#This Row],[Davek (EUR)]]</f>
        <v>0</v>
      </c>
      <c r="S21" s="87">
        <f>+Sklop15[[#This Row],[cena/enota brez DDV v EUR]]*Sklop15[[#This Row],[Okvirna količina]]</f>
        <v>0</v>
      </c>
      <c r="T21" s="87">
        <f>+Sklop15[[#This Row],[Končna cena/enoto mere (EUR) z DDV]]*Sklop15[[#This Row],[Okvirna količina]]</f>
        <v>0</v>
      </c>
      <c r="U21" s="184"/>
    </row>
    <row r="22" spans="1:21" s="55" customFormat="1" ht="12">
      <c r="A22" s="79" t="s">
        <v>9</v>
      </c>
      <c r="B22" s="258" t="s">
        <v>768</v>
      </c>
      <c r="C22" s="176">
        <v>70</v>
      </c>
      <c r="D22" s="77" t="s">
        <v>110</v>
      </c>
      <c r="E22" s="101"/>
      <c r="F22" s="259">
        <v>3000</v>
      </c>
      <c r="G22" s="159" t="s">
        <v>291</v>
      </c>
      <c r="H22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210.00000000000003</v>
      </c>
      <c r="I22" s="80" t="str">
        <f>IF(Sklop15[[#This Row],[ZAHTEVANA SHEMA KAKOVOSTI]]&lt;&gt;"",Sklop15[[#This Row],[Preračunana masa/volumen/kos na enoto kg]],"")</f>
        <v/>
      </c>
      <c r="J22" s="89"/>
      <c r="K22" s="86"/>
      <c r="L22" s="86"/>
      <c r="M22" s="91"/>
      <c r="N22" s="87"/>
      <c r="O22" s="87"/>
      <c r="P22" s="92"/>
      <c r="Q22" s="87">
        <f>+Sklop15[[#This Row],[cena/enota brez DDV v EUR]]*Sklop15[[#This Row],[Stopnja DDV (%)]]</f>
        <v>0</v>
      </c>
      <c r="R22" s="87">
        <f>+Sklop15[[#This Row],[cena/enota brez DDV v EUR]]+Sklop15[[#This Row],[Davek (EUR)]]</f>
        <v>0</v>
      </c>
      <c r="S22" s="87">
        <f>+Sklop15[[#This Row],[cena/enota brez DDV v EUR]]*Sklop15[[#This Row],[Okvirna količina]]</f>
        <v>0</v>
      </c>
      <c r="T22" s="87">
        <f>+Sklop15[[#This Row],[Končna cena/enoto mere (EUR) z DDV]]*Sklop15[[#This Row],[Okvirna količina]]</f>
        <v>0</v>
      </c>
      <c r="U22" s="184"/>
    </row>
    <row r="23" spans="1:21" s="55" customFormat="1" ht="24">
      <c r="A23" s="79" t="s">
        <v>11</v>
      </c>
      <c r="B23" s="260" t="s">
        <v>769</v>
      </c>
      <c r="C23" s="176">
        <v>70</v>
      </c>
      <c r="D23" s="77" t="s">
        <v>110</v>
      </c>
      <c r="E23" s="101"/>
      <c r="F23" s="259">
        <v>2600</v>
      </c>
      <c r="G23" s="159" t="s">
        <v>291</v>
      </c>
      <c r="H23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182.00000000000003</v>
      </c>
      <c r="I23" s="80" t="str">
        <f>IF(Sklop15[[#This Row],[ZAHTEVANA SHEMA KAKOVOSTI]]&lt;&gt;"",Sklop15[[#This Row],[Preračunana masa/volumen/kos na enoto kg]],"")</f>
        <v/>
      </c>
      <c r="J23" s="89"/>
      <c r="K23" s="86"/>
      <c r="L23" s="86"/>
      <c r="M23" s="91"/>
      <c r="N23" s="87"/>
      <c r="O23" s="87"/>
      <c r="P23" s="92"/>
      <c r="Q23" s="87">
        <f>+Sklop15[[#This Row],[cena/enota brez DDV v EUR]]*Sklop15[[#This Row],[Stopnja DDV (%)]]</f>
        <v>0</v>
      </c>
      <c r="R23" s="87">
        <f>+Sklop15[[#This Row],[cena/enota brez DDV v EUR]]+Sklop15[[#This Row],[Davek (EUR)]]</f>
        <v>0</v>
      </c>
      <c r="S23" s="87">
        <f>+Sklop15[[#This Row],[cena/enota brez DDV v EUR]]*Sklop15[[#This Row],[Okvirna količina]]</f>
        <v>0</v>
      </c>
      <c r="T23" s="87">
        <f>+Sklop15[[#This Row],[Končna cena/enoto mere (EUR) z DDV]]*Sklop15[[#This Row],[Okvirna količina]]</f>
        <v>0</v>
      </c>
      <c r="U23" s="184"/>
    </row>
    <row r="24" spans="1:21" s="55" customFormat="1" ht="12">
      <c r="A24" s="79" t="s">
        <v>12</v>
      </c>
      <c r="B24" s="258" t="s">
        <v>770</v>
      </c>
      <c r="C24" s="176">
        <v>80</v>
      </c>
      <c r="D24" s="77" t="s">
        <v>110</v>
      </c>
      <c r="E24" s="101"/>
      <c r="F24" s="259">
        <v>2600</v>
      </c>
      <c r="G24" s="159" t="s">
        <v>291</v>
      </c>
      <c r="H24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208</v>
      </c>
      <c r="I24" s="80" t="str">
        <f>IF(Sklop15[[#This Row],[ZAHTEVANA SHEMA KAKOVOSTI]]&lt;&gt;"",Sklop15[[#This Row],[Preračunana masa/volumen/kos na enoto kg]],"")</f>
        <v/>
      </c>
      <c r="J24" s="89"/>
      <c r="K24" s="86"/>
      <c r="L24" s="86"/>
      <c r="M24" s="91"/>
      <c r="N24" s="87"/>
      <c r="O24" s="87"/>
      <c r="P24" s="92"/>
      <c r="Q24" s="87">
        <f>+Sklop15[[#This Row],[cena/enota brez DDV v EUR]]*Sklop15[[#This Row],[Stopnja DDV (%)]]</f>
        <v>0</v>
      </c>
      <c r="R24" s="87">
        <f>+Sklop15[[#This Row],[cena/enota brez DDV v EUR]]+Sklop15[[#This Row],[Davek (EUR)]]</f>
        <v>0</v>
      </c>
      <c r="S24" s="87">
        <f>+Sklop15[[#This Row],[cena/enota brez DDV v EUR]]*Sklop15[[#This Row],[Okvirna količina]]</f>
        <v>0</v>
      </c>
      <c r="T24" s="87">
        <f>+Sklop15[[#This Row],[Končna cena/enoto mere (EUR) z DDV]]*Sklop15[[#This Row],[Okvirna količina]]</f>
        <v>0</v>
      </c>
      <c r="U24" s="184"/>
    </row>
    <row r="25" spans="1:21" s="55" customFormat="1" ht="12">
      <c r="A25" s="79" t="s">
        <v>13</v>
      </c>
      <c r="B25" s="258" t="s">
        <v>771</v>
      </c>
      <c r="C25" s="176">
        <v>100</v>
      </c>
      <c r="D25" s="77" t="s">
        <v>110</v>
      </c>
      <c r="E25" s="101"/>
      <c r="F25" s="259">
        <v>2600</v>
      </c>
      <c r="G25" s="159" t="s">
        <v>291</v>
      </c>
      <c r="H25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260</v>
      </c>
      <c r="I25" s="80" t="str">
        <f>IF(Sklop15[[#This Row],[ZAHTEVANA SHEMA KAKOVOSTI]]&lt;&gt;"",Sklop15[[#This Row],[Preračunana masa/volumen/kos na enoto kg]],"")</f>
        <v/>
      </c>
      <c r="J25" s="89"/>
      <c r="K25" s="86"/>
      <c r="L25" s="86"/>
      <c r="M25" s="91"/>
      <c r="N25" s="87"/>
      <c r="O25" s="87"/>
      <c r="P25" s="92"/>
      <c r="Q25" s="87">
        <f>+Sklop15[[#This Row],[cena/enota brez DDV v EUR]]*Sklop15[[#This Row],[Stopnja DDV (%)]]</f>
        <v>0</v>
      </c>
      <c r="R25" s="87">
        <f>+Sklop15[[#This Row],[cena/enota brez DDV v EUR]]+Sklop15[[#This Row],[Davek (EUR)]]</f>
        <v>0</v>
      </c>
      <c r="S25" s="87">
        <f>+Sklop15[[#This Row],[cena/enota brez DDV v EUR]]*Sklop15[[#This Row],[Okvirna količina]]</f>
        <v>0</v>
      </c>
      <c r="T25" s="87">
        <f>+Sklop15[[#This Row],[Končna cena/enoto mere (EUR) z DDV]]*Sklop15[[#This Row],[Okvirna količina]]</f>
        <v>0</v>
      </c>
      <c r="U25" s="184"/>
    </row>
    <row r="26" spans="1:21" s="55" customFormat="1" ht="12">
      <c r="A26" s="79" t="s">
        <v>14</v>
      </c>
      <c r="B26" s="261" t="s">
        <v>772</v>
      </c>
      <c r="C26" s="176">
        <v>100</v>
      </c>
      <c r="D26" s="77" t="s">
        <v>110</v>
      </c>
      <c r="E26" s="101"/>
      <c r="F26" s="259">
        <v>2600</v>
      </c>
      <c r="G26" s="159" t="s">
        <v>291</v>
      </c>
      <c r="H26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260</v>
      </c>
      <c r="I26" s="80" t="str">
        <f>IF(Sklop15[[#This Row],[ZAHTEVANA SHEMA KAKOVOSTI]]&lt;&gt;"",Sklop15[[#This Row],[Preračunana masa/volumen/kos na enoto kg]],"")</f>
        <v/>
      </c>
      <c r="J26" s="89"/>
      <c r="K26" s="86"/>
      <c r="L26" s="86"/>
      <c r="M26" s="91"/>
      <c r="N26" s="87"/>
      <c r="O26" s="87"/>
      <c r="P26" s="92"/>
      <c r="Q26" s="87">
        <f>+Sklop15[[#This Row],[cena/enota brez DDV v EUR]]*Sklop15[[#This Row],[Stopnja DDV (%)]]</f>
        <v>0</v>
      </c>
      <c r="R26" s="87">
        <f>+Sklop15[[#This Row],[cena/enota brez DDV v EUR]]+Sklop15[[#This Row],[Davek (EUR)]]</f>
        <v>0</v>
      </c>
      <c r="S26" s="87">
        <f>+Sklop15[[#This Row],[cena/enota brez DDV v EUR]]*Sklop15[[#This Row],[Okvirna količina]]</f>
        <v>0</v>
      </c>
      <c r="T26" s="87">
        <f>+Sklop15[[#This Row],[Končna cena/enoto mere (EUR) z DDV]]*Sklop15[[#This Row],[Okvirna količina]]</f>
        <v>0</v>
      </c>
      <c r="U26" s="184"/>
    </row>
    <row r="27" spans="1:21" s="55" customFormat="1" ht="12">
      <c r="A27" s="79" t="s">
        <v>15</v>
      </c>
      <c r="B27" s="260" t="s">
        <v>773</v>
      </c>
      <c r="C27" s="176">
        <v>80</v>
      </c>
      <c r="D27" s="77" t="s">
        <v>110</v>
      </c>
      <c r="E27" s="101"/>
      <c r="F27" s="259">
        <v>1300</v>
      </c>
      <c r="G27" s="159" t="s">
        <v>291</v>
      </c>
      <c r="H27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104</v>
      </c>
      <c r="I27" s="80" t="str">
        <f>IF(Sklop15[[#This Row],[ZAHTEVANA SHEMA KAKOVOSTI]]&lt;&gt;"",Sklop15[[#This Row],[Preračunana masa/volumen/kos na enoto kg]],"")</f>
        <v/>
      </c>
      <c r="J27" s="89"/>
      <c r="K27" s="86"/>
      <c r="L27" s="86"/>
      <c r="M27" s="91"/>
      <c r="N27" s="87"/>
      <c r="O27" s="87"/>
      <c r="P27" s="92"/>
      <c r="Q27" s="87">
        <f>+Sklop15[[#This Row],[cena/enota brez DDV v EUR]]*Sklop15[[#This Row],[Stopnja DDV (%)]]</f>
        <v>0</v>
      </c>
      <c r="R27" s="87">
        <f>+Sklop15[[#This Row],[cena/enota brez DDV v EUR]]+Sklop15[[#This Row],[Davek (EUR)]]</f>
        <v>0</v>
      </c>
      <c r="S27" s="87">
        <f>+Sklop15[[#This Row],[cena/enota brez DDV v EUR]]*Sklop15[[#This Row],[Okvirna količina]]</f>
        <v>0</v>
      </c>
      <c r="T27" s="87">
        <f>+Sklop15[[#This Row],[Končna cena/enoto mere (EUR) z DDV]]*Sklop15[[#This Row],[Okvirna količina]]</f>
        <v>0</v>
      </c>
      <c r="U27" s="184"/>
    </row>
    <row r="28" spans="1:21" s="55" customFormat="1" ht="12">
      <c r="A28" s="79" t="s">
        <v>16</v>
      </c>
      <c r="B28" s="260" t="s">
        <v>774</v>
      </c>
      <c r="C28" s="75">
        <v>80</v>
      </c>
      <c r="D28" s="77" t="s">
        <v>110</v>
      </c>
      <c r="E28" s="101"/>
      <c r="F28" s="259">
        <v>1300</v>
      </c>
      <c r="G28" s="159" t="s">
        <v>291</v>
      </c>
      <c r="H28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104</v>
      </c>
      <c r="I28" s="80" t="str">
        <f>IF(Sklop15[[#This Row],[ZAHTEVANA SHEMA KAKOVOSTI]]&lt;&gt;"",Sklop15[[#This Row],[Preračunana masa/volumen/kos na enoto kg]],"")</f>
        <v/>
      </c>
      <c r="J28" s="89"/>
      <c r="K28" s="86"/>
      <c r="L28" s="86"/>
      <c r="M28" s="91"/>
      <c r="N28" s="87"/>
      <c r="O28" s="87"/>
      <c r="P28" s="92"/>
      <c r="Q28" s="87">
        <f>+Sklop15[[#This Row],[cena/enota brez DDV v EUR]]*Sklop15[[#This Row],[Stopnja DDV (%)]]</f>
        <v>0</v>
      </c>
      <c r="R28" s="87">
        <f>+Sklop15[[#This Row],[cena/enota brez DDV v EUR]]+Sklop15[[#This Row],[Davek (EUR)]]</f>
        <v>0</v>
      </c>
      <c r="S28" s="87">
        <f>+Sklop15[[#This Row],[cena/enota brez DDV v EUR]]*Sklop15[[#This Row],[Okvirna količina]]</f>
        <v>0</v>
      </c>
      <c r="T28" s="87">
        <f>+Sklop15[[#This Row],[Končna cena/enoto mere (EUR) z DDV]]*Sklop15[[#This Row],[Okvirna količina]]</f>
        <v>0</v>
      </c>
      <c r="U28" s="184"/>
    </row>
    <row r="29" spans="1:21" s="55" customFormat="1" ht="24">
      <c r="A29" s="79" t="s">
        <v>17</v>
      </c>
      <c r="B29" s="260" t="s">
        <v>775</v>
      </c>
      <c r="C29" s="75">
        <v>80</v>
      </c>
      <c r="D29" s="77" t="s">
        <v>110</v>
      </c>
      <c r="E29" s="101"/>
      <c r="F29" s="259">
        <v>1300</v>
      </c>
      <c r="G29" s="159" t="s">
        <v>291</v>
      </c>
      <c r="H29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104</v>
      </c>
      <c r="I29" s="80" t="str">
        <f>IF(Sklop15[[#This Row],[ZAHTEVANA SHEMA KAKOVOSTI]]&lt;&gt;"",Sklop15[[#This Row],[Preračunana masa/volumen/kos na enoto kg]],"")</f>
        <v/>
      </c>
      <c r="J29" s="89"/>
      <c r="K29" s="86"/>
      <c r="L29" s="86"/>
      <c r="M29" s="91"/>
      <c r="N29" s="87"/>
      <c r="O29" s="87"/>
      <c r="P29" s="92"/>
      <c r="Q29" s="87">
        <f>+Sklop15[[#This Row],[cena/enota brez DDV v EUR]]*Sklop15[[#This Row],[Stopnja DDV (%)]]</f>
        <v>0</v>
      </c>
      <c r="R29" s="87">
        <f>+Sklop15[[#This Row],[cena/enota brez DDV v EUR]]+Sklop15[[#This Row],[Davek (EUR)]]</f>
        <v>0</v>
      </c>
      <c r="S29" s="87">
        <f>+Sklop15[[#This Row],[cena/enota brez DDV v EUR]]*Sklop15[[#This Row],[Okvirna količina]]</f>
        <v>0</v>
      </c>
      <c r="T29" s="87">
        <f>+Sklop15[[#This Row],[Končna cena/enoto mere (EUR) z DDV]]*Sklop15[[#This Row],[Okvirna količina]]</f>
        <v>0</v>
      </c>
      <c r="U29" s="184"/>
    </row>
    <row r="30" spans="1:21" s="55" customFormat="1" ht="12">
      <c r="A30" s="79" t="s">
        <v>18</v>
      </c>
      <c r="B30" s="260" t="s">
        <v>776</v>
      </c>
      <c r="C30" s="75">
        <v>60</v>
      </c>
      <c r="D30" s="77" t="s">
        <v>110</v>
      </c>
      <c r="E30" s="101"/>
      <c r="F30" s="259">
        <v>1300</v>
      </c>
      <c r="G30" s="159" t="s">
        <v>291</v>
      </c>
      <c r="H30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78</v>
      </c>
      <c r="I30" s="80" t="str">
        <f>IF(Sklop15[[#This Row],[ZAHTEVANA SHEMA KAKOVOSTI]]&lt;&gt;"",Sklop15[[#This Row],[Preračunana masa/volumen/kos na enoto kg]],"")</f>
        <v/>
      </c>
      <c r="J30" s="89"/>
      <c r="K30" s="86"/>
      <c r="L30" s="86"/>
      <c r="M30" s="91"/>
      <c r="N30" s="87"/>
      <c r="O30" s="87"/>
      <c r="P30" s="92"/>
      <c r="Q30" s="87">
        <f>+Sklop15[[#This Row],[cena/enota brez DDV v EUR]]*Sklop15[[#This Row],[Stopnja DDV (%)]]</f>
        <v>0</v>
      </c>
      <c r="R30" s="87">
        <f>+Sklop15[[#This Row],[cena/enota brez DDV v EUR]]+Sklop15[[#This Row],[Davek (EUR)]]</f>
        <v>0</v>
      </c>
      <c r="S30" s="87">
        <f>+Sklop15[[#This Row],[cena/enota brez DDV v EUR]]*Sklop15[[#This Row],[Okvirna količina]]</f>
        <v>0</v>
      </c>
      <c r="T30" s="87">
        <f>+Sklop15[[#This Row],[Končna cena/enoto mere (EUR) z DDV]]*Sklop15[[#This Row],[Okvirna količina]]</f>
        <v>0</v>
      </c>
      <c r="U30" s="184"/>
    </row>
    <row r="31" spans="1:21" s="55" customFormat="1" ht="12">
      <c r="A31" s="79" t="s">
        <v>19</v>
      </c>
      <c r="B31" s="258" t="s">
        <v>573</v>
      </c>
      <c r="C31" s="75">
        <v>100</v>
      </c>
      <c r="D31" s="77" t="s">
        <v>110</v>
      </c>
      <c r="E31" s="101"/>
      <c r="F31" s="259">
        <v>1300</v>
      </c>
      <c r="G31" s="159" t="s">
        <v>291</v>
      </c>
      <c r="H31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31" s="80" t="str">
        <f>IF(Sklop15[[#This Row],[ZAHTEVANA SHEMA KAKOVOSTI]]&lt;&gt;"",Sklop15[[#This Row],[Preračunana masa/volumen/kos na enoto kg]],"")</f>
        <v/>
      </c>
      <c r="J31" s="89"/>
      <c r="K31" s="86"/>
      <c r="L31" s="86"/>
      <c r="M31" s="91"/>
      <c r="N31" s="87"/>
      <c r="O31" s="87"/>
      <c r="P31" s="92"/>
      <c r="Q31" s="87">
        <f>+Sklop15[[#This Row],[cena/enota brez DDV v EUR]]*Sklop15[[#This Row],[Stopnja DDV (%)]]</f>
        <v>0</v>
      </c>
      <c r="R31" s="87">
        <f>+Sklop15[[#This Row],[cena/enota brez DDV v EUR]]+Sklop15[[#This Row],[Davek (EUR)]]</f>
        <v>0</v>
      </c>
      <c r="S31" s="87">
        <f>+Sklop15[[#This Row],[cena/enota brez DDV v EUR]]*Sklop15[[#This Row],[Okvirna količina]]</f>
        <v>0</v>
      </c>
      <c r="T31" s="87">
        <f>+Sklop15[[#This Row],[Končna cena/enoto mere (EUR) z DDV]]*Sklop15[[#This Row],[Okvirna količina]]</f>
        <v>0</v>
      </c>
      <c r="U31" s="184"/>
    </row>
    <row r="32" spans="1:21" s="55" customFormat="1" ht="24">
      <c r="A32" s="79" t="s">
        <v>20</v>
      </c>
      <c r="B32" s="260" t="s">
        <v>777</v>
      </c>
      <c r="C32" s="75">
        <v>100</v>
      </c>
      <c r="D32" s="77" t="s">
        <v>110</v>
      </c>
      <c r="E32" s="101"/>
      <c r="F32" s="259">
        <v>1300</v>
      </c>
      <c r="G32" s="159" t="s">
        <v>291</v>
      </c>
      <c r="H32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32" s="80" t="str">
        <f>IF(Sklop15[[#This Row],[ZAHTEVANA SHEMA KAKOVOSTI]]&lt;&gt;"",Sklop15[[#This Row],[Preračunana masa/volumen/kos na enoto kg]],"")</f>
        <v/>
      </c>
      <c r="J32" s="89"/>
      <c r="K32" s="86"/>
      <c r="L32" s="86"/>
      <c r="M32" s="91"/>
      <c r="N32" s="87"/>
      <c r="O32" s="87"/>
      <c r="P32" s="92"/>
      <c r="Q32" s="87">
        <f>+Sklop15[[#This Row],[cena/enota brez DDV v EUR]]*Sklop15[[#This Row],[Stopnja DDV (%)]]</f>
        <v>0</v>
      </c>
      <c r="R32" s="87">
        <f>+Sklop15[[#This Row],[cena/enota brez DDV v EUR]]+Sklop15[[#This Row],[Davek (EUR)]]</f>
        <v>0</v>
      </c>
      <c r="S32" s="87">
        <f>+Sklop15[[#This Row],[cena/enota brez DDV v EUR]]*Sklop15[[#This Row],[Okvirna količina]]</f>
        <v>0</v>
      </c>
      <c r="T32" s="87">
        <f>+Sklop15[[#This Row],[Končna cena/enoto mere (EUR) z DDV]]*Sklop15[[#This Row],[Okvirna količina]]</f>
        <v>0</v>
      </c>
      <c r="U32" s="184"/>
    </row>
    <row r="33" spans="1:21" s="55" customFormat="1" ht="12">
      <c r="A33" s="79" t="s">
        <v>21</v>
      </c>
      <c r="B33" s="260" t="s">
        <v>778</v>
      </c>
      <c r="C33" s="75">
        <v>100</v>
      </c>
      <c r="D33" s="77" t="s">
        <v>110</v>
      </c>
      <c r="E33" s="101"/>
      <c r="F33" s="259">
        <v>1300</v>
      </c>
      <c r="G33" s="159" t="s">
        <v>291</v>
      </c>
      <c r="H33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33" s="80" t="str">
        <f>IF(Sklop15[[#This Row],[ZAHTEVANA SHEMA KAKOVOSTI]]&lt;&gt;"",Sklop15[[#This Row],[Preračunana masa/volumen/kos na enoto kg]],"")</f>
        <v/>
      </c>
      <c r="J33" s="89"/>
      <c r="K33" s="86"/>
      <c r="L33" s="86"/>
      <c r="M33" s="91"/>
      <c r="N33" s="87"/>
      <c r="O33" s="87"/>
      <c r="P33" s="92"/>
      <c r="Q33" s="87">
        <f>+Sklop15[[#This Row],[cena/enota brez DDV v EUR]]*Sklop15[[#This Row],[Stopnja DDV (%)]]</f>
        <v>0</v>
      </c>
      <c r="R33" s="87">
        <f>+Sklop15[[#This Row],[cena/enota brez DDV v EUR]]+Sklop15[[#This Row],[Davek (EUR)]]</f>
        <v>0</v>
      </c>
      <c r="S33" s="87">
        <f>+Sklop15[[#This Row],[cena/enota brez DDV v EUR]]*Sklop15[[#This Row],[Okvirna količina]]</f>
        <v>0</v>
      </c>
      <c r="T33" s="87">
        <f>+Sklop15[[#This Row],[Končna cena/enoto mere (EUR) z DDV]]*Sklop15[[#This Row],[Okvirna količina]]</f>
        <v>0</v>
      </c>
      <c r="U33" s="184"/>
    </row>
    <row r="34" spans="1:21" s="55" customFormat="1" ht="12">
      <c r="A34" s="79" t="s">
        <v>22</v>
      </c>
      <c r="B34" s="260" t="s">
        <v>779</v>
      </c>
      <c r="C34" s="75">
        <v>100</v>
      </c>
      <c r="D34" s="77" t="s">
        <v>110</v>
      </c>
      <c r="E34" s="101"/>
      <c r="F34" s="259">
        <v>1300</v>
      </c>
      <c r="G34" s="159" t="s">
        <v>291</v>
      </c>
      <c r="H34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34" s="80" t="str">
        <f>IF(Sklop15[[#This Row],[ZAHTEVANA SHEMA KAKOVOSTI]]&lt;&gt;"",Sklop15[[#This Row],[Preračunana masa/volumen/kos na enoto kg]],"")</f>
        <v/>
      </c>
      <c r="J34" s="89"/>
      <c r="K34" s="86"/>
      <c r="L34" s="86"/>
      <c r="M34" s="91"/>
      <c r="N34" s="87"/>
      <c r="O34" s="87"/>
      <c r="P34" s="92"/>
      <c r="Q34" s="87">
        <f>+Sklop15[[#This Row],[cena/enota brez DDV v EUR]]*Sklop15[[#This Row],[Stopnja DDV (%)]]</f>
        <v>0</v>
      </c>
      <c r="R34" s="87">
        <f>+Sklop15[[#This Row],[cena/enota brez DDV v EUR]]+Sklop15[[#This Row],[Davek (EUR)]]</f>
        <v>0</v>
      </c>
      <c r="S34" s="87">
        <f>+Sklop15[[#This Row],[cena/enota brez DDV v EUR]]*Sklop15[[#This Row],[Okvirna količina]]</f>
        <v>0</v>
      </c>
      <c r="T34" s="87">
        <f>+Sklop15[[#This Row],[Končna cena/enoto mere (EUR) z DDV]]*Sklop15[[#This Row],[Okvirna količina]]</f>
        <v>0</v>
      </c>
      <c r="U34" s="184"/>
    </row>
    <row r="35" spans="1:21" s="55" customFormat="1" ht="12">
      <c r="A35" s="79" t="s">
        <v>23</v>
      </c>
      <c r="B35" s="258" t="s">
        <v>780</v>
      </c>
      <c r="C35" s="75">
        <v>1000</v>
      </c>
      <c r="D35" s="77" t="s">
        <v>110</v>
      </c>
      <c r="E35" s="185"/>
      <c r="F35" s="259">
        <v>15</v>
      </c>
      <c r="G35" s="159" t="s">
        <v>0</v>
      </c>
      <c r="H35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35" s="116" t="str">
        <f>IF(Sklop15[[#This Row],[ZAHTEVANA SHEMA KAKOVOSTI]]&lt;&gt;"",Sklop15[[#This Row],[Preračunana masa/volumen/kos na enoto kg]],"")</f>
        <v/>
      </c>
      <c r="J35" s="141"/>
      <c r="K35" s="142"/>
      <c r="L35" s="142"/>
      <c r="M35" s="143"/>
      <c r="N35" s="178"/>
      <c r="O35" s="178"/>
      <c r="P35" s="179"/>
      <c r="Q35" s="178">
        <f>+Sklop15[[#This Row],[cena/enota brez DDV v EUR]]*Sklop15[[#This Row],[Stopnja DDV (%)]]</f>
        <v>0</v>
      </c>
      <c r="R35" s="178">
        <f>+Sklop15[[#This Row],[cena/enota brez DDV v EUR]]+Sklop15[[#This Row],[Davek (EUR)]]</f>
        <v>0</v>
      </c>
      <c r="S35" s="178">
        <f>+Sklop15[[#This Row],[cena/enota brez DDV v EUR]]*Sklop15[[#This Row],[Okvirna količina]]</f>
        <v>0</v>
      </c>
      <c r="T35" s="178">
        <f>+Sklop15[[#This Row],[Končna cena/enoto mere (EUR) z DDV]]*Sklop15[[#This Row],[Okvirna količina]]</f>
        <v>0</v>
      </c>
      <c r="U35" s="181"/>
    </row>
    <row r="36" spans="1:21" s="55" customFormat="1" ht="12">
      <c r="A36" s="79" t="s">
        <v>24</v>
      </c>
      <c r="B36" s="258" t="s">
        <v>781</v>
      </c>
      <c r="C36" s="176">
        <v>1000</v>
      </c>
      <c r="D36" s="77" t="s">
        <v>110</v>
      </c>
      <c r="E36" s="185"/>
      <c r="F36" s="259">
        <v>15</v>
      </c>
      <c r="G36" s="159" t="s">
        <v>0</v>
      </c>
      <c r="H36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36" s="116" t="str">
        <f>IF(Sklop15[[#This Row],[ZAHTEVANA SHEMA KAKOVOSTI]]&lt;&gt;"",Sklop15[[#This Row],[Preračunana masa/volumen/kos na enoto kg]],"")</f>
        <v/>
      </c>
      <c r="J36" s="141"/>
      <c r="K36" s="142"/>
      <c r="L36" s="142"/>
      <c r="M36" s="143"/>
      <c r="N36" s="178"/>
      <c r="O36" s="178"/>
      <c r="P36" s="179"/>
      <c r="Q36" s="178">
        <f>+Sklop15[[#This Row],[cena/enota brez DDV v EUR]]*Sklop15[[#This Row],[Stopnja DDV (%)]]</f>
        <v>0</v>
      </c>
      <c r="R36" s="178">
        <f>+Sklop15[[#This Row],[cena/enota brez DDV v EUR]]+Sklop15[[#This Row],[Davek (EUR)]]</f>
        <v>0</v>
      </c>
      <c r="S36" s="178">
        <f>+Sklop15[[#This Row],[cena/enota brez DDV v EUR]]*Sklop15[[#This Row],[Okvirna količina]]</f>
        <v>0</v>
      </c>
      <c r="T36" s="178">
        <f>+Sklop15[[#This Row],[Končna cena/enoto mere (EUR) z DDV]]*Sklop15[[#This Row],[Okvirna količina]]</f>
        <v>0</v>
      </c>
      <c r="U36" s="181"/>
    </row>
    <row r="37" spans="1:21" s="55" customFormat="1" ht="12">
      <c r="A37" s="79" t="s">
        <v>25</v>
      </c>
      <c r="B37" s="258" t="s">
        <v>782</v>
      </c>
      <c r="C37" s="176">
        <v>1000</v>
      </c>
      <c r="D37" s="77" t="s">
        <v>110</v>
      </c>
      <c r="E37" s="185"/>
      <c r="F37" s="259">
        <v>15</v>
      </c>
      <c r="G37" s="159" t="s">
        <v>0</v>
      </c>
      <c r="H37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37" s="116" t="str">
        <f>IF(Sklop15[[#This Row],[ZAHTEVANA SHEMA KAKOVOSTI]]&lt;&gt;"",Sklop15[[#This Row],[Preračunana masa/volumen/kos na enoto kg]],"")</f>
        <v/>
      </c>
      <c r="J37" s="141"/>
      <c r="K37" s="142"/>
      <c r="L37" s="142"/>
      <c r="M37" s="143"/>
      <c r="N37" s="178"/>
      <c r="O37" s="178"/>
      <c r="P37" s="179"/>
      <c r="Q37" s="178">
        <f>+Sklop15[[#This Row],[cena/enota brez DDV v EUR]]*Sklop15[[#This Row],[Stopnja DDV (%)]]</f>
        <v>0</v>
      </c>
      <c r="R37" s="178">
        <f>+Sklop15[[#This Row],[cena/enota brez DDV v EUR]]+Sklop15[[#This Row],[Davek (EUR)]]</f>
        <v>0</v>
      </c>
      <c r="S37" s="178">
        <f>+Sklop15[[#This Row],[cena/enota brez DDV v EUR]]*Sklop15[[#This Row],[Okvirna količina]]</f>
        <v>0</v>
      </c>
      <c r="T37" s="178">
        <f>+Sklop15[[#This Row],[Končna cena/enoto mere (EUR) z DDV]]*Sklop15[[#This Row],[Okvirna količina]]</f>
        <v>0</v>
      </c>
      <c r="U37" s="181"/>
    </row>
    <row r="38" spans="1:21" s="55" customFormat="1" ht="12">
      <c r="A38" s="79" t="s">
        <v>26</v>
      </c>
      <c r="B38" s="258" t="s">
        <v>783</v>
      </c>
      <c r="C38" s="176">
        <v>80</v>
      </c>
      <c r="D38" s="77" t="s">
        <v>110</v>
      </c>
      <c r="E38" s="185"/>
      <c r="F38" s="259">
        <v>4000</v>
      </c>
      <c r="G38" s="159" t="s">
        <v>291</v>
      </c>
      <c r="H38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38" s="116" t="str">
        <f>IF(Sklop15[[#This Row],[ZAHTEVANA SHEMA KAKOVOSTI]]&lt;&gt;"",Sklop15[[#This Row],[Preračunana masa/volumen/kos na enoto kg]],"")</f>
        <v/>
      </c>
      <c r="J38" s="141"/>
      <c r="K38" s="142"/>
      <c r="L38" s="142"/>
      <c r="M38" s="143"/>
      <c r="N38" s="178"/>
      <c r="O38" s="178"/>
      <c r="P38" s="179"/>
      <c r="Q38" s="178">
        <f>+Sklop15[[#This Row],[cena/enota brez DDV v EUR]]*Sklop15[[#This Row],[Stopnja DDV (%)]]</f>
        <v>0</v>
      </c>
      <c r="R38" s="178">
        <f>+Sklop15[[#This Row],[cena/enota brez DDV v EUR]]+Sklop15[[#This Row],[Davek (EUR)]]</f>
        <v>0</v>
      </c>
      <c r="S38" s="178">
        <f>+Sklop15[[#This Row],[cena/enota brez DDV v EUR]]*Sklop15[[#This Row],[Okvirna količina]]</f>
        <v>0</v>
      </c>
      <c r="T38" s="178">
        <f>+Sklop15[[#This Row],[Končna cena/enoto mere (EUR) z DDV]]*Sklop15[[#This Row],[Okvirna količina]]</f>
        <v>0</v>
      </c>
      <c r="U38" s="181"/>
    </row>
    <row r="39" spans="1:21" s="55" customFormat="1" ht="12">
      <c r="A39" s="79" t="s">
        <v>27</v>
      </c>
      <c r="B39" s="258" t="s">
        <v>574</v>
      </c>
      <c r="C39" s="176">
        <v>80</v>
      </c>
      <c r="D39" s="77" t="s">
        <v>110</v>
      </c>
      <c r="E39" s="185"/>
      <c r="F39" s="259">
        <v>1300</v>
      </c>
      <c r="G39" s="159" t="s">
        <v>291</v>
      </c>
      <c r="H39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104</v>
      </c>
      <c r="I39" s="116" t="str">
        <f>IF(Sklop15[[#This Row],[ZAHTEVANA SHEMA KAKOVOSTI]]&lt;&gt;"",Sklop15[[#This Row],[Preračunana masa/volumen/kos na enoto kg]],"")</f>
        <v/>
      </c>
      <c r="J39" s="141"/>
      <c r="K39" s="142"/>
      <c r="L39" s="142"/>
      <c r="M39" s="143"/>
      <c r="N39" s="178"/>
      <c r="O39" s="178"/>
      <c r="P39" s="179"/>
      <c r="Q39" s="178">
        <f>+Sklop15[[#This Row],[cena/enota brez DDV v EUR]]*Sklop15[[#This Row],[Stopnja DDV (%)]]</f>
        <v>0</v>
      </c>
      <c r="R39" s="178">
        <f>+Sklop15[[#This Row],[cena/enota brez DDV v EUR]]+Sklop15[[#This Row],[Davek (EUR)]]</f>
        <v>0</v>
      </c>
      <c r="S39" s="178">
        <f>+Sklop15[[#This Row],[cena/enota brez DDV v EUR]]*Sklop15[[#This Row],[Okvirna količina]]</f>
        <v>0</v>
      </c>
      <c r="T39" s="178">
        <f>+Sklop15[[#This Row],[Končna cena/enoto mere (EUR) z DDV]]*Sklop15[[#This Row],[Okvirna količina]]</f>
        <v>0</v>
      </c>
      <c r="U39" s="181"/>
    </row>
    <row r="40" spans="1:21" s="55" customFormat="1" ht="12">
      <c r="A40" s="79" t="s">
        <v>28</v>
      </c>
      <c r="B40" s="260" t="s">
        <v>784</v>
      </c>
      <c r="C40" s="176">
        <v>80</v>
      </c>
      <c r="D40" s="77" t="s">
        <v>110</v>
      </c>
      <c r="E40" s="185"/>
      <c r="F40" s="259">
        <v>1300</v>
      </c>
      <c r="G40" s="159" t="s">
        <v>291</v>
      </c>
      <c r="H40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104</v>
      </c>
      <c r="I40" s="116" t="str">
        <f>IF(Sklop15[[#This Row],[ZAHTEVANA SHEMA KAKOVOSTI]]&lt;&gt;"",Sklop15[[#This Row],[Preračunana masa/volumen/kos na enoto kg]],"")</f>
        <v/>
      </c>
      <c r="J40" s="141"/>
      <c r="K40" s="142"/>
      <c r="L40" s="142"/>
      <c r="M40" s="143"/>
      <c r="N40" s="178"/>
      <c r="O40" s="178"/>
      <c r="P40" s="179"/>
      <c r="Q40" s="178">
        <f>+Sklop15[[#This Row],[cena/enota brez DDV v EUR]]*Sklop15[[#This Row],[Stopnja DDV (%)]]</f>
        <v>0</v>
      </c>
      <c r="R40" s="178">
        <f>+Sklop15[[#This Row],[cena/enota brez DDV v EUR]]+Sklop15[[#This Row],[Davek (EUR)]]</f>
        <v>0</v>
      </c>
      <c r="S40" s="178">
        <f>+Sklop15[[#This Row],[cena/enota brez DDV v EUR]]*Sklop15[[#This Row],[Okvirna količina]]</f>
        <v>0</v>
      </c>
      <c r="T40" s="178">
        <f>+Sklop15[[#This Row],[Končna cena/enoto mere (EUR) z DDV]]*Sklop15[[#This Row],[Okvirna količina]]</f>
        <v>0</v>
      </c>
      <c r="U40" s="181"/>
    </row>
    <row r="41" spans="1:21" s="55" customFormat="1" ht="12">
      <c r="A41" s="79" t="s">
        <v>29</v>
      </c>
      <c r="B41" s="238" t="s">
        <v>785</v>
      </c>
      <c r="C41" s="176">
        <v>80</v>
      </c>
      <c r="D41" s="77" t="s">
        <v>110</v>
      </c>
      <c r="E41" s="185"/>
      <c r="F41" s="259">
        <v>1300</v>
      </c>
      <c r="G41" s="161" t="s">
        <v>291</v>
      </c>
      <c r="H41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104</v>
      </c>
      <c r="I41" s="116" t="str">
        <f>IF(Sklop15[[#This Row],[ZAHTEVANA SHEMA KAKOVOSTI]]&lt;&gt;"",Sklop15[[#This Row],[Preračunana masa/volumen/kos na enoto kg]],"")</f>
        <v/>
      </c>
      <c r="J41" s="141"/>
      <c r="K41" s="142"/>
      <c r="L41" s="142"/>
      <c r="M41" s="143"/>
      <c r="N41" s="178"/>
      <c r="O41" s="178"/>
      <c r="P41" s="179"/>
      <c r="Q41" s="178">
        <f>+Sklop15[[#This Row],[cena/enota brez DDV v EUR]]*Sklop15[[#This Row],[Stopnja DDV (%)]]</f>
        <v>0</v>
      </c>
      <c r="R41" s="178">
        <f>+Sklop15[[#This Row],[cena/enota brez DDV v EUR]]+Sklop15[[#This Row],[Davek (EUR)]]</f>
        <v>0</v>
      </c>
      <c r="S41" s="178">
        <f>+Sklop15[[#This Row],[cena/enota brez DDV v EUR]]*Sklop15[[#This Row],[Okvirna količina]]</f>
        <v>0</v>
      </c>
      <c r="T41" s="178">
        <f>+Sklop15[[#This Row],[Končna cena/enoto mere (EUR) z DDV]]*Sklop15[[#This Row],[Okvirna količina]]</f>
        <v>0</v>
      </c>
      <c r="U41" s="181"/>
    </row>
    <row r="42" spans="1:21" s="55" customFormat="1" ht="12">
      <c r="A42" s="79" t="s">
        <v>30</v>
      </c>
      <c r="B42" s="238" t="s">
        <v>786</v>
      </c>
      <c r="C42" s="176">
        <v>40</v>
      </c>
      <c r="D42" s="77" t="s">
        <v>110</v>
      </c>
      <c r="E42" s="185"/>
      <c r="F42" s="259">
        <v>400</v>
      </c>
      <c r="G42" s="161" t="s">
        <v>291</v>
      </c>
      <c r="H42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</v>
      </c>
      <c r="I42" s="116" t="str">
        <f>IF(Sklop15[[#This Row],[ZAHTEVANA SHEMA KAKOVOSTI]]&lt;&gt;"",Sklop15[[#This Row],[Preračunana masa/volumen/kos na enoto kg]],"")</f>
        <v/>
      </c>
      <c r="J42" s="141"/>
      <c r="K42" s="142"/>
      <c r="L42" s="142"/>
      <c r="M42" s="143"/>
      <c r="N42" s="178"/>
      <c r="O42" s="178"/>
      <c r="P42" s="179"/>
      <c r="Q42" s="178">
        <f>+Sklop15[[#This Row],[cena/enota brez DDV v EUR]]*Sklop15[[#This Row],[Stopnja DDV (%)]]</f>
        <v>0</v>
      </c>
      <c r="R42" s="178">
        <f>+Sklop15[[#This Row],[cena/enota brez DDV v EUR]]+Sklop15[[#This Row],[Davek (EUR)]]</f>
        <v>0</v>
      </c>
      <c r="S42" s="178">
        <f>+Sklop15[[#This Row],[cena/enota brez DDV v EUR]]*Sklop15[[#This Row],[Okvirna količina]]</f>
        <v>0</v>
      </c>
      <c r="T42" s="178">
        <f>+Sklop15[[#This Row],[Končna cena/enoto mere (EUR) z DDV]]*Sklop15[[#This Row],[Okvirna količina]]</f>
        <v>0</v>
      </c>
      <c r="U42" s="181"/>
    </row>
    <row r="43" spans="1:21" s="55" customFormat="1" ht="12">
      <c r="A43" s="79" t="s">
        <v>31</v>
      </c>
      <c r="B43" s="262" t="s">
        <v>787</v>
      </c>
      <c r="C43" s="176">
        <v>1000</v>
      </c>
      <c r="D43" s="77" t="s">
        <v>110</v>
      </c>
      <c r="E43" s="185"/>
      <c r="F43" s="259">
        <v>20</v>
      </c>
      <c r="G43" s="161" t="s">
        <v>0</v>
      </c>
      <c r="H43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3" s="116" t="str">
        <f>IF(Sklop15[[#This Row],[ZAHTEVANA SHEMA KAKOVOSTI]]&lt;&gt;"",Sklop15[[#This Row],[Preračunana masa/volumen/kos na enoto kg]],"")</f>
        <v/>
      </c>
      <c r="J43" s="141"/>
      <c r="K43" s="142"/>
      <c r="L43" s="142"/>
      <c r="M43" s="143"/>
      <c r="N43" s="178"/>
      <c r="O43" s="178"/>
      <c r="P43" s="179"/>
      <c r="Q43" s="178">
        <f>+Sklop15[[#This Row],[cena/enota brez DDV v EUR]]*Sklop15[[#This Row],[Stopnja DDV (%)]]</f>
        <v>0</v>
      </c>
      <c r="R43" s="178">
        <f>+Sklop15[[#This Row],[cena/enota brez DDV v EUR]]+Sklop15[[#This Row],[Davek (EUR)]]</f>
        <v>0</v>
      </c>
      <c r="S43" s="178">
        <f>+Sklop15[[#This Row],[cena/enota brez DDV v EUR]]*Sklop15[[#This Row],[Okvirna količina]]</f>
        <v>0</v>
      </c>
      <c r="T43" s="178">
        <f>+Sklop15[[#This Row],[Končna cena/enoto mere (EUR) z DDV]]*Sklop15[[#This Row],[Okvirna količina]]</f>
        <v>0</v>
      </c>
      <c r="U43" s="181"/>
    </row>
    <row r="44" spans="1:21" s="55" customFormat="1" ht="12">
      <c r="A44" s="79" t="s">
        <v>32</v>
      </c>
      <c r="B44" s="262" t="s">
        <v>788</v>
      </c>
      <c r="C44" s="176">
        <v>1000</v>
      </c>
      <c r="D44" s="77" t="s">
        <v>110</v>
      </c>
      <c r="E44" s="185"/>
      <c r="F44" s="259">
        <v>20</v>
      </c>
      <c r="G44" s="161" t="s">
        <v>0</v>
      </c>
      <c r="H44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4" s="116" t="str">
        <f>IF(Sklop15[[#This Row],[ZAHTEVANA SHEMA KAKOVOSTI]]&lt;&gt;"",Sklop15[[#This Row],[Preračunana masa/volumen/kos na enoto kg]],"")</f>
        <v/>
      </c>
      <c r="J44" s="141"/>
      <c r="K44" s="142"/>
      <c r="L44" s="142"/>
      <c r="M44" s="143"/>
      <c r="N44" s="178"/>
      <c r="O44" s="178"/>
      <c r="P44" s="179"/>
      <c r="Q44" s="178">
        <f>+Sklop15[[#This Row],[cena/enota brez DDV v EUR]]*Sklop15[[#This Row],[Stopnja DDV (%)]]</f>
        <v>0</v>
      </c>
      <c r="R44" s="178">
        <f>+Sklop15[[#This Row],[cena/enota brez DDV v EUR]]+Sklop15[[#This Row],[Davek (EUR)]]</f>
        <v>0</v>
      </c>
      <c r="S44" s="178">
        <f>+Sklop15[[#This Row],[cena/enota brez DDV v EUR]]*Sklop15[[#This Row],[Okvirna količina]]</f>
        <v>0</v>
      </c>
      <c r="T44" s="178">
        <f>+Sklop15[[#This Row],[Končna cena/enoto mere (EUR) z DDV]]*Sklop15[[#This Row],[Okvirna količina]]</f>
        <v>0</v>
      </c>
      <c r="U44" s="181"/>
    </row>
    <row r="45" spans="1:21" s="55" customFormat="1" ht="12">
      <c r="A45" s="79" t="s">
        <v>33</v>
      </c>
      <c r="B45" s="262" t="s">
        <v>575</v>
      </c>
      <c r="C45" s="176">
        <v>120</v>
      </c>
      <c r="D45" s="77" t="s">
        <v>110</v>
      </c>
      <c r="E45" s="185"/>
      <c r="F45" s="162">
        <v>100</v>
      </c>
      <c r="G45" s="161" t="s">
        <v>291</v>
      </c>
      <c r="H45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45" s="116" t="str">
        <f>IF(Sklop15[[#This Row],[ZAHTEVANA SHEMA KAKOVOSTI]]&lt;&gt;"",Sklop15[[#This Row],[Preračunana masa/volumen/kos na enoto kg]],"")</f>
        <v/>
      </c>
      <c r="J45" s="141"/>
      <c r="K45" s="142"/>
      <c r="L45" s="142"/>
      <c r="M45" s="143"/>
      <c r="N45" s="178"/>
      <c r="O45" s="178"/>
      <c r="P45" s="179"/>
      <c r="Q45" s="178">
        <f>+Sklop15[[#This Row],[cena/enota brez DDV v EUR]]*Sklop15[[#This Row],[Stopnja DDV (%)]]</f>
        <v>0</v>
      </c>
      <c r="R45" s="178">
        <f>+Sklop15[[#This Row],[cena/enota brez DDV v EUR]]+Sklop15[[#This Row],[Davek (EUR)]]</f>
        <v>0</v>
      </c>
      <c r="S45" s="178">
        <f>+Sklop15[[#This Row],[cena/enota brez DDV v EUR]]*Sklop15[[#This Row],[Okvirna količina]]</f>
        <v>0</v>
      </c>
      <c r="T45" s="178">
        <f>+Sklop15[[#This Row],[Končna cena/enoto mere (EUR) z DDV]]*Sklop15[[#This Row],[Okvirna količina]]</f>
        <v>0</v>
      </c>
      <c r="U45" s="181"/>
    </row>
    <row r="46" spans="1:21" s="55" customFormat="1" ht="12">
      <c r="A46" s="79" t="s">
        <v>34</v>
      </c>
      <c r="B46" s="262" t="s">
        <v>576</v>
      </c>
      <c r="C46" s="176">
        <v>150</v>
      </c>
      <c r="D46" s="77" t="s">
        <v>110</v>
      </c>
      <c r="E46" s="185"/>
      <c r="F46" s="162">
        <v>100</v>
      </c>
      <c r="G46" s="161" t="s">
        <v>291</v>
      </c>
      <c r="H46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46" s="116" t="str">
        <f>IF(Sklop15[[#This Row],[ZAHTEVANA SHEMA KAKOVOSTI]]&lt;&gt;"",Sklop15[[#This Row],[Preračunana masa/volumen/kos na enoto kg]],"")</f>
        <v/>
      </c>
      <c r="J46" s="141"/>
      <c r="K46" s="142"/>
      <c r="L46" s="142"/>
      <c r="M46" s="143"/>
      <c r="N46" s="178"/>
      <c r="O46" s="178"/>
      <c r="P46" s="179"/>
      <c r="Q46" s="178">
        <f>+Sklop15[[#This Row],[cena/enota brez DDV v EUR]]*Sklop15[[#This Row],[Stopnja DDV (%)]]</f>
        <v>0</v>
      </c>
      <c r="R46" s="178">
        <f>+Sklop15[[#This Row],[cena/enota brez DDV v EUR]]+Sklop15[[#This Row],[Davek (EUR)]]</f>
        <v>0</v>
      </c>
      <c r="S46" s="178">
        <f>+Sklop15[[#This Row],[cena/enota brez DDV v EUR]]*Sklop15[[#This Row],[Okvirna količina]]</f>
        <v>0</v>
      </c>
      <c r="T46" s="178">
        <f>+Sklop15[[#This Row],[Končna cena/enoto mere (EUR) z DDV]]*Sklop15[[#This Row],[Okvirna količina]]</f>
        <v>0</v>
      </c>
      <c r="U46" s="181"/>
    </row>
    <row r="47" spans="1:21" s="55" customFormat="1" ht="12">
      <c r="A47" s="79" t="s">
        <v>35</v>
      </c>
      <c r="B47" s="262" t="s">
        <v>577</v>
      </c>
      <c r="C47" s="176">
        <v>200</v>
      </c>
      <c r="D47" s="77" t="s">
        <v>110</v>
      </c>
      <c r="E47" s="185"/>
      <c r="F47" s="162">
        <v>100</v>
      </c>
      <c r="G47" s="161" t="s">
        <v>291</v>
      </c>
      <c r="H47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7" s="116" t="str">
        <f>IF(Sklop15[[#This Row],[ZAHTEVANA SHEMA KAKOVOSTI]]&lt;&gt;"",Sklop15[[#This Row],[Preračunana masa/volumen/kos na enoto kg]],"")</f>
        <v/>
      </c>
      <c r="J47" s="141"/>
      <c r="K47" s="142"/>
      <c r="L47" s="142"/>
      <c r="M47" s="143"/>
      <c r="N47" s="178"/>
      <c r="O47" s="178"/>
      <c r="P47" s="179"/>
      <c r="Q47" s="178">
        <f>+Sklop15[[#This Row],[cena/enota brez DDV v EUR]]*Sklop15[[#This Row],[Stopnja DDV (%)]]</f>
        <v>0</v>
      </c>
      <c r="R47" s="178">
        <f>+Sklop15[[#This Row],[cena/enota brez DDV v EUR]]+Sklop15[[#This Row],[Davek (EUR)]]</f>
        <v>0</v>
      </c>
      <c r="S47" s="178">
        <f>+Sklop15[[#This Row],[cena/enota brez DDV v EUR]]*Sklop15[[#This Row],[Okvirna količina]]</f>
        <v>0</v>
      </c>
      <c r="T47" s="178">
        <f>+Sklop15[[#This Row],[Končna cena/enoto mere (EUR) z DDV]]*Sklop15[[#This Row],[Okvirna količina]]</f>
        <v>0</v>
      </c>
      <c r="U47" s="181"/>
    </row>
    <row r="48" spans="1:21" s="55" customFormat="1" ht="12">
      <c r="A48" s="79" t="s">
        <v>36</v>
      </c>
      <c r="B48" s="262" t="s">
        <v>789</v>
      </c>
      <c r="C48" s="176">
        <v>120</v>
      </c>
      <c r="D48" s="77" t="s">
        <v>110</v>
      </c>
      <c r="E48" s="185"/>
      <c r="F48" s="162">
        <v>100</v>
      </c>
      <c r="G48" s="161" t="s">
        <v>291</v>
      </c>
      <c r="H48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48" s="116" t="str">
        <f>IF(Sklop15[[#This Row],[ZAHTEVANA SHEMA KAKOVOSTI]]&lt;&gt;"",Sklop15[[#This Row],[Preračunana masa/volumen/kos na enoto kg]],"")</f>
        <v/>
      </c>
      <c r="J48" s="141"/>
      <c r="K48" s="142"/>
      <c r="L48" s="142"/>
      <c r="M48" s="143"/>
      <c r="N48" s="178"/>
      <c r="O48" s="178"/>
      <c r="P48" s="179"/>
      <c r="Q48" s="178">
        <f>+Sklop15[[#This Row],[cena/enota brez DDV v EUR]]*Sklop15[[#This Row],[Stopnja DDV (%)]]</f>
        <v>0</v>
      </c>
      <c r="R48" s="178">
        <f>+Sklop15[[#This Row],[cena/enota brez DDV v EUR]]+Sklop15[[#This Row],[Davek (EUR)]]</f>
        <v>0</v>
      </c>
      <c r="S48" s="178">
        <f>+Sklop15[[#This Row],[cena/enota brez DDV v EUR]]*Sklop15[[#This Row],[Okvirna količina]]</f>
        <v>0</v>
      </c>
      <c r="T48" s="178">
        <f>+Sklop15[[#This Row],[Končna cena/enoto mere (EUR) z DDV]]*Sklop15[[#This Row],[Okvirna količina]]</f>
        <v>0</v>
      </c>
      <c r="U48" s="181"/>
    </row>
    <row r="49" spans="1:21" s="55" customFormat="1" ht="24">
      <c r="A49" s="79" t="s">
        <v>37</v>
      </c>
      <c r="B49" s="262" t="s">
        <v>861</v>
      </c>
      <c r="C49" s="176">
        <v>100</v>
      </c>
      <c r="D49" s="77" t="s">
        <v>110</v>
      </c>
      <c r="E49" s="185"/>
      <c r="F49" s="162">
        <v>1300</v>
      </c>
      <c r="G49" s="161" t="s">
        <v>291</v>
      </c>
      <c r="H49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49" s="116" t="str">
        <f>IF(Sklop15[[#This Row],[ZAHTEVANA SHEMA KAKOVOSTI]]&lt;&gt;"",Sklop15[[#This Row],[Preračunana masa/volumen/kos na enoto kg]],"")</f>
        <v/>
      </c>
      <c r="J49" s="141"/>
      <c r="K49" s="142"/>
      <c r="L49" s="142"/>
      <c r="M49" s="143"/>
      <c r="N49" s="178"/>
      <c r="O49" s="178"/>
      <c r="P49" s="179"/>
      <c r="Q49" s="178">
        <f>+Sklop15[[#This Row],[cena/enota brez DDV v EUR]]*Sklop15[[#This Row],[Stopnja DDV (%)]]</f>
        <v>0</v>
      </c>
      <c r="R49" s="178">
        <f>+Sklop15[[#This Row],[cena/enota brez DDV v EUR]]+Sklop15[[#This Row],[Davek (EUR)]]</f>
        <v>0</v>
      </c>
      <c r="S49" s="178">
        <f>+Sklop15[[#This Row],[cena/enota brez DDV v EUR]]*Sklop15[[#This Row],[Okvirna količina]]</f>
        <v>0</v>
      </c>
      <c r="T49" s="178">
        <f>+Sklop15[[#This Row],[Končna cena/enoto mere (EUR) z DDV]]*Sklop15[[#This Row],[Okvirna količina]]</f>
        <v>0</v>
      </c>
      <c r="U49" s="181"/>
    </row>
    <row r="50" spans="1:21" s="55" customFormat="1" ht="12">
      <c r="A50" s="79" t="s">
        <v>38</v>
      </c>
      <c r="B50" s="238" t="s">
        <v>790</v>
      </c>
      <c r="C50" s="176">
        <v>1000</v>
      </c>
      <c r="D50" s="77" t="s">
        <v>110</v>
      </c>
      <c r="E50" s="185"/>
      <c r="F50" s="176">
        <v>4</v>
      </c>
      <c r="G50" s="161" t="s">
        <v>0</v>
      </c>
      <c r="H50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50" s="116" t="str">
        <f>IF(Sklop15[[#This Row],[ZAHTEVANA SHEMA KAKOVOSTI]]&lt;&gt;"",Sklop15[[#This Row],[Preračunana masa/volumen/kos na enoto kg]],"")</f>
        <v/>
      </c>
      <c r="J50" s="141"/>
      <c r="K50" s="142"/>
      <c r="L50" s="142"/>
      <c r="M50" s="143"/>
      <c r="N50" s="178"/>
      <c r="O50" s="178"/>
      <c r="P50" s="179"/>
      <c r="Q50" s="178">
        <f>+Sklop15[[#This Row],[cena/enota brez DDV v EUR]]*Sklop15[[#This Row],[Stopnja DDV (%)]]</f>
        <v>0</v>
      </c>
      <c r="R50" s="178">
        <f>+Sklop15[[#This Row],[cena/enota brez DDV v EUR]]+Sklop15[[#This Row],[Davek (EUR)]]</f>
        <v>0</v>
      </c>
      <c r="S50" s="178">
        <f>+Sklop15[[#This Row],[cena/enota brez DDV v EUR]]*Sklop15[[#This Row],[Okvirna količina]]</f>
        <v>0</v>
      </c>
      <c r="T50" s="178">
        <f>+Sklop15[[#This Row],[Končna cena/enoto mere (EUR) z DDV]]*Sklop15[[#This Row],[Okvirna količina]]</f>
        <v>0</v>
      </c>
      <c r="U50" s="181"/>
    </row>
    <row r="51" spans="1:21" s="55" customFormat="1" ht="12">
      <c r="A51" s="79" t="s">
        <v>39</v>
      </c>
      <c r="B51" s="238" t="s">
        <v>791</v>
      </c>
      <c r="C51" s="176">
        <v>80</v>
      </c>
      <c r="D51" s="77" t="s">
        <v>110</v>
      </c>
      <c r="E51" s="185"/>
      <c r="F51" s="176">
        <v>1300</v>
      </c>
      <c r="G51" s="161" t="s">
        <v>291</v>
      </c>
      <c r="H51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104</v>
      </c>
      <c r="I51" s="116" t="str">
        <f>IF(Sklop15[[#This Row],[ZAHTEVANA SHEMA KAKOVOSTI]]&lt;&gt;"",Sklop15[[#This Row],[Preračunana masa/volumen/kos na enoto kg]],"")</f>
        <v/>
      </c>
      <c r="J51" s="141"/>
      <c r="K51" s="142"/>
      <c r="L51" s="142"/>
      <c r="M51" s="143"/>
      <c r="N51" s="178"/>
      <c r="O51" s="178"/>
      <c r="P51" s="179"/>
      <c r="Q51" s="178">
        <f>+Sklop15[[#This Row],[cena/enota brez DDV v EUR]]*Sklop15[[#This Row],[Stopnja DDV (%)]]</f>
        <v>0</v>
      </c>
      <c r="R51" s="178">
        <f>+Sklop15[[#This Row],[cena/enota brez DDV v EUR]]+Sklop15[[#This Row],[Davek (EUR)]]</f>
        <v>0</v>
      </c>
      <c r="S51" s="178">
        <f>+Sklop15[[#This Row],[cena/enota brez DDV v EUR]]*Sklop15[[#This Row],[Okvirna količina]]</f>
        <v>0</v>
      </c>
      <c r="T51" s="178">
        <f>+Sklop15[[#This Row],[Končna cena/enoto mere (EUR) z DDV]]*Sklop15[[#This Row],[Okvirna količina]]</f>
        <v>0</v>
      </c>
      <c r="U51" s="181"/>
    </row>
    <row r="52" spans="1:21" s="55" customFormat="1" ht="12">
      <c r="A52" s="79" t="s">
        <v>40</v>
      </c>
      <c r="B52" s="238" t="s">
        <v>792</v>
      </c>
      <c r="C52" s="176">
        <v>120</v>
      </c>
      <c r="D52" s="77" t="s">
        <v>110</v>
      </c>
      <c r="E52" s="185"/>
      <c r="F52" s="176">
        <v>1300</v>
      </c>
      <c r="G52" s="161" t="s">
        <v>291</v>
      </c>
      <c r="H52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156</v>
      </c>
      <c r="I52" s="116" t="str">
        <f>IF(Sklop15[[#This Row],[ZAHTEVANA SHEMA KAKOVOSTI]]&lt;&gt;"",Sklop15[[#This Row],[Preračunana masa/volumen/kos na enoto kg]],"")</f>
        <v/>
      </c>
      <c r="J52" s="141"/>
      <c r="K52" s="142"/>
      <c r="L52" s="142"/>
      <c r="M52" s="143"/>
      <c r="N52" s="178"/>
      <c r="O52" s="178"/>
      <c r="P52" s="179"/>
      <c r="Q52" s="178">
        <f>+Sklop15[[#This Row],[cena/enota brez DDV v EUR]]*Sklop15[[#This Row],[Stopnja DDV (%)]]</f>
        <v>0</v>
      </c>
      <c r="R52" s="178">
        <f>+Sklop15[[#This Row],[cena/enota brez DDV v EUR]]+Sklop15[[#This Row],[Davek (EUR)]]</f>
        <v>0</v>
      </c>
      <c r="S52" s="178">
        <f>+Sklop15[[#This Row],[cena/enota brez DDV v EUR]]*Sklop15[[#This Row],[Okvirna količina]]</f>
        <v>0</v>
      </c>
      <c r="T52" s="178">
        <f>+Sklop15[[#This Row],[Končna cena/enoto mere (EUR) z DDV]]*Sklop15[[#This Row],[Okvirna količina]]</f>
        <v>0</v>
      </c>
      <c r="U52" s="181"/>
    </row>
    <row r="53" spans="1:21" s="55" customFormat="1" ht="12">
      <c r="A53" s="79" t="s">
        <v>41</v>
      </c>
      <c r="B53" s="238" t="s">
        <v>793</v>
      </c>
      <c r="C53" s="176">
        <v>200</v>
      </c>
      <c r="D53" s="77" t="s">
        <v>110</v>
      </c>
      <c r="E53" s="185"/>
      <c r="F53" s="176">
        <v>1300</v>
      </c>
      <c r="G53" s="161" t="s">
        <v>291</v>
      </c>
      <c r="H53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260</v>
      </c>
      <c r="I53" s="116" t="str">
        <f>IF(Sklop15[[#This Row],[ZAHTEVANA SHEMA KAKOVOSTI]]&lt;&gt;"",Sklop15[[#This Row],[Preračunana masa/volumen/kos na enoto kg]],"")</f>
        <v/>
      </c>
      <c r="J53" s="141"/>
      <c r="K53" s="142"/>
      <c r="L53" s="142"/>
      <c r="M53" s="143"/>
      <c r="N53" s="178"/>
      <c r="O53" s="178"/>
      <c r="P53" s="179"/>
      <c r="Q53" s="178">
        <f>+Sklop15[[#This Row],[cena/enota brez DDV v EUR]]*Sklop15[[#This Row],[Stopnja DDV (%)]]</f>
        <v>0</v>
      </c>
      <c r="R53" s="178">
        <f>+Sklop15[[#This Row],[cena/enota brez DDV v EUR]]+Sklop15[[#This Row],[Davek (EUR)]]</f>
        <v>0</v>
      </c>
      <c r="S53" s="178">
        <f>+Sklop15[[#This Row],[cena/enota brez DDV v EUR]]*Sklop15[[#This Row],[Okvirna količina]]</f>
        <v>0</v>
      </c>
      <c r="T53" s="178">
        <f>+Sklop15[[#This Row],[Končna cena/enoto mere (EUR) z DDV]]*Sklop15[[#This Row],[Okvirna količina]]</f>
        <v>0</v>
      </c>
      <c r="U53" s="181"/>
    </row>
    <row r="54" spans="1:21" s="55" customFormat="1" ht="12">
      <c r="A54" s="79" t="s">
        <v>42</v>
      </c>
      <c r="B54" s="238" t="s">
        <v>794</v>
      </c>
      <c r="C54" s="176">
        <v>120</v>
      </c>
      <c r="D54" s="77" t="s">
        <v>110</v>
      </c>
      <c r="E54" s="185"/>
      <c r="F54" s="176">
        <v>1300</v>
      </c>
      <c r="G54" s="161" t="s">
        <v>291</v>
      </c>
      <c r="H54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156</v>
      </c>
      <c r="I54" s="116" t="str">
        <f>IF(Sklop15[[#This Row],[ZAHTEVANA SHEMA KAKOVOSTI]]&lt;&gt;"",Sklop15[[#This Row],[Preračunana masa/volumen/kos na enoto kg]],"")</f>
        <v/>
      </c>
      <c r="J54" s="141"/>
      <c r="K54" s="142"/>
      <c r="L54" s="142"/>
      <c r="M54" s="143"/>
      <c r="N54" s="178"/>
      <c r="O54" s="178"/>
      <c r="P54" s="179"/>
      <c r="Q54" s="178">
        <f>+Sklop15[[#This Row],[cena/enota brez DDV v EUR]]*Sklop15[[#This Row],[Stopnja DDV (%)]]</f>
        <v>0</v>
      </c>
      <c r="R54" s="178">
        <f>+Sklop15[[#This Row],[cena/enota brez DDV v EUR]]+Sklop15[[#This Row],[Davek (EUR)]]</f>
        <v>0</v>
      </c>
      <c r="S54" s="178">
        <f>+Sklop15[[#This Row],[cena/enota brez DDV v EUR]]*Sklop15[[#This Row],[Okvirna količina]]</f>
        <v>0</v>
      </c>
      <c r="T54" s="178">
        <f>+Sklop15[[#This Row],[Končna cena/enoto mere (EUR) z DDV]]*Sklop15[[#This Row],[Okvirna količina]]</f>
        <v>0</v>
      </c>
      <c r="U54" s="181"/>
    </row>
    <row r="55" spans="1:21" s="55" customFormat="1" ht="12">
      <c r="A55" s="79" t="s">
        <v>43</v>
      </c>
      <c r="B55" s="238" t="s">
        <v>794</v>
      </c>
      <c r="C55" s="176">
        <v>200</v>
      </c>
      <c r="D55" s="77" t="s">
        <v>110</v>
      </c>
      <c r="E55" s="185"/>
      <c r="F55" s="176">
        <v>1300</v>
      </c>
      <c r="G55" s="161" t="s">
        <v>291</v>
      </c>
      <c r="H55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260</v>
      </c>
      <c r="I55" s="116" t="str">
        <f>IF(Sklop15[[#This Row],[ZAHTEVANA SHEMA KAKOVOSTI]]&lt;&gt;"",Sklop15[[#This Row],[Preračunana masa/volumen/kos na enoto kg]],"")</f>
        <v/>
      </c>
      <c r="J55" s="141"/>
      <c r="K55" s="142"/>
      <c r="L55" s="142"/>
      <c r="M55" s="143"/>
      <c r="N55" s="178"/>
      <c r="O55" s="178"/>
      <c r="P55" s="179"/>
      <c r="Q55" s="178">
        <f>+Sklop15[[#This Row],[cena/enota brez DDV v EUR]]*Sklop15[[#This Row],[Stopnja DDV (%)]]</f>
        <v>0</v>
      </c>
      <c r="R55" s="178">
        <f>+Sklop15[[#This Row],[cena/enota brez DDV v EUR]]+Sklop15[[#This Row],[Davek (EUR)]]</f>
        <v>0</v>
      </c>
      <c r="S55" s="178">
        <f>+Sklop15[[#This Row],[cena/enota brez DDV v EUR]]*Sklop15[[#This Row],[Okvirna količina]]</f>
        <v>0</v>
      </c>
      <c r="T55" s="178">
        <f>+Sklop15[[#This Row],[Končna cena/enoto mere (EUR) z DDV]]*Sklop15[[#This Row],[Okvirna količina]]</f>
        <v>0</v>
      </c>
      <c r="U55" s="181"/>
    </row>
    <row r="56" spans="1:21" s="55" customFormat="1" ht="12">
      <c r="A56" s="79" t="s">
        <v>48</v>
      </c>
      <c r="B56" s="238" t="s">
        <v>795</v>
      </c>
      <c r="C56" s="176">
        <v>120</v>
      </c>
      <c r="D56" s="77" t="s">
        <v>110</v>
      </c>
      <c r="E56" s="182"/>
      <c r="F56" s="176">
        <v>1300</v>
      </c>
      <c r="G56" s="172" t="s">
        <v>291</v>
      </c>
      <c r="H56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156</v>
      </c>
      <c r="I56" s="116" t="str">
        <f>IF(Sklop15[[#This Row],[ZAHTEVANA SHEMA KAKOVOSTI]]&lt;&gt;"",Sklop15[[#This Row],[Preračunana masa/volumen/kos na enoto kg]],"")</f>
        <v/>
      </c>
      <c r="J56" s="141"/>
      <c r="K56" s="142"/>
      <c r="L56" s="142"/>
      <c r="M56" s="143"/>
      <c r="N56" s="178"/>
      <c r="O56" s="178"/>
      <c r="P56" s="179"/>
      <c r="Q56" s="178">
        <f>+Sklop15[[#This Row],[cena/enota brez DDV v EUR]]*Sklop15[[#This Row],[Stopnja DDV (%)]]</f>
        <v>0</v>
      </c>
      <c r="R56" s="178">
        <f>+Sklop15[[#This Row],[cena/enota brez DDV v EUR]]+Sklop15[[#This Row],[Davek (EUR)]]</f>
        <v>0</v>
      </c>
      <c r="S56" s="178">
        <f>+Sklop15[[#This Row],[cena/enota brez DDV v EUR]]*Sklop15[[#This Row],[Okvirna količina]]</f>
        <v>0</v>
      </c>
      <c r="T56" s="178">
        <f>+Sklop15[[#This Row],[Končna cena/enoto mere (EUR) z DDV]]*Sklop15[[#This Row],[Okvirna količina]]</f>
        <v>0</v>
      </c>
      <c r="U56" s="181"/>
    </row>
    <row r="57" spans="1:21" s="55" customFormat="1" ht="12">
      <c r="A57" s="79" t="s">
        <v>44</v>
      </c>
      <c r="B57" s="238" t="s">
        <v>796</v>
      </c>
      <c r="C57" s="176">
        <v>120</v>
      </c>
      <c r="D57" s="77" t="s">
        <v>110</v>
      </c>
      <c r="E57" s="182"/>
      <c r="F57" s="176">
        <v>1300</v>
      </c>
      <c r="G57" s="172" t="s">
        <v>291</v>
      </c>
      <c r="H57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156</v>
      </c>
      <c r="I57" s="116" t="str">
        <f>IF(Sklop15[[#This Row],[ZAHTEVANA SHEMA KAKOVOSTI]]&lt;&gt;"",Sklop15[[#This Row],[Preračunana masa/volumen/kos na enoto kg]],"")</f>
        <v/>
      </c>
      <c r="J57" s="141"/>
      <c r="K57" s="142"/>
      <c r="L57" s="142"/>
      <c r="M57" s="143"/>
      <c r="N57" s="178"/>
      <c r="O57" s="178"/>
      <c r="P57" s="179"/>
      <c r="Q57" s="178">
        <f>+Sklop15[[#This Row],[cena/enota brez DDV v EUR]]*Sklop15[[#This Row],[Stopnja DDV (%)]]</f>
        <v>0</v>
      </c>
      <c r="R57" s="178">
        <f>+Sklop15[[#This Row],[cena/enota brez DDV v EUR]]+Sklop15[[#This Row],[Davek (EUR)]]</f>
        <v>0</v>
      </c>
      <c r="S57" s="178">
        <f>+Sklop15[[#This Row],[cena/enota brez DDV v EUR]]*Sklop15[[#This Row],[Okvirna količina]]</f>
        <v>0</v>
      </c>
      <c r="T57" s="178">
        <f>+Sklop15[[#This Row],[Končna cena/enoto mere (EUR) z DDV]]*Sklop15[[#This Row],[Okvirna količina]]</f>
        <v>0</v>
      </c>
      <c r="U57" s="181"/>
    </row>
    <row r="58" spans="1:21" s="55" customFormat="1" ht="12">
      <c r="A58" s="79" t="s">
        <v>45</v>
      </c>
      <c r="B58" s="238" t="s">
        <v>797</v>
      </c>
      <c r="C58" s="176">
        <v>165</v>
      </c>
      <c r="D58" s="77" t="s">
        <v>110</v>
      </c>
      <c r="E58" s="182"/>
      <c r="F58" s="176">
        <v>10</v>
      </c>
      <c r="G58" s="172" t="s">
        <v>291</v>
      </c>
      <c r="H58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1.6500000000000001</v>
      </c>
      <c r="I58" s="116" t="str">
        <f>IF(Sklop15[[#This Row],[ZAHTEVANA SHEMA KAKOVOSTI]]&lt;&gt;"",Sklop15[[#This Row],[Preračunana masa/volumen/kos na enoto kg]],"")</f>
        <v/>
      </c>
      <c r="J58" s="141"/>
      <c r="K58" s="142"/>
      <c r="L58" s="142"/>
      <c r="M58" s="143"/>
      <c r="N58" s="178"/>
      <c r="O58" s="178"/>
      <c r="P58" s="179"/>
      <c r="Q58" s="178">
        <f>+Sklop15[[#This Row],[cena/enota brez DDV v EUR]]*Sklop15[[#This Row],[Stopnja DDV (%)]]</f>
        <v>0</v>
      </c>
      <c r="R58" s="178">
        <f>+Sklop15[[#This Row],[cena/enota brez DDV v EUR]]+Sklop15[[#This Row],[Davek (EUR)]]</f>
        <v>0</v>
      </c>
      <c r="S58" s="178">
        <f>+Sklop15[[#This Row],[cena/enota brez DDV v EUR]]*Sklop15[[#This Row],[Okvirna količina]]</f>
        <v>0</v>
      </c>
      <c r="T58" s="178">
        <f>+Sklop15[[#This Row],[Končna cena/enoto mere (EUR) z DDV]]*Sklop15[[#This Row],[Okvirna količina]]</f>
        <v>0</v>
      </c>
      <c r="U58" s="181"/>
    </row>
    <row r="59" spans="1:21">
      <c r="A59" s="342" t="s">
        <v>134</v>
      </c>
      <c r="B59" s="355"/>
      <c r="C59" s="356"/>
      <c r="D59" s="356"/>
      <c r="E59" s="357"/>
      <c r="F59" s="358"/>
      <c r="G59" s="359"/>
      <c r="H59" s="360">
        <f>SUBTOTAL(109,Sklop15[Preračunana masa/volumen/kos na enoto kg])</f>
        <v>4979.6499999999996</v>
      </c>
      <c r="I59" s="360">
        <f>SUBTOTAL(109,Sklop15[Živila iz shem kakovosti (kg)])</f>
        <v>0</v>
      </c>
      <c r="J59" s="358"/>
      <c r="K59" s="361"/>
      <c r="L59" s="361"/>
      <c r="M59" s="362"/>
      <c r="N59" s="363"/>
      <c r="O59" s="363"/>
      <c r="P59" s="363"/>
      <c r="Q59" s="364"/>
      <c r="R59" s="358"/>
      <c r="S59" s="364">
        <f>SUBTOTAL(109,Sklop15[Vrednost za okvirno količino (EUR) brez DDV])</f>
        <v>0</v>
      </c>
      <c r="T59" s="364">
        <f>SUBTOTAL(109,Sklop15[Vrednost za okvirno količino (EUR) z DDV])</f>
        <v>0</v>
      </c>
      <c r="U59" s="354">
        <f>SUBTOTAL(103,Sklop15[Shema kakovosti
(nacionalne, evropske)
])</f>
        <v>0</v>
      </c>
    </row>
    <row r="60" spans="1:21" s="302" customFormat="1">
      <c r="A60" s="290" t="s">
        <v>862</v>
      </c>
      <c r="B60" s="291"/>
      <c r="C60" s="292"/>
      <c r="D60" s="292"/>
      <c r="E60" s="293"/>
      <c r="F60" s="294"/>
      <c r="G60" s="295"/>
      <c r="H60" s="296"/>
      <c r="I60" s="296"/>
      <c r="J60" s="294"/>
      <c r="K60" s="297"/>
      <c r="L60" s="297"/>
      <c r="M60" s="298"/>
      <c r="N60" s="299"/>
      <c r="O60" s="299"/>
      <c r="P60" s="299"/>
      <c r="Q60" s="300"/>
      <c r="R60" s="294"/>
      <c r="S60" s="300"/>
      <c r="T60" s="300"/>
      <c r="U60" s="301"/>
    </row>
    <row r="61" spans="1:21">
      <c r="A61" s="48" t="s">
        <v>130</v>
      </c>
      <c r="B61" s="16"/>
      <c r="C61" s="28"/>
      <c r="D61" s="28"/>
      <c r="E61" s="102"/>
      <c r="Q61" s="48"/>
      <c r="R61" s="48"/>
      <c r="S61" s="48"/>
      <c r="T61" s="48"/>
    </row>
    <row r="62" spans="1:21">
      <c r="A62" s="11" t="s">
        <v>132</v>
      </c>
      <c r="B62" s="16"/>
      <c r="C62" s="28"/>
      <c r="D62" s="28"/>
      <c r="E62" s="102"/>
    </row>
    <row r="63" spans="1:21">
      <c r="A63" s="97" t="s">
        <v>181</v>
      </c>
      <c r="F63" s="68"/>
      <c r="G63" s="68"/>
      <c r="H63" s="29"/>
      <c r="I63" s="29"/>
      <c r="J63" s="29"/>
      <c r="K63" s="29"/>
      <c r="L63" s="54"/>
      <c r="M63" s="54"/>
      <c r="N63" s="29"/>
      <c r="O63" s="29"/>
      <c r="P63" s="29"/>
      <c r="Q63" s="29"/>
      <c r="R63" s="29"/>
    </row>
    <row r="64" spans="1:21" ht="12.75" customHeight="1">
      <c r="A64" s="428" t="s">
        <v>173</v>
      </c>
      <c r="B64" s="428"/>
      <c r="C64" s="428"/>
      <c r="D64" s="428"/>
      <c r="E64" s="428"/>
      <c r="F64" s="428"/>
      <c r="G64" s="428"/>
      <c r="H64" s="428"/>
      <c r="I64" s="428"/>
      <c r="J64" s="428"/>
      <c r="K64" s="428"/>
      <c r="L64" s="428"/>
      <c r="M64" s="54"/>
      <c r="N64" s="29"/>
      <c r="O64" s="29"/>
      <c r="P64" s="29"/>
      <c r="Q64" s="29"/>
      <c r="R64" s="29"/>
    </row>
    <row r="65" spans="1:21">
      <c r="A65" s="417" t="s">
        <v>216</v>
      </c>
      <c r="B65" s="417"/>
      <c r="C65" s="417"/>
      <c r="D65" s="417"/>
      <c r="E65" s="417"/>
      <c r="F65" s="417"/>
      <c r="G65" s="417"/>
      <c r="H65" s="417"/>
      <c r="I65" s="417"/>
      <c r="J65" s="417"/>
      <c r="K65" s="417"/>
      <c r="L65" s="417"/>
      <c r="N65" s="29"/>
      <c r="O65" s="29"/>
      <c r="P65" s="29"/>
      <c r="Q65" s="29"/>
      <c r="R65" s="29"/>
    </row>
    <row r="66" spans="1:21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N66" s="29"/>
      <c r="O66" s="29"/>
      <c r="P66" s="29"/>
      <c r="Q66" s="29"/>
      <c r="R66" s="29"/>
    </row>
    <row r="67" spans="1:21">
      <c r="A67" s="97" t="s">
        <v>65</v>
      </c>
      <c r="F67" s="68"/>
      <c r="G67" s="68" t="s">
        <v>66</v>
      </c>
      <c r="H67" s="29"/>
      <c r="I67" s="29"/>
      <c r="J67" s="29"/>
      <c r="K67" s="29"/>
      <c r="L67" s="54"/>
      <c r="M67" s="54"/>
      <c r="N67" s="29"/>
      <c r="O67" s="29"/>
      <c r="P67" s="29"/>
      <c r="Q67" s="29" t="s">
        <v>67</v>
      </c>
      <c r="R67" s="29"/>
    </row>
    <row r="68" spans="1:21" ht="15">
      <c r="A68" s="6"/>
      <c r="B68" s="4"/>
      <c r="C68" s="26"/>
      <c r="D68" s="26"/>
      <c r="E68" s="25"/>
      <c r="F68" s="7"/>
      <c r="H68" s="8"/>
      <c r="I68" s="8"/>
      <c r="J68" s="8"/>
      <c r="K68" s="8"/>
      <c r="L68" s="20"/>
      <c r="M68" s="20"/>
      <c r="N68" s="8"/>
      <c r="O68" s="8"/>
      <c r="P68" s="8"/>
      <c r="Q68" s="8"/>
      <c r="R68" s="8"/>
      <c r="S68" s="3"/>
      <c r="T68" s="3"/>
      <c r="U68" s="7"/>
    </row>
    <row r="69" spans="1:21">
      <c r="B69" s="16"/>
      <c r="C69" s="28"/>
      <c r="D69" s="28"/>
      <c r="E69" s="102"/>
    </row>
    <row r="70" spans="1:21">
      <c r="B70" s="16"/>
      <c r="C70" s="28"/>
      <c r="D70" s="28"/>
      <c r="E70" s="102"/>
    </row>
    <row r="71" spans="1:21">
      <c r="B71" s="16"/>
      <c r="C71" s="28"/>
      <c r="D71" s="28"/>
      <c r="E71" s="102"/>
    </row>
    <row r="72" spans="1:21">
      <c r="B72" s="16"/>
      <c r="C72" s="28"/>
      <c r="D72" s="28"/>
      <c r="E72" s="102"/>
    </row>
    <row r="73" spans="1:21">
      <c r="B73" s="16"/>
      <c r="C73" s="28"/>
      <c r="D73" s="28"/>
      <c r="E73" s="102"/>
    </row>
    <row r="74" spans="1:21">
      <c r="B74" s="16"/>
      <c r="C74" s="28"/>
      <c r="D74" s="28"/>
      <c r="E74" s="102"/>
    </row>
    <row r="75" spans="1:21">
      <c r="B75" s="16"/>
      <c r="C75" s="28"/>
      <c r="D75" s="28"/>
      <c r="E75" s="102"/>
    </row>
    <row r="76" spans="1:21">
      <c r="B76" s="16"/>
      <c r="C76" s="28"/>
      <c r="D76" s="28"/>
      <c r="E76" s="102"/>
    </row>
    <row r="77" spans="1:21">
      <c r="B77" s="16"/>
      <c r="C77" s="28"/>
      <c r="D77" s="28"/>
      <c r="E77" s="102"/>
    </row>
    <row r="78" spans="1:21">
      <c r="B78" s="16"/>
      <c r="C78" s="28"/>
      <c r="D78" s="28"/>
      <c r="E78" s="102"/>
    </row>
    <row r="79" spans="1:21">
      <c r="B79" s="16"/>
      <c r="C79" s="28"/>
      <c r="D79" s="28"/>
      <c r="E79" s="102"/>
    </row>
    <row r="80" spans="1:21">
      <c r="B80" s="16"/>
      <c r="C80" s="28"/>
      <c r="D80" s="28"/>
      <c r="E80" s="102"/>
    </row>
    <row r="81" spans="1:22">
      <c r="B81" s="16"/>
      <c r="C81" s="28"/>
      <c r="D81" s="28"/>
      <c r="E81" s="102"/>
    </row>
    <row r="82" spans="1:22">
      <c r="B82" s="16"/>
      <c r="C82" s="28"/>
      <c r="D82" s="28"/>
      <c r="E82" s="102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</sheetData>
  <sheetProtection insertRows="0" deleteRows="0"/>
  <protectedRanges>
    <protectedRange sqref="J65:P1048576 M64:P64 J1:P63 U1:U1048576" name="Obseg1"/>
    <protectedRange sqref="J64:L64" name="Obseg1_2_1"/>
  </protectedRanges>
  <mergeCells count="9">
    <mergeCell ref="A65:L65"/>
    <mergeCell ref="A64:L6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 B28 B34 B22:B26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336"/>
  <sheetViews>
    <sheetView topLeftCell="A40" zoomScale="98" zoomScaleNormal="98" zoomScaleSheetLayoutView="100" workbookViewId="0">
      <selection activeCell="U87" sqref="U87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19" t="str">
        <f>+'prva stran'!B6</f>
        <v>OSNOVNA ŠOLA ŠKOFLJICA</v>
      </c>
      <c r="D2" s="420"/>
      <c r="E2" s="420"/>
      <c r="F2" s="420"/>
      <c r="G2" s="420"/>
      <c r="H2" s="420"/>
      <c r="I2" s="420"/>
      <c r="J2" s="420"/>
    </row>
    <row r="3" spans="1:21" ht="15">
      <c r="B3" s="50" t="s">
        <v>83</v>
      </c>
      <c r="C3" s="421" t="str">
        <f>+'prva stran'!B7</f>
        <v>Klanec 5, 1291 Škofljica</v>
      </c>
      <c r="D3" s="422"/>
      <c r="E3" s="422"/>
      <c r="F3" s="422"/>
      <c r="G3" s="422"/>
      <c r="H3" s="422"/>
      <c r="I3" s="422"/>
      <c r="J3" s="42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23">
        <f>+'prva stran'!B10</f>
        <v>0</v>
      </c>
      <c r="D6" s="424"/>
      <c r="E6" s="424"/>
      <c r="F6" s="424"/>
      <c r="G6" s="424"/>
      <c r="H6" s="424"/>
      <c r="I6" s="424"/>
      <c r="J6" s="424"/>
    </row>
    <row r="7" spans="1:21" ht="17.25" customHeight="1">
      <c r="B7" s="51" t="s">
        <v>83</v>
      </c>
      <c r="C7" s="425">
        <f>+'prva stran'!B11</f>
        <v>0</v>
      </c>
      <c r="D7" s="426"/>
      <c r="E7" s="426"/>
      <c r="F7" s="426"/>
      <c r="G7" s="426"/>
      <c r="H7" s="426"/>
      <c r="I7" s="426"/>
      <c r="J7" s="426"/>
    </row>
    <row r="8" spans="1:21" ht="17.25" customHeight="1">
      <c r="B8" s="51" t="s">
        <v>84</v>
      </c>
      <c r="C8" s="425">
        <f>+'prva stran'!B12</f>
        <v>0</v>
      </c>
      <c r="D8" s="426"/>
      <c r="E8" s="426"/>
      <c r="F8" s="426"/>
      <c r="G8" s="426"/>
      <c r="H8" s="426"/>
      <c r="I8" s="426"/>
      <c r="J8" s="426"/>
    </row>
    <row r="9" spans="1:21" s="12" customFormat="1" ht="17.25" customHeight="1">
      <c r="A9" s="9"/>
      <c r="B9" s="52" t="s">
        <v>86</v>
      </c>
      <c r="C9" s="427">
        <f>+'prva stran'!B13</f>
        <v>0</v>
      </c>
      <c r="D9" s="426"/>
      <c r="E9" s="426"/>
      <c r="F9" s="426"/>
      <c r="G9" s="426"/>
      <c r="H9" s="426"/>
      <c r="I9" s="426"/>
      <c r="J9" s="42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18" t="str">
        <f>+'Ponudbeni pred_rekapitulacija'!B29</f>
        <v>OSTALO PREHRAMBENO BLAGO</v>
      </c>
      <c r="C13" s="418"/>
      <c r="D13" s="418"/>
      <c r="E13" s="418"/>
      <c r="F13" s="418"/>
      <c r="G13" s="418"/>
      <c r="H13" s="418"/>
      <c r="I13" s="418"/>
      <c r="J13" s="418"/>
      <c r="K13" s="41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183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146" t="s">
        <v>798</v>
      </c>
      <c r="C16" s="176">
        <v>1</v>
      </c>
      <c r="D16" s="176" t="s">
        <v>0</v>
      </c>
      <c r="E16" s="182"/>
      <c r="F16" s="173">
        <v>50</v>
      </c>
      <c r="G16" s="174" t="s">
        <v>291</v>
      </c>
      <c r="H16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6" s="80" t="str">
        <f>IF(Sklop16[[#This Row],[ZAHTEVANA SHEMA KAKOVOSTI]]&lt;&gt;"",Sklop16[[#This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93"/>
    </row>
    <row r="17" spans="1:21" s="55" customFormat="1" ht="12">
      <c r="A17" s="79" t="s">
        <v>3</v>
      </c>
      <c r="B17" s="222" t="s">
        <v>799</v>
      </c>
      <c r="C17" s="220">
        <v>1</v>
      </c>
      <c r="D17" s="176" t="s">
        <v>0</v>
      </c>
      <c r="E17" s="223"/>
      <c r="F17" s="224">
        <v>50</v>
      </c>
      <c r="G17" s="225" t="s">
        <v>291</v>
      </c>
      <c r="H17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7" s="213" t="str">
        <f>IF(Sklop16[[#This Row],[ZAHTEVANA SHEMA KAKOVOSTI]]&lt;&gt;"",Sklop16[[#This Row],[Preračunana masa/volumen/kos na enoto kg]],"")</f>
        <v/>
      </c>
      <c r="J17" s="205"/>
      <c r="K17" s="214"/>
      <c r="L17" s="214"/>
      <c r="M17" s="215"/>
      <c r="N17" s="206"/>
      <c r="O17" s="206"/>
      <c r="P17" s="207"/>
      <c r="Q17" s="206">
        <f>+Sklop16[[#This Row],[cena/enota brez DDV v EUR]]*Sklop16[[#This Row],[Stopnja DDV (%)]]</f>
        <v>0</v>
      </c>
      <c r="R17" s="206">
        <f>+Sklop16[[#This Row],[cena/enota brez DDV v EUR]]+Sklop16[[#This Row],[Davek (EUR)]]</f>
        <v>0</v>
      </c>
      <c r="S17" s="206">
        <f>+Sklop16[[#This Row],[cena/enota brez DDV v EUR]]*Sklop16[[#This Row],[Okvirna količina]]</f>
        <v>0</v>
      </c>
      <c r="T17" s="216">
        <f>+Sklop16[[#This Row],[Končna cena/enoto mere (EUR) z DDV]]*Sklop16[[#This Row],[Okvirna količina]]</f>
        <v>0</v>
      </c>
      <c r="U17" s="208"/>
    </row>
    <row r="18" spans="1:21" s="55" customFormat="1" ht="12">
      <c r="A18" s="79" t="s">
        <v>4</v>
      </c>
      <c r="B18" s="222" t="s">
        <v>800</v>
      </c>
      <c r="C18" s="220">
        <v>1</v>
      </c>
      <c r="D18" s="176" t="s">
        <v>0</v>
      </c>
      <c r="E18" s="223"/>
      <c r="F18" s="224">
        <v>50</v>
      </c>
      <c r="G18" s="225" t="s">
        <v>291</v>
      </c>
      <c r="H18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8" s="213" t="str">
        <f>IF(Sklop16[[#This Row],[ZAHTEVANA SHEMA KAKOVOSTI]]&lt;&gt;"",Sklop16[[#This Row],[Preračunana masa/volumen/kos na enoto kg]],"")</f>
        <v/>
      </c>
      <c r="J18" s="205"/>
      <c r="K18" s="214"/>
      <c r="L18" s="214"/>
      <c r="M18" s="215"/>
      <c r="N18" s="206"/>
      <c r="O18" s="206"/>
      <c r="P18" s="207"/>
      <c r="Q18" s="206">
        <f>+Sklop16[[#This Row],[cena/enota brez DDV v EUR]]*Sklop16[[#This Row],[Stopnja DDV (%)]]</f>
        <v>0</v>
      </c>
      <c r="R18" s="206">
        <f>+Sklop16[[#This Row],[cena/enota brez DDV v EUR]]+Sklop16[[#This Row],[Davek (EUR)]]</f>
        <v>0</v>
      </c>
      <c r="S18" s="206">
        <f>+Sklop16[[#This Row],[cena/enota brez DDV v EUR]]*Sklop16[[#This Row],[Okvirna količina]]</f>
        <v>0</v>
      </c>
      <c r="T18" s="216">
        <f>+Sklop16[[#This Row],[Končna cena/enoto mere (EUR) z DDV]]*Sklop16[[#This Row],[Okvirna količina]]</f>
        <v>0</v>
      </c>
      <c r="U18" s="208"/>
    </row>
    <row r="19" spans="1:21" s="55" customFormat="1" ht="12">
      <c r="A19" s="79" t="s">
        <v>5</v>
      </c>
      <c r="B19" s="222" t="s">
        <v>801</v>
      </c>
      <c r="C19" s="220">
        <v>1</v>
      </c>
      <c r="D19" s="176" t="s">
        <v>0</v>
      </c>
      <c r="E19" s="223"/>
      <c r="F19" s="224">
        <v>20</v>
      </c>
      <c r="G19" s="225" t="s">
        <v>291</v>
      </c>
      <c r="H19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9" s="213" t="str">
        <f>IF(Sklop16[[#This Row],[ZAHTEVANA SHEMA KAKOVOSTI]]&lt;&gt;"",Sklop16[[#This Row],[Preračunana masa/volumen/kos na enoto kg]],"")</f>
        <v/>
      </c>
      <c r="J19" s="205"/>
      <c r="K19" s="214"/>
      <c r="L19" s="214"/>
      <c r="M19" s="215"/>
      <c r="N19" s="206"/>
      <c r="O19" s="206"/>
      <c r="P19" s="207"/>
      <c r="Q19" s="206">
        <f>+Sklop16[[#This Row],[cena/enota brez DDV v EUR]]*Sklop16[[#This Row],[Stopnja DDV (%)]]</f>
        <v>0</v>
      </c>
      <c r="R19" s="206">
        <f>+Sklop16[[#This Row],[cena/enota brez DDV v EUR]]+Sklop16[[#This Row],[Davek (EUR)]]</f>
        <v>0</v>
      </c>
      <c r="S19" s="206">
        <f>+Sklop16[[#This Row],[cena/enota brez DDV v EUR]]*Sklop16[[#This Row],[Okvirna količina]]</f>
        <v>0</v>
      </c>
      <c r="T19" s="216">
        <f>+Sklop16[[#This Row],[Končna cena/enoto mere (EUR) z DDV]]*Sklop16[[#This Row],[Okvirna količina]]</f>
        <v>0</v>
      </c>
      <c r="U19" s="208"/>
    </row>
    <row r="20" spans="1:21" s="55" customFormat="1" ht="12">
      <c r="A20" s="79" t="s">
        <v>6</v>
      </c>
      <c r="B20" s="222" t="s">
        <v>802</v>
      </c>
      <c r="C20" s="220">
        <v>1</v>
      </c>
      <c r="D20" s="176" t="s">
        <v>0</v>
      </c>
      <c r="E20" s="223"/>
      <c r="F20" s="224">
        <v>20</v>
      </c>
      <c r="G20" s="225" t="s">
        <v>291</v>
      </c>
      <c r="H20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0" s="213" t="str">
        <f>IF(Sklop16[[#This Row],[ZAHTEVANA SHEMA KAKOVOSTI]]&lt;&gt;"",Sklop16[[#This Row],[Preračunana masa/volumen/kos na enoto kg]],"")</f>
        <v/>
      </c>
      <c r="J20" s="205"/>
      <c r="K20" s="214"/>
      <c r="L20" s="214"/>
      <c r="M20" s="215"/>
      <c r="N20" s="206"/>
      <c r="O20" s="206"/>
      <c r="P20" s="207"/>
      <c r="Q20" s="206">
        <f>+Sklop16[[#This Row],[cena/enota brez DDV v EUR]]*Sklop16[[#This Row],[Stopnja DDV (%)]]</f>
        <v>0</v>
      </c>
      <c r="R20" s="206">
        <f>+Sklop16[[#This Row],[cena/enota brez DDV v EUR]]+Sklop16[[#This Row],[Davek (EUR)]]</f>
        <v>0</v>
      </c>
      <c r="S20" s="206">
        <f>+Sklop16[[#This Row],[cena/enota brez DDV v EUR]]*Sklop16[[#This Row],[Okvirna količina]]</f>
        <v>0</v>
      </c>
      <c r="T20" s="216">
        <f>+Sklop16[[#This Row],[Končna cena/enoto mere (EUR) z DDV]]*Sklop16[[#This Row],[Okvirna količina]]</f>
        <v>0</v>
      </c>
      <c r="U20" s="208"/>
    </row>
    <row r="21" spans="1:21" s="55" customFormat="1" ht="12">
      <c r="A21" s="79" t="s">
        <v>7</v>
      </c>
      <c r="B21" s="222" t="s">
        <v>803</v>
      </c>
      <c r="C21" s="220">
        <v>1</v>
      </c>
      <c r="D21" s="176" t="s">
        <v>0</v>
      </c>
      <c r="E21" s="223"/>
      <c r="F21" s="224">
        <v>20</v>
      </c>
      <c r="G21" s="225" t="s">
        <v>291</v>
      </c>
      <c r="H21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1" s="213" t="str">
        <f>IF(Sklop16[[#This Row],[ZAHTEVANA SHEMA KAKOVOSTI]]&lt;&gt;"",Sklop16[[#This Row],[Preračunana masa/volumen/kos na enoto kg]],"")</f>
        <v/>
      </c>
      <c r="J21" s="205"/>
      <c r="K21" s="214"/>
      <c r="L21" s="214"/>
      <c r="M21" s="215"/>
      <c r="N21" s="206"/>
      <c r="O21" s="206"/>
      <c r="P21" s="207"/>
      <c r="Q21" s="206">
        <f>+Sklop16[[#This Row],[cena/enota brez DDV v EUR]]*Sklop16[[#This Row],[Stopnja DDV (%)]]</f>
        <v>0</v>
      </c>
      <c r="R21" s="206">
        <f>+Sklop16[[#This Row],[cena/enota brez DDV v EUR]]+Sklop16[[#This Row],[Davek (EUR)]]</f>
        <v>0</v>
      </c>
      <c r="S21" s="206">
        <f>+Sklop16[[#This Row],[cena/enota brez DDV v EUR]]*Sklop16[[#This Row],[Okvirna količina]]</f>
        <v>0</v>
      </c>
      <c r="T21" s="216">
        <f>+Sklop16[[#This Row],[Končna cena/enoto mere (EUR) z DDV]]*Sklop16[[#This Row],[Okvirna količina]]</f>
        <v>0</v>
      </c>
      <c r="U21" s="208"/>
    </row>
    <row r="22" spans="1:21" s="55" customFormat="1" ht="12">
      <c r="A22" s="79" t="s">
        <v>8</v>
      </c>
      <c r="B22" s="222" t="s">
        <v>804</v>
      </c>
      <c r="C22" s="220">
        <v>1</v>
      </c>
      <c r="D22" s="176" t="s">
        <v>0</v>
      </c>
      <c r="E22" s="223"/>
      <c r="F22" s="224">
        <v>10</v>
      </c>
      <c r="G22" s="225" t="s">
        <v>291</v>
      </c>
      <c r="H22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2" s="213" t="str">
        <f>IF(Sklop16[[#This Row],[ZAHTEVANA SHEMA KAKOVOSTI]]&lt;&gt;"",Sklop16[[#This Row],[Preračunana masa/volumen/kos na enoto kg]],"")</f>
        <v/>
      </c>
      <c r="J22" s="205"/>
      <c r="K22" s="214"/>
      <c r="L22" s="214"/>
      <c r="M22" s="215"/>
      <c r="N22" s="206"/>
      <c r="O22" s="206"/>
      <c r="P22" s="207"/>
      <c r="Q22" s="206">
        <f>+Sklop16[[#This Row],[cena/enota brez DDV v EUR]]*Sklop16[[#This Row],[Stopnja DDV (%)]]</f>
        <v>0</v>
      </c>
      <c r="R22" s="206">
        <f>+Sklop16[[#This Row],[cena/enota brez DDV v EUR]]+Sklop16[[#This Row],[Davek (EUR)]]</f>
        <v>0</v>
      </c>
      <c r="S22" s="206">
        <f>+Sklop16[[#This Row],[cena/enota brez DDV v EUR]]*Sklop16[[#This Row],[Okvirna količina]]</f>
        <v>0</v>
      </c>
      <c r="T22" s="216">
        <f>+Sklop16[[#This Row],[Končna cena/enoto mere (EUR) z DDV]]*Sklop16[[#This Row],[Okvirna količina]]</f>
        <v>0</v>
      </c>
      <c r="U22" s="208"/>
    </row>
    <row r="23" spans="1:21" s="55" customFormat="1" ht="12">
      <c r="A23" s="79" t="s">
        <v>9</v>
      </c>
      <c r="B23" s="222" t="s">
        <v>805</v>
      </c>
      <c r="C23" s="220">
        <v>1</v>
      </c>
      <c r="D23" s="176" t="s">
        <v>0</v>
      </c>
      <c r="E23" s="223"/>
      <c r="F23" s="224">
        <v>10</v>
      </c>
      <c r="G23" s="225" t="s">
        <v>291</v>
      </c>
      <c r="H23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3" s="213" t="str">
        <f>IF(Sklop16[[#This Row],[ZAHTEVANA SHEMA KAKOVOSTI]]&lt;&gt;"",Sklop16[[#This Row],[Preračunana masa/volumen/kos na enoto kg]],"")</f>
        <v/>
      </c>
      <c r="J23" s="205"/>
      <c r="K23" s="214"/>
      <c r="L23" s="214"/>
      <c r="M23" s="215"/>
      <c r="N23" s="206"/>
      <c r="O23" s="206"/>
      <c r="P23" s="207"/>
      <c r="Q23" s="206">
        <f>+Sklop16[[#This Row],[cena/enota brez DDV v EUR]]*Sklop16[[#This Row],[Stopnja DDV (%)]]</f>
        <v>0</v>
      </c>
      <c r="R23" s="206">
        <f>+Sklop16[[#This Row],[cena/enota brez DDV v EUR]]+Sklop16[[#This Row],[Davek (EUR)]]</f>
        <v>0</v>
      </c>
      <c r="S23" s="206">
        <f>+Sklop16[[#This Row],[cena/enota brez DDV v EUR]]*Sklop16[[#This Row],[Okvirna količina]]</f>
        <v>0</v>
      </c>
      <c r="T23" s="216">
        <f>+Sklop16[[#This Row],[Končna cena/enoto mere (EUR) z DDV]]*Sklop16[[#This Row],[Okvirna količina]]</f>
        <v>0</v>
      </c>
      <c r="U23" s="208"/>
    </row>
    <row r="24" spans="1:21" s="55" customFormat="1" ht="12">
      <c r="A24" s="79" t="s">
        <v>10</v>
      </c>
      <c r="B24" s="222" t="s">
        <v>578</v>
      </c>
      <c r="C24" s="220">
        <v>50</v>
      </c>
      <c r="D24" s="220" t="s">
        <v>110</v>
      </c>
      <c r="E24" s="223"/>
      <c r="F24" s="224">
        <v>10</v>
      </c>
      <c r="G24" s="225" t="s">
        <v>291</v>
      </c>
      <c r="H24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24" s="213" t="str">
        <f>IF(Sklop16[[#This Row],[ZAHTEVANA SHEMA KAKOVOSTI]]&lt;&gt;"",Sklop16[[#This Row],[Preračunana masa/volumen/kos na enoto kg]],"")</f>
        <v/>
      </c>
      <c r="J24" s="205"/>
      <c r="K24" s="214"/>
      <c r="L24" s="214"/>
      <c r="M24" s="215"/>
      <c r="N24" s="206"/>
      <c r="O24" s="206"/>
      <c r="P24" s="207"/>
      <c r="Q24" s="206">
        <f>+Sklop16[[#This Row],[cena/enota brez DDV v EUR]]*Sklop16[[#This Row],[Stopnja DDV (%)]]</f>
        <v>0</v>
      </c>
      <c r="R24" s="206">
        <f>+Sklop16[[#This Row],[cena/enota brez DDV v EUR]]+Sklop16[[#This Row],[Davek (EUR)]]</f>
        <v>0</v>
      </c>
      <c r="S24" s="206">
        <f>+Sklop16[[#This Row],[cena/enota brez DDV v EUR]]*Sklop16[[#This Row],[Okvirna količina]]</f>
        <v>0</v>
      </c>
      <c r="T24" s="216">
        <f>+Sklop16[[#This Row],[Končna cena/enoto mere (EUR) z DDV]]*Sklop16[[#This Row],[Okvirna količina]]</f>
        <v>0</v>
      </c>
      <c r="U24" s="208"/>
    </row>
    <row r="25" spans="1:21" s="55" customFormat="1" ht="15" customHeight="1">
      <c r="A25" s="79" t="s">
        <v>11</v>
      </c>
      <c r="B25" s="222" t="s">
        <v>806</v>
      </c>
      <c r="C25" s="220">
        <v>1</v>
      </c>
      <c r="D25" s="220" t="s">
        <v>0</v>
      </c>
      <c r="E25" s="223"/>
      <c r="F25" s="224">
        <v>10</v>
      </c>
      <c r="G25" s="225" t="s">
        <v>291</v>
      </c>
      <c r="H25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5" s="213" t="str">
        <f>IF(Sklop16[[#This Row],[ZAHTEVANA SHEMA KAKOVOSTI]]&lt;&gt;"",Sklop16[[#This Row],[Preračunana masa/volumen/kos na enoto kg]],"")</f>
        <v/>
      </c>
      <c r="J25" s="205"/>
      <c r="K25" s="214"/>
      <c r="L25" s="214"/>
      <c r="M25" s="215"/>
      <c r="N25" s="206"/>
      <c r="O25" s="206"/>
      <c r="P25" s="207"/>
      <c r="Q25" s="206">
        <f>+Sklop16[[#This Row],[cena/enota brez DDV v EUR]]*Sklop16[[#This Row],[Stopnja DDV (%)]]</f>
        <v>0</v>
      </c>
      <c r="R25" s="206">
        <f>+Sklop16[[#This Row],[cena/enota brez DDV v EUR]]+Sklop16[[#This Row],[Davek (EUR)]]</f>
        <v>0</v>
      </c>
      <c r="S25" s="206">
        <f>+Sklop16[[#This Row],[cena/enota brez DDV v EUR]]*Sklop16[[#This Row],[Okvirna količina]]</f>
        <v>0</v>
      </c>
      <c r="T25" s="216">
        <f>+Sklop16[[#This Row],[Končna cena/enoto mere (EUR) z DDV]]*Sklop16[[#This Row],[Okvirna količina]]</f>
        <v>0</v>
      </c>
      <c r="U25" s="208"/>
    </row>
    <row r="26" spans="1:21" s="55" customFormat="1" ht="12">
      <c r="A26" s="79" t="s">
        <v>12</v>
      </c>
      <c r="B26" s="222" t="s">
        <v>579</v>
      </c>
      <c r="C26" s="220">
        <v>80</v>
      </c>
      <c r="D26" s="220" t="s">
        <v>110</v>
      </c>
      <c r="E26" s="223"/>
      <c r="F26" s="224">
        <v>10</v>
      </c>
      <c r="G26" s="225" t="s">
        <v>291</v>
      </c>
      <c r="H26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0.8</v>
      </c>
      <c r="I26" s="213" t="str">
        <f>IF(Sklop16[[#This Row],[ZAHTEVANA SHEMA KAKOVOSTI]]&lt;&gt;"",Sklop16[[#This Row],[Preračunana masa/volumen/kos na enoto kg]],"")</f>
        <v/>
      </c>
      <c r="J26" s="205"/>
      <c r="K26" s="214"/>
      <c r="L26" s="214"/>
      <c r="M26" s="215"/>
      <c r="N26" s="206"/>
      <c r="O26" s="206"/>
      <c r="P26" s="207"/>
      <c r="Q26" s="206">
        <f>+Sklop16[[#This Row],[cena/enota brez DDV v EUR]]*Sklop16[[#This Row],[Stopnja DDV (%)]]</f>
        <v>0</v>
      </c>
      <c r="R26" s="206">
        <f>+Sklop16[[#This Row],[cena/enota brez DDV v EUR]]+Sklop16[[#This Row],[Davek (EUR)]]</f>
        <v>0</v>
      </c>
      <c r="S26" s="206">
        <f>+Sklop16[[#This Row],[cena/enota brez DDV v EUR]]*Sklop16[[#This Row],[Okvirna količina]]</f>
        <v>0</v>
      </c>
      <c r="T26" s="216">
        <f>+Sklop16[[#This Row],[Končna cena/enoto mere (EUR) z DDV]]*Sklop16[[#This Row],[Okvirna količina]]</f>
        <v>0</v>
      </c>
      <c r="U26" s="208"/>
    </row>
    <row r="27" spans="1:21" s="55" customFormat="1" ht="27.75" customHeight="1">
      <c r="A27" s="79" t="s">
        <v>13</v>
      </c>
      <c r="B27" s="222" t="s">
        <v>580</v>
      </c>
      <c r="C27" s="220">
        <v>40</v>
      </c>
      <c r="D27" s="220" t="s">
        <v>110</v>
      </c>
      <c r="E27" s="223"/>
      <c r="F27" s="224">
        <v>10</v>
      </c>
      <c r="G27" s="225" t="s">
        <v>291</v>
      </c>
      <c r="H27" s="3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</v>
      </c>
      <c r="I27" s="213" t="str">
        <f>IF(Sklop16[[#This Row],[ZAHTEVANA SHEMA KAKOVOSTI]]&lt;&gt;"",Sklop16[[#This Row],[Preračunana masa/volumen/kos na enoto kg]],"")</f>
        <v/>
      </c>
      <c r="J27" s="205"/>
      <c r="K27" s="214"/>
      <c r="L27" s="214"/>
      <c r="M27" s="215"/>
      <c r="N27" s="206"/>
      <c r="O27" s="206"/>
      <c r="P27" s="207"/>
      <c r="Q27" s="206">
        <f>+Sklop16[[#This Row],[cena/enota brez DDV v EUR]]*Sklop16[[#This Row],[Stopnja DDV (%)]]</f>
        <v>0</v>
      </c>
      <c r="R27" s="206">
        <f>+Sklop16[[#This Row],[cena/enota brez DDV v EUR]]+Sklop16[[#This Row],[Davek (EUR)]]</f>
        <v>0</v>
      </c>
      <c r="S27" s="206">
        <f>+Sklop16[[#This Row],[cena/enota brez DDV v EUR]]*Sklop16[[#This Row],[Okvirna količina]]</f>
        <v>0</v>
      </c>
      <c r="T27" s="216">
        <f>+Sklop16[[#This Row],[Končna cena/enoto mere (EUR) z DDV]]*Sklop16[[#This Row],[Okvirna količina]]</f>
        <v>0</v>
      </c>
      <c r="U27" s="208"/>
    </row>
    <row r="28" spans="1:21" s="55" customFormat="1" ht="12">
      <c r="A28" s="79" t="s">
        <v>14</v>
      </c>
      <c r="B28" s="222" t="s">
        <v>581</v>
      </c>
      <c r="C28" s="220">
        <v>30</v>
      </c>
      <c r="D28" s="220" t="s">
        <v>110</v>
      </c>
      <c r="E28" s="223"/>
      <c r="F28" s="224">
        <v>10</v>
      </c>
      <c r="G28" s="225" t="s">
        <v>291</v>
      </c>
      <c r="H28" s="3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</v>
      </c>
      <c r="I28" s="213" t="str">
        <f>IF(Sklop16[[#This Row],[ZAHTEVANA SHEMA KAKOVOSTI]]&lt;&gt;"",Sklop16[[#This Row],[Preračunana masa/volumen/kos na enoto kg]],"")</f>
        <v/>
      </c>
      <c r="J28" s="205"/>
      <c r="K28" s="214"/>
      <c r="L28" s="214"/>
      <c r="M28" s="215"/>
      <c r="N28" s="206"/>
      <c r="O28" s="206"/>
      <c r="P28" s="207"/>
      <c r="Q28" s="206">
        <f>+Sklop16[[#This Row],[cena/enota brez DDV v EUR]]*Sklop16[[#This Row],[Stopnja DDV (%)]]</f>
        <v>0</v>
      </c>
      <c r="R28" s="206">
        <f>+Sklop16[[#This Row],[cena/enota brez DDV v EUR]]+Sklop16[[#This Row],[Davek (EUR)]]</f>
        <v>0</v>
      </c>
      <c r="S28" s="206">
        <f>+Sklop16[[#This Row],[cena/enota brez DDV v EUR]]*Sklop16[[#This Row],[Okvirna količina]]</f>
        <v>0</v>
      </c>
      <c r="T28" s="216">
        <f>+Sklop16[[#This Row],[Končna cena/enoto mere (EUR) z DDV]]*Sklop16[[#This Row],[Okvirna količina]]</f>
        <v>0</v>
      </c>
      <c r="U28" s="208"/>
    </row>
    <row r="29" spans="1:21" s="55" customFormat="1" ht="36">
      <c r="A29" s="79" t="s">
        <v>15</v>
      </c>
      <c r="B29" s="222" t="s">
        <v>582</v>
      </c>
      <c r="C29" s="220">
        <v>40</v>
      </c>
      <c r="D29" s="220" t="s">
        <v>110</v>
      </c>
      <c r="E29" s="223"/>
      <c r="F29" s="224">
        <v>10</v>
      </c>
      <c r="G29" s="225" t="s">
        <v>291</v>
      </c>
      <c r="H29" s="3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</v>
      </c>
      <c r="I29" s="213" t="str">
        <f>IF(Sklop16[[#This Row],[ZAHTEVANA SHEMA KAKOVOSTI]]&lt;&gt;"",Sklop16[[#This Row],[Preračunana masa/volumen/kos na enoto kg]],"")</f>
        <v/>
      </c>
      <c r="J29" s="205"/>
      <c r="K29" s="214"/>
      <c r="L29" s="214"/>
      <c r="M29" s="215"/>
      <c r="N29" s="206"/>
      <c r="O29" s="206"/>
      <c r="P29" s="207"/>
      <c r="Q29" s="206">
        <f>+Sklop16[[#This Row],[cena/enota brez DDV v EUR]]*Sklop16[[#This Row],[Stopnja DDV (%)]]</f>
        <v>0</v>
      </c>
      <c r="R29" s="206">
        <f>+Sklop16[[#This Row],[cena/enota brez DDV v EUR]]+Sklop16[[#This Row],[Davek (EUR)]]</f>
        <v>0</v>
      </c>
      <c r="S29" s="206">
        <f>+Sklop16[[#This Row],[cena/enota brez DDV v EUR]]*Sklop16[[#This Row],[Okvirna količina]]</f>
        <v>0</v>
      </c>
      <c r="T29" s="216">
        <f>+Sklop16[[#This Row],[Končna cena/enoto mere (EUR) z DDV]]*Sklop16[[#This Row],[Okvirna količina]]</f>
        <v>0</v>
      </c>
      <c r="U29" s="208"/>
    </row>
    <row r="30" spans="1:21" s="55" customFormat="1" ht="12">
      <c r="A30" s="79" t="s">
        <v>16</v>
      </c>
      <c r="B30" s="222" t="s">
        <v>583</v>
      </c>
      <c r="C30" s="220">
        <v>40</v>
      </c>
      <c r="D30" s="220" t="s">
        <v>110</v>
      </c>
      <c r="E30" s="223"/>
      <c r="F30" s="224">
        <v>10</v>
      </c>
      <c r="G30" s="225" t="s">
        <v>291</v>
      </c>
      <c r="H30" s="3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</v>
      </c>
      <c r="I30" s="213" t="str">
        <f>IF(Sklop16[[#This Row],[ZAHTEVANA SHEMA KAKOVOSTI]]&lt;&gt;"",Sklop16[[#This Row],[Preračunana masa/volumen/kos na enoto kg]],"")</f>
        <v/>
      </c>
      <c r="J30" s="205"/>
      <c r="K30" s="214"/>
      <c r="L30" s="214"/>
      <c r="M30" s="215"/>
      <c r="N30" s="206"/>
      <c r="O30" s="206"/>
      <c r="P30" s="207"/>
      <c r="Q30" s="206">
        <f>+Sklop16[[#This Row],[cena/enota brez DDV v EUR]]*Sklop16[[#This Row],[Stopnja DDV (%)]]</f>
        <v>0</v>
      </c>
      <c r="R30" s="206">
        <f>+Sklop16[[#This Row],[cena/enota brez DDV v EUR]]+Sklop16[[#This Row],[Davek (EUR)]]</f>
        <v>0</v>
      </c>
      <c r="S30" s="206">
        <f>+Sklop16[[#This Row],[cena/enota brez DDV v EUR]]*Sklop16[[#This Row],[Okvirna količina]]</f>
        <v>0</v>
      </c>
      <c r="T30" s="216">
        <f>+Sklop16[[#This Row],[Končna cena/enoto mere (EUR) z DDV]]*Sklop16[[#This Row],[Okvirna količina]]</f>
        <v>0</v>
      </c>
      <c r="U30" s="208"/>
    </row>
    <row r="31" spans="1:21" s="55" customFormat="1" ht="12">
      <c r="A31" s="79" t="s">
        <v>17</v>
      </c>
      <c r="B31" s="222" t="s">
        <v>584</v>
      </c>
      <c r="C31" s="220">
        <v>20</v>
      </c>
      <c r="D31" s="220" t="s">
        <v>110</v>
      </c>
      <c r="E31" s="223"/>
      <c r="F31" s="224">
        <v>4</v>
      </c>
      <c r="G31" s="225" t="s">
        <v>291</v>
      </c>
      <c r="H31" s="3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0.08</v>
      </c>
      <c r="I31" s="213" t="str">
        <f>IF(Sklop16[[#This Row],[ZAHTEVANA SHEMA KAKOVOSTI]]&lt;&gt;"",Sklop16[[#This Row],[Preračunana masa/volumen/kos na enoto kg]],"")</f>
        <v/>
      </c>
      <c r="J31" s="205"/>
      <c r="K31" s="214"/>
      <c r="L31" s="214"/>
      <c r="M31" s="215"/>
      <c r="N31" s="206"/>
      <c r="O31" s="206"/>
      <c r="P31" s="207"/>
      <c r="Q31" s="206">
        <f>+Sklop16[[#This Row],[cena/enota brez DDV v EUR]]*Sklop16[[#This Row],[Stopnja DDV (%)]]</f>
        <v>0</v>
      </c>
      <c r="R31" s="206">
        <f>+Sklop16[[#This Row],[cena/enota brez DDV v EUR]]+Sklop16[[#This Row],[Davek (EUR)]]</f>
        <v>0</v>
      </c>
      <c r="S31" s="206">
        <f>+Sklop16[[#This Row],[cena/enota brez DDV v EUR]]*Sklop16[[#This Row],[Okvirna količina]]</f>
        <v>0</v>
      </c>
      <c r="T31" s="216">
        <f>+Sklop16[[#This Row],[Končna cena/enoto mere (EUR) z DDV]]*Sklop16[[#This Row],[Okvirna količina]]</f>
        <v>0</v>
      </c>
      <c r="U31" s="208"/>
    </row>
    <row r="32" spans="1:21" s="55" customFormat="1" ht="12">
      <c r="A32" s="79" t="s">
        <v>18</v>
      </c>
      <c r="B32" s="222" t="s">
        <v>807</v>
      </c>
      <c r="C32" s="220">
        <v>0.5</v>
      </c>
      <c r="D32" s="220" t="s">
        <v>0</v>
      </c>
      <c r="E32" s="223"/>
      <c r="F32" s="224">
        <v>6</v>
      </c>
      <c r="G32" s="225" t="s">
        <v>291</v>
      </c>
      <c r="H32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32" s="213" t="str">
        <f>IF(Sklop16[[#This Row],[ZAHTEVANA SHEMA KAKOVOSTI]]&lt;&gt;"",Sklop16[[#This Row],[Preračunana masa/volumen/kos na enoto kg]],"")</f>
        <v/>
      </c>
      <c r="J32" s="205"/>
      <c r="K32" s="214"/>
      <c r="L32" s="214"/>
      <c r="M32" s="215"/>
      <c r="N32" s="206"/>
      <c r="O32" s="206"/>
      <c r="P32" s="207"/>
      <c r="Q32" s="206">
        <f>+Sklop16[[#This Row],[cena/enota brez DDV v EUR]]*Sklop16[[#This Row],[Stopnja DDV (%)]]</f>
        <v>0</v>
      </c>
      <c r="R32" s="206">
        <f>+Sklop16[[#This Row],[cena/enota brez DDV v EUR]]+Sklop16[[#This Row],[Davek (EUR)]]</f>
        <v>0</v>
      </c>
      <c r="S32" s="206">
        <f>+Sklop16[[#This Row],[cena/enota brez DDV v EUR]]*Sklop16[[#This Row],[Okvirna količina]]</f>
        <v>0</v>
      </c>
      <c r="T32" s="216">
        <f>+Sklop16[[#This Row],[Končna cena/enoto mere (EUR) z DDV]]*Sklop16[[#This Row],[Okvirna količina]]</f>
        <v>0</v>
      </c>
      <c r="U32" s="208"/>
    </row>
    <row r="33" spans="1:21" s="55" customFormat="1" ht="12">
      <c r="A33" s="79" t="s">
        <v>19</v>
      </c>
      <c r="B33" s="222" t="s">
        <v>808</v>
      </c>
      <c r="C33" s="220">
        <v>0.2</v>
      </c>
      <c r="D33" s="220" t="s">
        <v>0</v>
      </c>
      <c r="E33" s="223"/>
      <c r="F33" s="397">
        <v>60</v>
      </c>
      <c r="G33" s="225" t="s">
        <v>291</v>
      </c>
      <c r="H33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33" s="213" t="str">
        <f>IF(Sklop16[[#This Row],[ZAHTEVANA SHEMA KAKOVOSTI]]&lt;&gt;"",Sklop16[[#This Row],[Preračunana masa/volumen/kos na enoto kg]],"")</f>
        <v/>
      </c>
      <c r="J33" s="205"/>
      <c r="K33" s="214"/>
      <c r="L33" s="214"/>
      <c r="M33" s="215"/>
      <c r="N33" s="206"/>
      <c r="O33" s="206"/>
      <c r="P33" s="207"/>
      <c r="Q33" s="206">
        <f>+Sklop16[[#This Row],[cena/enota brez DDV v EUR]]*Sklop16[[#This Row],[Stopnja DDV (%)]]</f>
        <v>0</v>
      </c>
      <c r="R33" s="206">
        <f>+Sklop16[[#This Row],[cena/enota brez DDV v EUR]]+Sklop16[[#This Row],[Davek (EUR)]]</f>
        <v>0</v>
      </c>
      <c r="S33" s="206">
        <f>+Sklop16[[#This Row],[cena/enota brez DDV v EUR]]*Sklop16[[#This Row],[Okvirna količina]]</f>
        <v>0</v>
      </c>
      <c r="T33" s="216">
        <f>+Sklop16[[#This Row],[Končna cena/enoto mere (EUR) z DDV]]*Sklop16[[#This Row],[Okvirna količina]]</f>
        <v>0</v>
      </c>
      <c r="U33" s="208"/>
    </row>
    <row r="34" spans="1:21" s="55" customFormat="1" ht="12">
      <c r="A34" s="79" t="s">
        <v>20</v>
      </c>
      <c r="B34" s="222" t="s">
        <v>585</v>
      </c>
      <c r="C34" s="220">
        <v>0.19</v>
      </c>
      <c r="D34" s="220" t="s">
        <v>0</v>
      </c>
      <c r="E34" s="223"/>
      <c r="F34" s="224">
        <v>2</v>
      </c>
      <c r="G34" s="225" t="s">
        <v>291</v>
      </c>
      <c r="H34" s="3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0.38</v>
      </c>
      <c r="I34" s="213" t="str">
        <f>IF(Sklop16[[#This Row],[ZAHTEVANA SHEMA KAKOVOSTI]]&lt;&gt;"",Sklop16[[#This Row],[Preračunana masa/volumen/kos na enoto kg]],"")</f>
        <v/>
      </c>
      <c r="J34" s="205"/>
      <c r="K34" s="214"/>
      <c r="L34" s="214"/>
      <c r="M34" s="215"/>
      <c r="N34" s="206"/>
      <c r="O34" s="206"/>
      <c r="P34" s="207"/>
      <c r="Q34" s="206">
        <f>+Sklop16[[#This Row],[cena/enota brez DDV v EUR]]*Sklop16[[#This Row],[Stopnja DDV (%)]]</f>
        <v>0</v>
      </c>
      <c r="R34" s="206">
        <f>+Sklop16[[#This Row],[cena/enota brez DDV v EUR]]+Sklop16[[#This Row],[Davek (EUR)]]</f>
        <v>0</v>
      </c>
      <c r="S34" s="206">
        <f>+Sklop16[[#This Row],[cena/enota brez DDV v EUR]]*Sklop16[[#This Row],[Okvirna količina]]</f>
        <v>0</v>
      </c>
      <c r="T34" s="216">
        <f>+Sklop16[[#This Row],[Končna cena/enoto mere (EUR) z DDV]]*Sklop16[[#This Row],[Okvirna količina]]</f>
        <v>0</v>
      </c>
      <c r="U34" s="208"/>
    </row>
    <row r="35" spans="1:21" s="55" customFormat="1" ht="12">
      <c r="A35" s="79" t="s">
        <v>21</v>
      </c>
      <c r="B35" s="222" t="s">
        <v>809</v>
      </c>
      <c r="C35" s="220">
        <v>1</v>
      </c>
      <c r="D35" s="220" t="s">
        <v>0</v>
      </c>
      <c r="E35" s="223"/>
      <c r="F35" s="224">
        <v>2</v>
      </c>
      <c r="G35" s="225" t="s">
        <v>291</v>
      </c>
      <c r="H35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35" s="213" t="str">
        <f>IF(Sklop16[[#This Row],[ZAHTEVANA SHEMA KAKOVOSTI]]&lt;&gt;"",Sklop16[[#This Row],[Preračunana masa/volumen/kos na enoto kg]],"")</f>
        <v/>
      </c>
      <c r="J35" s="205"/>
      <c r="K35" s="214"/>
      <c r="L35" s="214"/>
      <c r="M35" s="215"/>
      <c r="N35" s="206"/>
      <c r="O35" s="206"/>
      <c r="P35" s="207"/>
      <c r="Q35" s="206">
        <f>+Sklop16[[#This Row],[cena/enota brez DDV v EUR]]*Sklop16[[#This Row],[Stopnja DDV (%)]]</f>
        <v>0</v>
      </c>
      <c r="R35" s="206">
        <f>+Sklop16[[#This Row],[cena/enota brez DDV v EUR]]+Sklop16[[#This Row],[Davek (EUR)]]</f>
        <v>0</v>
      </c>
      <c r="S35" s="206">
        <f>+Sklop16[[#This Row],[cena/enota brez DDV v EUR]]*Sklop16[[#This Row],[Okvirna količina]]</f>
        <v>0</v>
      </c>
      <c r="T35" s="216">
        <f>+Sklop16[[#This Row],[Končna cena/enoto mere (EUR) z DDV]]*Sklop16[[#This Row],[Okvirna količina]]</f>
        <v>0</v>
      </c>
      <c r="U35" s="208"/>
    </row>
    <row r="36" spans="1:21" s="55" customFormat="1" ht="12">
      <c r="A36" s="79" t="s">
        <v>22</v>
      </c>
      <c r="B36" s="222" t="s">
        <v>586</v>
      </c>
      <c r="C36" s="220">
        <v>1</v>
      </c>
      <c r="D36" s="220" t="s">
        <v>0</v>
      </c>
      <c r="E36" s="223"/>
      <c r="F36" s="224">
        <v>2</v>
      </c>
      <c r="G36" s="225" t="s">
        <v>291</v>
      </c>
      <c r="H36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36" s="213" t="str">
        <f>IF(Sklop16[[#This Row],[ZAHTEVANA SHEMA KAKOVOSTI]]&lt;&gt;"",Sklop16[[#This Row],[Preračunana masa/volumen/kos na enoto kg]],"")</f>
        <v/>
      </c>
      <c r="J36" s="205"/>
      <c r="K36" s="214"/>
      <c r="L36" s="214"/>
      <c r="M36" s="215"/>
      <c r="N36" s="206"/>
      <c r="O36" s="206"/>
      <c r="P36" s="207"/>
      <c r="Q36" s="206">
        <f>+Sklop16[[#This Row],[cena/enota brez DDV v EUR]]*Sklop16[[#This Row],[Stopnja DDV (%)]]</f>
        <v>0</v>
      </c>
      <c r="R36" s="206">
        <f>+Sklop16[[#This Row],[cena/enota brez DDV v EUR]]+Sklop16[[#This Row],[Davek (EUR)]]</f>
        <v>0</v>
      </c>
      <c r="S36" s="206">
        <f>+Sklop16[[#This Row],[cena/enota brez DDV v EUR]]*Sklop16[[#This Row],[Okvirna količina]]</f>
        <v>0</v>
      </c>
      <c r="T36" s="216">
        <f>+Sklop16[[#This Row],[Končna cena/enoto mere (EUR) z DDV]]*Sklop16[[#This Row],[Okvirna količina]]</f>
        <v>0</v>
      </c>
      <c r="U36" s="208"/>
    </row>
    <row r="37" spans="1:21" s="55" customFormat="1" ht="12">
      <c r="A37" s="79" t="s">
        <v>23</v>
      </c>
      <c r="B37" s="222" t="s">
        <v>810</v>
      </c>
      <c r="C37" s="220">
        <v>1</v>
      </c>
      <c r="D37" s="220" t="s">
        <v>0</v>
      </c>
      <c r="E37" s="223"/>
      <c r="F37" s="224">
        <v>2</v>
      </c>
      <c r="G37" s="225" t="s">
        <v>291</v>
      </c>
      <c r="H37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37" s="213" t="str">
        <f>IF(Sklop16[[#This Row],[ZAHTEVANA SHEMA KAKOVOSTI]]&lt;&gt;"",Sklop16[[#This Row],[Preračunana masa/volumen/kos na enoto kg]],"")</f>
        <v/>
      </c>
      <c r="J37" s="205"/>
      <c r="K37" s="214"/>
      <c r="L37" s="214"/>
      <c r="M37" s="215"/>
      <c r="N37" s="206"/>
      <c r="O37" s="206"/>
      <c r="P37" s="207"/>
      <c r="Q37" s="206">
        <f>+Sklop16[[#This Row],[cena/enota brez DDV v EUR]]*Sklop16[[#This Row],[Stopnja DDV (%)]]</f>
        <v>0</v>
      </c>
      <c r="R37" s="206">
        <f>+Sklop16[[#This Row],[cena/enota brez DDV v EUR]]+Sklop16[[#This Row],[Davek (EUR)]]</f>
        <v>0</v>
      </c>
      <c r="S37" s="206">
        <f>+Sklop16[[#This Row],[cena/enota brez DDV v EUR]]*Sklop16[[#This Row],[Okvirna količina]]</f>
        <v>0</v>
      </c>
      <c r="T37" s="216">
        <f>+Sklop16[[#This Row],[Končna cena/enoto mere (EUR) z DDV]]*Sklop16[[#This Row],[Okvirna količina]]</f>
        <v>0</v>
      </c>
      <c r="U37" s="208"/>
    </row>
    <row r="38" spans="1:21" s="55" customFormat="1" ht="12">
      <c r="A38" s="79" t="s">
        <v>24</v>
      </c>
      <c r="B38" s="222" t="s">
        <v>811</v>
      </c>
      <c r="C38" s="220">
        <v>0.08</v>
      </c>
      <c r="D38" s="220" t="s">
        <v>0</v>
      </c>
      <c r="E38" s="223"/>
      <c r="F38" s="224">
        <v>4</v>
      </c>
      <c r="G38" s="225" t="s">
        <v>291</v>
      </c>
      <c r="H38" s="3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0.32</v>
      </c>
      <c r="I38" s="213" t="str">
        <f>IF(Sklop16[[#This Row],[ZAHTEVANA SHEMA KAKOVOSTI]]&lt;&gt;"",Sklop16[[#This Row],[Preračunana masa/volumen/kos na enoto kg]],"")</f>
        <v/>
      </c>
      <c r="J38" s="205"/>
      <c r="K38" s="214"/>
      <c r="L38" s="214"/>
      <c r="M38" s="215"/>
      <c r="N38" s="206"/>
      <c r="O38" s="206"/>
      <c r="P38" s="207"/>
      <c r="Q38" s="206">
        <f>+Sklop16[[#This Row],[cena/enota brez DDV v EUR]]*Sklop16[[#This Row],[Stopnja DDV (%)]]</f>
        <v>0</v>
      </c>
      <c r="R38" s="206">
        <f>+Sklop16[[#This Row],[cena/enota brez DDV v EUR]]+Sklop16[[#This Row],[Davek (EUR)]]</f>
        <v>0</v>
      </c>
      <c r="S38" s="206">
        <f>+Sklop16[[#This Row],[cena/enota brez DDV v EUR]]*Sklop16[[#This Row],[Okvirna količina]]</f>
        <v>0</v>
      </c>
      <c r="T38" s="216">
        <f>+Sklop16[[#This Row],[Končna cena/enoto mere (EUR) z DDV]]*Sklop16[[#This Row],[Okvirna količina]]</f>
        <v>0</v>
      </c>
      <c r="U38" s="208"/>
    </row>
    <row r="39" spans="1:21" s="55" customFormat="1" ht="12">
      <c r="A39" s="79" t="s">
        <v>25</v>
      </c>
      <c r="B39" s="222" t="s">
        <v>812</v>
      </c>
      <c r="C39" s="220">
        <v>0.125</v>
      </c>
      <c r="D39" s="220" t="s">
        <v>0</v>
      </c>
      <c r="E39" s="223"/>
      <c r="F39" s="224">
        <v>4</v>
      </c>
      <c r="G39" s="225" t="s">
        <v>291</v>
      </c>
      <c r="H39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39" s="213" t="str">
        <f>IF(Sklop16[[#This Row],[ZAHTEVANA SHEMA KAKOVOSTI]]&lt;&gt;"",Sklop16[[#This Row],[Preračunana masa/volumen/kos na enoto kg]],"")</f>
        <v/>
      </c>
      <c r="J39" s="205"/>
      <c r="K39" s="214"/>
      <c r="L39" s="214"/>
      <c r="M39" s="215"/>
      <c r="N39" s="206"/>
      <c r="O39" s="206"/>
      <c r="P39" s="207"/>
      <c r="Q39" s="206">
        <f>+Sklop16[[#This Row],[cena/enota brez DDV v EUR]]*Sklop16[[#This Row],[Stopnja DDV (%)]]</f>
        <v>0</v>
      </c>
      <c r="R39" s="206">
        <f>+Sklop16[[#This Row],[cena/enota brez DDV v EUR]]+Sklop16[[#This Row],[Davek (EUR)]]</f>
        <v>0</v>
      </c>
      <c r="S39" s="206">
        <f>+Sklop16[[#This Row],[cena/enota brez DDV v EUR]]*Sklop16[[#This Row],[Okvirna količina]]</f>
        <v>0</v>
      </c>
      <c r="T39" s="216">
        <f>+Sklop16[[#This Row],[Končna cena/enoto mere (EUR) z DDV]]*Sklop16[[#This Row],[Okvirna količina]]</f>
        <v>0</v>
      </c>
      <c r="U39" s="208"/>
    </row>
    <row r="40" spans="1:21" s="55" customFormat="1" ht="12">
      <c r="A40" s="79" t="s">
        <v>26</v>
      </c>
      <c r="B40" s="222" t="s">
        <v>813</v>
      </c>
      <c r="C40" s="220">
        <v>0.16</v>
      </c>
      <c r="D40" s="220" t="s">
        <v>0</v>
      </c>
      <c r="E40" s="223"/>
      <c r="F40" s="224">
        <v>4</v>
      </c>
      <c r="G40" s="225" t="s">
        <v>291</v>
      </c>
      <c r="H40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0.64</v>
      </c>
      <c r="I40" s="213" t="str">
        <f>IF(Sklop16[[#This Row],[ZAHTEVANA SHEMA KAKOVOSTI]]&lt;&gt;"",Sklop16[[#This Row],[Preračunana masa/volumen/kos na enoto kg]],"")</f>
        <v/>
      </c>
      <c r="J40" s="205"/>
      <c r="K40" s="214"/>
      <c r="L40" s="214"/>
      <c r="M40" s="215"/>
      <c r="N40" s="206"/>
      <c r="O40" s="206"/>
      <c r="P40" s="207"/>
      <c r="Q40" s="206">
        <f>+Sklop16[[#This Row],[cena/enota brez DDV v EUR]]*Sklop16[[#This Row],[Stopnja DDV (%)]]</f>
        <v>0</v>
      </c>
      <c r="R40" s="206">
        <f>+Sklop16[[#This Row],[cena/enota brez DDV v EUR]]+Sklop16[[#This Row],[Davek (EUR)]]</f>
        <v>0</v>
      </c>
      <c r="S40" s="206">
        <f>+Sklop16[[#This Row],[cena/enota brez DDV v EUR]]*Sklop16[[#This Row],[Okvirna količina]]</f>
        <v>0</v>
      </c>
      <c r="T40" s="216">
        <f>+Sklop16[[#This Row],[Končna cena/enoto mere (EUR) z DDV]]*Sklop16[[#This Row],[Okvirna količina]]</f>
        <v>0</v>
      </c>
      <c r="U40" s="208"/>
    </row>
    <row r="41" spans="1:21" s="55" customFormat="1" ht="12">
      <c r="A41" s="79" t="s">
        <v>27</v>
      </c>
      <c r="B41" s="222" t="s">
        <v>814</v>
      </c>
      <c r="C41" s="220">
        <v>0.45</v>
      </c>
      <c r="D41" s="220" t="s">
        <v>0</v>
      </c>
      <c r="E41" s="223"/>
      <c r="F41" s="224">
        <v>4</v>
      </c>
      <c r="G41" s="225" t="s">
        <v>291</v>
      </c>
      <c r="H41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1.8</v>
      </c>
      <c r="I41" s="213" t="str">
        <f>IF(Sklop16[[#This Row],[ZAHTEVANA SHEMA KAKOVOSTI]]&lt;&gt;"",Sklop16[[#This Row],[Preračunana masa/volumen/kos na enoto kg]],"")</f>
        <v/>
      </c>
      <c r="J41" s="205"/>
      <c r="K41" s="214"/>
      <c r="L41" s="214"/>
      <c r="M41" s="215"/>
      <c r="N41" s="206"/>
      <c r="O41" s="206"/>
      <c r="P41" s="207"/>
      <c r="Q41" s="206">
        <f>+Sklop16[[#This Row],[cena/enota brez DDV v EUR]]*Sklop16[[#This Row],[Stopnja DDV (%)]]</f>
        <v>0</v>
      </c>
      <c r="R41" s="206">
        <f>+Sklop16[[#This Row],[cena/enota brez DDV v EUR]]+Sklop16[[#This Row],[Davek (EUR)]]</f>
        <v>0</v>
      </c>
      <c r="S41" s="206">
        <f>+Sklop16[[#This Row],[cena/enota brez DDV v EUR]]*Sklop16[[#This Row],[Okvirna količina]]</f>
        <v>0</v>
      </c>
      <c r="T41" s="216">
        <f>+Sklop16[[#This Row],[Končna cena/enoto mere (EUR) z DDV]]*Sklop16[[#This Row],[Okvirna količina]]</f>
        <v>0</v>
      </c>
      <c r="U41" s="208"/>
    </row>
    <row r="42" spans="1:21" s="55" customFormat="1" ht="12">
      <c r="A42" s="79" t="s">
        <v>28</v>
      </c>
      <c r="B42" s="222" t="s">
        <v>815</v>
      </c>
      <c r="C42" s="220">
        <v>0.19</v>
      </c>
      <c r="D42" s="220" t="s">
        <v>0</v>
      </c>
      <c r="E42" s="223"/>
      <c r="F42" s="224">
        <v>4</v>
      </c>
      <c r="G42" s="225" t="s">
        <v>291</v>
      </c>
      <c r="H42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0.76</v>
      </c>
      <c r="I42" s="213" t="str">
        <f>IF(Sklop16[[#This Row],[ZAHTEVANA SHEMA KAKOVOSTI]]&lt;&gt;"",Sklop16[[#This Row],[Preračunana masa/volumen/kos na enoto kg]],"")</f>
        <v/>
      </c>
      <c r="J42" s="205"/>
      <c r="K42" s="214"/>
      <c r="L42" s="214"/>
      <c r="M42" s="215"/>
      <c r="N42" s="206"/>
      <c r="O42" s="206"/>
      <c r="P42" s="207"/>
      <c r="Q42" s="206">
        <f>+Sklop16[[#This Row],[cena/enota brez DDV v EUR]]*Sklop16[[#This Row],[Stopnja DDV (%)]]</f>
        <v>0</v>
      </c>
      <c r="R42" s="206">
        <f>+Sklop16[[#This Row],[cena/enota brez DDV v EUR]]+Sklop16[[#This Row],[Davek (EUR)]]</f>
        <v>0</v>
      </c>
      <c r="S42" s="206">
        <f>+Sklop16[[#This Row],[cena/enota brez DDV v EUR]]*Sklop16[[#This Row],[Okvirna količina]]</f>
        <v>0</v>
      </c>
      <c r="T42" s="216">
        <f>+Sklop16[[#This Row],[Končna cena/enoto mere (EUR) z DDV]]*Sklop16[[#This Row],[Okvirna količina]]</f>
        <v>0</v>
      </c>
      <c r="U42" s="208"/>
    </row>
    <row r="43" spans="1:21" s="55" customFormat="1" ht="12">
      <c r="A43" s="79" t="s">
        <v>29</v>
      </c>
      <c r="B43" s="222" t="s">
        <v>816</v>
      </c>
      <c r="C43" s="220">
        <v>0.1</v>
      </c>
      <c r="D43" s="220" t="s">
        <v>0</v>
      </c>
      <c r="E43" s="223"/>
      <c r="F43" s="224">
        <v>4</v>
      </c>
      <c r="G43" s="225" t="s">
        <v>291</v>
      </c>
      <c r="H43" s="3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</v>
      </c>
      <c r="I43" s="213" t="str">
        <f>IF(Sklop16[[#This Row],[ZAHTEVANA SHEMA KAKOVOSTI]]&lt;&gt;"",Sklop16[[#This Row],[Preračunana masa/volumen/kos na enoto kg]],"")</f>
        <v/>
      </c>
      <c r="J43" s="205"/>
      <c r="K43" s="214"/>
      <c r="L43" s="214"/>
      <c r="M43" s="215"/>
      <c r="N43" s="206"/>
      <c r="O43" s="206"/>
      <c r="P43" s="207"/>
      <c r="Q43" s="206">
        <f>+Sklop16[[#This Row],[cena/enota brez DDV v EUR]]*Sklop16[[#This Row],[Stopnja DDV (%)]]</f>
        <v>0</v>
      </c>
      <c r="R43" s="206">
        <f>+Sklop16[[#This Row],[cena/enota brez DDV v EUR]]+Sklop16[[#This Row],[Davek (EUR)]]</f>
        <v>0</v>
      </c>
      <c r="S43" s="206">
        <f>+Sklop16[[#This Row],[cena/enota brez DDV v EUR]]*Sklop16[[#This Row],[Okvirna količina]]</f>
        <v>0</v>
      </c>
      <c r="T43" s="216">
        <f>+Sklop16[[#This Row],[Končna cena/enoto mere (EUR) z DDV]]*Sklop16[[#This Row],[Okvirna količina]]</f>
        <v>0</v>
      </c>
      <c r="U43" s="208"/>
    </row>
    <row r="44" spans="1:21" s="55" customFormat="1" ht="12">
      <c r="A44" s="79" t="s">
        <v>30</v>
      </c>
      <c r="B44" s="222" t="s">
        <v>817</v>
      </c>
      <c r="C44" s="220">
        <v>0.1</v>
      </c>
      <c r="D44" s="220" t="s">
        <v>0</v>
      </c>
      <c r="E44" s="223"/>
      <c r="F44" s="224">
        <v>5</v>
      </c>
      <c r="G44" s="225" t="s">
        <v>291</v>
      </c>
      <c r="H44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44" s="213" t="str">
        <f>IF(Sklop16[[#This Row],[ZAHTEVANA SHEMA KAKOVOSTI]]&lt;&gt;"",Sklop16[[#This Row],[Preračunana masa/volumen/kos na enoto kg]],"")</f>
        <v/>
      </c>
      <c r="J44" s="205"/>
      <c r="K44" s="214"/>
      <c r="L44" s="214"/>
      <c r="M44" s="215"/>
      <c r="N44" s="206"/>
      <c r="O44" s="206"/>
      <c r="P44" s="207"/>
      <c r="Q44" s="206">
        <f>+Sklop16[[#This Row],[cena/enota brez DDV v EUR]]*Sklop16[[#This Row],[Stopnja DDV (%)]]</f>
        <v>0</v>
      </c>
      <c r="R44" s="206">
        <f>+Sklop16[[#This Row],[cena/enota brez DDV v EUR]]+Sklop16[[#This Row],[Davek (EUR)]]</f>
        <v>0</v>
      </c>
      <c r="S44" s="206">
        <f>+Sklop16[[#This Row],[cena/enota brez DDV v EUR]]*Sklop16[[#This Row],[Okvirna količina]]</f>
        <v>0</v>
      </c>
      <c r="T44" s="216">
        <f>+Sklop16[[#This Row],[Končna cena/enoto mere (EUR) z DDV]]*Sklop16[[#This Row],[Okvirna količina]]</f>
        <v>0</v>
      </c>
      <c r="U44" s="208"/>
    </row>
    <row r="45" spans="1:21" s="55" customFormat="1" ht="12">
      <c r="A45" s="79" t="s">
        <v>31</v>
      </c>
      <c r="B45" s="222" t="s">
        <v>818</v>
      </c>
      <c r="C45" s="220">
        <v>0.17</v>
      </c>
      <c r="D45" s="220" t="s">
        <v>0</v>
      </c>
      <c r="E45" s="223"/>
      <c r="F45" s="224">
        <v>2</v>
      </c>
      <c r="G45" s="225" t="s">
        <v>291</v>
      </c>
      <c r="H45" s="3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0.34</v>
      </c>
      <c r="I45" s="213" t="str">
        <f>IF(Sklop16[[#This Row],[ZAHTEVANA SHEMA KAKOVOSTI]]&lt;&gt;"",Sklop16[[#This Row],[Preračunana masa/volumen/kos na enoto kg]],"")</f>
        <v/>
      </c>
      <c r="J45" s="205"/>
      <c r="K45" s="214"/>
      <c r="L45" s="214"/>
      <c r="M45" s="215"/>
      <c r="N45" s="206"/>
      <c r="O45" s="206"/>
      <c r="P45" s="207"/>
      <c r="Q45" s="206">
        <f>+Sklop16[[#This Row],[cena/enota brez DDV v EUR]]*Sklop16[[#This Row],[Stopnja DDV (%)]]</f>
        <v>0</v>
      </c>
      <c r="R45" s="206">
        <f>+Sklop16[[#This Row],[cena/enota brez DDV v EUR]]+Sklop16[[#This Row],[Davek (EUR)]]</f>
        <v>0</v>
      </c>
      <c r="S45" s="206">
        <f>+Sklop16[[#This Row],[cena/enota brez DDV v EUR]]*Sklop16[[#This Row],[Okvirna količina]]</f>
        <v>0</v>
      </c>
      <c r="T45" s="216">
        <f>+Sklop16[[#This Row],[Končna cena/enoto mere (EUR) z DDV]]*Sklop16[[#This Row],[Okvirna količina]]</f>
        <v>0</v>
      </c>
      <c r="U45" s="208"/>
    </row>
    <row r="46" spans="1:21" s="55" customFormat="1" ht="12">
      <c r="A46" s="79" t="s">
        <v>32</v>
      </c>
      <c r="B46" s="222" t="s">
        <v>819</v>
      </c>
      <c r="C46" s="220">
        <v>0.13500000000000001</v>
      </c>
      <c r="D46" s="220" t="s">
        <v>0</v>
      </c>
      <c r="E46" s="223"/>
      <c r="F46" s="224">
        <v>2</v>
      </c>
      <c r="G46" s="225" t="s">
        <v>291</v>
      </c>
      <c r="H46" s="3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0.27</v>
      </c>
      <c r="I46" s="213" t="str">
        <f>IF(Sklop16[[#This Row],[ZAHTEVANA SHEMA KAKOVOSTI]]&lt;&gt;"",Sklop16[[#This Row],[Preračunana masa/volumen/kos na enoto kg]],"")</f>
        <v/>
      </c>
      <c r="J46" s="205"/>
      <c r="K46" s="214"/>
      <c r="L46" s="214"/>
      <c r="M46" s="215"/>
      <c r="N46" s="206"/>
      <c r="O46" s="206"/>
      <c r="P46" s="207"/>
      <c r="Q46" s="206">
        <f>+Sklop16[[#This Row],[cena/enota brez DDV v EUR]]*Sklop16[[#This Row],[Stopnja DDV (%)]]</f>
        <v>0</v>
      </c>
      <c r="R46" s="206">
        <f>+Sklop16[[#This Row],[cena/enota brez DDV v EUR]]+Sklop16[[#This Row],[Davek (EUR)]]</f>
        <v>0</v>
      </c>
      <c r="S46" s="206">
        <f>+Sklop16[[#This Row],[cena/enota brez DDV v EUR]]*Sklop16[[#This Row],[Okvirna količina]]</f>
        <v>0</v>
      </c>
      <c r="T46" s="216">
        <f>+Sklop16[[#This Row],[Končna cena/enoto mere (EUR) z DDV]]*Sklop16[[#This Row],[Okvirna količina]]</f>
        <v>0</v>
      </c>
      <c r="U46" s="208"/>
    </row>
    <row r="47" spans="1:21" s="55" customFormat="1" ht="12">
      <c r="A47" s="79" t="s">
        <v>33</v>
      </c>
      <c r="B47" s="222" t="s">
        <v>820</v>
      </c>
      <c r="C47" s="220">
        <v>1</v>
      </c>
      <c r="D47" s="220" t="s">
        <v>0</v>
      </c>
      <c r="E47" s="223"/>
      <c r="F47" s="224">
        <v>2</v>
      </c>
      <c r="G47" s="225" t="s">
        <v>291</v>
      </c>
      <c r="H47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7" s="213" t="str">
        <f>IF(Sklop16[[#This Row],[ZAHTEVANA SHEMA KAKOVOSTI]]&lt;&gt;"",Sklop16[[#This Row],[Preračunana masa/volumen/kos na enoto kg]],"")</f>
        <v/>
      </c>
      <c r="J47" s="205"/>
      <c r="K47" s="214"/>
      <c r="L47" s="214"/>
      <c r="M47" s="215"/>
      <c r="N47" s="206"/>
      <c r="O47" s="206"/>
      <c r="P47" s="207"/>
      <c r="Q47" s="206">
        <f>+Sklop16[[#This Row],[cena/enota brez DDV v EUR]]*Sklop16[[#This Row],[Stopnja DDV (%)]]</f>
        <v>0</v>
      </c>
      <c r="R47" s="206">
        <f>+Sklop16[[#This Row],[cena/enota brez DDV v EUR]]+Sklop16[[#This Row],[Davek (EUR)]]</f>
        <v>0</v>
      </c>
      <c r="S47" s="206">
        <f>+Sklop16[[#This Row],[cena/enota brez DDV v EUR]]*Sklop16[[#This Row],[Okvirna količina]]</f>
        <v>0</v>
      </c>
      <c r="T47" s="216">
        <f>+Sklop16[[#This Row],[Končna cena/enoto mere (EUR) z DDV]]*Sklop16[[#This Row],[Okvirna količina]]</f>
        <v>0</v>
      </c>
      <c r="U47" s="208"/>
    </row>
    <row r="48" spans="1:21" s="55" customFormat="1" ht="12">
      <c r="A48" s="79" t="s">
        <v>34</v>
      </c>
      <c r="B48" s="222" t="s">
        <v>821</v>
      </c>
      <c r="C48" s="220">
        <v>0.17499999999999999</v>
      </c>
      <c r="D48" s="220" t="s">
        <v>0</v>
      </c>
      <c r="E48" s="223"/>
      <c r="F48" s="224">
        <v>4</v>
      </c>
      <c r="G48" s="225" t="s">
        <v>291</v>
      </c>
      <c r="H48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0.7</v>
      </c>
      <c r="I48" s="213" t="str">
        <f>IF(Sklop16[[#This Row],[ZAHTEVANA SHEMA KAKOVOSTI]]&lt;&gt;"",Sklop16[[#This Row],[Preračunana masa/volumen/kos na enoto kg]],"")</f>
        <v/>
      </c>
      <c r="J48" s="205"/>
      <c r="K48" s="214"/>
      <c r="L48" s="214"/>
      <c r="M48" s="215"/>
      <c r="N48" s="206"/>
      <c r="O48" s="206"/>
      <c r="P48" s="207"/>
      <c r="Q48" s="206">
        <f>+Sklop16[[#This Row],[cena/enota brez DDV v EUR]]*Sklop16[[#This Row],[Stopnja DDV (%)]]</f>
        <v>0</v>
      </c>
      <c r="R48" s="206">
        <f>+Sklop16[[#This Row],[cena/enota brez DDV v EUR]]+Sklop16[[#This Row],[Davek (EUR)]]</f>
        <v>0</v>
      </c>
      <c r="S48" s="206">
        <f>+Sklop16[[#This Row],[cena/enota brez DDV v EUR]]*Sklop16[[#This Row],[Okvirna količina]]</f>
        <v>0</v>
      </c>
      <c r="T48" s="216">
        <f>+Sklop16[[#This Row],[Končna cena/enoto mere (EUR) z DDV]]*Sklop16[[#This Row],[Okvirna količina]]</f>
        <v>0</v>
      </c>
      <c r="U48" s="208"/>
    </row>
    <row r="49" spans="1:21" s="55" customFormat="1" ht="12">
      <c r="A49" s="79" t="s">
        <v>35</v>
      </c>
      <c r="B49" s="222" t="s">
        <v>822</v>
      </c>
      <c r="C49" s="220">
        <v>0.65</v>
      </c>
      <c r="D49" s="220" t="s">
        <v>0</v>
      </c>
      <c r="E49" s="223"/>
      <c r="F49" s="224">
        <v>4</v>
      </c>
      <c r="G49" s="225" t="s">
        <v>291</v>
      </c>
      <c r="H49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2.6</v>
      </c>
      <c r="I49" s="213" t="str">
        <f>IF(Sklop16[[#This Row],[ZAHTEVANA SHEMA KAKOVOSTI]]&lt;&gt;"",Sklop16[[#This Row],[Preračunana masa/volumen/kos na enoto kg]],"")</f>
        <v/>
      </c>
      <c r="J49" s="205"/>
      <c r="K49" s="214"/>
      <c r="L49" s="214"/>
      <c r="M49" s="215"/>
      <c r="N49" s="206"/>
      <c r="O49" s="206"/>
      <c r="P49" s="207"/>
      <c r="Q49" s="206">
        <f>+Sklop16[[#This Row],[cena/enota brez DDV v EUR]]*Sklop16[[#This Row],[Stopnja DDV (%)]]</f>
        <v>0</v>
      </c>
      <c r="R49" s="206">
        <f>+Sklop16[[#This Row],[cena/enota brez DDV v EUR]]+Sklop16[[#This Row],[Davek (EUR)]]</f>
        <v>0</v>
      </c>
      <c r="S49" s="206">
        <f>+Sklop16[[#This Row],[cena/enota brez DDV v EUR]]*Sklop16[[#This Row],[Okvirna količina]]</f>
        <v>0</v>
      </c>
      <c r="T49" s="216">
        <f>+Sklop16[[#This Row],[Končna cena/enoto mere (EUR) z DDV]]*Sklop16[[#This Row],[Okvirna količina]]</f>
        <v>0</v>
      </c>
      <c r="U49" s="208"/>
    </row>
    <row r="50" spans="1:21" s="55" customFormat="1" ht="12">
      <c r="A50" s="79" t="s">
        <v>36</v>
      </c>
      <c r="B50" s="222" t="s">
        <v>823</v>
      </c>
      <c r="C50" s="220">
        <v>1</v>
      </c>
      <c r="D50" s="220" t="s">
        <v>0</v>
      </c>
      <c r="E50" s="223"/>
      <c r="F50" s="224">
        <v>4</v>
      </c>
      <c r="G50" s="225" t="s">
        <v>291</v>
      </c>
      <c r="H50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50" s="213" t="str">
        <f>IF(Sklop16[[#This Row],[ZAHTEVANA SHEMA KAKOVOSTI]]&lt;&gt;"",Sklop16[[#This Row],[Preračunana masa/volumen/kos na enoto kg]],"")</f>
        <v/>
      </c>
      <c r="J50" s="205"/>
      <c r="K50" s="214"/>
      <c r="L50" s="214"/>
      <c r="M50" s="215"/>
      <c r="N50" s="206"/>
      <c r="O50" s="206"/>
      <c r="P50" s="207"/>
      <c r="Q50" s="206">
        <f>+Sklop16[[#This Row],[cena/enota brez DDV v EUR]]*Sklop16[[#This Row],[Stopnja DDV (%)]]</f>
        <v>0</v>
      </c>
      <c r="R50" s="206">
        <f>+Sklop16[[#This Row],[cena/enota brez DDV v EUR]]+Sklop16[[#This Row],[Davek (EUR)]]</f>
        <v>0</v>
      </c>
      <c r="S50" s="206">
        <f>+Sklop16[[#This Row],[cena/enota brez DDV v EUR]]*Sklop16[[#This Row],[Okvirna količina]]</f>
        <v>0</v>
      </c>
      <c r="T50" s="216">
        <f>+Sklop16[[#This Row],[Končna cena/enoto mere (EUR) z DDV]]*Sklop16[[#This Row],[Okvirna količina]]</f>
        <v>0</v>
      </c>
      <c r="U50" s="208"/>
    </row>
    <row r="51" spans="1:21" s="55" customFormat="1" ht="12">
      <c r="A51" s="79" t="s">
        <v>37</v>
      </c>
      <c r="B51" s="222" t="s">
        <v>824</v>
      </c>
      <c r="C51" s="220">
        <v>0.4</v>
      </c>
      <c r="D51" s="220" t="s">
        <v>0</v>
      </c>
      <c r="E51" s="223"/>
      <c r="F51" s="224">
        <v>2</v>
      </c>
      <c r="G51" s="225" t="s">
        <v>291</v>
      </c>
      <c r="H51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0.8</v>
      </c>
      <c r="I51" s="213" t="str">
        <f>IF(Sklop16[[#This Row],[ZAHTEVANA SHEMA KAKOVOSTI]]&lt;&gt;"",Sklop16[[#This Row],[Preračunana masa/volumen/kos na enoto kg]],"")</f>
        <v/>
      </c>
      <c r="J51" s="205"/>
      <c r="K51" s="214"/>
      <c r="L51" s="214"/>
      <c r="M51" s="215"/>
      <c r="N51" s="206"/>
      <c r="O51" s="206"/>
      <c r="P51" s="207"/>
      <c r="Q51" s="206">
        <f>+Sklop16[[#This Row],[cena/enota brez DDV v EUR]]*Sklop16[[#This Row],[Stopnja DDV (%)]]</f>
        <v>0</v>
      </c>
      <c r="R51" s="206">
        <f>+Sklop16[[#This Row],[cena/enota brez DDV v EUR]]+Sklop16[[#This Row],[Davek (EUR)]]</f>
        <v>0</v>
      </c>
      <c r="S51" s="206">
        <f>+Sklop16[[#This Row],[cena/enota brez DDV v EUR]]*Sklop16[[#This Row],[Okvirna količina]]</f>
        <v>0</v>
      </c>
      <c r="T51" s="216">
        <f>+Sklop16[[#This Row],[Končna cena/enoto mere (EUR) z DDV]]*Sklop16[[#This Row],[Okvirna količina]]</f>
        <v>0</v>
      </c>
      <c r="U51" s="208"/>
    </row>
    <row r="52" spans="1:21" s="55" customFormat="1" ht="12">
      <c r="A52" s="79" t="s">
        <v>38</v>
      </c>
      <c r="B52" s="222" t="s">
        <v>825</v>
      </c>
      <c r="C52" s="220">
        <v>0.215</v>
      </c>
      <c r="D52" s="220" t="s">
        <v>0</v>
      </c>
      <c r="E52" s="223"/>
      <c r="F52" s="224">
        <v>2</v>
      </c>
      <c r="G52" s="225" t="s">
        <v>291</v>
      </c>
      <c r="H52" s="3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0.43</v>
      </c>
      <c r="I52" s="213" t="str">
        <f>IF(Sklop16[[#This Row],[ZAHTEVANA SHEMA KAKOVOSTI]]&lt;&gt;"",Sklop16[[#This Row],[Preračunana masa/volumen/kos na enoto kg]],"")</f>
        <v/>
      </c>
      <c r="J52" s="205"/>
      <c r="K52" s="214"/>
      <c r="L52" s="214"/>
      <c r="M52" s="215"/>
      <c r="N52" s="206"/>
      <c r="O52" s="206"/>
      <c r="P52" s="207"/>
      <c r="Q52" s="206">
        <f>+Sklop16[[#This Row],[cena/enota brez DDV v EUR]]*Sklop16[[#This Row],[Stopnja DDV (%)]]</f>
        <v>0</v>
      </c>
      <c r="R52" s="206">
        <f>+Sklop16[[#This Row],[cena/enota brez DDV v EUR]]+Sklop16[[#This Row],[Davek (EUR)]]</f>
        <v>0</v>
      </c>
      <c r="S52" s="206">
        <f>+Sklop16[[#This Row],[cena/enota brez DDV v EUR]]*Sklop16[[#This Row],[Okvirna količina]]</f>
        <v>0</v>
      </c>
      <c r="T52" s="216">
        <f>+Sklop16[[#This Row],[Končna cena/enoto mere (EUR) z DDV]]*Sklop16[[#This Row],[Okvirna količina]]</f>
        <v>0</v>
      </c>
      <c r="U52" s="208"/>
    </row>
    <row r="53" spans="1:21" s="55" customFormat="1" ht="12">
      <c r="A53" s="79" t="s">
        <v>39</v>
      </c>
      <c r="B53" s="222" t="s">
        <v>826</v>
      </c>
      <c r="C53" s="220">
        <v>0.2</v>
      </c>
      <c r="D53" s="220" t="s">
        <v>0</v>
      </c>
      <c r="E53" s="223"/>
      <c r="F53" s="224">
        <v>60</v>
      </c>
      <c r="G53" s="225" t="s">
        <v>291</v>
      </c>
      <c r="H53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53" s="213" t="str">
        <f>IF(Sklop16[[#This Row],[ZAHTEVANA SHEMA KAKOVOSTI]]&lt;&gt;"",Sklop16[[#This Row],[Preračunana masa/volumen/kos na enoto kg]],"")</f>
        <v/>
      </c>
      <c r="J53" s="205"/>
      <c r="K53" s="214"/>
      <c r="L53" s="214"/>
      <c r="M53" s="215"/>
      <c r="N53" s="206"/>
      <c r="O53" s="206"/>
      <c r="P53" s="207"/>
      <c r="Q53" s="206">
        <f>+Sklop16[[#This Row],[cena/enota brez DDV v EUR]]*Sklop16[[#This Row],[Stopnja DDV (%)]]</f>
        <v>0</v>
      </c>
      <c r="R53" s="206">
        <f>+Sklop16[[#This Row],[cena/enota brez DDV v EUR]]+Sklop16[[#This Row],[Davek (EUR)]]</f>
        <v>0</v>
      </c>
      <c r="S53" s="206">
        <f>+Sklop16[[#This Row],[cena/enota brez DDV v EUR]]*Sklop16[[#This Row],[Okvirna količina]]</f>
        <v>0</v>
      </c>
      <c r="T53" s="216">
        <f>+Sklop16[[#This Row],[Končna cena/enoto mere (EUR) z DDV]]*Sklop16[[#This Row],[Okvirna količina]]</f>
        <v>0</v>
      </c>
      <c r="U53" s="208"/>
    </row>
    <row r="54" spans="1:21" s="55" customFormat="1" ht="12">
      <c r="A54" s="79" t="s">
        <v>40</v>
      </c>
      <c r="B54" s="222" t="s">
        <v>827</v>
      </c>
      <c r="C54" s="220">
        <v>15</v>
      </c>
      <c r="D54" s="220" t="s">
        <v>110</v>
      </c>
      <c r="E54" s="223"/>
      <c r="F54" s="224">
        <v>4</v>
      </c>
      <c r="G54" s="225" t="s">
        <v>291</v>
      </c>
      <c r="H54" s="3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0.06</v>
      </c>
      <c r="I54" s="213" t="str">
        <f>IF(Sklop16[[#This Row],[ZAHTEVANA SHEMA KAKOVOSTI]]&lt;&gt;"",Sklop16[[#This Row],[Preračunana masa/volumen/kos na enoto kg]],"")</f>
        <v/>
      </c>
      <c r="J54" s="205"/>
      <c r="K54" s="214"/>
      <c r="L54" s="214"/>
      <c r="M54" s="215"/>
      <c r="N54" s="206"/>
      <c r="O54" s="206"/>
      <c r="P54" s="207"/>
      <c r="Q54" s="206">
        <f>+Sklop16[[#This Row],[cena/enota brez DDV v EUR]]*Sklop16[[#This Row],[Stopnja DDV (%)]]</f>
        <v>0</v>
      </c>
      <c r="R54" s="206">
        <f>+Sklop16[[#This Row],[cena/enota brez DDV v EUR]]+Sklop16[[#This Row],[Davek (EUR)]]</f>
        <v>0</v>
      </c>
      <c r="S54" s="206">
        <f>+Sklop16[[#This Row],[cena/enota brez DDV v EUR]]*Sklop16[[#This Row],[Okvirna količina]]</f>
        <v>0</v>
      </c>
      <c r="T54" s="216">
        <f>+Sklop16[[#This Row],[Končna cena/enoto mere (EUR) z DDV]]*Sklop16[[#This Row],[Okvirna količina]]</f>
        <v>0</v>
      </c>
      <c r="U54" s="208"/>
    </row>
    <row r="55" spans="1:21" s="55" customFormat="1" ht="12">
      <c r="A55" s="79" t="s">
        <v>41</v>
      </c>
      <c r="B55" s="222" t="s">
        <v>828</v>
      </c>
      <c r="C55" s="220">
        <v>0.28499999999999998</v>
      </c>
      <c r="D55" s="220" t="s">
        <v>0</v>
      </c>
      <c r="E55" s="223"/>
      <c r="F55" s="224">
        <v>8</v>
      </c>
      <c r="G55" s="225" t="s">
        <v>291</v>
      </c>
      <c r="H55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2.2799999999999998</v>
      </c>
      <c r="I55" s="213" t="str">
        <f>IF(Sklop16[[#This Row],[ZAHTEVANA SHEMA KAKOVOSTI]]&lt;&gt;"",Sklop16[[#This Row],[Preračunana masa/volumen/kos na enoto kg]],"")</f>
        <v/>
      </c>
      <c r="J55" s="205"/>
      <c r="K55" s="214"/>
      <c r="L55" s="214"/>
      <c r="M55" s="215"/>
      <c r="N55" s="206"/>
      <c r="O55" s="206"/>
      <c r="P55" s="207"/>
      <c r="Q55" s="206">
        <f>+Sklop16[[#This Row],[cena/enota brez DDV v EUR]]*Sklop16[[#This Row],[Stopnja DDV (%)]]</f>
        <v>0</v>
      </c>
      <c r="R55" s="206">
        <f>+Sklop16[[#This Row],[cena/enota brez DDV v EUR]]+Sklop16[[#This Row],[Davek (EUR)]]</f>
        <v>0</v>
      </c>
      <c r="S55" s="206">
        <f>+Sklop16[[#This Row],[cena/enota brez DDV v EUR]]*Sklop16[[#This Row],[Okvirna količina]]</f>
        <v>0</v>
      </c>
      <c r="T55" s="216">
        <f>+Sklop16[[#This Row],[Končna cena/enoto mere (EUR) z DDV]]*Sklop16[[#This Row],[Okvirna količina]]</f>
        <v>0</v>
      </c>
      <c r="U55" s="208"/>
    </row>
    <row r="56" spans="1:21" s="55" customFormat="1" ht="12">
      <c r="A56" s="79" t="s">
        <v>42</v>
      </c>
      <c r="B56" s="222" t="s">
        <v>829</v>
      </c>
      <c r="C56" s="220">
        <v>1.1140000000000001</v>
      </c>
      <c r="D56" s="220" t="s">
        <v>0</v>
      </c>
      <c r="E56" s="223"/>
      <c r="F56" s="224">
        <v>20</v>
      </c>
      <c r="G56" s="225" t="s">
        <v>291</v>
      </c>
      <c r="H56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22.28</v>
      </c>
      <c r="I56" s="213" t="str">
        <f>IF(Sklop16[[#This Row],[ZAHTEVANA SHEMA KAKOVOSTI]]&lt;&gt;"",Sklop16[[#This Row],[Preračunana masa/volumen/kos na enoto kg]],"")</f>
        <v/>
      </c>
      <c r="J56" s="205"/>
      <c r="K56" s="214"/>
      <c r="L56" s="214"/>
      <c r="M56" s="215"/>
      <c r="N56" s="206"/>
      <c r="O56" s="206"/>
      <c r="P56" s="207"/>
      <c r="Q56" s="206">
        <f>+Sklop16[[#This Row],[cena/enota brez DDV v EUR]]*Sklop16[[#This Row],[Stopnja DDV (%)]]</f>
        <v>0</v>
      </c>
      <c r="R56" s="206">
        <f>+Sklop16[[#This Row],[cena/enota brez DDV v EUR]]+Sklop16[[#This Row],[Davek (EUR)]]</f>
        <v>0</v>
      </c>
      <c r="S56" s="206">
        <f>+Sklop16[[#This Row],[cena/enota brez DDV v EUR]]*Sklop16[[#This Row],[Okvirna količina]]</f>
        <v>0</v>
      </c>
      <c r="T56" s="216">
        <f>+Sklop16[[#This Row],[Končna cena/enoto mere (EUR) z DDV]]*Sklop16[[#This Row],[Okvirna količina]]</f>
        <v>0</v>
      </c>
      <c r="U56" s="208"/>
    </row>
    <row r="57" spans="1:21" s="55" customFormat="1" ht="12">
      <c r="A57" s="79" t="s">
        <v>43</v>
      </c>
      <c r="B57" s="222" t="s">
        <v>830</v>
      </c>
      <c r="C57" s="220">
        <v>0.85</v>
      </c>
      <c r="D57" s="220" t="s">
        <v>0</v>
      </c>
      <c r="E57" s="223"/>
      <c r="F57" s="224">
        <v>20</v>
      </c>
      <c r="G57" s="225" t="s">
        <v>291</v>
      </c>
      <c r="H57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</v>
      </c>
      <c r="I57" s="213" t="str">
        <f>IF(Sklop16[[#This Row],[ZAHTEVANA SHEMA KAKOVOSTI]]&lt;&gt;"",Sklop16[[#This Row],[Preračunana masa/volumen/kos na enoto kg]],"")</f>
        <v/>
      </c>
      <c r="J57" s="205"/>
      <c r="K57" s="214"/>
      <c r="L57" s="214"/>
      <c r="M57" s="215"/>
      <c r="N57" s="206"/>
      <c r="O57" s="206"/>
      <c r="P57" s="207"/>
      <c r="Q57" s="206">
        <f>+Sklop16[[#This Row],[cena/enota brez DDV v EUR]]*Sklop16[[#This Row],[Stopnja DDV (%)]]</f>
        <v>0</v>
      </c>
      <c r="R57" s="206">
        <f>+Sklop16[[#This Row],[cena/enota brez DDV v EUR]]+Sklop16[[#This Row],[Davek (EUR)]]</f>
        <v>0</v>
      </c>
      <c r="S57" s="206">
        <f>+Sklop16[[#This Row],[cena/enota brez DDV v EUR]]*Sklop16[[#This Row],[Okvirna količina]]</f>
        <v>0</v>
      </c>
      <c r="T57" s="216">
        <f>+Sklop16[[#This Row],[Končna cena/enoto mere (EUR) z DDV]]*Sklop16[[#This Row],[Okvirna količina]]</f>
        <v>0</v>
      </c>
      <c r="U57" s="208"/>
    </row>
    <row r="58" spans="1:21" s="55" customFormat="1" ht="12">
      <c r="A58" s="79" t="s">
        <v>48</v>
      </c>
      <c r="B58" s="222" t="s">
        <v>831</v>
      </c>
      <c r="C58" s="220">
        <v>1.05</v>
      </c>
      <c r="D58" s="220" t="s">
        <v>0</v>
      </c>
      <c r="E58" s="223"/>
      <c r="F58" s="224">
        <v>10</v>
      </c>
      <c r="G58" s="225" t="s">
        <v>291</v>
      </c>
      <c r="H58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10.5</v>
      </c>
      <c r="I58" s="213" t="str">
        <f>IF(Sklop16[[#This Row],[ZAHTEVANA SHEMA KAKOVOSTI]]&lt;&gt;"",Sklop16[[#This Row],[Preračunana masa/volumen/kos na enoto kg]],"")</f>
        <v/>
      </c>
      <c r="J58" s="205"/>
      <c r="K58" s="214"/>
      <c r="L58" s="214"/>
      <c r="M58" s="215"/>
      <c r="N58" s="206"/>
      <c r="O58" s="206"/>
      <c r="P58" s="207"/>
      <c r="Q58" s="206">
        <f>+Sklop16[[#This Row],[cena/enota brez DDV v EUR]]*Sklop16[[#This Row],[Stopnja DDV (%)]]</f>
        <v>0</v>
      </c>
      <c r="R58" s="206">
        <f>+Sklop16[[#This Row],[cena/enota brez DDV v EUR]]+Sklop16[[#This Row],[Davek (EUR)]]</f>
        <v>0</v>
      </c>
      <c r="S58" s="206">
        <f>+Sklop16[[#This Row],[cena/enota brez DDV v EUR]]*Sklop16[[#This Row],[Okvirna količina]]</f>
        <v>0</v>
      </c>
      <c r="T58" s="216">
        <f>+Sklop16[[#This Row],[Končna cena/enoto mere (EUR) z DDV]]*Sklop16[[#This Row],[Okvirna količina]]</f>
        <v>0</v>
      </c>
      <c r="U58" s="208"/>
    </row>
    <row r="59" spans="1:21" s="55" customFormat="1" ht="12">
      <c r="A59" s="79" t="s">
        <v>44</v>
      </c>
      <c r="B59" s="222" t="s">
        <v>587</v>
      </c>
      <c r="C59" s="220">
        <v>0.5</v>
      </c>
      <c r="D59" s="220" t="s">
        <v>0</v>
      </c>
      <c r="E59" s="223"/>
      <c r="F59" s="224">
        <v>5</v>
      </c>
      <c r="G59" s="225" t="s">
        <v>291</v>
      </c>
      <c r="H59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59" s="213" t="str">
        <f>IF(Sklop16[[#This Row],[ZAHTEVANA SHEMA KAKOVOSTI]]&lt;&gt;"",Sklop16[[#This Row],[Preračunana masa/volumen/kos na enoto kg]],"")</f>
        <v/>
      </c>
      <c r="J59" s="205"/>
      <c r="K59" s="214"/>
      <c r="L59" s="214"/>
      <c r="M59" s="215"/>
      <c r="N59" s="206"/>
      <c r="O59" s="206"/>
      <c r="P59" s="207"/>
      <c r="Q59" s="206">
        <f>+Sklop16[[#This Row],[cena/enota brez DDV v EUR]]*Sklop16[[#This Row],[Stopnja DDV (%)]]</f>
        <v>0</v>
      </c>
      <c r="R59" s="206">
        <f>+Sklop16[[#This Row],[cena/enota brez DDV v EUR]]+Sklop16[[#This Row],[Davek (EUR)]]</f>
        <v>0</v>
      </c>
      <c r="S59" s="206">
        <f>+Sklop16[[#This Row],[cena/enota brez DDV v EUR]]*Sklop16[[#This Row],[Okvirna količina]]</f>
        <v>0</v>
      </c>
      <c r="T59" s="216">
        <f>+Sklop16[[#This Row],[Končna cena/enoto mere (EUR) z DDV]]*Sklop16[[#This Row],[Okvirna količina]]</f>
        <v>0</v>
      </c>
      <c r="U59" s="208"/>
    </row>
    <row r="60" spans="1:21" s="55" customFormat="1" ht="12">
      <c r="A60" s="79" t="s">
        <v>45</v>
      </c>
      <c r="B60" s="222" t="s">
        <v>588</v>
      </c>
      <c r="C60" s="220">
        <v>0.4</v>
      </c>
      <c r="D60" s="220" t="s">
        <v>0</v>
      </c>
      <c r="E60" s="223"/>
      <c r="F60" s="224">
        <v>8</v>
      </c>
      <c r="G60" s="225" t="s">
        <v>291</v>
      </c>
      <c r="H60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3.2</v>
      </c>
      <c r="I60" s="213" t="str">
        <f>IF(Sklop16[[#This Row],[ZAHTEVANA SHEMA KAKOVOSTI]]&lt;&gt;"",Sklop16[[#This Row],[Preračunana masa/volumen/kos na enoto kg]],"")</f>
        <v/>
      </c>
      <c r="J60" s="205"/>
      <c r="K60" s="214"/>
      <c r="L60" s="214"/>
      <c r="M60" s="215"/>
      <c r="N60" s="206"/>
      <c r="O60" s="206"/>
      <c r="P60" s="207"/>
      <c r="Q60" s="206">
        <f>+Sklop16[[#This Row],[cena/enota brez DDV v EUR]]*Sklop16[[#This Row],[Stopnja DDV (%)]]</f>
        <v>0</v>
      </c>
      <c r="R60" s="206">
        <f>+Sklop16[[#This Row],[cena/enota brez DDV v EUR]]+Sklop16[[#This Row],[Davek (EUR)]]</f>
        <v>0</v>
      </c>
      <c r="S60" s="206">
        <f>+Sklop16[[#This Row],[cena/enota brez DDV v EUR]]*Sklop16[[#This Row],[Okvirna količina]]</f>
        <v>0</v>
      </c>
      <c r="T60" s="216">
        <f>+Sklop16[[#This Row],[Končna cena/enoto mere (EUR) z DDV]]*Sklop16[[#This Row],[Okvirna količina]]</f>
        <v>0</v>
      </c>
      <c r="U60" s="208"/>
    </row>
    <row r="61" spans="1:21" s="55" customFormat="1" ht="12">
      <c r="A61" s="79" t="s">
        <v>49</v>
      </c>
      <c r="B61" s="222" t="s">
        <v>589</v>
      </c>
      <c r="C61" s="220">
        <v>0.25</v>
      </c>
      <c r="D61" s="220" t="s">
        <v>0</v>
      </c>
      <c r="E61" s="223"/>
      <c r="F61" s="224">
        <v>600</v>
      </c>
      <c r="G61" s="225" t="s">
        <v>291</v>
      </c>
      <c r="H61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61" s="213" t="str">
        <f>IF(Sklop16[[#This Row],[ZAHTEVANA SHEMA KAKOVOSTI]]&lt;&gt;"",Sklop16[[#This Row],[Preračunana masa/volumen/kos na enoto kg]],"")</f>
        <v/>
      </c>
      <c r="J61" s="205"/>
      <c r="K61" s="214"/>
      <c r="L61" s="214"/>
      <c r="M61" s="215"/>
      <c r="N61" s="206"/>
      <c r="O61" s="206"/>
      <c r="P61" s="207"/>
      <c r="Q61" s="206">
        <f>+Sklop16[[#This Row],[cena/enota brez DDV v EUR]]*Sklop16[[#This Row],[Stopnja DDV (%)]]</f>
        <v>0</v>
      </c>
      <c r="R61" s="206">
        <f>+Sklop16[[#This Row],[cena/enota brez DDV v EUR]]+Sklop16[[#This Row],[Davek (EUR)]]</f>
        <v>0</v>
      </c>
      <c r="S61" s="206">
        <f>+Sklop16[[#This Row],[cena/enota brez DDV v EUR]]*Sklop16[[#This Row],[Okvirna količina]]</f>
        <v>0</v>
      </c>
      <c r="T61" s="216">
        <f>+Sklop16[[#This Row],[Končna cena/enoto mere (EUR) z DDV]]*Sklop16[[#This Row],[Okvirna količina]]</f>
        <v>0</v>
      </c>
      <c r="U61" s="208"/>
    </row>
    <row r="62" spans="1:21" s="55" customFormat="1" ht="12">
      <c r="A62" s="79" t="s">
        <v>50</v>
      </c>
      <c r="B62" s="222" t="s">
        <v>367</v>
      </c>
      <c r="C62" s="220">
        <v>1</v>
      </c>
      <c r="D62" s="220" t="s">
        <v>0</v>
      </c>
      <c r="E62" s="223"/>
      <c r="F62" s="224">
        <v>30</v>
      </c>
      <c r="G62" s="225" t="s">
        <v>291</v>
      </c>
      <c r="H62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62" s="213" t="str">
        <f>IF(Sklop16[[#This Row],[ZAHTEVANA SHEMA KAKOVOSTI]]&lt;&gt;"",Sklop16[[#This Row],[Preračunana masa/volumen/kos na enoto kg]],"")</f>
        <v/>
      </c>
      <c r="J62" s="205"/>
      <c r="K62" s="214"/>
      <c r="L62" s="214"/>
      <c r="M62" s="215"/>
      <c r="N62" s="206"/>
      <c r="O62" s="206"/>
      <c r="P62" s="207"/>
      <c r="Q62" s="206">
        <f>+Sklop16[[#This Row],[cena/enota brez DDV v EUR]]*Sklop16[[#This Row],[Stopnja DDV (%)]]</f>
        <v>0</v>
      </c>
      <c r="R62" s="206">
        <f>+Sklop16[[#This Row],[cena/enota brez DDV v EUR]]+Sklop16[[#This Row],[Davek (EUR)]]</f>
        <v>0</v>
      </c>
      <c r="S62" s="206">
        <f>+Sklop16[[#This Row],[cena/enota brez DDV v EUR]]*Sklop16[[#This Row],[Okvirna količina]]</f>
        <v>0</v>
      </c>
      <c r="T62" s="216">
        <f>+Sklop16[[#This Row],[Končna cena/enoto mere (EUR) z DDV]]*Sklop16[[#This Row],[Okvirna količina]]</f>
        <v>0</v>
      </c>
      <c r="U62" s="208"/>
    </row>
    <row r="63" spans="1:21" s="55" customFormat="1" ht="12">
      <c r="A63" s="79" t="s">
        <v>46</v>
      </c>
      <c r="B63" s="222" t="s">
        <v>865</v>
      </c>
      <c r="C63" s="220">
        <v>1</v>
      </c>
      <c r="D63" s="220" t="s">
        <v>0</v>
      </c>
      <c r="E63" s="223"/>
      <c r="F63" s="224">
        <v>8</v>
      </c>
      <c r="G63" s="225" t="s">
        <v>291</v>
      </c>
      <c r="H63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63" s="213" t="str">
        <f>IF(Sklop16[[#This Row],[ZAHTEVANA SHEMA KAKOVOSTI]]&lt;&gt;"",Sklop16[[#This Row],[Preračunana masa/volumen/kos na enoto kg]],"")</f>
        <v/>
      </c>
      <c r="J63" s="205"/>
      <c r="K63" s="214"/>
      <c r="L63" s="214"/>
      <c r="M63" s="215"/>
      <c r="N63" s="206"/>
      <c r="O63" s="206"/>
      <c r="P63" s="207"/>
      <c r="Q63" s="206">
        <f>+Sklop16[[#This Row],[cena/enota brez DDV v EUR]]*Sklop16[[#This Row],[Stopnja DDV (%)]]</f>
        <v>0</v>
      </c>
      <c r="R63" s="206">
        <f>+Sklop16[[#This Row],[cena/enota brez DDV v EUR]]+Sklop16[[#This Row],[Davek (EUR)]]</f>
        <v>0</v>
      </c>
      <c r="S63" s="206">
        <f>+Sklop16[[#This Row],[cena/enota brez DDV v EUR]]*Sklop16[[#This Row],[Okvirna količina]]</f>
        <v>0</v>
      </c>
      <c r="T63" s="216">
        <f>+Sklop16[[#This Row],[Končna cena/enoto mere (EUR) z DDV]]*Sklop16[[#This Row],[Okvirna količina]]</f>
        <v>0</v>
      </c>
      <c r="U63" s="208"/>
    </row>
    <row r="64" spans="1:21" s="55" customFormat="1" ht="24">
      <c r="A64" s="79" t="s">
        <v>51</v>
      </c>
      <c r="B64" s="222" t="s">
        <v>590</v>
      </c>
      <c r="C64" s="220">
        <v>0.75</v>
      </c>
      <c r="D64" s="220" t="s">
        <v>0</v>
      </c>
      <c r="E64" s="223"/>
      <c r="F64" s="224">
        <v>120</v>
      </c>
      <c r="G64" s="225" t="s">
        <v>291</v>
      </c>
      <c r="H64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64" s="213" t="str">
        <f>IF(Sklop16[[#This Row],[ZAHTEVANA SHEMA KAKOVOSTI]]&lt;&gt;"",Sklop16[[#This Row],[Preračunana masa/volumen/kos na enoto kg]],"")</f>
        <v/>
      </c>
      <c r="J64" s="205"/>
      <c r="K64" s="214"/>
      <c r="L64" s="214"/>
      <c r="M64" s="215"/>
      <c r="N64" s="206"/>
      <c r="O64" s="206"/>
      <c r="P64" s="207"/>
      <c r="Q64" s="206">
        <f>+Sklop16[[#This Row],[cena/enota brez DDV v EUR]]*Sklop16[[#This Row],[Stopnja DDV (%)]]</f>
        <v>0</v>
      </c>
      <c r="R64" s="206">
        <f>+Sklop16[[#This Row],[cena/enota brez DDV v EUR]]+Sklop16[[#This Row],[Davek (EUR)]]</f>
        <v>0</v>
      </c>
      <c r="S64" s="206">
        <f>+Sklop16[[#This Row],[cena/enota brez DDV v EUR]]*Sklop16[[#This Row],[Okvirna količina]]</f>
        <v>0</v>
      </c>
      <c r="T64" s="216">
        <f>+Sklop16[[#This Row],[Končna cena/enoto mere (EUR) z DDV]]*Sklop16[[#This Row],[Okvirna količina]]</f>
        <v>0</v>
      </c>
      <c r="U64" s="208"/>
    </row>
    <row r="65" spans="1:21" s="55" customFormat="1" ht="24">
      <c r="A65" s="79" t="s">
        <v>47</v>
      </c>
      <c r="B65" s="222" t="s">
        <v>832</v>
      </c>
      <c r="C65" s="220">
        <v>1</v>
      </c>
      <c r="D65" s="220" t="s">
        <v>0</v>
      </c>
      <c r="E65" s="223"/>
      <c r="F65" s="224">
        <v>20</v>
      </c>
      <c r="G65" s="225" t="s">
        <v>291</v>
      </c>
      <c r="H65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65" s="213" t="str">
        <f>IF(Sklop16[[#This Row],[ZAHTEVANA SHEMA KAKOVOSTI]]&lt;&gt;"",Sklop16[[#This Row],[Preračunana masa/volumen/kos na enoto kg]],"")</f>
        <v/>
      </c>
      <c r="J65" s="205"/>
      <c r="K65" s="214"/>
      <c r="L65" s="214"/>
      <c r="M65" s="215"/>
      <c r="N65" s="206"/>
      <c r="O65" s="206"/>
      <c r="P65" s="207"/>
      <c r="Q65" s="206">
        <f>+Sklop16[[#This Row],[cena/enota brez DDV v EUR]]*Sklop16[[#This Row],[Stopnja DDV (%)]]</f>
        <v>0</v>
      </c>
      <c r="R65" s="206">
        <f>+Sklop16[[#This Row],[cena/enota brez DDV v EUR]]+Sklop16[[#This Row],[Davek (EUR)]]</f>
        <v>0</v>
      </c>
      <c r="S65" s="206">
        <f>+Sklop16[[#This Row],[cena/enota brez DDV v EUR]]*Sklop16[[#This Row],[Okvirna količina]]</f>
        <v>0</v>
      </c>
      <c r="T65" s="216">
        <f>+Sklop16[[#This Row],[Končna cena/enoto mere (EUR) z DDV]]*Sklop16[[#This Row],[Okvirna količina]]</f>
        <v>0</v>
      </c>
      <c r="U65" s="208"/>
    </row>
    <row r="66" spans="1:21" s="55" customFormat="1" ht="12">
      <c r="A66" s="447" t="s">
        <v>52</v>
      </c>
      <c r="B66" s="458" t="s">
        <v>871</v>
      </c>
      <c r="C66" s="220">
        <v>5</v>
      </c>
      <c r="D66" s="220" t="s">
        <v>0</v>
      </c>
      <c r="E66" s="223"/>
      <c r="F66" s="224">
        <v>200</v>
      </c>
      <c r="G66" s="225" t="s">
        <v>291</v>
      </c>
      <c r="H66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66" s="213" t="str">
        <f>IF(Sklop16[[#This Row],[ZAHTEVANA SHEMA KAKOVOSTI]]&lt;&gt;"",Sklop16[[#This Row],[Preračunana masa/volumen/kos na enoto kg]],"")</f>
        <v/>
      </c>
      <c r="J66" s="205"/>
      <c r="K66" s="214"/>
      <c r="L66" s="214"/>
      <c r="M66" s="215"/>
      <c r="N66" s="206"/>
      <c r="O66" s="206"/>
      <c r="P66" s="207"/>
      <c r="Q66" s="206">
        <f>+Sklop16[[#This Row],[cena/enota brez DDV v EUR]]*Sklop16[[#This Row],[Stopnja DDV (%)]]</f>
        <v>0</v>
      </c>
      <c r="R66" s="206">
        <f>+Sklop16[[#This Row],[cena/enota brez DDV v EUR]]+Sklop16[[#This Row],[Davek (EUR)]]</f>
        <v>0</v>
      </c>
      <c r="S66" s="206">
        <f>+Sklop16[[#This Row],[cena/enota brez DDV v EUR]]*Sklop16[[#This Row],[Okvirna količina]]</f>
        <v>0</v>
      </c>
      <c r="T66" s="216">
        <f>+Sklop16[[#This Row],[Končna cena/enoto mere (EUR) z DDV]]*Sklop16[[#This Row],[Okvirna količina]]</f>
        <v>0</v>
      </c>
      <c r="U66" s="208"/>
    </row>
    <row r="67" spans="1:21" s="55" customFormat="1" ht="24">
      <c r="A67" s="447" t="s">
        <v>53</v>
      </c>
      <c r="B67" s="458" t="s">
        <v>872</v>
      </c>
      <c r="C67" s="220">
        <v>1</v>
      </c>
      <c r="D67" s="220" t="s">
        <v>0</v>
      </c>
      <c r="E67" s="223"/>
      <c r="F67" s="224">
        <v>200</v>
      </c>
      <c r="G67" s="225" t="s">
        <v>291</v>
      </c>
      <c r="H67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67" s="213" t="str">
        <f>IF(Sklop16[[#This Row],[ZAHTEVANA SHEMA KAKOVOSTI]]&lt;&gt;"",Sklop16[[#This Row],[Preračunana masa/volumen/kos na enoto kg]],"")</f>
        <v/>
      </c>
      <c r="J67" s="205"/>
      <c r="K67" s="214"/>
      <c r="L67" s="214"/>
      <c r="M67" s="215"/>
      <c r="N67" s="206"/>
      <c r="O67" s="206"/>
      <c r="P67" s="207"/>
      <c r="Q67" s="206">
        <f>+Sklop16[[#This Row],[cena/enota brez DDV v EUR]]*Sklop16[[#This Row],[Stopnja DDV (%)]]</f>
        <v>0</v>
      </c>
      <c r="R67" s="206">
        <f>+Sklop16[[#This Row],[cena/enota brez DDV v EUR]]+Sklop16[[#This Row],[Davek (EUR)]]</f>
        <v>0</v>
      </c>
      <c r="S67" s="206">
        <f>+Sklop16[[#This Row],[cena/enota brez DDV v EUR]]*Sklop16[[#This Row],[Okvirna količina]]</f>
        <v>0</v>
      </c>
      <c r="T67" s="216">
        <f>+Sklop16[[#This Row],[Končna cena/enoto mere (EUR) z DDV]]*Sklop16[[#This Row],[Okvirna količina]]</f>
        <v>0</v>
      </c>
      <c r="U67" s="208"/>
    </row>
    <row r="68" spans="1:21" s="55" customFormat="1" ht="24">
      <c r="A68" s="79" t="s">
        <v>54</v>
      </c>
      <c r="B68" s="222" t="s">
        <v>833</v>
      </c>
      <c r="C68" s="220">
        <v>0.4</v>
      </c>
      <c r="D68" s="220" t="s">
        <v>0</v>
      </c>
      <c r="E68" s="223"/>
      <c r="F68" s="224">
        <v>50</v>
      </c>
      <c r="G68" s="225" t="s">
        <v>291</v>
      </c>
      <c r="H68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68" s="213" t="str">
        <f>IF(Sklop16[[#This Row],[ZAHTEVANA SHEMA KAKOVOSTI]]&lt;&gt;"",Sklop16[[#This Row],[Preračunana masa/volumen/kos na enoto kg]],"")</f>
        <v/>
      </c>
      <c r="J68" s="205"/>
      <c r="K68" s="214"/>
      <c r="L68" s="214"/>
      <c r="M68" s="215"/>
      <c r="N68" s="206"/>
      <c r="O68" s="206"/>
      <c r="P68" s="207"/>
      <c r="Q68" s="206">
        <f>+Sklop16[[#This Row],[cena/enota brez DDV v EUR]]*Sklop16[[#This Row],[Stopnja DDV (%)]]</f>
        <v>0</v>
      </c>
      <c r="R68" s="206">
        <f>+Sklop16[[#This Row],[cena/enota brez DDV v EUR]]+Sklop16[[#This Row],[Davek (EUR)]]</f>
        <v>0</v>
      </c>
      <c r="S68" s="206">
        <f>+Sklop16[[#This Row],[cena/enota brez DDV v EUR]]*Sklop16[[#This Row],[Okvirna količina]]</f>
        <v>0</v>
      </c>
      <c r="T68" s="216">
        <f>+Sklop16[[#This Row],[Končna cena/enoto mere (EUR) z DDV]]*Sklop16[[#This Row],[Okvirna količina]]</f>
        <v>0</v>
      </c>
      <c r="U68" s="208"/>
    </row>
    <row r="69" spans="1:21" s="55" customFormat="1" ht="24">
      <c r="A69" s="79" t="s">
        <v>55</v>
      </c>
      <c r="B69" s="222" t="s">
        <v>591</v>
      </c>
      <c r="C69" s="220">
        <v>0.25</v>
      </c>
      <c r="D69" s="220" t="s">
        <v>0</v>
      </c>
      <c r="E69" s="223"/>
      <c r="F69" s="224">
        <v>25</v>
      </c>
      <c r="G69" s="225" t="s">
        <v>291</v>
      </c>
      <c r="H69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6.25</v>
      </c>
      <c r="I69" s="213" t="str">
        <f>IF(Sklop16[[#This Row],[ZAHTEVANA SHEMA KAKOVOSTI]]&lt;&gt;"",Sklop16[[#This Row],[Preračunana masa/volumen/kos na enoto kg]],"")</f>
        <v/>
      </c>
      <c r="J69" s="205"/>
      <c r="K69" s="214"/>
      <c r="L69" s="214"/>
      <c r="M69" s="215"/>
      <c r="N69" s="206"/>
      <c r="O69" s="206"/>
      <c r="P69" s="207"/>
      <c r="Q69" s="206">
        <f>+Sklop16[[#This Row],[cena/enota brez DDV v EUR]]*Sklop16[[#This Row],[Stopnja DDV (%)]]</f>
        <v>0</v>
      </c>
      <c r="R69" s="206">
        <f>+Sklop16[[#This Row],[cena/enota brez DDV v EUR]]+Sklop16[[#This Row],[Davek (EUR)]]</f>
        <v>0</v>
      </c>
      <c r="S69" s="206">
        <f>+Sklop16[[#This Row],[cena/enota brez DDV v EUR]]*Sklop16[[#This Row],[Okvirna količina]]</f>
        <v>0</v>
      </c>
      <c r="T69" s="216">
        <f>+Sklop16[[#This Row],[Končna cena/enoto mere (EUR) z DDV]]*Sklop16[[#This Row],[Okvirna količina]]</f>
        <v>0</v>
      </c>
      <c r="U69" s="208"/>
    </row>
    <row r="70" spans="1:21" s="55" customFormat="1" ht="12">
      <c r="A70" s="79" t="s">
        <v>56</v>
      </c>
      <c r="B70" s="222" t="s">
        <v>866</v>
      </c>
      <c r="C70" s="220">
        <v>1</v>
      </c>
      <c r="D70" s="220" t="s">
        <v>74</v>
      </c>
      <c r="E70" s="223"/>
      <c r="F70" s="224">
        <v>200</v>
      </c>
      <c r="G70" s="225" t="s">
        <v>291</v>
      </c>
      <c r="H70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70" s="213" t="str">
        <f>IF(Sklop16[[#This Row],[ZAHTEVANA SHEMA KAKOVOSTI]]&lt;&gt;"",Sklop16[[#This Row],[Preračunana masa/volumen/kos na enoto kg]],"")</f>
        <v/>
      </c>
      <c r="J70" s="205"/>
      <c r="K70" s="214"/>
      <c r="L70" s="214"/>
      <c r="M70" s="215"/>
      <c r="N70" s="206"/>
      <c r="O70" s="206"/>
      <c r="P70" s="207"/>
      <c r="Q70" s="206">
        <f>+Sklop16[[#This Row],[cena/enota brez DDV v EUR]]*Sklop16[[#This Row],[Stopnja DDV (%)]]</f>
        <v>0</v>
      </c>
      <c r="R70" s="206">
        <f>+Sklop16[[#This Row],[cena/enota brez DDV v EUR]]+Sklop16[[#This Row],[Davek (EUR)]]</f>
        <v>0</v>
      </c>
      <c r="S70" s="206">
        <f>+Sklop16[[#This Row],[cena/enota brez DDV v EUR]]*Sklop16[[#This Row],[Okvirna količina]]</f>
        <v>0</v>
      </c>
      <c r="T70" s="216">
        <f>+Sklop16[[#This Row],[Končna cena/enoto mere (EUR) z DDV]]*Sklop16[[#This Row],[Okvirna količina]]</f>
        <v>0</v>
      </c>
      <c r="U70" s="208"/>
    </row>
    <row r="71" spans="1:21" s="55" customFormat="1" ht="24">
      <c r="A71" s="79" t="s">
        <v>57</v>
      </c>
      <c r="B71" s="222" t="s">
        <v>867</v>
      </c>
      <c r="C71" s="220">
        <v>1</v>
      </c>
      <c r="D71" s="220" t="s">
        <v>74</v>
      </c>
      <c r="E71" s="223"/>
      <c r="F71" s="224">
        <v>1500</v>
      </c>
      <c r="G71" s="225" t="s">
        <v>291</v>
      </c>
      <c r="H71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71" s="213" t="str">
        <f>IF(Sklop16[[#This Row],[ZAHTEVANA SHEMA KAKOVOSTI]]&lt;&gt;"",Sklop16[[#This Row],[Preračunana masa/volumen/kos na enoto kg]],"")</f>
        <v/>
      </c>
      <c r="J71" s="205"/>
      <c r="K71" s="214"/>
      <c r="L71" s="214"/>
      <c r="M71" s="215"/>
      <c r="N71" s="206"/>
      <c r="O71" s="206"/>
      <c r="P71" s="207"/>
      <c r="Q71" s="206">
        <f>+Sklop16[[#This Row],[cena/enota brez DDV v EUR]]*Sklop16[[#This Row],[Stopnja DDV (%)]]</f>
        <v>0</v>
      </c>
      <c r="R71" s="206">
        <f>+Sklop16[[#This Row],[cena/enota brez DDV v EUR]]+Sklop16[[#This Row],[Davek (EUR)]]</f>
        <v>0</v>
      </c>
      <c r="S71" s="206">
        <f>+Sklop16[[#This Row],[cena/enota brez DDV v EUR]]*Sklop16[[#This Row],[Okvirna količina]]</f>
        <v>0</v>
      </c>
      <c r="T71" s="216">
        <f>+Sklop16[[#This Row],[Končna cena/enoto mere (EUR) z DDV]]*Sklop16[[#This Row],[Okvirna količina]]</f>
        <v>0</v>
      </c>
      <c r="U71" s="208"/>
    </row>
    <row r="72" spans="1:21" s="55" customFormat="1" ht="12">
      <c r="A72" s="79" t="s">
        <v>58</v>
      </c>
      <c r="B72" s="222" t="s">
        <v>592</v>
      </c>
      <c r="C72" s="220">
        <v>7</v>
      </c>
      <c r="D72" s="220" t="s">
        <v>110</v>
      </c>
      <c r="E72" s="223"/>
      <c r="F72" s="224">
        <v>200</v>
      </c>
      <c r="G72" s="225" t="s">
        <v>291</v>
      </c>
      <c r="H72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1.4000000000000001</v>
      </c>
      <c r="I72" s="213" t="str">
        <f>IF(Sklop16[[#This Row],[ZAHTEVANA SHEMA KAKOVOSTI]]&lt;&gt;"",Sklop16[[#This Row],[Preračunana masa/volumen/kos na enoto kg]],"")</f>
        <v/>
      </c>
      <c r="J72" s="205"/>
      <c r="K72" s="214"/>
      <c r="L72" s="214"/>
      <c r="M72" s="215"/>
      <c r="N72" s="206"/>
      <c r="O72" s="206"/>
      <c r="P72" s="207"/>
      <c r="Q72" s="206">
        <f>+Sklop16[[#This Row],[cena/enota brez DDV v EUR]]*Sklop16[[#This Row],[Stopnja DDV (%)]]</f>
        <v>0</v>
      </c>
      <c r="R72" s="206">
        <f>+Sklop16[[#This Row],[cena/enota brez DDV v EUR]]+Sklop16[[#This Row],[Davek (EUR)]]</f>
        <v>0</v>
      </c>
      <c r="S72" s="206">
        <f>+Sklop16[[#This Row],[cena/enota brez DDV v EUR]]*Sklop16[[#This Row],[Okvirna količina]]</f>
        <v>0</v>
      </c>
      <c r="T72" s="216">
        <f>+Sklop16[[#This Row],[Končna cena/enoto mere (EUR) z DDV]]*Sklop16[[#This Row],[Okvirna količina]]</f>
        <v>0</v>
      </c>
      <c r="U72" s="208"/>
    </row>
    <row r="73" spans="1:21" s="55" customFormat="1" ht="12">
      <c r="A73" s="79" t="s">
        <v>59</v>
      </c>
      <c r="B73" s="222" t="s">
        <v>593</v>
      </c>
      <c r="C73" s="220">
        <v>5</v>
      </c>
      <c r="D73" s="220" t="s">
        <v>0</v>
      </c>
      <c r="E73" s="223"/>
      <c r="F73" s="224">
        <v>100</v>
      </c>
      <c r="G73" s="225" t="s">
        <v>291</v>
      </c>
      <c r="H73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73" s="213" t="str">
        <f>IF(Sklop16[[#This Row],[ZAHTEVANA SHEMA KAKOVOSTI]]&lt;&gt;"",Sklop16[[#This Row],[Preračunana masa/volumen/kos na enoto kg]],"")</f>
        <v/>
      </c>
      <c r="J73" s="205"/>
      <c r="K73" s="214"/>
      <c r="L73" s="214"/>
      <c r="M73" s="215"/>
      <c r="N73" s="206"/>
      <c r="O73" s="206"/>
      <c r="P73" s="207"/>
      <c r="Q73" s="206">
        <f>+Sklop16[[#This Row],[cena/enota brez DDV v EUR]]*Sklop16[[#This Row],[Stopnja DDV (%)]]</f>
        <v>0</v>
      </c>
      <c r="R73" s="206">
        <f>+Sklop16[[#This Row],[cena/enota brez DDV v EUR]]+Sklop16[[#This Row],[Davek (EUR)]]</f>
        <v>0</v>
      </c>
      <c r="S73" s="206">
        <f>+Sklop16[[#This Row],[cena/enota brez DDV v EUR]]*Sklop16[[#This Row],[Okvirna količina]]</f>
        <v>0</v>
      </c>
      <c r="T73" s="216">
        <f>+Sklop16[[#This Row],[Končna cena/enoto mere (EUR) z DDV]]*Sklop16[[#This Row],[Okvirna količina]]</f>
        <v>0</v>
      </c>
      <c r="U73" s="208"/>
    </row>
    <row r="74" spans="1:21" s="55" customFormat="1" ht="12">
      <c r="A74" s="79" t="s">
        <v>60</v>
      </c>
      <c r="B74" s="222" t="s">
        <v>868</v>
      </c>
      <c r="C74" s="220">
        <v>1</v>
      </c>
      <c r="D74" s="220" t="s">
        <v>74</v>
      </c>
      <c r="E74" s="223"/>
      <c r="F74" s="224">
        <v>50</v>
      </c>
      <c r="G74" s="225" t="s">
        <v>291</v>
      </c>
      <c r="H74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74" s="213" t="str">
        <f>IF(Sklop16[[#This Row],[ZAHTEVANA SHEMA KAKOVOSTI]]&lt;&gt;"",Sklop16[[#This Row],[Preračunana masa/volumen/kos na enoto kg]],"")</f>
        <v/>
      </c>
      <c r="J74" s="205"/>
      <c r="K74" s="214"/>
      <c r="L74" s="214"/>
      <c r="M74" s="215"/>
      <c r="N74" s="206"/>
      <c r="O74" s="206"/>
      <c r="P74" s="207"/>
      <c r="Q74" s="206">
        <f>+Sklop16[[#This Row],[cena/enota brez DDV v EUR]]*Sklop16[[#This Row],[Stopnja DDV (%)]]</f>
        <v>0</v>
      </c>
      <c r="R74" s="206">
        <f>+Sklop16[[#This Row],[cena/enota brez DDV v EUR]]+Sklop16[[#This Row],[Davek (EUR)]]</f>
        <v>0</v>
      </c>
      <c r="S74" s="206">
        <f>+Sklop16[[#This Row],[cena/enota brez DDV v EUR]]*Sklop16[[#This Row],[Okvirna količina]]</f>
        <v>0</v>
      </c>
      <c r="T74" s="216">
        <f>+Sklop16[[#This Row],[Končna cena/enoto mere (EUR) z DDV]]*Sklop16[[#This Row],[Okvirna količina]]</f>
        <v>0</v>
      </c>
      <c r="U74" s="208"/>
    </row>
    <row r="75" spans="1:21" s="55" customFormat="1" ht="12">
      <c r="A75" s="79" t="s">
        <v>61</v>
      </c>
      <c r="B75" s="222" t="s">
        <v>863</v>
      </c>
      <c r="C75" s="220">
        <v>1</v>
      </c>
      <c r="D75" s="220" t="s">
        <v>74</v>
      </c>
      <c r="E75" s="223"/>
      <c r="F75" s="224">
        <v>200</v>
      </c>
      <c r="G75" s="225" t="s">
        <v>291</v>
      </c>
      <c r="H75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75" s="213" t="str">
        <f>IF(Sklop16[[#This Row],[ZAHTEVANA SHEMA KAKOVOSTI]]&lt;&gt;"",Sklop16[[#This Row],[Preračunana masa/volumen/kos na enoto kg]],"")</f>
        <v/>
      </c>
      <c r="J75" s="205"/>
      <c r="K75" s="214"/>
      <c r="L75" s="214"/>
      <c r="M75" s="215"/>
      <c r="N75" s="206"/>
      <c r="O75" s="206"/>
      <c r="P75" s="207"/>
      <c r="Q75" s="206">
        <f>+Sklop16[[#This Row],[cena/enota brez DDV v EUR]]*Sklop16[[#This Row],[Stopnja DDV (%)]]</f>
        <v>0</v>
      </c>
      <c r="R75" s="206">
        <f>+Sklop16[[#This Row],[cena/enota brez DDV v EUR]]+Sklop16[[#This Row],[Davek (EUR)]]</f>
        <v>0</v>
      </c>
      <c r="S75" s="206">
        <f>+Sklop16[[#This Row],[cena/enota brez DDV v EUR]]*Sklop16[[#This Row],[Okvirna količina]]</f>
        <v>0</v>
      </c>
      <c r="T75" s="216">
        <f>+Sklop16[[#This Row],[Končna cena/enoto mere (EUR) z DDV]]*Sklop16[[#This Row],[Okvirna količina]]</f>
        <v>0</v>
      </c>
      <c r="U75" s="208"/>
    </row>
    <row r="76" spans="1:21" s="55" customFormat="1" ht="12">
      <c r="A76" s="79" t="s">
        <v>62</v>
      </c>
      <c r="B76" s="222" t="s">
        <v>864</v>
      </c>
      <c r="C76" s="220">
        <v>1</v>
      </c>
      <c r="D76" s="220" t="s">
        <v>74</v>
      </c>
      <c r="E76" s="223"/>
      <c r="F76" s="224">
        <v>40</v>
      </c>
      <c r="G76" s="225" t="s">
        <v>291</v>
      </c>
      <c r="H76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76" s="213" t="str">
        <f>IF(Sklop16[[#This Row],[ZAHTEVANA SHEMA KAKOVOSTI]]&lt;&gt;"",Sklop16[[#This Row],[Preračunana masa/volumen/kos na enoto kg]],"")</f>
        <v/>
      </c>
      <c r="J76" s="205"/>
      <c r="K76" s="214"/>
      <c r="L76" s="214"/>
      <c r="M76" s="215"/>
      <c r="N76" s="206"/>
      <c r="O76" s="206"/>
      <c r="P76" s="207"/>
      <c r="Q76" s="206">
        <f>+Sklop16[[#This Row],[cena/enota brez DDV v EUR]]*Sklop16[[#This Row],[Stopnja DDV (%)]]</f>
        <v>0</v>
      </c>
      <c r="R76" s="206">
        <f>+Sklop16[[#This Row],[cena/enota brez DDV v EUR]]+Sklop16[[#This Row],[Davek (EUR)]]</f>
        <v>0</v>
      </c>
      <c r="S76" s="206">
        <f>+Sklop16[[#This Row],[cena/enota brez DDV v EUR]]*Sklop16[[#This Row],[Okvirna količina]]</f>
        <v>0</v>
      </c>
      <c r="T76" s="216">
        <f>+Sklop16[[#This Row],[Končna cena/enoto mere (EUR) z DDV]]*Sklop16[[#This Row],[Okvirna količina]]</f>
        <v>0</v>
      </c>
      <c r="U76" s="208"/>
    </row>
    <row r="77" spans="1:21" s="55" customFormat="1" ht="12">
      <c r="A77" s="79" t="s">
        <v>68</v>
      </c>
      <c r="B77" s="222" t="s">
        <v>834</v>
      </c>
      <c r="C77" s="220">
        <v>10</v>
      </c>
      <c r="D77" s="220" t="s">
        <v>74</v>
      </c>
      <c r="E77" s="223"/>
      <c r="F77" s="224">
        <v>700</v>
      </c>
      <c r="G77" s="225" t="s">
        <v>291</v>
      </c>
      <c r="H77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7000</v>
      </c>
      <c r="I77" s="213" t="str">
        <f>IF(Sklop16[[#This Row],[ZAHTEVANA SHEMA KAKOVOSTI]]&lt;&gt;"",Sklop16[[#This Row],[Preračunana masa/volumen/kos na enoto kg]],"")</f>
        <v/>
      </c>
      <c r="J77" s="205"/>
      <c r="K77" s="214"/>
      <c r="L77" s="214"/>
      <c r="M77" s="215"/>
      <c r="N77" s="206"/>
      <c r="O77" s="206"/>
      <c r="P77" s="207"/>
      <c r="Q77" s="206">
        <f>+Sklop16[[#This Row],[cena/enota brez DDV v EUR]]*Sklop16[[#This Row],[Stopnja DDV (%)]]</f>
        <v>0</v>
      </c>
      <c r="R77" s="206">
        <f>+Sklop16[[#This Row],[cena/enota brez DDV v EUR]]+Sklop16[[#This Row],[Davek (EUR)]]</f>
        <v>0</v>
      </c>
      <c r="S77" s="206">
        <f>+Sklop16[[#This Row],[cena/enota brez DDV v EUR]]*Sklop16[[#This Row],[Okvirna količina]]</f>
        <v>0</v>
      </c>
      <c r="T77" s="216">
        <f>+Sklop16[[#This Row],[Končna cena/enoto mere (EUR) z DDV]]*Sklop16[[#This Row],[Okvirna količina]]</f>
        <v>0</v>
      </c>
      <c r="U77" s="208"/>
    </row>
    <row r="78" spans="1:21" s="55" customFormat="1" ht="12">
      <c r="A78" s="79" t="s">
        <v>69</v>
      </c>
      <c r="B78" s="222" t="s">
        <v>594</v>
      </c>
      <c r="C78" s="220">
        <v>10</v>
      </c>
      <c r="D78" s="220" t="s">
        <v>74</v>
      </c>
      <c r="E78" s="223"/>
      <c r="F78" s="224">
        <v>10</v>
      </c>
      <c r="G78" s="225" t="s">
        <v>291</v>
      </c>
      <c r="H78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78" s="213" t="str">
        <f>IF(Sklop16[[#This Row],[ZAHTEVANA SHEMA KAKOVOSTI]]&lt;&gt;"",Sklop16[[#This Row],[Preračunana masa/volumen/kos na enoto kg]],"")</f>
        <v/>
      </c>
      <c r="J78" s="205"/>
      <c r="K78" s="214"/>
      <c r="L78" s="214"/>
      <c r="M78" s="215"/>
      <c r="N78" s="206"/>
      <c r="O78" s="206"/>
      <c r="P78" s="207"/>
      <c r="Q78" s="206">
        <f>+Sklop16[[#This Row],[cena/enota brez DDV v EUR]]*Sklop16[[#This Row],[Stopnja DDV (%)]]</f>
        <v>0</v>
      </c>
      <c r="R78" s="206">
        <f>+Sklop16[[#This Row],[cena/enota brez DDV v EUR]]+Sklop16[[#This Row],[Davek (EUR)]]</f>
        <v>0</v>
      </c>
      <c r="S78" s="206">
        <f>+Sklop16[[#This Row],[cena/enota brez DDV v EUR]]*Sklop16[[#This Row],[Okvirna količina]]</f>
        <v>0</v>
      </c>
      <c r="T78" s="216">
        <f>+Sklop16[[#This Row],[Končna cena/enoto mere (EUR) z DDV]]*Sklop16[[#This Row],[Okvirna količina]]</f>
        <v>0</v>
      </c>
      <c r="U78" s="208"/>
    </row>
    <row r="79" spans="1:21" s="55" customFormat="1" ht="12">
      <c r="A79" s="79" t="s">
        <v>70</v>
      </c>
      <c r="B79" s="222" t="s">
        <v>835</v>
      </c>
      <c r="C79" s="220">
        <v>1</v>
      </c>
      <c r="D79" s="220" t="s">
        <v>74</v>
      </c>
      <c r="E79" s="223"/>
      <c r="F79" s="224">
        <v>20</v>
      </c>
      <c r="G79" s="225" t="s">
        <v>291</v>
      </c>
      <c r="H79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79" s="213" t="str">
        <f>IF(Sklop16[[#This Row],[ZAHTEVANA SHEMA KAKOVOSTI]]&lt;&gt;"",Sklop16[[#This Row],[Preračunana masa/volumen/kos na enoto kg]],"")</f>
        <v/>
      </c>
      <c r="J79" s="205"/>
      <c r="K79" s="214"/>
      <c r="L79" s="214"/>
      <c r="M79" s="215"/>
      <c r="N79" s="206"/>
      <c r="O79" s="206"/>
      <c r="P79" s="207"/>
      <c r="Q79" s="206">
        <f>+Sklop16[[#This Row],[cena/enota brez DDV v EUR]]*Sklop16[[#This Row],[Stopnja DDV (%)]]</f>
        <v>0</v>
      </c>
      <c r="R79" s="206">
        <f>+Sklop16[[#This Row],[cena/enota brez DDV v EUR]]+Sklop16[[#This Row],[Davek (EUR)]]</f>
        <v>0</v>
      </c>
      <c r="S79" s="206">
        <f>+Sklop16[[#This Row],[cena/enota brez DDV v EUR]]*Sklop16[[#This Row],[Okvirna količina]]</f>
        <v>0</v>
      </c>
      <c r="T79" s="216">
        <f>+Sklop16[[#This Row],[Končna cena/enoto mere (EUR) z DDV]]*Sklop16[[#This Row],[Okvirna količina]]</f>
        <v>0</v>
      </c>
      <c r="U79" s="208"/>
    </row>
    <row r="80" spans="1:21" s="55" customFormat="1" ht="12">
      <c r="A80" s="79" t="s">
        <v>71</v>
      </c>
      <c r="B80" s="222" t="s">
        <v>595</v>
      </c>
      <c r="C80" s="220">
        <v>0.19</v>
      </c>
      <c r="D80" s="220" t="s">
        <v>0</v>
      </c>
      <c r="E80" s="223"/>
      <c r="F80" s="224">
        <v>2</v>
      </c>
      <c r="G80" s="225" t="s">
        <v>291</v>
      </c>
      <c r="H80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0.38</v>
      </c>
      <c r="I80" s="213" t="str">
        <f>IF(Sklop16[[#This Row],[ZAHTEVANA SHEMA KAKOVOSTI]]&lt;&gt;"",Sklop16[[#This Row],[Preračunana masa/volumen/kos na enoto kg]],"")</f>
        <v/>
      </c>
      <c r="J80" s="205"/>
      <c r="K80" s="214"/>
      <c r="L80" s="214"/>
      <c r="M80" s="215"/>
      <c r="N80" s="206"/>
      <c r="O80" s="206"/>
      <c r="P80" s="207"/>
      <c r="Q80" s="206">
        <f>+Sklop16[[#This Row],[cena/enota brez DDV v EUR]]*Sklop16[[#This Row],[Stopnja DDV (%)]]</f>
        <v>0</v>
      </c>
      <c r="R80" s="206">
        <f>+Sklop16[[#This Row],[cena/enota brez DDV v EUR]]+Sklop16[[#This Row],[Davek (EUR)]]</f>
        <v>0</v>
      </c>
      <c r="S80" s="206">
        <f>+Sklop16[[#This Row],[cena/enota brez DDV v EUR]]*Sklop16[[#This Row],[Okvirna količina]]</f>
        <v>0</v>
      </c>
      <c r="T80" s="216">
        <f>+Sklop16[[#This Row],[Končna cena/enoto mere (EUR) z DDV]]*Sklop16[[#This Row],[Okvirna količina]]</f>
        <v>0</v>
      </c>
      <c r="U80" s="208"/>
    </row>
    <row r="81" spans="1:21" s="55" customFormat="1" ht="12">
      <c r="A81" s="79" t="s">
        <v>72</v>
      </c>
      <c r="B81" s="222" t="s">
        <v>596</v>
      </c>
      <c r="C81" s="220">
        <v>13</v>
      </c>
      <c r="D81" s="220" t="s">
        <v>110</v>
      </c>
      <c r="E81" s="223"/>
      <c r="F81" s="224">
        <v>20</v>
      </c>
      <c r="G81" s="225" t="s">
        <v>291</v>
      </c>
      <c r="H81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0.26</v>
      </c>
      <c r="I81" s="213" t="str">
        <f>IF(Sklop16[[#This Row],[ZAHTEVANA SHEMA KAKOVOSTI]]&lt;&gt;"",Sklop16[[#This Row],[Preračunana masa/volumen/kos na enoto kg]],"")</f>
        <v/>
      </c>
      <c r="J81" s="205"/>
      <c r="K81" s="214"/>
      <c r="L81" s="214"/>
      <c r="M81" s="215"/>
      <c r="N81" s="206"/>
      <c r="O81" s="206"/>
      <c r="P81" s="207"/>
      <c r="Q81" s="206">
        <f>+Sklop16[[#This Row],[cena/enota brez DDV v EUR]]*Sklop16[[#This Row],[Stopnja DDV (%)]]</f>
        <v>0</v>
      </c>
      <c r="R81" s="206">
        <f>+Sklop16[[#This Row],[cena/enota brez DDV v EUR]]+Sklop16[[#This Row],[Davek (EUR)]]</f>
        <v>0</v>
      </c>
      <c r="S81" s="206">
        <f>+Sklop16[[#This Row],[cena/enota brez DDV v EUR]]*Sklop16[[#This Row],[Okvirna količina]]</f>
        <v>0</v>
      </c>
      <c r="T81" s="216">
        <f>+Sklop16[[#This Row],[Končna cena/enoto mere (EUR) z DDV]]*Sklop16[[#This Row],[Okvirna količina]]</f>
        <v>0</v>
      </c>
      <c r="U81" s="208"/>
    </row>
    <row r="82" spans="1:21" s="55" customFormat="1" ht="12">
      <c r="A82" s="79" t="s">
        <v>73</v>
      </c>
      <c r="B82" s="222" t="s">
        <v>597</v>
      </c>
      <c r="C82" s="220">
        <v>1</v>
      </c>
      <c r="D82" s="220" t="s">
        <v>0</v>
      </c>
      <c r="E82" s="223"/>
      <c r="F82" s="224">
        <v>500</v>
      </c>
      <c r="G82" s="225" t="s">
        <v>291</v>
      </c>
      <c r="H82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82" s="213" t="str">
        <f>IF(Sklop16[[#This Row],[ZAHTEVANA SHEMA KAKOVOSTI]]&lt;&gt;"",Sklop16[[#This Row],[Preračunana masa/volumen/kos na enoto kg]],"")</f>
        <v/>
      </c>
      <c r="J82" s="205"/>
      <c r="K82" s="214"/>
      <c r="L82" s="214"/>
      <c r="M82" s="215"/>
      <c r="N82" s="206"/>
      <c r="O82" s="206"/>
      <c r="P82" s="207"/>
      <c r="Q82" s="206">
        <f>+Sklop16[[#This Row],[cena/enota brez DDV v EUR]]*Sklop16[[#This Row],[Stopnja DDV (%)]]</f>
        <v>0</v>
      </c>
      <c r="R82" s="206">
        <f>+Sklop16[[#This Row],[cena/enota brez DDV v EUR]]+Sklop16[[#This Row],[Davek (EUR)]]</f>
        <v>0</v>
      </c>
      <c r="S82" s="206">
        <f>+Sklop16[[#This Row],[cena/enota brez DDV v EUR]]*Sklop16[[#This Row],[Okvirna količina]]</f>
        <v>0</v>
      </c>
      <c r="T82" s="216">
        <f>+Sklop16[[#This Row],[Končna cena/enoto mere (EUR) z DDV]]*Sklop16[[#This Row],[Okvirna količina]]</f>
        <v>0</v>
      </c>
      <c r="U82" s="208"/>
    </row>
    <row r="83" spans="1:21" s="55" customFormat="1" ht="12">
      <c r="A83" s="79" t="s">
        <v>187</v>
      </c>
      <c r="B83" s="222" t="s">
        <v>598</v>
      </c>
      <c r="C83" s="220">
        <v>0.5</v>
      </c>
      <c r="D83" s="220" t="s">
        <v>0</v>
      </c>
      <c r="E83" s="223"/>
      <c r="F83" s="224">
        <v>10</v>
      </c>
      <c r="G83" s="225" t="s">
        <v>291</v>
      </c>
      <c r="H83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83" s="213" t="str">
        <f>IF(Sklop16[[#This Row],[ZAHTEVANA SHEMA KAKOVOSTI]]&lt;&gt;"",Sklop16[[#This Row],[Preračunana masa/volumen/kos na enoto kg]],"")</f>
        <v/>
      </c>
      <c r="J83" s="205"/>
      <c r="K83" s="214"/>
      <c r="L83" s="214"/>
      <c r="M83" s="215"/>
      <c r="N83" s="206"/>
      <c r="O83" s="206"/>
      <c r="P83" s="207"/>
      <c r="Q83" s="206">
        <f>+Sklop16[[#This Row],[cena/enota brez DDV v EUR]]*Sklop16[[#This Row],[Stopnja DDV (%)]]</f>
        <v>0</v>
      </c>
      <c r="R83" s="206">
        <f>+Sklop16[[#This Row],[cena/enota brez DDV v EUR]]+Sklop16[[#This Row],[Davek (EUR)]]</f>
        <v>0</v>
      </c>
      <c r="S83" s="206">
        <f>+Sklop16[[#This Row],[cena/enota brez DDV v EUR]]*Sklop16[[#This Row],[Okvirna količina]]</f>
        <v>0</v>
      </c>
      <c r="T83" s="216">
        <f>+Sklop16[[#This Row],[Končna cena/enoto mere (EUR) z DDV]]*Sklop16[[#This Row],[Okvirna količina]]</f>
        <v>0</v>
      </c>
      <c r="U83" s="208"/>
    </row>
    <row r="84" spans="1:21" s="55" customFormat="1" ht="12">
      <c r="A84" s="79" t="s">
        <v>188</v>
      </c>
      <c r="B84" s="222" t="s">
        <v>599</v>
      </c>
      <c r="C84" s="220">
        <v>0.5</v>
      </c>
      <c r="D84" s="220" t="s">
        <v>0</v>
      </c>
      <c r="E84" s="223"/>
      <c r="F84" s="224">
        <v>300</v>
      </c>
      <c r="G84" s="225" t="s">
        <v>291</v>
      </c>
      <c r="H84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84" s="213" t="str">
        <f>IF(Sklop16[[#This Row],[ZAHTEVANA SHEMA KAKOVOSTI]]&lt;&gt;"",Sklop16[[#This Row],[Preračunana masa/volumen/kos na enoto kg]],"")</f>
        <v/>
      </c>
      <c r="J84" s="205"/>
      <c r="K84" s="214"/>
      <c r="L84" s="214"/>
      <c r="M84" s="215"/>
      <c r="N84" s="206"/>
      <c r="O84" s="206"/>
      <c r="P84" s="207"/>
      <c r="Q84" s="206">
        <f>+Sklop16[[#This Row],[cena/enota brez DDV v EUR]]*Sklop16[[#This Row],[Stopnja DDV (%)]]</f>
        <v>0</v>
      </c>
      <c r="R84" s="206">
        <f>+Sklop16[[#This Row],[cena/enota brez DDV v EUR]]+Sklop16[[#This Row],[Davek (EUR)]]</f>
        <v>0</v>
      </c>
      <c r="S84" s="206">
        <f>+Sklop16[[#This Row],[cena/enota brez DDV v EUR]]*Sklop16[[#This Row],[Okvirna količina]]</f>
        <v>0</v>
      </c>
      <c r="T84" s="216">
        <f>+Sklop16[[#This Row],[Končna cena/enoto mere (EUR) z DDV]]*Sklop16[[#This Row],[Okvirna količina]]</f>
        <v>0</v>
      </c>
      <c r="U84" s="208"/>
    </row>
    <row r="85" spans="1:21" s="55" customFormat="1" ht="12">
      <c r="A85" s="79" t="s">
        <v>189</v>
      </c>
      <c r="B85" s="222" t="s">
        <v>600</v>
      </c>
      <c r="C85" s="220">
        <v>1</v>
      </c>
      <c r="D85" s="220" t="s">
        <v>0</v>
      </c>
      <c r="E85" s="223"/>
      <c r="F85" s="224">
        <v>20</v>
      </c>
      <c r="G85" s="225" t="s">
        <v>291</v>
      </c>
      <c r="H85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85" s="213" t="str">
        <f>IF(Sklop16[[#This Row],[ZAHTEVANA SHEMA KAKOVOSTI]]&lt;&gt;"",Sklop16[[#This Row],[Preračunana masa/volumen/kos na enoto kg]],"")</f>
        <v/>
      </c>
      <c r="J85" s="205"/>
      <c r="K85" s="214"/>
      <c r="L85" s="214"/>
      <c r="M85" s="215"/>
      <c r="N85" s="206"/>
      <c r="O85" s="206"/>
      <c r="P85" s="207"/>
      <c r="Q85" s="206">
        <f>+Sklop16[[#This Row],[cena/enota brez DDV v EUR]]*Sklop16[[#This Row],[Stopnja DDV (%)]]</f>
        <v>0</v>
      </c>
      <c r="R85" s="206">
        <f>+Sklop16[[#This Row],[cena/enota brez DDV v EUR]]+Sklop16[[#This Row],[Davek (EUR)]]</f>
        <v>0</v>
      </c>
      <c r="S85" s="206">
        <f>+Sklop16[[#This Row],[cena/enota brez DDV v EUR]]*Sklop16[[#This Row],[Okvirna količina]]</f>
        <v>0</v>
      </c>
      <c r="T85" s="216">
        <f>+Sklop16[[#This Row],[Končna cena/enoto mere (EUR) z DDV]]*Sklop16[[#This Row],[Okvirna količina]]</f>
        <v>0</v>
      </c>
      <c r="U85" s="208"/>
    </row>
    <row r="86" spans="1:21" s="55" customFormat="1" ht="12">
      <c r="A86" s="79" t="s">
        <v>190</v>
      </c>
      <c r="B86" s="222" t="s">
        <v>601</v>
      </c>
      <c r="C86" s="220">
        <v>10</v>
      </c>
      <c r="D86" s="220" t="s">
        <v>110</v>
      </c>
      <c r="E86" s="223"/>
      <c r="F86" s="224">
        <v>10</v>
      </c>
      <c r="G86" s="225" t="s">
        <v>291</v>
      </c>
      <c r="H86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0.1</v>
      </c>
      <c r="I86" s="213" t="str">
        <f>IF(Sklop16[[#This Row],[ZAHTEVANA SHEMA KAKOVOSTI]]&lt;&gt;"",Sklop16[[#This Row],[Preračunana masa/volumen/kos na enoto kg]],"")</f>
        <v/>
      </c>
      <c r="J86" s="205"/>
      <c r="K86" s="214"/>
      <c r="L86" s="214"/>
      <c r="M86" s="215"/>
      <c r="N86" s="206"/>
      <c r="O86" s="206"/>
      <c r="P86" s="207"/>
      <c r="Q86" s="206">
        <f>+Sklop16[[#This Row],[cena/enota brez DDV v EUR]]*Sklop16[[#This Row],[Stopnja DDV (%)]]</f>
        <v>0</v>
      </c>
      <c r="R86" s="206">
        <f>+Sklop16[[#This Row],[cena/enota brez DDV v EUR]]+Sklop16[[#This Row],[Davek (EUR)]]</f>
        <v>0</v>
      </c>
      <c r="S86" s="206">
        <f>+Sklop16[[#This Row],[cena/enota brez DDV v EUR]]*Sklop16[[#This Row],[Okvirna količina]]</f>
        <v>0</v>
      </c>
      <c r="T86" s="216">
        <f>+Sklop16[[#This Row],[Končna cena/enoto mere (EUR) z DDV]]*Sklop16[[#This Row],[Okvirna količina]]</f>
        <v>0</v>
      </c>
      <c r="U86" s="208"/>
    </row>
    <row r="87" spans="1:21" s="55" customFormat="1" ht="12">
      <c r="A87" s="79" t="s">
        <v>191</v>
      </c>
      <c r="B87" s="222" t="s">
        <v>602</v>
      </c>
      <c r="C87" s="220">
        <v>1</v>
      </c>
      <c r="D87" s="220" t="s">
        <v>0</v>
      </c>
      <c r="E87" s="223"/>
      <c r="F87" s="224">
        <v>300</v>
      </c>
      <c r="G87" s="225" t="s">
        <v>291</v>
      </c>
      <c r="H87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87" s="213" t="str">
        <f>IF(Sklop16[[#This Row],[ZAHTEVANA SHEMA KAKOVOSTI]]&lt;&gt;"",Sklop16[[#This Row],[Preračunana masa/volumen/kos na enoto kg]],"")</f>
        <v/>
      </c>
      <c r="J87" s="205"/>
      <c r="K87" s="214"/>
      <c r="L87" s="214"/>
      <c r="M87" s="215"/>
      <c r="N87" s="206"/>
      <c r="O87" s="206"/>
      <c r="P87" s="207"/>
      <c r="Q87" s="206">
        <f>+Sklop16[[#This Row],[cena/enota brez DDV v EUR]]*Sklop16[[#This Row],[Stopnja DDV (%)]]</f>
        <v>0</v>
      </c>
      <c r="R87" s="206">
        <f>+Sklop16[[#This Row],[cena/enota brez DDV v EUR]]+Sklop16[[#This Row],[Davek (EUR)]]</f>
        <v>0</v>
      </c>
      <c r="S87" s="206">
        <f>+Sklop16[[#This Row],[cena/enota brez DDV v EUR]]*Sklop16[[#This Row],[Okvirna količina]]</f>
        <v>0</v>
      </c>
      <c r="T87" s="216">
        <f>+Sklop16[[#This Row],[Končna cena/enoto mere (EUR) z DDV]]*Sklop16[[#This Row],[Okvirna količina]]</f>
        <v>0</v>
      </c>
      <c r="U87" s="208"/>
    </row>
    <row r="88" spans="1:21" s="55" customFormat="1" ht="12">
      <c r="A88" s="79" t="s">
        <v>192</v>
      </c>
      <c r="B88" s="376" t="s">
        <v>603</v>
      </c>
      <c r="C88" s="370">
        <v>1</v>
      </c>
      <c r="D88" s="370" t="s">
        <v>0</v>
      </c>
      <c r="E88" s="378"/>
      <c r="F88" s="380">
        <v>200</v>
      </c>
      <c r="G88" s="381" t="s">
        <v>291</v>
      </c>
      <c r="H88" s="3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88" s="347" t="str">
        <f>IF(Sklop16[[#This Row],[ZAHTEVANA SHEMA KAKOVOSTI]]&lt;&gt;"",Sklop16[[#This Row],[Preračunana masa/volumen/kos na enoto kg]],"")</f>
        <v/>
      </c>
      <c r="J88" s="348"/>
      <c r="K88" s="349"/>
      <c r="L88" s="349"/>
      <c r="M88" s="350"/>
      <c r="N88" s="351"/>
      <c r="O88" s="351"/>
      <c r="P88" s="352"/>
      <c r="Q88" s="351">
        <f>+Sklop16[[#This Row],[cena/enota brez DDV v EUR]]*Sklop16[[#This Row],[Stopnja DDV (%)]]</f>
        <v>0</v>
      </c>
      <c r="R88" s="351">
        <f>+Sklop16[[#This Row],[cena/enota brez DDV v EUR]]+Sklop16[[#This Row],[Davek (EUR)]]</f>
        <v>0</v>
      </c>
      <c r="S88" s="351">
        <f>+Sklop16[[#This Row],[cena/enota brez DDV v EUR]]*Sklop16[[#This Row],[Okvirna količina]]</f>
        <v>0</v>
      </c>
      <c r="T88" s="353">
        <f>+Sklop16[[#This Row],[Končna cena/enoto mere (EUR) z DDV]]*Sklop16[[#This Row],[Okvirna količina]]</f>
        <v>0</v>
      </c>
      <c r="U88" s="373"/>
    </row>
    <row r="89" spans="1:21" s="55" customFormat="1" ht="12">
      <c r="A89" s="79" t="s">
        <v>193</v>
      </c>
      <c r="B89" s="376" t="s">
        <v>604</v>
      </c>
      <c r="C89" s="370">
        <v>1</v>
      </c>
      <c r="D89" s="370" t="s">
        <v>0</v>
      </c>
      <c r="E89" s="378"/>
      <c r="F89" s="380">
        <v>200</v>
      </c>
      <c r="G89" s="381" t="s">
        <v>291</v>
      </c>
      <c r="H89" s="3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89" s="347" t="str">
        <f>IF(Sklop16[[#This Row],[ZAHTEVANA SHEMA KAKOVOSTI]]&lt;&gt;"",Sklop16[[#This Row],[Preračunana masa/volumen/kos na enoto kg]],"")</f>
        <v/>
      </c>
      <c r="J89" s="348"/>
      <c r="K89" s="349"/>
      <c r="L89" s="349"/>
      <c r="M89" s="350"/>
      <c r="N89" s="351"/>
      <c r="O89" s="351"/>
      <c r="P89" s="352"/>
      <c r="Q89" s="351">
        <f>+Sklop16[[#This Row],[cena/enota brez DDV v EUR]]*Sklop16[[#This Row],[Stopnja DDV (%)]]</f>
        <v>0</v>
      </c>
      <c r="R89" s="351">
        <f>+Sklop16[[#This Row],[cena/enota brez DDV v EUR]]+Sklop16[[#This Row],[Davek (EUR)]]</f>
        <v>0</v>
      </c>
      <c r="S89" s="351">
        <f>+Sklop16[[#This Row],[cena/enota brez DDV v EUR]]*Sklop16[[#This Row],[Okvirna količina]]</f>
        <v>0</v>
      </c>
      <c r="T89" s="353">
        <f>+Sklop16[[#This Row],[Končna cena/enoto mere (EUR) z DDV]]*Sklop16[[#This Row],[Okvirna količina]]</f>
        <v>0</v>
      </c>
      <c r="U89" s="373"/>
    </row>
    <row r="90" spans="1:21" s="55" customFormat="1" ht="12">
      <c r="A90" s="79" t="s">
        <v>194</v>
      </c>
      <c r="B90" s="376" t="s">
        <v>605</v>
      </c>
      <c r="C90" s="370">
        <v>0.08</v>
      </c>
      <c r="D90" s="370" t="s">
        <v>0</v>
      </c>
      <c r="E90" s="378"/>
      <c r="F90" s="380">
        <v>20</v>
      </c>
      <c r="G90" s="381" t="s">
        <v>291</v>
      </c>
      <c r="H90" s="3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1.6</v>
      </c>
      <c r="I90" s="347" t="str">
        <f>IF(Sklop16[[#This Row],[ZAHTEVANA SHEMA KAKOVOSTI]]&lt;&gt;"",Sklop16[[#This Row],[Preračunana masa/volumen/kos na enoto kg]],"")</f>
        <v/>
      </c>
      <c r="J90" s="348"/>
      <c r="K90" s="349"/>
      <c r="L90" s="349"/>
      <c r="M90" s="350"/>
      <c r="N90" s="351"/>
      <c r="O90" s="351"/>
      <c r="P90" s="352"/>
      <c r="Q90" s="351">
        <f>+Sklop16[[#This Row],[cena/enota brez DDV v EUR]]*Sklop16[[#This Row],[Stopnja DDV (%)]]</f>
        <v>0</v>
      </c>
      <c r="R90" s="351">
        <f>+Sklop16[[#This Row],[cena/enota brez DDV v EUR]]+Sklop16[[#This Row],[Davek (EUR)]]</f>
        <v>0</v>
      </c>
      <c r="S90" s="351">
        <f>+Sklop16[[#This Row],[cena/enota brez DDV v EUR]]*Sklop16[[#This Row],[Okvirna količina]]</f>
        <v>0</v>
      </c>
      <c r="T90" s="353">
        <f>+Sklop16[[#This Row],[Končna cena/enoto mere (EUR) z DDV]]*Sklop16[[#This Row],[Okvirna količina]]</f>
        <v>0</v>
      </c>
      <c r="U90" s="373"/>
    </row>
    <row r="91" spans="1:21" s="55" customFormat="1" ht="12">
      <c r="A91" s="79" t="s">
        <v>195</v>
      </c>
      <c r="B91" s="376" t="s">
        <v>606</v>
      </c>
      <c r="C91" s="370">
        <v>0.72</v>
      </c>
      <c r="D91" s="370" t="s">
        <v>0</v>
      </c>
      <c r="E91" s="378"/>
      <c r="F91" s="380">
        <v>50</v>
      </c>
      <c r="G91" s="381" t="s">
        <v>291</v>
      </c>
      <c r="H91" s="3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</v>
      </c>
      <c r="I91" s="347" t="str">
        <f>IF(Sklop16[[#This Row],[ZAHTEVANA SHEMA KAKOVOSTI]]&lt;&gt;"",Sklop16[[#This Row],[Preračunana masa/volumen/kos na enoto kg]],"")</f>
        <v/>
      </c>
      <c r="J91" s="348"/>
      <c r="K91" s="349"/>
      <c r="L91" s="349"/>
      <c r="M91" s="350"/>
      <c r="N91" s="351"/>
      <c r="O91" s="351"/>
      <c r="P91" s="352"/>
      <c r="Q91" s="351">
        <f>+Sklop16[[#This Row],[cena/enota brez DDV v EUR]]*Sklop16[[#This Row],[Stopnja DDV (%)]]</f>
        <v>0</v>
      </c>
      <c r="R91" s="351">
        <f>+Sklop16[[#This Row],[cena/enota brez DDV v EUR]]+Sklop16[[#This Row],[Davek (EUR)]]</f>
        <v>0</v>
      </c>
      <c r="S91" s="351">
        <f>+Sklop16[[#This Row],[cena/enota brez DDV v EUR]]*Sklop16[[#This Row],[Okvirna količina]]</f>
        <v>0</v>
      </c>
      <c r="T91" s="353">
        <f>+Sklop16[[#This Row],[Končna cena/enoto mere (EUR) z DDV]]*Sklop16[[#This Row],[Okvirna količina]]</f>
        <v>0</v>
      </c>
      <c r="U91" s="373"/>
    </row>
    <row r="92" spans="1:21" s="55" customFormat="1" ht="12">
      <c r="A92" s="79" t="s">
        <v>196</v>
      </c>
      <c r="B92" s="376" t="s">
        <v>836</v>
      </c>
      <c r="C92" s="370">
        <v>0.2</v>
      </c>
      <c r="D92" s="370" t="s">
        <v>0</v>
      </c>
      <c r="E92" s="378"/>
      <c r="F92" s="380">
        <v>10</v>
      </c>
      <c r="G92" s="381" t="s">
        <v>291</v>
      </c>
      <c r="H92" s="3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92" s="347" t="str">
        <f>IF(Sklop16[[#This Row],[ZAHTEVANA SHEMA KAKOVOSTI]]&lt;&gt;"",Sklop16[[#This Row],[Preračunana masa/volumen/kos na enoto kg]],"")</f>
        <v/>
      </c>
      <c r="J92" s="348"/>
      <c r="K92" s="349"/>
      <c r="L92" s="349"/>
      <c r="M92" s="350"/>
      <c r="N92" s="351"/>
      <c r="O92" s="351"/>
      <c r="P92" s="352"/>
      <c r="Q92" s="351">
        <f>+Sklop16[[#This Row],[cena/enota brez DDV v EUR]]*Sklop16[[#This Row],[Stopnja DDV (%)]]</f>
        <v>0</v>
      </c>
      <c r="R92" s="351">
        <f>+Sklop16[[#This Row],[cena/enota brez DDV v EUR]]+Sklop16[[#This Row],[Davek (EUR)]]</f>
        <v>0</v>
      </c>
      <c r="S92" s="351">
        <f>+Sklop16[[#This Row],[cena/enota brez DDV v EUR]]*Sklop16[[#This Row],[Okvirna količina]]</f>
        <v>0</v>
      </c>
      <c r="T92" s="353">
        <f>+Sklop16[[#This Row],[Končna cena/enoto mere (EUR) z DDV]]*Sklop16[[#This Row],[Okvirna količina]]</f>
        <v>0</v>
      </c>
      <c r="U92" s="373"/>
    </row>
    <row r="93" spans="1:21" s="55" customFormat="1" ht="12">
      <c r="A93" s="79" t="s">
        <v>197</v>
      </c>
      <c r="B93" s="376" t="s">
        <v>837</v>
      </c>
      <c r="C93" s="370">
        <v>250</v>
      </c>
      <c r="D93" s="370" t="s">
        <v>110</v>
      </c>
      <c r="E93" s="378"/>
      <c r="F93" s="380">
        <v>10</v>
      </c>
      <c r="G93" s="381" t="s">
        <v>291</v>
      </c>
      <c r="H93" s="3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93" s="347" t="str">
        <f>IF(Sklop16[[#This Row],[ZAHTEVANA SHEMA KAKOVOSTI]]&lt;&gt;"",Sklop16[[#This Row],[Preračunana masa/volumen/kos na enoto kg]],"")</f>
        <v/>
      </c>
      <c r="J93" s="348"/>
      <c r="K93" s="349"/>
      <c r="L93" s="349"/>
      <c r="M93" s="350"/>
      <c r="N93" s="351"/>
      <c r="O93" s="351"/>
      <c r="P93" s="352"/>
      <c r="Q93" s="351">
        <f>+Sklop16[[#This Row],[cena/enota brez DDV v EUR]]*Sklop16[[#This Row],[Stopnja DDV (%)]]</f>
        <v>0</v>
      </c>
      <c r="R93" s="351">
        <f>+Sklop16[[#This Row],[cena/enota brez DDV v EUR]]+Sklop16[[#This Row],[Davek (EUR)]]</f>
        <v>0</v>
      </c>
      <c r="S93" s="351">
        <f>+Sklop16[[#This Row],[cena/enota brez DDV v EUR]]*Sklop16[[#This Row],[Okvirna količina]]</f>
        <v>0</v>
      </c>
      <c r="T93" s="353">
        <f>+Sklop16[[#This Row],[Končna cena/enoto mere (EUR) z DDV]]*Sklop16[[#This Row],[Okvirna količina]]</f>
        <v>0</v>
      </c>
      <c r="U93" s="373"/>
    </row>
    <row r="94" spans="1:21" s="55" customFormat="1" ht="12">
      <c r="A94" s="79" t="s">
        <v>198</v>
      </c>
      <c r="B94" s="376" t="s">
        <v>607</v>
      </c>
      <c r="C94" s="370">
        <v>1</v>
      </c>
      <c r="D94" s="370" t="s">
        <v>0</v>
      </c>
      <c r="E94" s="378"/>
      <c r="F94" s="380">
        <v>10</v>
      </c>
      <c r="G94" s="381" t="s">
        <v>291</v>
      </c>
      <c r="H94" s="3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94" s="347" t="str">
        <f>IF(Sklop16[[#This Row],[ZAHTEVANA SHEMA KAKOVOSTI]]&lt;&gt;"",Sklop16[[#This Row],[Preračunana masa/volumen/kos na enoto kg]],"")</f>
        <v/>
      </c>
      <c r="J94" s="348"/>
      <c r="K94" s="349"/>
      <c r="L94" s="349"/>
      <c r="M94" s="350"/>
      <c r="N94" s="351"/>
      <c r="O94" s="351"/>
      <c r="P94" s="352"/>
      <c r="Q94" s="351">
        <f>+Sklop16[[#This Row],[cena/enota brez DDV v EUR]]*Sklop16[[#This Row],[Stopnja DDV (%)]]</f>
        <v>0</v>
      </c>
      <c r="R94" s="351">
        <f>+Sklop16[[#This Row],[cena/enota brez DDV v EUR]]+Sklop16[[#This Row],[Davek (EUR)]]</f>
        <v>0</v>
      </c>
      <c r="S94" s="351">
        <f>+Sklop16[[#This Row],[cena/enota brez DDV v EUR]]*Sklop16[[#This Row],[Okvirna količina]]</f>
        <v>0</v>
      </c>
      <c r="T94" s="353">
        <f>+Sklop16[[#This Row],[Končna cena/enoto mere (EUR) z DDV]]*Sklop16[[#This Row],[Okvirna količina]]</f>
        <v>0</v>
      </c>
      <c r="U94" s="373"/>
    </row>
    <row r="95" spans="1:21" s="55" customFormat="1" ht="12">
      <c r="A95" s="79" t="s">
        <v>199</v>
      </c>
      <c r="B95" s="376" t="s">
        <v>838</v>
      </c>
      <c r="C95" s="370">
        <v>0.5</v>
      </c>
      <c r="D95" s="370" t="s">
        <v>0</v>
      </c>
      <c r="E95" s="378"/>
      <c r="F95" s="380">
        <v>50</v>
      </c>
      <c r="G95" s="381" t="s">
        <v>291</v>
      </c>
      <c r="H95" s="3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95" s="347" t="str">
        <f>IF(Sklop16[[#This Row],[ZAHTEVANA SHEMA KAKOVOSTI]]&lt;&gt;"",Sklop16[[#This Row],[Preračunana masa/volumen/kos na enoto kg]],"")</f>
        <v/>
      </c>
      <c r="J95" s="348"/>
      <c r="K95" s="349"/>
      <c r="L95" s="349"/>
      <c r="M95" s="350"/>
      <c r="N95" s="351"/>
      <c r="O95" s="351"/>
      <c r="P95" s="352"/>
      <c r="Q95" s="351">
        <f>+Sklop16[[#This Row],[cena/enota brez DDV v EUR]]*Sklop16[[#This Row],[Stopnja DDV (%)]]</f>
        <v>0</v>
      </c>
      <c r="R95" s="351">
        <f>+Sklop16[[#This Row],[cena/enota brez DDV v EUR]]+Sklop16[[#This Row],[Davek (EUR)]]</f>
        <v>0</v>
      </c>
      <c r="S95" s="351">
        <f>+Sklop16[[#This Row],[cena/enota brez DDV v EUR]]*Sklop16[[#This Row],[Okvirna količina]]</f>
        <v>0</v>
      </c>
      <c r="T95" s="353">
        <f>+Sklop16[[#This Row],[Končna cena/enoto mere (EUR) z DDV]]*Sklop16[[#This Row],[Okvirna količina]]</f>
        <v>0</v>
      </c>
      <c r="U95" s="373"/>
    </row>
    <row r="96" spans="1:21" s="55" customFormat="1" ht="12">
      <c r="A96" s="79" t="s">
        <v>200</v>
      </c>
      <c r="B96" s="376" t="s">
        <v>839</v>
      </c>
      <c r="C96" s="370">
        <v>0.5</v>
      </c>
      <c r="D96" s="370" t="s">
        <v>0</v>
      </c>
      <c r="E96" s="378"/>
      <c r="F96" s="380">
        <v>50</v>
      </c>
      <c r="G96" s="381" t="s">
        <v>291</v>
      </c>
      <c r="H96" s="3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96" s="347" t="str">
        <f>IF(Sklop16[[#This Row],[ZAHTEVANA SHEMA KAKOVOSTI]]&lt;&gt;"",Sklop16[[#This Row],[Preračunana masa/volumen/kos na enoto kg]],"")</f>
        <v/>
      </c>
      <c r="J96" s="348"/>
      <c r="K96" s="349"/>
      <c r="L96" s="349"/>
      <c r="M96" s="350"/>
      <c r="N96" s="351"/>
      <c r="O96" s="351"/>
      <c r="P96" s="352"/>
      <c r="Q96" s="351">
        <f>+Sklop16[[#This Row],[cena/enota brez DDV v EUR]]*Sklop16[[#This Row],[Stopnja DDV (%)]]</f>
        <v>0</v>
      </c>
      <c r="R96" s="351">
        <f>+Sklop16[[#This Row],[cena/enota brez DDV v EUR]]+Sklop16[[#This Row],[Davek (EUR)]]</f>
        <v>0</v>
      </c>
      <c r="S96" s="351">
        <f>+Sklop16[[#This Row],[cena/enota brez DDV v EUR]]*Sklop16[[#This Row],[Okvirna količina]]</f>
        <v>0</v>
      </c>
      <c r="T96" s="353">
        <f>+Sklop16[[#This Row],[Končna cena/enoto mere (EUR) z DDV]]*Sklop16[[#This Row],[Okvirna količina]]</f>
        <v>0</v>
      </c>
      <c r="U96" s="373"/>
    </row>
    <row r="97" spans="1:21" s="55" customFormat="1" ht="12">
      <c r="A97" s="79" t="s">
        <v>201</v>
      </c>
      <c r="B97" s="376" t="s">
        <v>840</v>
      </c>
      <c r="C97" s="370" t="s">
        <v>112</v>
      </c>
      <c r="D97" s="370" t="s">
        <v>0</v>
      </c>
      <c r="E97" s="378"/>
      <c r="F97" s="380">
        <v>100</v>
      </c>
      <c r="G97" s="381" t="s">
        <v>291</v>
      </c>
      <c r="H97" s="3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97" s="347" t="str">
        <f>IF(Sklop16[[#This Row],[ZAHTEVANA SHEMA KAKOVOSTI]]&lt;&gt;"",Sklop16[[#This Row],[Preračunana masa/volumen/kos na enoto kg]],"")</f>
        <v/>
      </c>
      <c r="J97" s="348"/>
      <c r="K97" s="349"/>
      <c r="L97" s="349"/>
      <c r="M97" s="350"/>
      <c r="N97" s="351"/>
      <c r="O97" s="351"/>
      <c r="P97" s="352"/>
      <c r="Q97" s="351">
        <f>+Sklop16[[#This Row],[cena/enota brez DDV v EUR]]*Sklop16[[#This Row],[Stopnja DDV (%)]]</f>
        <v>0</v>
      </c>
      <c r="R97" s="351">
        <f>+Sklop16[[#This Row],[cena/enota brez DDV v EUR]]+Sklop16[[#This Row],[Davek (EUR)]]</f>
        <v>0</v>
      </c>
      <c r="S97" s="351">
        <f>+Sklop16[[#This Row],[cena/enota brez DDV v EUR]]*Sklop16[[#This Row],[Okvirna količina]]</f>
        <v>0</v>
      </c>
      <c r="T97" s="353">
        <f>+Sklop16[[#This Row],[Končna cena/enoto mere (EUR) z DDV]]*Sklop16[[#This Row],[Okvirna količina]]</f>
        <v>0</v>
      </c>
      <c r="U97" s="373"/>
    </row>
    <row r="98" spans="1:21" s="55" customFormat="1" ht="12">
      <c r="A98" s="79" t="s">
        <v>202</v>
      </c>
      <c r="B98" s="376" t="s">
        <v>841</v>
      </c>
      <c r="C98" s="370">
        <v>2.1</v>
      </c>
      <c r="D98" s="370" t="s">
        <v>0</v>
      </c>
      <c r="E98" s="378"/>
      <c r="F98" s="380">
        <v>5</v>
      </c>
      <c r="G98" s="381" t="s">
        <v>291</v>
      </c>
      <c r="H98" s="3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10.5</v>
      </c>
      <c r="I98" s="347" t="str">
        <f>IF(Sklop16[[#This Row],[ZAHTEVANA SHEMA KAKOVOSTI]]&lt;&gt;"",Sklop16[[#This Row],[Preračunana masa/volumen/kos na enoto kg]],"")</f>
        <v/>
      </c>
      <c r="J98" s="348"/>
      <c r="K98" s="349"/>
      <c r="L98" s="349"/>
      <c r="M98" s="350"/>
      <c r="N98" s="351"/>
      <c r="O98" s="351"/>
      <c r="P98" s="352"/>
      <c r="Q98" s="351">
        <f>+Sklop16[[#This Row],[cena/enota brez DDV v EUR]]*Sklop16[[#This Row],[Stopnja DDV (%)]]</f>
        <v>0</v>
      </c>
      <c r="R98" s="351">
        <f>+Sklop16[[#This Row],[cena/enota brez DDV v EUR]]+Sklop16[[#This Row],[Davek (EUR)]]</f>
        <v>0</v>
      </c>
      <c r="S98" s="351">
        <f>+Sklop16[[#This Row],[cena/enota brez DDV v EUR]]*Sklop16[[#This Row],[Okvirna količina]]</f>
        <v>0</v>
      </c>
      <c r="T98" s="353">
        <f>+Sklop16[[#This Row],[Končna cena/enoto mere (EUR) z DDV]]*Sklop16[[#This Row],[Okvirna količina]]</f>
        <v>0</v>
      </c>
      <c r="U98" s="373"/>
    </row>
    <row r="99" spans="1:21" s="55" customFormat="1" ht="12">
      <c r="A99" s="79" t="s">
        <v>203</v>
      </c>
      <c r="B99" s="376" t="s">
        <v>514</v>
      </c>
      <c r="C99" s="370">
        <v>1</v>
      </c>
      <c r="D99" s="370" t="s">
        <v>0</v>
      </c>
      <c r="E99" s="378"/>
      <c r="F99" s="380">
        <v>300</v>
      </c>
      <c r="G99" s="381" t="s">
        <v>291</v>
      </c>
      <c r="H99" s="3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99" s="347" t="str">
        <f>IF(Sklop16[[#This Row],[ZAHTEVANA SHEMA KAKOVOSTI]]&lt;&gt;"",Sklop16[[#This Row],[Preračunana masa/volumen/kos na enoto kg]],"")</f>
        <v/>
      </c>
      <c r="J99" s="348"/>
      <c r="K99" s="349"/>
      <c r="L99" s="349"/>
      <c r="M99" s="350"/>
      <c r="N99" s="351"/>
      <c r="O99" s="351"/>
      <c r="P99" s="352"/>
      <c r="Q99" s="351">
        <f>+Sklop16[[#This Row],[cena/enota brez DDV v EUR]]*Sklop16[[#This Row],[Stopnja DDV (%)]]</f>
        <v>0</v>
      </c>
      <c r="R99" s="351">
        <f>+Sklop16[[#This Row],[cena/enota brez DDV v EUR]]+Sklop16[[#This Row],[Davek (EUR)]]</f>
        <v>0</v>
      </c>
      <c r="S99" s="351">
        <f>+Sklop16[[#This Row],[cena/enota brez DDV v EUR]]*Sklop16[[#This Row],[Okvirna količina]]</f>
        <v>0</v>
      </c>
      <c r="T99" s="353">
        <f>+Sklop16[[#This Row],[Končna cena/enoto mere (EUR) z DDV]]*Sklop16[[#This Row],[Okvirna količina]]</f>
        <v>0</v>
      </c>
      <c r="U99" s="373"/>
    </row>
    <row r="100" spans="1:21" s="55" customFormat="1" ht="12">
      <c r="A100" s="79" t="s">
        <v>204</v>
      </c>
      <c r="B100" s="376" t="s">
        <v>515</v>
      </c>
      <c r="C100" s="370">
        <v>1</v>
      </c>
      <c r="D100" s="370" t="s">
        <v>0</v>
      </c>
      <c r="E100" s="378"/>
      <c r="F100" s="380">
        <v>200</v>
      </c>
      <c r="G100" s="381" t="s">
        <v>291</v>
      </c>
      <c r="H100" s="3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00" s="347" t="str">
        <f>IF(Sklop16[[#This Row],[ZAHTEVANA SHEMA KAKOVOSTI]]&lt;&gt;"",Sklop16[[#This Row],[Preračunana masa/volumen/kos na enoto kg]],"")</f>
        <v/>
      </c>
      <c r="J100" s="348"/>
      <c r="K100" s="349"/>
      <c r="L100" s="349"/>
      <c r="M100" s="350"/>
      <c r="N100" s="351"/>
      <c r="O100" s="351"/>
      <c r="P100" s="352"/>
      <c r="Q100" s="351">
        <f>+Sklop16[[#This Row],[cena/enota brez DDV v EUR]]*Sklop16[[#This Row],[Stopnja DDV (%)]]</f>
        <v>0</v>
      </c>
      <c r="R100" s="351">
        <f>+Sklop16[[#This Row],[cena/enota brez DDV v EUR]]+Sklop16[[#This Row],[Davek (EUR)]]</f>
        <v>0</v>
      </c>
      <c r="S100" s="351">
        <f>+Sklop16[[#This Row],[cena/enota brez DDV v EUR]]*Sklop16[[#This Row],[Okvirna količina]]</f>
        <v>0</v>
      </c>
      <c r="T100" s="353">
        <f>+Sklop16[[#This Row],[Končna cena/enoto mere (EUR) z DDV]]*Sklop16[[#This Row],[Okvirna količina]]</f>
        <v>0</v>
      </c>
      <c r="U100" s="373"/>
    </row>
    <row r="101" spans="1:21" s="55" customFormat="1" ht="12">
      <c r="A101" s="79" t="s">
        <v>205</v>
      </c>
      <c r="B101" s="376" t="s">
        <v>516</v>
      </c>
      <c r="C101" s="370">
        <v>1</v>
      </c>
      <c r="D101" s="370" t="s">
        <v>0</v>
      </c>
      <c r="E101" s="378"/>
      <c r="F101" s="380">
        <v>300</v>
      </c>
      <c r="G101" s="381" t="s">
        <v>291</v>
      </c>
      <c r="H101" s="3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01" s="347" t="str">
        <f>IF(Sklop16[[#This Row],[ZAHTEVANA SHEMA KAKOVOSTI]]&lt;&gt;"",Sklop16[[#This Row],[Preračunana masa/volumen/kos na enoto kg]],"")</f>
        <v/>
      </c>
      <c r="J101" s="348"/>
      <c r="K101" s="349"/>
      <c r="L101" s="349"/>
      <c r="M101" s="350"/>
      <c r="N101" s="351"/>
      <c r="O101" s="351"/>
      <c r="P101" s="352"/>
      <c r="Q101" s="351">
        <f>+Sklop16[[#This Row],[cena/enota brez DDV v EUR]]*Sklop16[[#This Row],[Stopnja DDV (%)]]</f>
        <v>0</v>
      </c>
      <c r="R101" s="351">
        <f>+Sklop16[[#This Row],[cena/enota brez DDV v EUR]]+Sklop16[[#This Row],[Davek (EUR)]]</f>
        <v>0</v>
      </c>
      <c r="S101" s="351">
        <f>+Sklop16[[#This Row],[cena/enota brez DDV v EUR]]*Sklop16[[#This Row],[Okvirna količina]]</f>
        <v>0</v>
      </c>
      <c r="T101" s="353">
        <f>+Sklop16[[#This Row],[Končna cena/enoto mere (EUR) z DDV]]*Sklop16[[#This Row],[Okvirna količina]]</f>
        <v>0</v>
      </c>
      <c r="U101" s="373"/>
    </row>
    <row r="102" spans="1:21" s="55" customFormat="1" ht="12">
      <c r="A102" s="447" t="s">
        <v>206</v>
      </c>
      <c r="B102" s="448" t="s">
        <v>497</v>
      </c>
      <c r="C102" s="449">
        <v>1</v>
      </c>
      <c r="D102" s="449" t="s">
        <v>0</v>
      </c>
      <c r="E102" s="450"/>
      <c r="F102" s="451">
        <v>1000</v>
      </c>
      <c r="G102" s="452" t="s">
        <v>291</v>
      </c>
      <c r="H102" s="4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102" s="439" t="str">
        <f>IF(Sklop16[[#This Row],[ZAHTEVANA SHEMA KAKOVOSTI]]&lt;&gt;"",Sklop16[[#This Row],[Preračunana masa/volumen/kos na enoto kg]],"")</f>
        <v/>
      </c>
      <c r="J102" s="440"/>
      <c r="K102" s="441"/>
      <c r="L102" s="441"/>
      <c r="M102" s="442"/>
      <c r="N102" s="443"/>
      <c r="O102" s="443"/>
      <c r="P102" s="444"/>
      <c r="Q102" s="443">
        <f>+Sklop16[[#This Row],[cena/enota brez DDV v EUR]]*Sklop16[[#This Row],[Stopnja DDV (%)]]</f>
        <v>0</v>
      </c>
      <c r="R102" s="443">
        <f>+Sklop16[[#This Row],[cena/enota brez DDV v EUR]]+Sklop16[[#This Row],[Davek (EUR)]]</f>
        <v>0</v>
      </c>
      <c r="S102" s="443">
        <f>+Sklop16[[#This Row],[cena/enota brez DDV v EUR]]*Sklop16[[#This Row],[Okvirna količina]]</f>
        <v>0</v>
      </c>
      <c r="T102" s="445">
        <f>+Sklop16[[#This Row],[Končna cena/enoto mere (EUR) z DDV]]*Sklop16[[#This Row],[Okvirna količina]]</f>
        <v>0</v>
      </c>
      <c r="U102" s="446"/>
    </row>
    <row r="103" spans="1:21" s="55" customFormat="1" ht="12">
      <c r="A103" s="447" t="s">
        <v>207</v>
      </c>
      <c r="B103" s="448" t="s">
        <v>727</v>
      </c>
      <c r="C103" s="449">
        <v>0.5</v>
      </c>
      <c r="D103" s="449" t="s">
        <v>0</v>
      </c>
      <c r="E103" s="450"/>
      <c r="F103" s="451">
        <v>50</v>
      </c>
      <c r="G103" s="452" t="s">
        <v>291</v>
      </c>
      <c r="H103" s="4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103" s="439" t="str">
        <f>IF(Sklop16[[#This Row],[ZAHTEVANA SHEMA KAKOVOSTI]]&lt;&gt;"",Sklop16[[#This Row],[Preračunana masa/volumen/kos na enoto kg]],"")</f>
        <v/>
      </c>
      <c r="J103" s="440"/>
      <c r="K103" s="441"/>
      <c r="L103" s="441"/>
      <c r="M103" s="442"/>
      <c r="N103" s="443"/>
      <c r="O103" s="443"/>
      <c r="P103" s="444"/>
      <c r="Q103" s="443">
        <f>+Sklop16[[#This Row],[cena/enota brez DDV v EUR]]*Sklop16[[#This Row],[Stopnja DDV (%)]]</f>
        <v>0</v>
      </c>
      <c r="R103" s="443">
        <f>+Sklop16[[#This Row],[cena/enota brez DDV v EUR]]+Sklop16[[#This Row],[Davek (EUR)]]</f>
        <v>0</v>
      </c>
      <c r="S103" s="443">
        <f>+Sklop16[[#This Row],[cena/enota brez DDV v EUR]]*Sklop16[[#This Row],[Okvirna količina]]</f>
        <v>0</v>
      </c>
      <c r="T103" s="445">
        <f>+Sklop16[[#This Row],[Končna cena/enoto mere (EUR) z DDV]]*Sklop16[[#This Row],[Okvirna količina]]</f>
        <v>0</v>
      </c>
      <c r="U103" s="446"/>
    </row>
    <row r="104" spans="1:21">
      <c r="A104" s="385" t="s">
        <v>134</v>
      </c>
      <c r="B104" s="386"/>
      <c r="C104" s="387"/>
      <c r="D104" s="387"/>
      <c r="E104" s="388"/>
      <c r="F104" s="389"/>
      <c r="G104" s="390"/>
      <c r="H104" s="391">
        <f>SUBTOTAL(109,Sklop16[Preračunana masa/volumen/kos na enoto kg])</f>
        <v>14899.130000000001</v>
      </c>
      <c r="I104" s="391">
        <f>SUBTOTAL(109,Sklop16[Živila iz shem kakovosti (kg)])</f>
        <v>0</v>
      </c>
      <c r="J104" s="389"/>
      <c r="K104" s="392"/>
      <c r="L104" s="392"/>
      <c r="M104" s="393"/>
      <c r="N104" s="394"/>
      <c r="O104" s="394"/>
      <c r="P104" s="394"/>
      <c r="Q104" s="395"/>
      <c r="R104" s="389"/>
      <c r="S104" s="395">
        <f>SUBTOTAL(109,Sklop16[Vrednost za okvirno količino (EUR) brez DDV])</f>
        <v>0</v>
      </c>
      <c r="T104" s="395">
        <f>SUBTOTAL(109,Sklop16[Vrednost za okvirno količino (EUR) z DDV])</f>
        <v>0</v>
      </c>
      <c r="U104" s="396">
        <f>SUBTOTAL(103,Sklop16[Shema kakovosti
(nacionalne, evropske)
])</f>
        <v>0</v>
      </c>
    </row>
    <row r="105" spans="1:21" ht="15">
      <c r="A105" s="6"/>
      <c r="B105" s="4"/>
      <c r="C105" s="26"/>
      <c r="D105" s="26"/>
      <c r="E105" s="25"/>
      <c r="F105" s="7"/>
      <c r="H105" s="8"/>
      <c r="I105" s="8"/>
      <c r="J105" s="8"/>
      <c r="K105" s="8"/>
      <c r="L105" s="20"/>
      <c r="M105" s="20"/>
      <c r="N105" s="8"/>
      <c r="O105" s="8"/>
      <c r="P105" s="8"/>
      <c r="Q105" s="8"/>
      <c r="R105" s="8"/>
      <c r="S105" s="3"/>
      <c r="T105" s="3"/>
      <c r="U105" s="7"/>
    </row>
    <row r="106" spans="1:21">
      <c r="A106" s="48" t="s">
        <v>130</v>
      </c>
      <c r="B106" s="16"/>
      <c r="C106" s="28"/>
      <c r="D106" s="28"/>
      <c r="E106" s="102"/>
      <c r="Q106" s="48"/>
      <c r="R106" s="48"/>
      <c r="S106" s="48"/>
      <c r="T106" s="48"/>
    </row>
    <row r="107" spans="1:21">
      <c r="A107" s="11" t="s">
        <v>132</v>
      </c>
      <c r="B107" s="16"/>
      <c r="C107" s="28"/>
      <c r="D107" s="28"/>
      <c r="E107" s="102"/>
    </row>
    <row r="108" spans="1:21">
      <c r="A108" s="97" t="s">
        <v>181</v>
      </c>
      <c r="F108" s="68"/>
      <c r="G108" s="68"/>
      <c r="H108" s="29"/>
      <c r="I108" s="29"/>
      <c r="J108" s="29"/>
      <c r="K108" s="29"/>
      <c r="L108" s="54"/>
      <c r="M108" s="54"/>
      <c r="N108" s="29"/>
      <c r="O108" s="29"/>
      <c r="P108" s="29"/>
      <c r="Q108" s="29"/>
      <c r="R108" s="29"/>
    </row>
    <row r="109" spans="1:21">
      <c r="A109" s="428" t="s">
        <v>173</v>
      </c>
      <c r="B109" s="428"/>
      <c r="C109" s="428"/>
      <c r="D109" s="428"/>
      <c r="E109" s="428"/>
      <c r="F109" s="428"/>
      <c r="G109" s="428"/>
      <c r="H109" s="428"/>
      <c r="I109" s="428"/>
      <c r="J109" s="428"/>
      <c r="K109" s="428"/>
      <c r="L109" s="428"/>
      <c r="M109" s="54"/>
      <c r="N109" s="29"/>
      <c r="O109" s="29"/>
      <c r="P109" s="29"/>
      <c r="Q109" s="29"/>
      <c r="R109" s="29"/>
    </row>
    <row r="110" spans="1:21">
      <c r="A110" s="417" t="s">
        <v>216</v>
      </c>
      <c r="B110" s="417"/>
      <c r="C110" s="417"/>
      <c r="D110" s="417"/>
      <c r="E110" s="417"/>
      <c r="F110" s="417"/>
      <c r="G110" s="417"/>
      <c r="H110" s="417"/>
      <c r="I110" s="417"/>
      <c r="J110" s="417"/>
      <c r="K110" s="417"/>
      <c r="L110" s="417"/>
      <c r="N110" s="29"/>
      <c r="O110" s="29"/>
      <c r="P110" s="29"/>
      <c r="Q110" s="29"/>
      <c r="R110" s="29"/>
    </row>
    <row r="111" spans="1:21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N111" s="29"/>
      <c r="O111" s="29"/>
      <c r="P111" s="29"/>
      <c r="Q111" s="29"/>
      <c r="R111" s="29"/>
    </row>
    <row r="112" spans="1:21">
      <c r="A112" s="97" t="s">
        <v>65</v>
      </c>
      <c r="F112" s="68"/>
      <c r="G112" s="68" t="s">
        <v>66</v>
      </c>
      <c r="H112" s="29"/>
      <c r="I112" s="29"/>
      <c r="J112" s="29"/>
      <c r="K112" s="29"/>
      <c r="L112" s="54"/>
      <c r="M112" s="54"/>
      <c r="N112" s="29"/>
      <c r="O112" s="29"/>
      <c r="P112" s="29"/>
      <c r="Q112" s="29" t="s">
        <v>67</v>
      </c>
      <c r="R112" s="29"/>
    </row>
    <row r="113" spans="1:22" ht="15">
      <c r="A113" s="6"/>
      <c r="B113" s="4"/>
      <c r="C113" s="26"/>
      <c r="D113" s="26"/>
      <c r="E113" s="25"/>
      <c r="F113" s="7"/>
      <c r="H113" s="8"/>
      <c r="I113" s="8"/>
      <c r="J113" s="8"/>
      <c r="K113" s="8"/>
      <c r="L113" s="20"/>
      <c r="M113" s="20"/>
      <c r="N113" s="8"/>
      <c r="O113" s="8"/>
      <c r="P113" s="8"/>
      <c r="Q113" s="8"/>
      <c r="R113" s="8"/>
      <c r="S113" s="3"/>
      <c r="T113" s="3"/>
      <c r="U113" s="7"/>
    </row>
    <row r="114" spans="1:22">
      <c r="B114" s="16"/>
      <c r="C114" s="28"/>
      <c r="D114" s="28"/>
      <c r="E114" s="102"/>
    </row>
    <row r="115" spans="1:22">
      <c r="B115" s="16"/>
      <c r="C115" s="28"/>
      <c r="D115" s="28"/>
      <c r="E115" s="102"/>
    </row>
    <row r="116" spans="1:22">
      <c r="B116" s="16"/>
      <c r="C116" s="28"/>
      <c r="D116" s="28"/>
      <c r="E116" s="102"/>
    </row>
    <row r="117" spans="1:22">
      <c r="B117" s="16"/>
      <c r="C117" s="28"/>
      <c r="D117" s="28"/>
      <c r="E117" s="102"/>
    </row>
    <row r="118" spans="1:22">
      <c r="B118" s="16"/>
      <c r="C118" s="28"/>
      <c r="D118" s="28"/>
      <c r="E118" s="102"/>
    </row>
    <row r="119" spans="1:22">
      <c r="B119" s="16"/>
      <c r="C119" s="28"/>
      <c r="D119" s="28"/>
      <c r="E119" s="102"/>
    </row>
    <row r="120" spans="1:22">
      <c r="B120" s="16"/>
      <c r="C120" s="28"/>
      <c r="D120" s="28"/>
      <c r="E120" s="102"/>
    </row>
    <row r="121" spans="1:22">
      <c r="B121" s="16"/>
      <c r="C121" s="28"/>
      <c r="D121" s="28"/>
      <c r="E121" s="102"/>
    </row>
    <row r="122" spans="1:22">
      <c r="B122" s="16"/>
      <c r="C122" s="28"/>
      <c r="D122" s="28"/>
      <c r="E122" s="102"/>
    </row>
    <row r="123" spans="1:22">
      <c r="B123" s="16"/>
      <c r="C123" s="28"/>
      <c r="D123" s="28"/>
      <c r="E123" s="102"/>
    </row>
    <row r="124" spans="1:22">
      <c r="B124" s="16"/>
      <c r="C124" s="28"/>
      <c r="D124" s="28"/>
      <c r="E124" s="102"/>
    </row>
    <row r="125" spans="1:22">
      <c r="B125" s="16"/>
      <c r="C125" s="28"/>
      <c r="D125" s="28"/>
      <c r="E125" s="102"/>
    </row>
    <row r="126" spans="1:22">
      <c r="B126" s="16"/>
      <c r="C126" s="28"/>
      <c r="D126" s="28"/>
      <c r="E126" s="102"/>
    </row>
    <row r="127" spans="1:22">
      <c r="B127" s="16"/>
      <c r="C127" s="28"/>
      <c r="D127" s="28"/>
      <c r="E127" s="102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2"/>
      <c r="F292" s="103"/>
      <c r="G292" s="10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2"/>
      <c r="F293" s="103"/>
      <c r="G293" s="10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2"/>
      <c r="F294" s="103"/>
      <c r="G294" s="10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2"/>
      <c r="F295" s="103"/>
      <c r="G295" s="10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2"/>
      <c r="F296" s="103"/>
      <c r="G296" s="10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2"/>
      <c r="F297" s="103"/>
      <c r="G297" s="10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2"/>
      <c r="F298" s="103"/>
      <c r="G298" s="10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2"/>
      <c r="F299" s="103"/>
      <c r="G299" s="10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2"/>
      <c r="F300" s="103"/>
      <c r="G300" s="10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2"/>
      <c r="F301" s="103"/>
      <c r="G301" s="10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2"/>
      <c r="F302" s="103"/>
      <c r="G302" s="10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2"/>
      <c r="F303" s="103"/>
      <c r="G303" s="10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2"/>
      <c r="F304" s="103"/>
      <c r="G304" s="10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2"/>
      <c r="F305" s="103"/>
      <c r="G305" s="10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2"/>
      <c r="F306" s="103"/>
      <c r="G306" s="10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2"/>
      <c r="F307" s="103"/>
      <c r="G307" s="10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2"/>
      <c r="F308" s="103"/>
      <c r="G308" s="10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2"/>
      <c r="F309" s="103"/>
      <c r="G309" s="10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2"/>
      <c r="F310" s="103"/>
      <c r="G310" s="10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2"/>
      <c r="F311" s="103"/>
      <c r="G311" s="10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2"/>
      <c r="F312" s="103"/>
      <c r="G312" s="10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2"/>
      <c r="F313" s="103"/>
      <c r="G313" s="10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2"/>
      <c r="F314" s="103"/>
      <c r="G314" s="10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2"/>
      <c r="F315" s="103"/>
      <c r="G315" s="10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2"/>
      <c r="F316" s="103"/>
      <c r="G316" s="10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2"/>
      <c r="F317" s="103"/>
      <c r="G317" s="10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2"/>
      <c r="F318" s="103"/>
      <c r="G318" s="10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2"/>
      <c r="F319" s="103"/>
      <c r="G319" s="10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2"/>
      <c r="F320" s="103"/>
      <c r="G320" s="10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2"/>
      <c r="F321" s="103"/>
      <c r="G321" s="10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2"/>
      <c r="F322" s="103"/>
      <c r="G322" s="10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2"/>
      <c r="F323" s="103"/>
      <c r="G323" s="103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2"/>
      <c r="F324" s="103"/>
      <c r="G324" s="103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2"/>
      <c r="F325" s="103"/>
      <c r="G325" s="103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2"/>
      <c r="F326" s="103"/>
      <c r="G326" s="103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2"/>
      <c r="F327" s="103"/>
      <c r="G327" s="103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2"/>
      <c r="F328" s="103"/>
      <c r="G328" s="103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2"/>
      <c r="F329" s="103"/>
      <c r="G329" s="103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2"/>
      <c r="F330" s="103"/>
      <c r="G330" s="103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2"/>
      <c r="F331" s="103"/>
      <c r="G331" s="103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2"/>
      <c r="F332" s="103"/>
      <c r="G332" s="103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2"/>
      <c r="F333" s="103"/>
      <c r="G333" s="103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2"/>
      <c r="F334" s="103"/>
      <c r="G334" s="103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2"/>
      <c r="F335" s="103"/>
      <c r="G335" s="103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2"/>
      <c r="F336" s="103"/>
      <c r="G336" s="103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</sheetData>
  <sheetProtection insertRows="0" deleteRows="0"/>
  <protectedRanges>
    <protectedRange sqref="J112:P1048576 M109:P111 U1:U1048576 J1:P108" name="Obseg1"/>
    <protectedRange sqref="J109:L109" name="Obseg1_2"/>
    <protectedRange sqref="J110:L111" name="Obseg1_1"/>
  </protectedRanges>
  <mergeCells count="9">
    <mergeCell ref="A110:L110"/>
    <mergeCell ref="A109:L10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98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B62E4-01DA-44FE-94A4-65F39FFE33FF}">
  <sheetPr>
    <pageSetUpPr fitToPage="1"/>
  </sheetPr>
  <dimension ref="A1:V248"/>
  <sheetViews>
    <sheetView topLeftCell="A4" zoomScale="98" zoomScaleNormal="98" zoomScaleSheetLayoutView="100" workbookViewId="0">
      <selection activeCell="L36" sqref="L36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10.1406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19" t="str">
        <f>+'prva stran'!B6</f>
        <v>OSNOVNA ŠOLA ŠKOFLJICA</v>
      </c>
      <c r="D2" s="420"/>
      <c r="E2" s="420"/>
      <c r="F2" s="420"/>
      <c r="G2" s="420"/>
      <c r="H2" s="420"/>
      <c r="I2" s="420"/>
      <c r="J2" s="420"/>
    </row>
    <row r="3" spans="1:21" ht="15">
      <c r="B3" s="50" t="s">
        <v>83</v>
      </c>
      <c r="C3" s="421" t="str">
        <f>+'prva stran'!B7</f>
        <v>Klanec 5, 1291 Škofljica</v>
      </c>
      <c r="D3" s="422"/>
      <c r="E3" s="422"/>
      <c r="F3" s="422"/>
      <c r="G3" s="422"/>
      <c r="H3" s="422"/>
      <c r="I3" s="422"/>
      <c r="J3" s="42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23">
        <f>+'prva stran'!B10</f>
        <v>0</v>
      </c>
      <c r="D6" s="424"/>
      <c r="E6" s="424"/>
      <c r="F6" s="424"/>
      <c r="G6" s="424"/>
      <c r="H6" s="424"/>
      <c r="I6" s="424"/>
      <c r="J6" s="424"/>
    </row>
    <row r="7" spans="1:21" ht="17.25" customHeight="1">
      <c r="B7" s="51" t="s">
        <v>83</v>
      </c>
      <c r="C7" s="425">
        <f>+'prva stran'!B11</f>
        <v>0</v>
      </c>
      <c r="D7" s="426"/>
      <c r="E7" s="426"/>
      <c r="F7" s="426"/>
      <c r="G7" s="426"/>
      <c r="H7" s="426"/>
      <c r="I7" s="426"/>
      <c r="J7" s="426"/>
    </row>
    <row r="8" spans="1:21" ht="17.25" customHeight="1">
      <c r="B8" s="51" t="s">
        <v>84</v>
      </c>
      <c r="C8" s="425">
        <f>+'prva stran'!B12</f>
        <v>0</v>
      </c>
      <c r="D8" s="426"/>
      <c r="E8" s="426"/>
      <c r="F8" s="426"/>
      <c r="G8" s="426"/>
      <c r="H8" s="426"/>
      <c r="I8" s="426"/>
      <c r="J8" s="426"/>
    </row>
    <row r="9" spans="1:21" s="12" customFormat="1" ht="17.25" customHeight="1">
      <c r="A9" s="9"/>
      <c r="B9" s="52" t="s">
        <v>86</v>
      </c>
      <c r="C9" s="427">
        <f>+'prva stran'!B13</f>
        <v>0</v>
      </c>
      <c r="D9" s="426"/>
      <c r="E9" s="426"/>
      <c r="F9" s="426"/>
      <c r="G9" s="426"/>
      <c r="H9" s="426"/>
      <c r="I9" s="426"/>
      <c r="J9" s="42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pred_rekapitulacija'!A30</f>
        <v>17.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18" t="str">
        <f>+'Ponudbeni pred_rekapitulacija'!B30</f>
        <v>JABOLKA - IZBRANA KAKOVOST ALI INTEGRIRANA PRIDELAVA</v>
      </c>
      <c r="C13" s="418"/>
      <c r="D13" s="418"/>
      <c r="E13" s="418"/>
      <c r="F13" s="418"/>
      <c r="G13" s="418"/>
      <c r="H13" s="418"/>
      <c r="I13" s="418"/>
      <c r="J13" s="418"/>
      <c r="K13" s="41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183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36">
      <c r="A16" s="79" t="s">
        <v>1</v>
      </c>
      <c r="B16" s="146" t="s">
        <v>842</v>
      </c>
      <c r="C16" s="176" t="s">
        <v>112</v>
      </c>
      <c r="D16" s="176" t="s">
        <v>0</v>
      </c>
      <c r="E16" s="182" t="s">
        <v>843</v>
      </c>
      <c r="F16" s="173">
        <v>1000</v>
      </c>
      <c r="G16" s="174" t="s">
        <v>0</v>
      </c>
      <c r="H16" s="17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16" s="80">
        <f>IF(Sklop17[[#This Row],[ZAHTEVANA SHEMA KAKOVOSTI]]&lt;&gt;"",Sklop17[[#This Row],[Preračunana masa/volumen/kos na enoto kg]],"")</f>
        <v>1000</v>
      </c>
      <c r="J16" s="88"/>
      <c r="K16" s="81"/>
      <c r="L16" s="81"/>
      <c r="M16" s="140" t="s">
        <v>112</v>
      </c>
      <c r="N16" s="83"/>
      <c r="O16" s="140" t="s">
        <v>112</v>
      </c>
      <c r="P16" s="90"/>
      <c r="Q16" s="83">
        <f>+Sklop17[[#This Row],[cena/enota brez DDV v EUR]]*Sklop17[[#This Row],[Stopnja DDV (%)]]</f>
        <v>0</v>
      </c>
      <c r="R16" s="83">
        <f>+Sklop17[[#This Row],[cena/enota brez DDV v EUR]]+Sklop17[[#This Row],[Davek (EUR)]]</f>
        <v>0</v>
      </c>
      <c r="S16" s="83">
        <f>+Sklop17[[#This Row],[cena/enota brez DDV v EUR]]*Sklop17[[#This Row],[Okvirna količina]]</f>
        <v>0</v>
      </c>
      <c r="T16" s="83">
        <f>+Sklop17[[#This Row],[Končna cena/enoto mere (EUR) z DDV]]*Sklop17[[#This Row],[Okvirna količina]]</f>
        <v>0</v>
      </c>
      <c r="U16" s="140" t="s">
        <v>112</v>
      </c>
    </row>
    <row r="17" spans="1:22">
      <c r="A17" s="385" t="s">
        <v>134</v>
      </c>
      <c r="B17" s="386"/>
      <c r="C17" s="387"/>
      <c r="D17" s="387"/>
      <c r="E17" s="388"/>
      <c r="F17" s="389"/>
      <c r="G17" s="390"/>
      <c r="H17" s="391">
        <f>SUBTOTAL(109,Sklop17[Preračunana masa/volumen/kos na enoto kg])</f>
        <v>1000</v>
      </c>
      <c r="I17" s="391">
        <f>SUBTOTAL(109,Sklop17[Živila iz shem kakovosti (kg)])</f>
        <v>1000</v>
      </c>
      <c r="J17" s="389"/>
      <c r="K17" s="392"/>
      <c r="L17" s="392"/>
      <c r="M17" s="393"/>
      <c r="N17" s="394"/>
      <c r="O17" s="394"/>
      <c r="P17" s="394"/>
      <c r="Q17" s="395"/>
      <c r="R17" s="389"/>
      <c r="S17" s="395">
        <f>SUBTOTAL(109,Sklop17[Vrednost za okvirno količino (EUR) brez DDV])</f>
        <v>0</v>
      </c>
      <c r="T17" s="395">
        <f>SUBTOTAL(109,Sklop17[Vrednost za okvirno količino (EUR) z DDV])</f>
        <v>0</v>
      </c>
      <c r="U17" s="396"/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130</v>
      </c>
      <c r="B19" s="16"/>
      <c r="C19" s="28"/>
      <c r="D19" s="28"/>
      <c r="E19" s="102"/>
      <c r="Q19" s="48"/>
      <c r="R19" s="48"/>
      <c r="S19" s="48"/>
      <c r="T19" s="48"/>
    </row>
    <row r="20" spans="1:22">
      <c r="A20" s="11" t="s">
        <v>132</v>
      </c>
      <c r="B20" s="16"/>
      <c r="C20" s="28"/>
      <c r="D20" s="28"/>
      <c r="E20" s="102"/>
    </row>
    <row r="21" spans="1:22">
      <c r="A21" s="97" t="s">
        <v>181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 customFormat="1" ht="15">
      <c r="A22" s="428" t="s">
        <v>859</v>
      </c>
      <c r="B22" s="428"/>
      <c r="C22" s="428"/>
      <c r="D22" s="428"/>
      <c r="E22" s="428"/>
      <c r="F22" s="428"/>
      <c r="G22" s="428"/>
      <c r="H22" s="428"/>
      <c r="I22" s="428"/>
      <c r="J22" s="428"/>
      <c r="K22" s="428"/>
      <c r="L22" s="428"/>
      <c r="M22" s="110"/>
      <c r="N22" s="110"/>
      <c r="O22" s="110"/>
      <c r="P22" s="110"/>
      <c r="Q22" s="110"/>
      <c r="R22" s="110"/>
      <c r="S22" s="110"/>
      <c r="T22" s="110"/>
      <c r="U22" s="110"/>
      <c r="V22" s="109"/>
    </row>
    <row r="23" spans="1:22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N23" s="29"/>
      <c r="O23" s="29"/>
      <c r="P23" s="29"/>
      <c r="Q23" s="29"/>
      <c r="R23" s="29"/>
    </row>
    <row r="24" spans="1:22">
      <c r="A24" s="97" t="s">
        <v>65</v>
      </c>
      <c r="F24" s="68"/>
      <c r="G24" s="68" t="s">
        <v>66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67</v>
      </c>
      <c r="R24" s="29"/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B26" s="16"/>
      <c r="C26" s="28"/>
      <c r="D26" s="28"/>
      <c r="E26" s="102"/>
    </row>
    <row r="27" spans="1:22">
      <c r="B27" s="16"/>
      <c r="C27" s="28"/>
      <c r="D27" s="28"/>
      <c r="E27" s="102"/>
    </row>
    <row r="28" spans="1:22">
      <c r="B28" s="16"/>
      <c r="C28" s="28"/>
      <c r="D28" s="28"/>
      <c r="E28" s="102"/>
    </row>
    <row r="29" spans="1:22">
      <c r="B29" s="16"/>
      <c r="C29" s="28"/>
      <c r="D29" s="28"/>
      <c r="E29" s="102"/>
    </row>
    <row r="30" spans="1:22">
      <c r="B30" s="16"/>
      <c r="C30" s="28"/>
      <c r="D30" s="28"/>
      <c r="E30" s="102"/>
    </row>
    <row r="31" spans="1:22">
      <c r="B31" s="16"/>
      <c r="C31" s="28"/>
      <c r="D31" s="28"/>
      <c r="E31" s="102"/>
    </row>
    <row r="32" spans="1:22">
      <c r="B32" s="16"/>
      <c r="C32" s="28"/>
      <c r="D32" s="28"/>
      <c r="E32" s="102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 s="18" customFormat="1">
      <c r="A40" s="11"/>
      <c r="B40" s="16"/>
      <c r="C40" s="28"/>
      <c r="D40" s="28"/>
      <c r="E40" s="102"/>
      <c r="F40" s="103"/>
      <c r="G40" s="103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2"/>
      <c r="F41" s="103"/>
      <c r="G41" s="10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2"/>
      <c r="F42" s="103"/>
      <c r="G42" s="10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2"/>
      <c r="F43" s="103"/>
      <c r="G43" s="10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2"/>
      <c r="F44" s="103"/>
      <c r="G44" s="10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</sheetData>
  <sheetProtection insertRows="0" deleteRows="0"/>
  <protectedRanges>
    <protectedRange sqref="J24:P1048576 M23:P23 J1:P21 U23:U1048576 U1:U21" name="Obseg1"/>
    <protectedRange sqref="J23:L23" name="Obseg1_1"/>
    <protectedRange sqref="U22 M22:P22" name="Obseg1_1_1"/>
    <protectedRange sqref="J22:L22" name="Obseg1_2_1"/>
  </protectedRanges>
  <mergeCells count="8">
    <mergeCell ref="B13:K13"/>
    <mergeCell ref="A22:L22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0" fitToHeight="0" orientation="landscape" r:id="rId1"/>
  <rowBreaks count="1" manualBreakCount="1">
    <brk id="110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6" tint="0.39997558519241921"/>
    <pageSetUpPr fitToPage="1"/>
  </sheetPr>
  <dimension ref="A1:V251"/>
  <sheetViews>
    <sheetView zoomScale="90" zoomScaleNormal="90" zoomScaleSheetLayoutView="100" workbookViewId="0">
      <selection activeCell="N42" sqref="N4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19" t="str">
        <f>+'prva stran'!B6</f>
        <v>OSNOVNA ŠOLA ŠKOFLJICA</v>
      </c>
      <c r="D2" s="420"/>
      <c r="E2" s="420"/>
      <c r="F2" s="420"/>
      <c r="G2" s="420"/>
      <c r="H2" s="420"/>
      <c r="I2" s="420"/>
      <c r="J2" s="420"/>
    </row>
    <row r="3" spans="1:21" ht="15">
      <c r="B3" s="50" t="s">
        <v>83</v>
      </c>
      <c r="C3" s="421" t="str">
        <f>+'prva stran'!B7</f>
        <v>Klanec 5, 1291 Škofljica</v>
      </c>
      <c r="D3" s="422"/>
      <c r="E3" s="422"/>
      <c r="F3" s="422"/>
      <c r="G3" s="422"/>
      <c r="H3" s="422"/>
      <c r="I3" s="422"/>
      <c r="J3" s="42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23">
        <f>+'prva stran'!B10</f>
        <v>0</v>
      </c>
      <c r="D6" s="424"/>
      <c r="E6" s="424"/>
      <c r="F6" s="424"/>
      <c r="G6" s="424"/>
      <c r="H6" s="424"/>
      <c r="I6" s="424"/>
      <c r="J6" s="424"/>
    </row>
    <row r="7" spans="1:21" ht="17.25" customHeight="1">
      <c r="B7" s="51" t="s">
        <v>83</v>
      </c>
      <c r="C7" s="425">
        <f>+'prva stran'!B11</f>
        <v>0</v>
      </c>
      <c r="D7" s="426"/>
      <c r="E7" s="426"/>
      <c r="F7" s="426"/>
      <c r="G7" s="426"/>
      <c r="H7" s="426"/>
      <c r="I7" s="426"/>
      <c r="J7" s="426"/>
    </row>
    <row r="8" spans="1:21" ht="17.25" customHeight="1">
      <c r="B8" s="51" t="s">
        <v>84</v>
      </c>
      <c r="C8" s="425">
        <f>+'prva stran'!B12</f>
        <v>0</v>
      </c>
      <c r="D8" s="426"/>
      <c r="E8" s="426"/>
      <c r="F8" s="426"/>
      <c r="G8" s="426"/>
      <c r="H8" s="426"/>
      <c r="I8" s="426"/>
      <c r="J8" s="426"/>
    </row>
    <row r="9" spans="1:21" s="12" customFormat="1" ht="17.25" customHeight="1">
      <c r="A9" s="9"/>
      <c r="B9" s="52" t="s">
        <v>86</v>
      </c>
      <c r="C9" s="427">
        <f>+'prva stran'!B13</f>
        <v>0</v>
      </c>
      <c r="D9" s="426"/>
      <c r="E9" s="426"/>
      <c r="F9" s="426"/>
      <c r="G9" s="426"/>
      <c r="H9" s="426"/>
      <c r="I9" s="426"/>
      <c r="J9" s="42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18" t="str">
        <f>+'Ponudbeni pred_rekapitulacija'!B31</f>
        <v>EKO MESO</v>
      </c>
      <c r="C13" s="418"/>
      <c r="D13" s="418"/>
      <c r="E13" s="418"/>
      <c r="F13" s="418"/>
      <c r="G13" s="418"/>
      <c r="H13" s="418"/>
      <c r="I13" s="418"/>
      <c r="J13" s="418"/>
      <c r="K13" s="41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24">
      <c r="A16" s="84" t="s">
        <v>1</v>
      </c>
      <c r="B16" s="76" t="s">
        <v>368</v>
      </c>
      <c r="C16" s="77" t="s">
        <v>112</v>
      </c>
      <c r="D16" s="77" t="s">
        <v>0</v>
      </c>
      <c r="E16" s="101"/>
      <c r="F16" s="213">
        <v>250</v>
      </c>
      <c r="G16" s="217" t="s">
        <v>0</v>
      </c>
      <c r="H16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16" s="80" t="str">
        <f>IF(Sklop18[[#This Row],[ZAHTEVANA SHEMA KAKOVOSTI]]&lt;&gt;"",Sklop18[[#This Row],[Preračunana masa/volumen/kos na enoto kg]],"")</f>
        <v/>
      </c>
      <c r="J16" s="89"/>
      <c r="K16" s="184"/>
      <c r="L16" s="184"/>
      <c r="M16" s="183" t="s">
        <v>112</v>
      </c>
      <c r="N16" s="153"/>
      <c r="O16" s="183" t="s">
        <v>112</v>
      </c>
      <c r="P16" s="92"/>
      <c r="Q16" s="87">
        <f>+Sklop18[[#This Row],[cena/enota brez DDV v EUR]]*Sklop18[[#This Row],[Stopnja DDV (%)]]</f>
        <v>0</v>
      </c>
      <c r="R16" s="87">
        <f>+Sklop18[[#This Row],[cena/enota brez DDV v EUR]]+Sklop18[[#This Row],[Davek (EUR)]]</f>
        <v>0</v>
      </c>
      <c r="S16" s="87">
        <f>+Sklop18[[#This Row],[cena/enota brez DDV v EUR]]*Sklop18[[#This Row],[Okvirna količina]]</f>
        <v>0</v>
      </c>
      <c r="T16" s="87">
        <f>+Sklop18[[#This Row],[Končna cena/enoto mere (EUR) z DDV]]*Sklop18[[#This Row],[Okvirna količina]]</f>
        <v>0</v>
      </c>
      <c r="U16" s="183" t="s">
        <v>112</v>
      </c>
    </row>
    <row r="17" spans="1:22" s="55" customFormat="1" ht="24">
      <c r="A17" s="84" t="s">
        <v>3</v>
      </c>
      <c r="B17" s="222" t="s">
        <v>369</v>
      </c>
      <c r="C17" s="77" t="s">
        <v>112</v>
      </c>
      <c r="D17" s="77" t="s">
        <v>0</v>
      </c>
      <c r="E17" s="101"/>
      <c r="F17" s="213">
        <v>250</v>
      </c>
      <c r="G17" s="218" t="s">
        <v>0</v>
      </c>
      <c r="H17" s="2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17" s="213" t="str">
        <f>IF(Sklop18[[#This Row],[ZAHTEVANA SHEMA KAKOVOSTI]]&lt;&gt;"",Sklop18[[#This Row],[Preračunana masa/volumen/kos na enoto kg]],"")</f>
        <v/>
      </c>
      <c r="J17" s="205"/>
      <c r="K17" s="184"/>
      <c r="L17" s="184"/>
      <c r="M17" s="183" t="s">
        <v>112</v>
      </c>
      <c r="N17" s="228"/>
      <c r="O17" s="183" t="s">
        <v>112</v>
      </c>
      <c r="P17" s="207"/>
      <c r="Q17" s="206">
        <f>+Sklop18[[#This Row],[cena/enota brez DDV v EUR]]*Sklop18[[#This Row],[Stopnja DDV (%)]]</f>
        <v>0</v>
      </c>
      <c r="R17" s="206">
        <f>+Sklop18[[#This Row],[cena/enota brez DDV v EUR]]+Sklop18[[#This Row],[Davek (EUR)]]</f>
        <v>0</v>
      </c>
      <c r="S17" s="206">
        <f>+Sklop18[[#This Row],[cena/enota brez DDV v EUR]]*Sklop18[[#This Row],[Okvirna količina]]</f>
        <v>0</v>
      </c>
      <c r="T17" s="216">
        <f>+Sklop18[[#This Row],[Končna cena/enoto mere (EUR) z DDV]]*Sklop18[[#This Row],[Okvirna količina]]</f>
        <v>0</v>
      </c>
      <c r="U17" s="183" t="s">
        <v>112</v>
      </c>
    </row>
    <row r="18" spans="1:22" ht="27" customHeight="1">
      <c r="A18" s="84" t="s">
        <v>4</v>
      </c>
      <c r="B18" s="222" t="s">
        <v>370</v>
      </c>
      <c r="C18" s="77" t="s">
        <v>112</v>
      </c>
      <c r="D18" s="77" t="s">
        <v>0</v>
      </c>
      <c r="E18" s="101"/>
      <c r="F18" s="213">
        <v>200</v>
      </c>
      <c r="G18" s="218" t="s">
        <v>0</v>
      </c>
      <c r="H18" s="2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18" s="213" t="str">
        <f>IF(Sklop18[[#This Row],[ZAHTEVANA SHEMA KAKOVOSTI]]&lt;&gt;"",Sklop18[[#This Row],[Preračunana masa/volumen/kos na enoto kg]],"")</f>
        <v/>
      </c>
      <c r="J18" s="205"/>
      <c r="K18" s="184"/>
      <c r="L18" s="184"/>
      <c r="M18" s="183" t="s">
        <v>112</v>
      </c>
      <c r="N18" s="228"/>
      <c r="O18" s="183" t="s">
        <v>112</v>
      </c>
      <c r="P18" s="207"/>
      <c r="Q18" s="206">
        <f>+Sklop18[[#This Row],[cena/enota brez DDV v EUR]]*Sklop18[[#This Row],[Stopnja DDV (%)]]</f>
        <v>0</v>
      </c>
      <c r="R18" s="206">
        <f>+Sklop18[[#This Row],[cena/enota brez DDV v EUR]]+Sklop18[[#This Row],[Davek (EUR)]]</f>
        <v>0</v>
      </c>
      <c r="S18" s="206">
        <f>+Sklop18[[#This Row],[cena/enota brez DDV v EUR]]*Sklop18[[#This Row],[Okvirna količina]]</f>
        <v>0</v>
      </c>
      <c r="T18" s="216">
        <f>+Sklop18[[#This Row],[Končna cena/enoto mere (EUR) z DDV]]*Sklop18[[#This Row],[Okvirna količina]]</f>
        <v>0</v>
      </c>
      <c r="U18" s="183" t="s">
        <v>112</v>
      </c>
    </row>
    <row r="19" spans="1:22" ht="24">
      <c r="A19" s="84" t="s">
        <v>5</v>
      </c>
      <c r="B19" s="222" t="s">
        <v>371</v>
      </c>
      <c r="C19" s="77" t="s">
        <v>112</v>
      </c>
      <c r="D19" s="77" t="s">
        <v>0</v>
      </c>
      <c r="E19" s="101"/>
      <c r="F19" s="213">
        <v>500</v>
      </c>
      <c r="G19" s="218" t="s">
        <v>0</v>
      </c>
      <c r="H19" s="2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19" s="213" t="str">
        <f>IF(Sklop18[[#This Row],[ZAHTEVANA SHEMA KAKOVOSTI]]&lt;&gt;"",Sklop18[[#This Row],[Preračunana masa/volumen/kos na enoto kg]],"")</f>
        <v/>
      </c>
      <c r="J19" s="205"/>
      <c r="K19" s="184"/>
      <c r="L19" s="184"/>
      <c r="M19" s="183" t="s">
        <v>112</v>
      </c>
      <c r="N19" s="228"/>
      <c r="O19" s="183" t="s">
        <v>112</v>
      </c>
      <c r="P19" s="207"/>
      <c r="Q19" s="206">
        <f>+Sklop18[[#This Row],[cena/enota brez DDV v EUR]]*Sklop18[[#This Row],[Stopnja DDV (%)]]</f>
        <v>0</v>
      </c>
      <c r="R19" s="206">
        <f>+Sklop18[[#This Row],[cena/enota brez DDV v EUR]]+Sklop18[[#This Row],[Davek (EUR)]]</f>
        <v>0</v>
      </c>
      <c r="S19" s="206">
        <f>+Sklop18[[#This Row],[cena/enota brez DDV v EUR]]*Sklop18[[#This Row],[Okvirna količina]]</f>
        <v>0</v>
      </c>
      <c r="T19" s="216">
        <f>+Sklop18[[#This Row],[Končna cena/enoto mere (EUR) z DDV]]*Sklop18[[#This Row],[Okvirna količina]]</f>
        <v>0</v>
      </c>
      <c r="U19" s="183" t="s">
        <v>112</v>
      </c>
    </row>
    <row r="20" spans="1:22">
      <c r="A20" s="342" t="s">
        <v>134</v>
      </c>
      <c r="B20" s="355"/>
      <c r="C20" s="356"/>
      <c r="D20" s="356"/>
      <c r="E20" s="357"/>
      <c r="F20" s="358"/>
      <c r="G20" s="359"/>
      <c r="H20" s="360">
        <f>SUBTOTAL(109,Sklop18[Preračunana masa/volumen/kos na enoto kg])</f>
        <v>1200</v>
      </c>
      <c r="I20" s="360">
        <f>SUBTOTAL(109,Sklop18[Živila iz shem kakovosti (kg)])</f>
        <v>0</v>
      </c>
      <c r="J20" s="358"/>
      <c r="K20" s="361"/>
      <c r="L20" s="361"/>
      <c r="M20" s="362"/>
      <c r="N20" s="363"/>
      <c r="O20" s="363"/>
      <c r="P20" s="363"/>
      <c r="Q20" s="364"/>
      <c r="R20" s="358"/>
      <c r="S20" s="364">
        <f>SUBTOTAL(109,Sklop18[Vrednost za okvirno količino (EUR) brez DDV])</f>
        <v>0</v>
      </c>
      <c r="T20" s="364">
        <f>SUBTOTAL(109,Sklop18[Vrednost za okvirno količino (EUR) z DDV])</f>
        <v>0</v>
      </c>
      <c r="U20" s="354"/>
    </row>
    <row r="21" spans="1:22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  <c r="V21" s="109"/>
    </row>
    <row r="22" spans="1:22">
      <c r="A22" s="48" t="s">
        <v>130</v>
      </c>
      <c r="B22" s="16"/>
      <c r="C22" s="28"/>
      <c r="D22" s="28"/>
      <c r="E22" s="102"/>
      <c r="Q22" s="48"/>
      <c r="R22" s="48"/>
      <c r="S22" s="48"/>
      <c r="T22" s="48"/>
    </row>
    <row r="23" spans="1:22">
      <c r="A23" s="11" t="s">
        <v>132</v>
      </c>
      <c r="B23" s="16"/>
      <c r="C23" s="28"/>
      <c r="D23" s="28"/>
      <c r="E23" s="102"/>
    </row>
    <row r="24" spans="1:22">
      <c r="A24" s="97" t="s">
        <v>181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428" t="s">
        <v>215</v>
      </c>
      <c r="B25" s="428"/>
      <c r="C25" s="428"/>
      <c r="D25" s="428"/>
      <c r="E25" s="428"/>
      <c r="F25" s="428"/>
      <c r="G25" s="428"/>
      <c r="H25" s="428"/>
      <c r="I25" s="428"/>
      <c r="J25" s="428"/>
      <c r="K25" s="428"/>
      <c r="L25" s="428"/>
      <c r="M25" s="54"/>
      <c r="N25" s="29"/>
      <c r="O25" s="29"/>
      <c r="P25" s="29"/>
      <c r="Q25" s="29"/>
      <c r="R25" s="29"/>
    </row>
    <row r="26" spans="1:22">
      <c r="N26" s="29"/>
      <c r="O26" s="29"/>
      <c r="P26" s="29"/>
      <c r="Q26" s="29"/>
      <c r="R26" s="29"/>
    </row>
    <row r="27" spans="1:22">
      <c r="A27" s="97" t="s">
        <v>65</v>
      </c>
      <c r="F27" s="68"/>
      <c r="G27" s="68" t="s">
        <v>66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67</v>
      </c>
      <c r="R27" s="2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B29" s="16"/>
      <c r="C29" s="28"/>
      <c r="D29" s="28"/>
      <c r="E29" s="102"/>
    </row>
    <row r="30" spans="1:22">
      <c r="B30" s="16"/>
      <c r="C30" s="28"/>
      <c r="D30" s="28"/>
      <c r="E30" s="102"/>
    </row>
    <row r="31" spans="1:22">
      <c r="B31" s="16"/>
      <c r="C31" s="28"/>
      <c r="D31" s="28"/>
      <c r="E31" s="102"/>
    </row>
    <row r="32" spans="1:22">
      <c r="B32" s="16"/>
      <c r="C32" s="28"/>
      <c r="D32" s="28"/>
      <c r="E32" s="102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 s="18" customFormat="1">
      <c r="A39" s="11"/>
      <c r="B39" s="16"/>
      <c r="C39" s="28"/>
      <c r="D39" s="28"/>
      <c r="E39" s="102"/>
      <c r="F39" s="103"/>
      <c r="G39" s="103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2"/>
      <c r="F40" s="103"/>
      <c r="G40" s="103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2"/>
      <c r="F41" s="103"/>
      <c r="G41" s="10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2"/>
      <c r="F42" s="103"/>
      <c r="G42" s="10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2"/>
      <c r="F43" s="103"/>
      <c r="G43" s="10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2"/>
      <c r="F44" s="103"/>
      <c r="G44" s="10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>
      <c r="B248" s="16"/>
      <c r="C248" s="28"/>
      <c r="D248" s="28"/>
      <c r="E248" s="102"/>
    </row>
    <row r="249" spans="1:22">
      <c r="B249" s="16"/>
      <c r="C249" s="28"/>
      <c r="D249" s="28"/>
      <c r="E249" s="102"/>
    </row>
    <row r="250" spans="1:22">
      <c r="B250" s="16"/>
      <c r="C250" s="28"/>
      <c r="D250" s="28"/>
      <c r="E250" s="102"/>
    </row>
    <row r="251" spans="1:22">
      <c r="B251" s="16"/>
      <c r="C251" s="28"/>
      <c r="D251" s="28"/>
      <c r="E251" s="102"/>
    </row>
  </sheetData>
  <sheetProtection insertRows="0" deleteRows="0"/>
  <protectedRanges>
    <protectedRange sqref="J26:P1048576 M25:P25 J1:P15 U1:U15 N16:N19 U20:U1048576 P16:P19 J16:J19 J20:P24" name="Obseg1"/>
    <protectedRange sqref="K16:L19" name="Obseg1_3_2"/>
    <protectedRange sqref="M16:M19 O16:O19 U16:U19" name="Obseg1_3_4"/>
    <protectedRange sqref="J25:L25" name="Obseg1_2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6" tint="0.39997558519241921"/>
    <pageSetUpPr fitToPage="1"/>
  </sheetPr>
  <dimension ref="A1:V250"/>
  <sheetViews>
    <sheetView zoomScale="90" zoomScaleNormal="90" zoomScaleSheetLayoutView="100" workbookViewId="0">
      <selection activeCell="F47" sqref="F4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19" t="str">
        <f>+'prva stran'!B6</f>
        <v>OSNOVNA ŠOLA ŠKOFLJICA</v>
      </c>
      <c r="D2" s="420"/>
      <c r="E2" s="420"/>
      <c r="F2" s="420"/>
      <c r="G2" s="420"/>
      <c r="H2" s="420"/>
      <c r="I2" s="420"/>
      <c r="J2" s="420"/>
    </row>
    <row r="3" spans="1:21" ht="15">
      <c r="B3" s="50" t="s">
        <v>83</v>
      </c>
      <c r="C3" s="421" t="str">
        <f>+'prva stran'!B7</f>
        <v>Klanec 5, 1291 Škofljica</v>
      </c>
      <c r="D3" s="422"/>
      <c r="E3" s="422"/>
      <c r="F3" s="422"/>
      <c r="G3" s="422"/>
      <c r="H3" s="422"/>
      <c r="I3" s="422"/>
      <c r="J3" s="42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23">
        <f>+'prva stran'!B10</f>
        <v>0</v>
      </c>
      <c r="D6" s="424"/>
      <c r="E6" s="424"/>
      <c r="F6" s="424"/>
      <c r="G6" s="424"/>
      <c r="H6" s="424"/>
      <c r="I6" s="424"/>
      <c r="J6" s="424"/>
    </row>
    <row r="7" spans="1:21" ht="17.25" customHeight="1">
      <c r="B7" s="51" t="s">
        <v>83</v>
      </c>
      <c r="C7" s="425">
        <f>+'prva stran'!B11</f>
        <v>0</v>
      </c>
      <c r="D7" s="426"/>
      <c r="E7" s="426"/>
      <c r="F7" s="426"/>
      <c r="G7" s="426"/>
      <c r="H7" s="426"/>
      <c r="I7" s="426"/>
      <c r="J7" s="426"/>
    </row>
    <row r="8" spans="1:21" ht="17.25" customHeight="1">
      <c r="B8" s="51" t="s">
        <v>84</v>
      </c>
      <c r="C8" s="425">
        <f>+'prva stran'!B12</f>
        <v>0</v>
      </c>
      <c r="D8" s="426"/>
      <c r="E8" s="426"/>
      <c r="F8" s="426"/>
      <c r="G8" s="426"/>
      <c r="H8" s="426"/>
      <c r="I8" s="426"/>
      <c r="J8" s="426"/>
    </row>
    <row r="9" spans="1:21" s="12" customFormat="1" ht="17.25" customHeight="1">
      <c r="A9" s="9"/>
      <c r="B9" s="52" t="s">
        <v>86</v>
      </c>
      <c r="C9" s="427">
        <f>+'prva stran'!B13</f>
        <v>0</v>
      </c>
      <c r="D9" s="426"/>
      <c r="E9" s="426"/>
      <c r="F9" s="426"/>
      <c r="G9" s="426"/>
      <c r="H9" s="426"/>
      <c r="I9" s="426"/>
      <c r="J9" s="42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pred_rekapitulacija'!A32</f>
        <v>19.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18" t="str">
        <f>+'Ponudbeni pred_rekapitulacija'!B32</f>
        <v>EKO MED</v>
      </c>
      <c r="C13" s="418"/>
      <c r="D13" s="418"/>
      <c r="E13" s="418"/>
      <c r="F13" s="418"/>
      <c r="G13" s="418"/>
      <c r="H13" s="418"/>
      <c r="I13" s="418"/>
      <c r="J13" s="418"/>
      <c r="K13" s="41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8.75" customHeight="1">
      <c r="A16" s="79" t="s">
        <v>1</v>
      </c>
      <c r="B16" s="163" t="s">
        <v>645</v>
      </c>
      <c r="C16" s="164">
        <v>3</v>
      </c>
      <c r="D16" s="164" t="s">
        <v>0</v>
      </c>
      <c r="E16" s="165"/>
      <c r="F16" s="169">
        <v>100</v>
      </c>
      <c r="G16" s="166" t="s">
        <v>291</v>
      </c>
      <c r="H16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16" s="80" t="str">
        <f>IF(Sklop19[[#This Row],[ZAHTEVANA SHEMA KAKOVOSTI]]&lt;&gt;"",Sklop19[[#This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+Sklop19[[#This Row],[cena/enota brez DDV v EUR]]*Sklop19[[#This Row],[Stopnja DDV (%)]]</f>
        <v>0</v>
      </c>
      <c r="R16" s="83">
        <f>+Sklop19[[#This Row],[cena/enota brez DDV v EUR]]+Sklop19[[#This Row],[Davek (EUR)]]</f>
        <v>0</v>
      </c>
      <c r="S16" s="83">
        <f>+Sklop19[[#This Row],[cena/enota brez DDV v EUR]]*Sklop19[[#This Row],[Okvirna količina]]</f>
        <v>0</v>
      </c>
      <c r="T16" s="83">
        <f>+Sklop19[[#This Row],[Končna cena/enoto mere (EUR) z DDV]]*Sklop19[[#This Row],[Okvirna količina]]</f>
        <v>0</v>
      </c>
      <c r="U16" s="183" t="s">
        <v>112</v>
      </c>
    </row>
    <row r="17" spans="1:21" s="55" customFormat="1" ht="18.75" customHeight="1">
      <c r="A17" s="79" t="s">
        <v>3</v>
      </c>
      <c r="B17" s="163" t="s">
        <v>644</v>
      </c>
      <c r="C17" s="164">
        <v>900</v>
      </c>
      <c r="D17" s="164" t="s">
        <v>110</v>
      </c>
      <c r="E17" s="165"/>
      <c r="F17" s="169">
        <v>20</v>
      </c>
      <c r="G17" s="166" t="s">
        <v>291</v>
      </c>
      <c r="H17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</v>
      </c>
      <c r="I17" s="80" t="str">
        <f>IF(Sklop19[[#This Row],[ZAHTEVANA SHEMA KAKOVOSTI]]&lt;&gt;"",Sklop19[[#This Row],[Preračunana masa/volumen/kos na enoto kg]],"")</f>
        <v/>
      </c>
      <c r="J17" s="89"/>
      <c r="K17" s="86"/>
      <c r="L17" s="86"/>
      <c r="M17" s="91"/>
      <c r="N17" s="87"/>
      <c r="O17" s="87"/>
      <c r="P17" s="92"/>
      <c r="Q17" s="87">
        <f>+Sklop19[[#This Row],[cena/enota brez DDV v EUR]]*Sklop19[[#This Row],[Stopnja DDV (%)]]</f>
        <v>0</v>
      </c>
      <c r="R17" s="87">
        <f>+Sklop19[[#This Row],[cena/enota brez DDV v EUR]]+Sklop19[[#This Row],[Davek (EUR)]]</f>
        <v>0</v>
      </c>
      <c r="S17" s="87">
        <f>+Sklop19[[#This Row],[cena/enota brez DDV v EUR]]*Sklop19[[#This Row],[Okvirna količina]]</f>
        <v>0</v>
      </c>
      <c r="T17" s="87">
        <f>+Sklop19[[#This Row],[Končna cena/enoto mere (EUR) z DDV]]*Sklop19[[#This Row],[Okvirna količina]]</f>
        <v>0</v>
      </c>
      <c r="U17" s="183" t="s">
        <v>112</v>
      </c>
    </row>
    <row r="18" spans="1:21" s="55" customFormat="1" ht="18.75" customHeight="1">
      <c r="A18" s="79" t="s">
        <v>4</v>
      </c>
      <c r="B18" s="163" t="s">
        <v>645</v>
      </c>
      <c r="C18" s="164">
        <v>450</v>
      </c>
      <c r="D18" s="164" t="s">
        <v>110</v>
      </c>
      <c r="E18" s="165"/>
      <c r="F18" s="169">
        <v>100</v>
      </c>
      <c r="G18" s="166" t="s">
        <v>291</v>
      </c>
      <c r="H18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45</v>
      </c>
      <c r="I18" s="80" t="str">
        <f>IF(Sklop19[[#This Row],[ZAHTEVANA SHEMA KAKOVOSTI]]&lt;&gt;"",Sklop19[[#This Row],[Preračunana masa/volumen/kos na enoto kg]],"")</f>
        <v/>
      </c>
      <c r="J18" s="89"/>
      <c r="K18" s="86"/>
      <c r="L18" s="86"/>
      <c r="M18" s="91"/>
      <c r="N18" s="87"/>
      <c r="O18" s="87"/>
      <c r="P18" s="92"/>
      <c r="Q18" s="87">
        <f>+Sklop19[[#This Row],[cena/enota brez DDV v EUR]]*Sklop19[[#This Row],[Stopnja DDV (%)]]</f>
        <v>0</v>
      </c>
      <c r="R18" s="87">
        <f>+Sklop19[[#This Row],[cena/enota brez DDV v EUR]]+Sklop19[[#This Row],[Davek (EUR)]]</f>
        <v>0</v>
      </c>
      <c r="S18" s="87">
        <f>+Sklop19[[#This Row],[cena/enota brez DDV v EUR]]*Sklop19[[#This Row],[Okvirna količina]]</f>
        <v>0</v>
      </c>
      <c r="T18" s="87">
        <f>+Sklop19[[#This Row],[Končna cena/enoto mere (EUR) z DDV]]*Sklop19[[#This Row],[Okvirna količina]]</f>
        <v>0</v>
      </c>
      <c r="U18" s="183" t="s">
        <v>112</v>
      </c>
    </row>
    <row r="19" spans="1:21">
      <c r="A19" s="342" t="s">
        <v>134</v>
      </c>
      <c r="B19" s="355"/>
      <c r="C19" s="356"/>
      <c r="D19" s="356"/>
      <c r="E19" s="357"/>
      <c r="F19" s="358"/>
      <c r="G19" s="359"/>
      <c r="H19" s="360">
        <f>SUBTOTAL(109,Sklop19[Preračunana masa/volumen/kos na enoto kg])</f>
        <v>363</v>
      </c>
      <c r="I19" s="360">
        <f>SUBTOTAL(109,Sklop19[Živila iz shem kakovosti (kg)])</f>
        <v>0</v>
      </c>
      <c r="J19" s="358"/>
      <c r="K19" s="361"/>
      <c r="L19" s="361"/>
      <c r="M19" s="362"/>
      <c r="N19" s="363"/>
      <c r="O19" s="363"/>
      <c r="P19" s="363"/>
      <c r="Q19" s="364"/>
      <c r="R19" s="358"/>
      <c r="S19" s="364">
        <f>SUBTOTAL(109,Sklop19[Vrednost za okvirno količino (EUR) brez DDV])</f>
        <v>0</v>
      </c>
      <c r="T19" s="364">
        <f>SUBTOTAL(109,Sklop19[Vrednost za okvirno količino (EUR) z DDV])</f>
        <v>0</v>
      </c>
      <c r="U19" s="354"/>
    </row>
    <row r="20" spans="1:21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1">
      <c r="A21" s="48" t="s">
        <v>130</v>
      </c>
      <c r="B21" s="16"/>
      <c r="C21" s="28"/>
      <c r="D21" s="28"/>
      <c r="E21" s="102"/>
      <c r="Q21" s="48"/>
      <c r="R21" s="48"/>
      <c r="S21" s="48"/>
      <c r="T21" s="48"/>
    </row>
    <row r="22" spans="1:21">
      <c r="A22" s="11" t="s">
        <v>132</v>
      </c>
      <c r="B22" s="16"/>
      <c r="C22" s="28"/>
      <c r="D22" s="28"/>
      <c r="E22" s="102"/>
    </row>
    <row r="23" spans="1:21">
      <c r="A23" s="97" t="s">
        <v>181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1">
      <c r="A24" s="428" t="s">
        <v>215</v>
      </c>
      <c r="B24" s="428"/>
      <c r="C24" s="428"/>
      <c r="D24" s="428"/>
      <c r="E24" s="428"/>
      <c r="F24" s="428"/>
      <c r="G24" s="428"/>
      <c r="H24" s="428"/>
      <c r="I24" s="428"/>
      <c r="J24" s="428"/>
      <c r="K24" s="428"/>
      <c r="L24" s="428"/>
      <c r="M24" s="54"/>
      <c r="N24" s="29"/>
      <c r="O24" s="29"/>
      <c r="P24" s="29"/>
      <c r="Q24" s="29"/>
      <c r="R24" s="29"/>
    </row>
    <row r="25" spans="1:21">
      <c r="N25" s="29"/>
      <c r="O25" s="29"/>
      <c r="P25" s="29"/>
      <c r="Q25" s="29"/>
      <c r="R25" s="29"/>
    </row>
    <row r="26" spans="1:21">
      <c r="A26" s="97" t="s">
        <v>65</v>
      </c>
      <c r="F26" s="68"/>
      <c r="G26" s="68" t="s">
        <v>66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67</v>
      </c>
      <c r="R26" s="29"/>
    </row>
    <row r="27" spans="1:21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1">
      <c r="B28" s="16"/>
      <c r="C28" s="28"/>
      <c r="D28" s="28"/>
      <c r="E28" s="102"/>
    </row>
    <row r="29" spans="1:21">
      <c r="B29" s="16"/>
      <c r="C29" s="28"/>
      <c r="D29" s="28"/>
      <c r="E29" s="102"/>
    </row>
    <row r="30" spans="1:21">
      <c r="B30" s="16"/>
      <c r="C30" s="28"/>
      <c r="D30" s="28"/>
      <c r="E30" s="102"/>
    </row>
    <row r="31" spans="1:21">
      <c r="B31" s="16"/>
      <c r="C31" s="28"/>
      <c r="D31" s="28"/>
      <c r="E31" s="102"/>
    </row>
    <row r="32" spans="1:21">
      <c r="B32" s="16"/>
      <c r="C32" s="28"/>
      <c r="D32" s="28"/>
      <c r="E32" s="102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>
      <c r="B41" s="16"/>
      <c r="C41" s="28"/>
      <c r="D41" s="28"/>
      <c r="E41" s="102"/>
    </row>
    <row r="42" spans="1:22" s="18" customFormat="1">
      <c r="A42" s="11"/>
      <c r="B42" s="16"/>
      <c r="C42" s="28"/>
      <c r="D42" s="28"/>
      <c r="E42" s="102"/>
      <c r="F42" s="103"/>
      <c r="G42" s="10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2"/>
      <c r="F43" s="103"/>
      <c r="G43" s="10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2"/>
      <c r="F44" s="103"/>
      <c r="G44" s="10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25:P1048576 M24:P24 U1:U15 U19:U1048576 J1:P23" name="Obseg1"/>
    <protectedRange sqref="U16:U18" name="Obseg1_3_4_1"/>
    <protectedRange sqref="J24:L24" name="Obseg1_2_1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6" tint="0.39997558519241921"/>
    <pageSetUpPr fitToPage="1"/>
  </sheetPr>
  <dimension ref="A1:V267"/>
  <sheetViews>
    <sheetView topLeftCell="A6" zoomScale="90" zoomScaleNormal="90" zoomScaleSheetLayoutView="100" workbookViewId="0">
      <selection activeCell="AA52" sqref="AA5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19" t="str">
        <f>+'prva stran'!B6</f>
        <v>OSNOVNA ŠOLA ŠKOFLJICA</v>
      </c>
      <c r="D2" s="420"/>
      <c r="E2" s="420"/>
      <c r="F2" s="420"/>
      <c r="G2" s="420"/>
      <c r="H2" s="420"/>
      <c r="I2" s="420"/>
      <c r="J2" s="420"/>
    </row>
    <row r="3" spans="1:21" ht="15">
      <c r="B3" s="50" t="s">
        <v>83</v>
      </c>
      <c r="C3" s="421" t="str">
        <f>+'prva stran'!B7</f>
        <v>Klanec 5, 1291 Škofljica</v>
      </c>
      <c r="D3" s="422"/>
      <c r="E3" s="422"/>
      <c r="F3" s="422"/>
      <c r="G3" s="422"/>
      <c r="H3" s="422"/>
      <c r="I3" s="422"/>
      <c r="J3" s="42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23">
        <f>+'prva stran'!B10</f>
        <v>0</v>
      </c>
      <c r="D6" s="424"/>
      <c r="E6" s="424"/>
      <c r="F6" s="424"/>
      <c r="G6" s="424"/>
      <c r="H6" s="424"/>
      <c r="I6" s="424"/>
      <c r="J6" s="424"/>
    </row>
    <row r="7" spans="1:21" ht="17.25" customHeight="1">
      <c r="B7" s="51" t="s">
        <v>83</v>
      </c>
      <c r="C7" s="425">
        <f>+'prva stran'!B11</f>
        <v>0</v>
      </c>
      <c r="D7" s="426"/>
      <c r="E7" s="426"/>
      <c r="F7" s="426"/>
      <c r="G7" s="426"/>
      <c r="H7" s="426"/>
      <c r="I7" s="426"/>
      <c r="J7" s="426"/>
    </row>
    <row r="8" spans="1:21" ht="17.25" customHeight="1">
      <c r="B8" s="51" t="s">
        <v>84</v>
      </c>
      <c r="C8" s="425">
        <f>+'prva stran'!B12</f>
        <v>0</v>
      </c>
      <c r="D8" s="426"/>
      <c r="E8" s="426"/>
      <c r="F8" s="426"/>
      <c r="G8" s="426"/>
      <c r="H8" s="426"/>
      <c r="I8" s="426"/>
      <c r="J8" s="426"/>
    </row>
    <row r="9" spans="1:21" s="12" customFormat="1" ht="17.25" customHeight="1">
      <c r="A9" s="9"/>
      <c r="B9" s="52" t="s">
        <v>86</v>
      </c>
      <c r="C9" s="427">
        <f>+'prva stran'!B13</f>
        <v>0</v>
      </c>
      <c r="D9" s="426"/>
      <c r="E9" s="426"/>
      <c r="F9" s="426"/>
      <c r="G9" s="426"/>
      <c r="H9" s="426"/>
      <c r="I9" s="426"/>
      <c r="J9" s="42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pred_rekapitulacija'!A33</f>
        <v>20.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18" t="str">
        <f>+'Ponudbeni pred_rekapitulacija'!B33</f>
        <v>EKO SADJE IN ZELENJAVA</v>
      </c>
      <c r="C13" s="418"/>
      <c r="D13" s="418"/>
      <c r="E13" s="418"/>
      <c r="F13" s="418"/>
      <c r="G13" s="418"/>
      <c r="H13" s="418"/>
      <c r="I13" s="418"/>
      <c r="J13" s="418"/>
      <c r="K13" s="41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175" t="s">
        <v>372</v>
      </c>
      <c r="C16" s="240" t="s">
        <v>112</v>
      </c>
      <c r="D16" s="241" t="s">
        <v>0</v>
      </c>
      <c r="E16" s="242"/>
      <c r="F16" s="85">
        <v>50</v>
      </c>
      <c r="G16" s="243" t="s">
        <v>0</v>
      </c>
      <c r="H16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6" s="80" t="str">
        <f>IF(Sklop20[[#This Row],[ZAHTEVANA SHEMA KAKOVOSTI]]&lt;&gt;"",Sklop20[[#This Row],[Preračunana masa/volumen/kos na enoto kg]],"")</f>
        <v/>
      </c>
      <c r="J16" s="88"/>
      <c r="K16" s="183" t="s">
        <v>112</v>
      </c>
      <c r="L16" s="183" t="s">
        <v>112</v>
      </c>
      <c r="M16" s="183" t="s">
        <v>112</v>
      </c>
      <c r="N16" s="83"/>
      <c r="O16" s="183" t="s">
        <v>112</v>
      </c>
      <c r="P16" s="90"/>
      <c r="Q16" s="83">
        <f>+Sklop20[[#This Row],[cena/enota brez DDV v EUR]]*Sklop20[[#This Row],[Stopnja DDV (%)]]</f>
        <v>0</v>
      </c>
      <c r="R16" s="83">
        <f>+Sklop20[[#This Row],[cena/enota brez DDV v EUR]]+Sklop20[[#This Row],[Davek (EUR)]]</f>
        <v>0</v>
      </c>
      <c r="S16" s="83">
        <f>+Sklop20[[#This Row],[cena/enota brez DDV v EUR]]*Sklop20[[#This Row],[Okvirna količina]]</f>
        <v>0</v>
      </c>
      <c r="T16" s="83">
        <f>+Sklop20[[#This Row],[Končna cena/enoto mere (EUR) z DDV]]*Sklop20[[#This Row],[Okvirna količina]]</f>
        <v>0</v>
      </c>
      <c r="U16" s="183" t="s">
        <v>112</v>
      </c>
    </row>
    <row r="17" spans="1:21" s="55" customFormat="1" ht="12">
      <c r="A17" s="84" t="s">
        <v>3</v>
      </c>
      <c r="B17" s="175" t="s">
        <v>373</v>
      </c>
      <c r="C17" s="240" t="s">
        <v>112</v>
      </c>
      <c r="D17" s="241" t="s">
        <v>0</v>
      </c>
      <c r="E17" s="242"/>
      <c r="F17" s="85">
        <v>50</v>
      </c>
      <c r="G17" s="243" t="s">
        <v>0</v>
      </c>
      <c r="H17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7" s="80" t="str">
        <f>IF(Sklop20[[#This Row],[ZAHTEVANA SHEMA KAKOVOSTI]]&lt;&gt;"",Sklop20[[#This Row],[Preračunana masa/volumen/kos na enoto kg]],"")</f>
        <v/>
      </c>
      <c r="J17" s="89"/>
      <c r="K17" s="183" t="s">
        <v>112</v>
      </c>
      <c r="L17" s="183" t="s">
        <v>112</v>
      </c>
      <c r="M17" s="183" t="s">
        <v>112</v>
      </c>
      <c r="N17" s="87"/>
      <c r="O17" s="183" t="s">
        <v>112</v>
      </c>
      <c r="P17" s="92"/>
      <c r="Q17" s="87">
        <f>+Sklop20[[#This Row],[cena/enota brez DDV v EUR]]*Sklop20[[#This Row],[Stopnja DDV (%)]]</f>
        <v>0</v>
      </c>
      <c r="R17" s="87">
        <f>+Sklop20[[#This Row],[cena/enota brez DDV v EUR]]+Sklop20[[#This Row],[Davek (EUR)]]</f>
        <v>0</v>
      </c>
      <c r="S17" s="87">
        <f>+Sklop20[[#This Row],[cena/enota brez DDV v EUR]]*Sklop20[[#This Row],[Okvirna količina]]</f>
        <v>0</v>
      </c>
      <c r="T17" s="87">
        <f>+Sklop20[[#This Row],[Končna cena/enoto mere (EUR) z DDV]]*Sklop20[[#This Row],[Okvirna količina]]</f>
        <v>0</v>
      </c>
      <c r="U17" s="183" t="s">
        <v>112</v>
      </c>
    </row>
    <row r="18" spans="1:21" s="55" customFormat="1" ht="12">
      <c r="A18" s="79" t="s">
        <v>4</v>
      </c>
      <c r="B18" s="222" t="s">
        <v>374</v>
      </c>
      <c r="C18" s="240" t="s">
        <v>112</v>
      </c>
      <c r="D18" s="241" t="s">
        <v>0</v>
      </c>
      <c r="E18" s="242"/>
      <c r="F18" s="213">
        <v>1000</v>
      </c>
      <c r="G18" s="218" t="s">
        <v>0</v>
      </c>
      <c r="H18" s="21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1000</v>
      </c>
      <c r="I18" s="213" t="str">
        <f>IF(Sklop20[[#This Row],[ZAHTEVANA SHEMA KAKOVOSTI]]&lt;&gt;"",Sklop20[[#This Row],[Preračunana masa/volumen/kos na enoto kg]],"")</f>
        <v/>
      </c>
      <c r="J18" s="205"/>
      <c r="K18" s="183" t="s">
        <v>112</v>
      </c>
      <c r="L18" s="183" t="s">
        <v>112</v>
      </c>
      <c r="M18" s="183" t="s">
        <v>112</v>
      </c>
      <c r="N18" s="206"/>
      <c r="O18" s="183" t="s">
        <v>112</v>
      </c>
      <c r="P18" s="207"/>
      <c r="Q18" s="206">
        <f>+Sklop20[[#This Row],[cena/enota brez DDV v EUR]]*Sklop20[[#This Row],[Stopnja DDV (%)]]</f>
        <v>0</v>
      </c>
      <c r="R18" s="206">
        <f>+Sklop20[[#This Row],[cena/enota brez DDV v EUR]]+Sklop20[[#This Row],[Davek (EUR)]]</f>
        <v>0</v>
      </c>
      <c r="S18" s="206">
        <f>+Sklop20[[#This Row],[cena/enota brez DDV v EUR]]*Sklop20[[#This Row],[Okvirna količina]]</f>
        <v>0</v>
      </c>
      <c r="T18" s="216">
        <f>+Sklop20[[#This Row],[Končna cena/enoto mere (EUR) z DDV]]*Sklop20[[#This Row],[Okvirna količina]]</f>
        <v>0</v>
      </c>
      <c r="U18" s="183" t="s">
        <v>112</v>
      </c>
    </row>
    <row r="19" spans="1:21" s="55" customFormat="1" ht="12">
      <c r="A19" s="84" t="s">
        <v>5</v>
      </c>
      <c r="B19" s="222" t="s">
        <v>375</v>
      </c>
      <c r="C19" s="240" t="s">
        <v>112</v>
      </c>
      <c r="D19" s="241" t="s">
        <v>0</v>
      </c>
      <c r="E19" s="242"/>
      <c r="F19" s="213">
        <v>500</v>
      </c>
      <c r="G19" s="218" t="s">
        <v>0</v>
      </c>
      <c r="H19" s="21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19" s="213" t="str">
        <f>IF(Sklop20[[#This Row],[ZAHTEVANA SHEMA KAKOVOSTI]]&lt;&gt;"",Sklop20[[#This Row],[Preračunana masa/volumen/kos na enoto kg]],"")</f>
        <v/>
      </c>
      <c r="J19" s="205"/>
      <c r="K19" s="183" t="s">
        <v>112</v>
      </c>
      <c r="L19" s="183" t="s">
        <v>112</v>
      </c>
      <c r="M19" s="183" t="s">
        <v>112</v>
      </c>
      <c r="N19" s="206"/>
      <c r="O19" s="183" t="s">
        <v>112</v>
      </c>
      <c r="P19" s="207"/>
      <c r="Q19" s="206">
        <f>+Sklop20[[#This Row],[cena/enota brez DDV v EUR]]*Sklop20[[#This Row],[Stopnja DDV (%)]]</f>
        <v>0</v>
      </c>
      <c r="R19" s="206">
        <f>+Sklop20[[#This Row],[cena/enota brez DDV v EUR]]+Sklop20[[#This Row],[Davek (EUR)]]</f>
        <v>0</v>
      </c>
      <c r="S19" s="206">
        <f>+Sklop20[[#This Row],[cena/enota brez DDV v EUR]]*Sklop20[[#This Row],[Okvirna količina]]</f>
        <v>0</v>
      </c>
      <c r="T19" s="216">
        <f>+Sklop20[[#This Row],[Končna cena/enoto mere (EUR) z DDV]]*Sklop20[[#This Row],[Okvirna količina]]</f>
        <v>0</v>
      </c>
      <c r="U19" s="183" t="s">
        <v>112</v>
      </c>
    </row>
    <row r="20" spans="1:21" s="55" customFormat="1" ht="12">
      <c r="A20" s="79" t="s">
        <v>6</v>
      </c>
      <c r="B20" s="222" t="s">
        <v>844</v>
      </c>
      <c r="C20" s="240" t="s">
        <v>112</v>
      </c>
      <c r="D20" s="241" t="s">
        <v>0</v>
      </c>
      <c r="E20" s="242"/>
      <c r="F20" s="213">
        <v>200</v>
      </c>
      <c r="G20" s="218" t="s">
        <v>0</v>
      </c>
      <c r="H20" s="21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20" s="213" t="str">
        <f>IF(Sklop20[[#This Row],[ZAHTEVANA SHEMA KAKOVOSTI]]&lt;&gt;"",Sklop20[[#This Row],[Preračunana masa/volumen/kos na enoto kg]],"")</f>
        <v/>
      </c>
      <c r="J20" s="205"/>
      <c r="K20" s="183" t="s">
        <v>112</v>
      </c>
      <c r="L20" s="183" t="s">
        <v>112</v>
      </c>
      <c r="M20" s="183" t="s">
        <v>112</v>
      </c>
      <c r="N20" s="206"/>
      <c r="O20" s="183" t="s">
        <v>112</v>
      </c>
      <c r="P20" s="207"/>
      <c r="Q20" s="206">
        <f>+Sklop20[[#This Row],[cena/enota brez DDV v EUR]]*Sklop20[[#This Row],[Stopnja DDV (%)]]</f>
        <v>0</v>
      </c>
      <c r="R20" s="206">
        <f>+Sklop20[[#This Row],[cena/enota brez DDV v EUR]]+Sklop20[[#This Row],[Davek (EUR)]]</f>
        <v>0</v>
      </c>
      <c r="S20" s="206">
        <f>+Sklop20[[#This Row],[cena/enota brez DDV v EUR]]*Sklop20[[#This Row],[Okvirna količina]]</f>
        <v>0</v>
      </c>
      <c r="T20" s="216">
        <f>+Sklop20[[#This Row],[Končna cena/enoto mere (EUR) z DDV]]*Sklop20[[#This Row],[Okvirna količina]]</f>
        <v>0</v>
      </c>
      <c r="U20" s="183" t="s">
        <v>112</v>
      </c>
    </row>
    <row r="21" spans="1:21" s="55" customFormat="1" ht="12">
      <c r="A21" s="84" t="s">
        <v>7</v>
      </c>
      <c r="B21" s="222" t="s">
        <v>845</v>
      </c>
      <c r="C21" s="240" t="s">
        <v>112</v>
      </c>
      <c r="D21" s="241" t="s">
        <v>0</v>
      </c>
      <c r="E21" s="242"/>
      <c r="F21" s="213">
        <v>10</v>
      </c>
      <c r="G21" s="218" t="s">
        <v>0</v>
      </c>
      <c r="H21" s="21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1" s="213" t="str">
        <f>IF(Sklop20[[#This Row],[ZAHTEVANA SHEMA KAKOVOSTI]]&lt;&gt;"",Sklop20[[#This Row],[Preračunana masa/volumen/kos na enoto kg]],"")</f>
        <v/>
      </c>
      <c r="J21" s="205"/>
      <c r="K21" s="183" t="s">
        <v>112</v>
      </c>
      <c r="L21" s="183" t="s">
        <v>112</v>
      </c>
      <c r="M21" s="183" t="s">
        <v>112</v>
      </c>
      <c r="N21" s="206"/>
      <c r="O21" s="183" t="s">
        <v>112</v>
      </c>
      <c r="P21" s="207"/>
      <c r="Q21" s="206">
        <f>+Sklop20[[#This Row],[cena/enota brez DDV v EUR]]*Sklop20[[#This Row],[Stopnja DDV (%)]]</f>
        <v>0</v>
      </c>
      <c r="R21" s="206">
        <f>+Sklop20[[#This Row],[cena/enota brez DDV v EUR]]+Sklop20[[#This Row],[Davek (EUR)]]</f>
        <v>0</v>
      </c>
      <c r="S21" s="206">
        <f>+Sklop20[[#This Row],[cena/enota brez DDV v EUR]]*Sklop20[[#This Row],[Okvirna količina]]</f>
        <v>0</v>
      </c>
      <c r="T21" s="216">
        <f>+Sklop20[[#This Row],[Končna cena/enoto mere (EUR) z DDV]]*Sklop20[[#This Row],[Okvirna količina]]</f>
        <v>0</v>
      </c>
      <c r="U21" s="183" t="s">
        <v>112</v>
      </c>
    </row>
    <row r="22" spans="1:21" s="55" customFormat="1" ht="12">
      <c r="A22" s="79" t="s">
        <v>8</v>
      </c>
      <c r="B22" s="222" t="s">
        <v>846</v>
      </c>
      <c r="C22" s="240" t="s">
        <v>112</v>
      </c>
      <c r="D22" s="241" t="s">
        <v>0</v>
      </c>
      <c r="E22" s="242"/>
      <c r="F22" s="213">
        <v>300</v>
      </c>
      <c r="G22" s="218" t="s">
        <v>0</v>
      </c>
      <c r="H22" s="21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22" s="213" t="str">
        <f>IF(Sklop20[[#This Row],[ZAHTEVANA SHEMA KAKOVOSTI]]&lt;&gt;"",Sklop20[[#This Row],[Preračunana masa/volumen/kos na enoto kg]],"")</f>
        <v/>
      </c>
      <c r="J22" s="205"/>
      <c r="K22" s="183" t="s">
        <v>112</v>
      </c>
      <c r="L22" s="183" t="s">
        <v>112</v>
      </c>
      <c r="M22" s="183" t="s">
        <v>112</v>
      </c>
      <c r="N22" s="206"/>
      <c r="O22" s="183" t="s">
        <v>112</v>
      </c>
      <c r="P22" s="207"/>
      <c r="Q22" s="206">
        <f>+Sklop20[[#This Row],[cena/enota brez DDV v EUR]]*Sklop20[[#This Row],[Stopnja DDV (%)]]</f>
        <v>0</v>
      </c>
      <c r="R22" s="206">
        <f>+Sklop20[[#This Row],[cena/enota brez DDV v EUR]]+Sklop20[[#This Row],[Davek (EUR)]]</f>
        <v>0</v>
      </c>
      <c r="S22" s="206">
        <f>+Sklop20[[#This Row],[cena/enota brez DDV v EUR]]*Sklop20[[#This Row],[Okvirna količina]]</f>
        <v>0</v>
      </c>
      <c r="T22" s="216">
        <f>+Sklop20[[#This Row],[Končna cena/enoto mere (EUR) z DDV]]*Sklop20[[#This Row],[Okvirna količina]]</f>
        <v>0</v>
      </c>
      <c r="U22" s="183" t="s">
        <v>112</v>
      </c>
    </row>
    <row r="23" spans="1:21" s="55" customFormat="1" ht="12">
      <c r="A23" s="84" t="s">
        <v>9</v>
      </c>
      <c r="B23" s="222" t="s">
        <v>847</v>
      </c>
      <c r="C23" s="240" t="s">
        <v>112</v>
      </c>
      <c r="D23" s="241" t="s">
        <v>0</v>
      </c>
      <c r="E23" s="242"/>
      <c r="F23" s="213">
        <v>300</v>
      </c>
      <c r="G23" s="218" t="s">
        <v>0</v>
      </c>
      <c r="H23" s="21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23" s="213" t="str">
        <f>IF(Sklop20[[#This Row],[ZAHTEVANA SHEMA KAKOVOSTI]]&lt;&gt;"",Sklop20[[#This Row],[Preračunana masa/volumen/kos na enoto kg]],"")</f>
        <v/>
      </c>
      <c r="J23" s="205"/>
      <c r="K23" s="183" t="s">
        <v>112</v>
      </c>
      <c r="L23" s="183" t="s">
        <v>112</v>
      </c>
      <c r="M23" s="183" t="s">
        <v>112</v>
      </c>
      <c r="N23" s="206"/>
      <c r="O23" s="183" t="s">
        <v>112</v>
      </c>
      <c r="P23" s="207"/>
      <c r="Q23" s="206">
        <f>+Sklop20[[#This Row],[cena/enota brez DDV v EUR]]*Sklop20[[#This Row],[Stopnja DDV (%)]]</f>
        <v>0</v>
      </c>
      <c r="R23" s="206">
        <f>+Sklop20[[#This Row],[cena/enota brez DDV v EUR]]+Sklop20[[#This Row],[Davek (EUR)]]</f>
        <v>0</v>
      </c>
      <c r="S23" s="206">
        <f>+Sklop20[[#This Row],[cena/enota brez DDV v EUR]]*Sklop20[[#This Row],[Okvirna količina]]</f>
        <v>0</v>
      </c>
      <c r="T23" s="216">
        <f>+Sklop20[[#This Row],[Končna cena/enoto mere (EUR) z DDV]]*Sklop20[[#This Row],[Okvirna količina]]</f>
        <v>0</v>
      </c>
      <c r="U23" s="183" t="s">
        <v>112</v>
      </c>
    </row>
    <row r="24" spans="1:21" s="55" customFormat="1" ht="12">
      <c r="A24" s="79" t="s">
        <v>10</v>
      </c>
      <c r="B24" s="222" t="s">
        <v>848</v>
      </c>
      <c r="C24" s="240" t="s">
        <v>112</v>
      </c>
      <c r="D24" s="241" t="s">
        <v>0</v>
      </c>
      <c r="E24" s="242"/>
      <c r="F24" s="213">
        <v>20</v>
      </c>
      <c r="G24" s="218" t="s">
        <v>0</v>
      </c>
      <c r="H24" s="21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4" s="213" t="str">
        <f>IF(Sklop20[[#This Row],[ZAHTEVANA SHEMA KAKOVOSTI]]&lt;&gt;"",Sklop20[[#This Row],[Preračunana masa/volumen/kos na enoto kg]],"")</f>
        <v/>
      </c>
      <c r="J24" s="205"/>
      <c r="K24" s="183" t="s">
        <v>112</v>
      </c>
      <c r="L24" s="183" t="s">
        <v>112</v>
      </c>
      <c r="M24" s="183" t="s">
        <v>112</v>
      </c>
      <c r="N24" s="206"/>
      <c r="O24" s="183" t="s">
        <v>112</v>
      </c>
      <c r="P24" s="207"/>
      <c r="Q24" s="206">
        <f>+Sklop20[[#This Row],[cena/enota brez DDV v EUR]]*Sklop20[[#This Row],[Stopnja DDV (%)]]</f>
        <v>0</v>
      </c>
      <c r="R24" s="206">
        <f>+Sklop20[[#This Row],[cena/enota brez DDV v EUR]]+Sklop20[[#This Row],[Davek (EUR)]]</f>
        <v>0</v>
      </c>
      <c r="S24" s="206">
        <f>+Sklop20[[#This Row],[cena/enota brez DDV v EUR]]*Sklop20[[#This Row],[Okvirna količina]]</f>
        <v>0</v>
      </c>
      <c r="T24" s="216">
        <f>+Sklop20[[#This Row],[Končna cena/enoto mere (EUR) z DDV]]*Sklop20[[#This Row],[Okvirna količina]]</f>
        <v>0</v>
      </c>
      <c r="U24" s="183" t="s">
        <v>112</v>
      </c>
    </row>
    <row r="25" spans="1:21" s="55" customFormat="1" ht="12">
      <c r="A25" s="84" t="s">
        <v>11</v>
      </c>
      <c r="B25" s="222" t="s">
        <v>849</v>
      </c>
      <c r="C25" s="240" t="s">
        <v>112</v>
      </c>
      <c r="D25" s="241" t="s">
        <v>0</v>
      </c>
      <c r="E25" s="242"/>
      <c r="F25" s="213">
        <v>100</v>
      </c>
      <c r="G25" s="218" t="s">
        <v>0</v>
      </c>
      <c r="H25" s="21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5" s="213" t="str">
        <f>IF(Sklop20[[#This Row],[ZAHTEVANA SHEMA KAKOVOSTI]]&lt;&gt;"",Sklop20[[#This Row],[Preračunana masa/volumen/kos na enoto kg]],"")</f>
        <v/>
      </c>
      <c r="J25" s="205"/>
      <c r="K25" s="183" t="s">
        <v>112</v>
      </c>
      <c r="L25" s="183" t="s">
        <v>112</v>
      </c>
      <c r="M25" s="183" t="s">
        <v>112</v>
      </c>
      <c r="N25" s="206"/>
      <c r="O25" s="183" t="s">
        <v>112</v>
      </c>
      <c r="P25" s="207"/>
      <c r="Q25" s="206">
        <f>+Sklop20[[#This Row],[cena/enota brez DDV v EUR]]*Sklop20[[#This Row],[Stopnja DDV (%)]]</f>
        <v>0</v>
      </c>
      <c r="R25" s="206">
        <f>+Sklop20[[#This Row],[cena/enota brez DDV v EUR]]+Sklop20[[#This Row],[Davek (EUR)]]</f>
        <v>0</v>
      </c>
      <c r="S25" s="206">
        <f>+Sklop20[[#This Row],[cena/enota brez DDV v EUR]]*Sklop20[[#This Row],[Okvirna količina]]</f>
        <v>0</v>
      </c>
      <c r="T25" s="216">
        <f>+Sklop20[[#This Row],[Končna cena/enoto mere (EUR) z DDV]]*Sklop20[[#This Row],[Okvirna količina]]</f>
        <v>0</v>
      </c>
      <c r="U25" s="183" t="s">
        <v>112</v>
      </c>
    </row>
    <row r="26" spans="1:21" s="55" customFormat="1" ht="12">
      <c r="A26" s="79" t="s">
        <v>12</v>
      </c>
      <c r="B26" s="175" t="s">
        <v>850</v>
      </c>
      <c r="C26" s="240" t="s">
        <v>112</v>
      </c>
      <c r="D26" s="241" t="s">
        <v>0</v>
      </c>
      <c r="E26" s="242"/>
      <c r="F26" s="85">
        <v>50</v>
      </c>
      <c r="G26" s="243" t="s">
        <v>0</v>
      </c>
      <c r="H26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6" s="80" t="str">
        <f>IF(Sklop20[[#This Row],[ZAHTEVANA SHEMA KAKOVOSTI]]&lt;&gt;"",Sklop20[[#This Row],[Preračunana masa/volumen/kos na enoto kg]],"")</f>
        <v/>
      </c>
      <c r="J26" s="89"/>
      <c r="K26" s="183" t="s">
        <v>112</v>
      </c>
      <c r="L26" s="183" t="s">
        <v>112</v>
      </c>
      <c r="M26" s="183" t="s">
        <v>112</v>
      </c>
      <c r="N26" s="87"/>
      <c r="O26" s="183" t="s">
        <v>112</v>
      </c>
      <c r="P26" s="92"/>
      <c r="Q26" s="87">
        <f>+Sklop20[[#This Row],[cena/enota brez DDV v EUR]]*Sklop20[[#This Row],[Stopnja DDV (%)]]</f>
        <v>0</v>
      </c>
      <c r="R26" s="87">
        <f>+Sklop20[[#This Row],[cena/enota brez DDV v EUR]]+Sklop20[[#This Row],[Davek (EUR)]]</f>
        <v>0</v>
      </c>
      <c r="S26" s="87">
        <f>+Sklop20[[#This Row],[cena/enota brez DDV v EUR]]*Sklop20[[#This Row],[Okvirna količina]]</f>
        <v>0</v>
      </c>
      <c r="T26" s="87">
        <f>+Sklop20[[#This Row],[Končna cena/enoto mere (EUR) z DDV]]*Sklop20[[#This Row],[Okvirna količina]]</f>
        <v>0</v>
      </c>
      <c r="U26" s="183" t="s">
        <v>112</v>
      </c>
    </row>
    <row r="27" spans="1:21" s="55" customFormat="1" ht="12">
      <c r="A27" s="84" t="s">
        <v>13</v>
      </c>
      <c r="B27" s="175" t="s">
        <v>851</v>
      </c>
      <c r="C27" s="240" t="s">
        <v>112</v>
      </c>
      <c r="D27" s="241" t="s">
        <v>0</v>
      </c>
      <c r="E27" s="242"/>
      <c r="F27" s="85">
        <v>150</v>
      </c>
      <c r="G27" s="243" t="s">
        <v>0</v>
      </c>
      <c r="H27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27" s="80" t="str">
        <f>IF(Sklop20[[#This Row],[ZAHTEVANA SHEMA KAKOVOSTI]]&lt;&gt;"",Sklop20[[#This Row],[Preračunana masa/volumen/kos na enoto kg]],"")</f>
        <v/>
      </c>
      <c r="J27" s="89"/>
      <c r="K27" s="183" t="s">
        <v>112</v>
      </c>
      <c r="L27" s="183" t="s">
        <v>112</v>
      </c>
      <c r="M27" s="183" t="s">
        <v>112</v>
      </c>
      <c r="N27" s="87"/>
      <c r="O27" s="183" t="s">
        <v>112</v>
      </c>
      <c r="P27" s="92"/>
      <c r="Q27" s="87">
        <f>+Sklop20[[#This Row],[cena/enota brez DDV v EUR]]*Sklop20[[#This Row],[Stopnja DDV (%)]]</f>
        <v>0</v>
      </c>
      <c r="R27" s="87">
        <f>+Sklop20[[#This Row],[cena/enota brez DDV v EUR]]+Sklop20[[#This Row],[Davek (EUR)]]</f>
        <v>0</v>
      </c>
      <c r="S27" s="87">
        <f>+Sklop20[[#This Row],[cena/enota brez DDV v EUR]]*Sklop20[[#This Row],[Okvirna količina]]</f>
        <v>0</v>
      </c>
      <c r="T27" s="87">
        <f>+Sklop20[[#This Row],[Končna cena/enoto mere (EUR) z DDV]]*Sklop20[[#This Row],[Okvirna količina]]</f>
        <v>0</v>
      </c>
      <c r="U27" s="183" t="s">
        <v>112</v>
      </c>
    </row>
    <row r="28" spans="1:21" s="55" customFormat="1" ht="12">
      <c r="A28" s="79" t="s">
        <v>14</v>
      </c>
      <c r="B28" s="175" t="s">
        <v>376</v>
      </c>
      <c r="C28" s="240" t="s">
        <v>112</v>
      </c>
      <c r="D28" s="241" t="s">
        <v>0</v>
      </c>
      <c r="E28" s="242"/>
      <c r="F28" s="85">
        <v>300</v>
      </c>
      <c r="G28" s="243" t="s">
        <v>0</v>
      </c>
      <c r="H28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28" s="80" t="str">
        <f>IF(Sklop20[[#This Row],[ZAHTEVANA SHEMA KAKOVOSTI]]&lt;&gt;"",Sklop20[[#This Row],[Preračunana masa/volumen/kos na enoto kg]],"")</f>
        <v/>
      </c>
      <c r="J28" s="89"/>
      <c r="K28" s="183" t="s">
        <v>112</v>
      </c>
      <c r="L28" s="183" t="s">
        <v>112</v>
      </c>
      <c r="M28" s="183" t="s">
        <v>112</v>
      </c>
      <c r="N28" s="87"/>
      <c r="O28" s="183" t="s">
        <v>112</v>
      </c>
      <c r="P28" s="92"/>
      <c r="Q28" s="87">
        <f>+Sklop20[[#This Row],[cena/enota brez DDV v EUR]]*Sklop20[[#This Row],[Stopnja DDV (%)]]</f>
        <v>0</v>
      </c>
      <c r="R28" s="87">
        <f>+Sklop20[[#This Row],[cena/enota brez DDV v EUR]]+Sklop20[[#This Row],[Davek (EUR)]]</f>
        <v>0</v>
      </c>
      <c r="S28" s="87">
        <f>+Sklop20[[#This Row],[cena/enota brez DDV v EUR]]*Sklop20[[#This Row],[Okvirna količina]]</f>
        <v>0</v>
      </c>
      <c r="T28" s="87">
        <f>+Sklop20[[#This Row],[Končna cena/enoto mere (EUR) z DDV]]*Sklop20[[#This Row],[Okvirna količina]]</f>
        <v>0</v>
      </c>
      <c r="U28" s="183" t="s">
        <v>112</v>
      </c>
    </row>
    <row r="29" spans="1:21" s="55" customFormat="1" ht="12">
      <c r="A29" s="79" t="s">
        <v>15</v>
      </c>
      <c r="B29" s="376" t="s">
        <v>377</v>
      </c>
      <c r="C29" s="240" t="s">
        <v>112</v>
      </c>
      <c r="D29" s="241" t="s">
        <v>0</v>
      </c>
      <c r="E29" s="226"/>
      <c r="F29" s="347">
        <v>100</v>
      </c>
      <c r="G29" s="372" t="s">
        <v>0</v>
      </c>
      <c r="H29" s="34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9" s="347" t="str">
        <f>IF(Sklop20[[#This Row],[ZAHTEVANA SHEMA KAKOVOSTI]]&lt;&gt;"",Sklop20[[#This Row],[Preračunana masa/volumen/kos na enoto kg]],"")</f>
        <v/>
      </c>
      <c r="J29" s="348"/>
      <c r="K29" s="183" t="s">
        <v>112</v>
      </c>
      <c r="L29" s="183" t="s">
        <v>112</v>
      </c>
      <c r="M29" s="183" t="s">
        <v>112</v>
      </c>
      <c r="N29" s="351"/>
      <c r="O29" s="183" t="s">
        <v>112</v>
      </c>
      <c r="P29" s="352"/>
      <c r="Q29" s="351">
        <f>+Sklop20[[#This Row],[cena/enota brez DDV v EUR]]*Sklop20[[#This Row],[Stopnja DDV (%)]]</f>
        <v>0</v>
      </c>
      <c r="R29" s="351">
        <f>+Sklop20[[#This Row],[cena/enota brez DDV v EUR]]+Sklop20[[#This Row],[Davek (EUR)]]</f>
        <v>0</v>
      </c>
      <c r="S29" s="351">
        <f>+Sklop20[[#This Row],[cena/enota brez DDV v EUR]]*Sklop20[[#This Row],[Okvirna količina]]</f>
        <v>0</v>
      </c>
      <c r="T29" s="353">
        <f>+Sklop20[[#This Row],[Končna cena/enoto mere (EUR) z DDV]]*Sklop20[[#This Row],[Okvirna količina]]</f>
        <v>0</v>
      </c>
      <c r="U29" s="183" t="s">
        <v>112</v>
      </c>
    </row>
    <row r="30" spans="1:21" s="55" customFormat="1" ht="12">
      <c r="A30" s="79" t="s">
        <v>16</v>
      </c>
      <c r="B30" s="376" t="s">
        <v>378</v>
      </c>
      <c r="C30" s="240" t="s">
        <v>112</v>
      </c>
      <c r="D30" s="241" t="s">
        <v>0</v>
      </c>
      <c r="E30" s="226"/>
      <c r="F30" s="347">
        <v>200</v>
      </c>
      <c r="G30" s="372" t="s">
        <v>0</v>
      </c>
      <c r="H30" s="34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30" s="347" t="str">
        <f>IF(Sklop20[[#This Row],[ZAHTEVANA SHEMA KAKOVOSTI]]&lt;&gt;"",Sklop20[[#This Row],[Preračunana masa/volumen/kos na enoto kg]],"")</f>
        <v/>
      </c>
      <c r="J30" s="348"/>
      <c r="K30" s="183" t="s">
        <v>112</v>
      </c>
      <c r="L30" s="183" t="s">
        <v>112</v>
      </c>
      <c r="M30" s="183" t="s">
        <v>112</v>
      </c>
      <c r="N30" s="351"/>
      <c r="O30" s="183" t="s">
        <v>112</v>
      </c>
      <c r="P30" s="352"/>
      <c r="Q30" s="351">
        <f>+Sklop20[[#This Row],[cena/enota brez DDV v EUR]]*Sklop20[[#This Row],[Stopnja DDV (%)]]</f>
        <v>0</v>
      </c>
      <c r="R30" s="351">
        <f>+Sklop20[[#This Row],[cena/enota brez DDV v EUR]]+Sklop20[[#This Row],[Davek (EUR)]]</f>
        <v>0</v>
      </c>
      <c r="S30" s="351">
        <f>+Sklop20[[#This Row],[cena/enota brez DDV v EUR]]*Sklop20[[#This Row],[Okvirna količina]]</f>
        <v>0</v>
      </c>
      <c r="T30" s="353">
        <f>+Sklop20[[#This Row],[Končna cena/enoto mere (EUR) z DDV]]*Sklop20[[#This Row],[Okvirna količina]]</f>
        <v>0</v>
      </c>
      <c r="U30" s="183" t="s">
        <v>112</v>
      </c>
    </row>
    <row r="31" spans="1:21" s="55" customFormat="1" ht="12">
      <c r="A31" s="79" t="s">
        <v>17</v>
      </c>
      <c r="B31" s="376" t="s">
        <v>379</v>
      </c>
      <c r="C31" s="370" t="s">
        <v>112</v>
      </c>
      <c r="D31" s="241" t="s">
        <v>0</v>
      </c>
      <c r="E31" s="226"/>
      <c r="F31" s="347">
        <v>200</v>
      </c>
      <c r="G31" s="372" t="s">
        <v>0</v>
      </c>
      <c r="H31" s="34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31" s="347" t="str">
        <f>IF(Sklop20[[#This Row],[ZAHTEVANA SHEMA KAKOVOSTI]]&lt;&gt;"",Sklop20[[#This Row],[Preračunana masa/volumen/kos na enoto kg]],"")</f>
        <v/>
      </c>
      <c r="J31" s="348"/>
      <c r="K31" s="183" t="s">
        <v>112</v>
      </c>
      <c r="L31" s="183" t="s">
        <v>112</v>
      </c>
      <c r="M31" s="183" t="s">
        <v>112</v>
      </c>
      <c r="N31" s="351"/>
      <c r="O31" s="183" t="s">
        <v>112</v>
      </c>
      <c r="P31" s="352"/>
      <c r="Q31" s="351">
        <f>+Sklop20[[#This Row],[cena/enota brez DDV v EUR]]*Sklop20[[#This Row],[Stopnja DDV (%)]]</f>
        <v>0</v>
      </c>
      <c r="R31" s="351">
        <f>+Sklop20[[#This Row],[cena/enota brez DDV v EUR]]+Sklop20[[#This Row],[Davek (EUR)]]</f>
        <v>0</v>
      </c>
      <c r="S31" s="351">
        <f>+Sklop20[[#This Row],[cena/enota brez DDV v EUR]]*Sklop20[[#This Row],[Okvirna količina]]</f>
        <v>0</v>
      </c>
      <c r="T31" s="353">
        <f>+Sklop20[[#This Row],[Končna cena/enoto mere (EUR) z DDV]]*Sklop20[[#This Row],[Okvirna količina]]</f>
        <v>0</v>
      </c>
      <c r="U31" s="183" t="s">
        <v>112</v>
      </c>
    </row>
    <row r="32" spans="1:21" s="55" customFormat="1" ht="12">
      <c r="A32" s="79" t="s">
        <v>18</v>
      </c>
      <c r="B32" s="376" t="s">
        <v>380</v>
      </c>
      <c r="C32" s="370" t="s">
        <v>112</v>
      </c>
      <c r="D32" s="241" t="s">
        <v>0</v>
      </c>
      <c r="E32" s="226"/>
      <c r="F32" s="347">
        <v>50</v>
      </c>
      <c r="G32" s="372" t="s">
        <v>0</v>
      </c>
      <c r="H32" s="34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32" s="347" t="str">
        <f>IF(Sklop20[[#This Row],[ZAHTEVANA SHEMA KAKOVOSTI]]&lt;&gt;"",Sklop20[[#This Row],[Preračunana masa/volumen/kos na enoto kg]],"")</f>
        <v/>
      </c>
      <c r="J32" s="348"/>
      <c r="K32" s="183" t="s">
        <v>112</v>
      </c>
      <c r="L32" s="183" t="s">
        <v>112</v>
      </c>
      <c r="M32" s="183" t="s">
        <v>112</v>
      </c>
      <c r="N32" s="351"/>
      <c r="O32" s="183" t="s">
        <v>112</v>
      </c>
      <c r="P32" s="352"/>
      <c r="Q32" s="351">
        <f>+Sklop20[[#This Row],[cena/enota brez DDV v EUR]]*Sklop20[[#This Row],[Stopnja DDV (%)]]</f>
        <v>0</v>
      </c>
      <c r="R32" s="351">
        <f>+Sklop20[[#This Row],[cena/enota brez DDV v EUR]]+Sklop20[[#This Row],[Davek (EUR)]]</f>
        <v>0</v>
      </c>
      <c r="S32" s="351">
        <f>+Sklop20[[#This Row],[cena/enota brez DDV v EUR]]*Sklop20[[#This Row],[Okvirna količina]]</f>
        <v>0</v>
      </c>
      <c r="T32" s="353">
        <f>+Sklop20[[#This Row],[Končna cena/enoto mere (EUR) z DDV]]*Sklop20[[#This Row],[Okvirna količina]]</f>
        <v>0</v>
      </c>
      <c r="U32" s="183" t="s">
        <v>112</v>
      </c>
    </row>
    <row r="33" spans="1:22" s="55" customFormat="1" ht="12">
      <c r="A33" s="79" t="s">
        <v>19</v>
      </c>
      <c r="B33" s="376" t="s">
        <v>381</v>
      </c>
      <c r="C33" s="370" t="s">
        <v>112</v>
      </c>
      <c r="D33" s="241" t="s">
        <v>0</v>
      </c>
      <c r="E33" s="226"/>
      <c r="F33" s="347">
        <v>50</v>
      </c>
      <c r="G33" s="372" t="s">
        <v>0</v>
      </c>
      <c r="H33" s="34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33" s="347" t="str">
        <f>IF(Sklop20[[#This Row],[ZAHTEVANA SHEMA KAKOVOSTI]]&lt;&gt;"",Sklop20[[#This Row],[Preračunana masa/volumen/kos na enoto kg]],"")</f>
        <v/>
      </c>
      <c r="J33" s="348"/>
      <c r="K33" s="183" t="s">
        <v>112</v>
      </c>
      <c r="L33" s="183" t="s">
        <v>112</v>
      </c>
      <c r="M33" s="183" t="s">
        <v>112</v>
      </c>
      <c r="N33" s="351"/>
      <c r="O33" s="183" t="s">
        <v>112</v>
      </c>
      <c r="P33" s="352"/>
      <c r="Q33" s="351">
        <f>+Sklop20[[#This Row],[cena/enota brez DDV v EUR]]*Sklop20[[#This Row],[Stopnja DDV (%)]]</f>
        <v>0</v>
      </c>
      <c r="R33" s="351">
        <f>+Sklop20[[#This Row],[cena/enota brez DDV v EUR]]+Sklop20[[#This Row],[Davek (EUR)]]</f>
        <v>0</v>
      </c>
      <c r="S33" s="351">
        <f>+Sklop20[[#This Row],[cena/enota brez DDV v EUR]]*Sklop20[[#This Row],[Okvirna količina]]</f>
        <v>0</v>
      </c>
      <c r="T33" s="353">
        <f>+Sklop20[[#This Row],[Končna cena/enoto mere (EUR) z DDV]]*Sklop20[[#This Row],[Okvirna količina]]</f>
        <v>0</v>
      </c>
      <c r="U33" s="183" t="s">
        <v>112</v>
      </c>
    </row>
    <row r="34" spans="1:22" s="55" customFormat="1" ht="12">
      <c r="A34" s="79" t="s">
        <v>20</v>
      </c>
      <c r="B34" s="376" t="s">
        <v>382</v>
      </c>
      <c r="C34" s="370" t="s">
        <v>112</v>
      </c>
      <c r="D34" s="241" t="s">
        <v>0</v>
      </c>
      <c r="E34" s="226"/>
      <c r="F34" s="347">
        <v>50</v>
      </c>
      <c r="G34" s="372" t="s">
        <v>0</v>
      </c>
      <c r="H34" s="34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34" s="347" t="str">
        <f>IF(Sklop20[[#This Row],[ZAHTEVANA SHEMA KAKOVOSTI]]&lt;&gt;"",Sklop20[[#This Row],[Preračunana masa/volumen/kos na enoto kg]],"")</f>
        <v/>
      </c>
      <c r="J34" s="348"/>
      <c r="K34" s="183" t="s">
        <v>112</v>
      </c>
      <c r="L34" s="183" t="s">
        <v>112</v>
      </c>
      <c r="M34" s="183" t="s">
        <v>112</v>
      </c>
      <c r="N34" s="351"/>
      <c r="O34" s="183" t="s">
        <v>112</v>
      </c>
      <c r="P34" s="352"/>
      <c r="Q34" s="351">
        <f>+Sklop20[[#This Row],[cena/enota brez DDV v EUR]]*Sklop20[[#This Row],[Stopnja DDV (%)]]</f>
        <v>0</v>
      </c>
      <c r="R34" s="351">
        <f>+Sklop20[[#This Row],[cena/enota brez DDV v EUR]]+Sklop20[[#This Row],[Davek (EUR)]]</f>
        <v>0</v>
      </c>
      <c r="S34" s="351">
        <f>+Sklop20[[#This Row],[cena/enota brez DDV v EUR]]*Sklop20[[#This Row],[Okvirna količina]]</f>
        <v>0</v>
      </c>
      <c r="T34" s="353">
        <f>+Sklop20[[#This Row],[Končna cena/enoto mere (EUR) z DDV]]*Sklop20[[#This Row],[Okvirna količina]]</f>
        <v>0</v>
      </c>
      <c r="U34" s="183" t="s">
        <v>112</v>
      </c>
    </row>
    <row r="35" spans="1:22">
      <c r="A35" s="342" t="s">
        <v>134</v>
      </c>
      <c r="B35" s="355"/>
      <c r="C35" s="356"/>
      <c r="D35" s="356"/>
      <c r="E35" s="357"/>
      <c r="F35" s="358"/>
      <c r="G35" s="359"/>
      <c r="H35" s="360">
        <f>SUBTOTAL(109,Sklop20[Preračunana masa/volumen/kos na enoto kg])</f>
        <v>3680</v>
      </c>
      <c r="I35" s="360">
        <f>SUBTOTAL(109,Sklop20[Živila iz shem kakovosti (kg)])</f>
        <v>0</v>
      </c>
      <c r="J35" s="358"/>
      <c r="K35" s="361"/>
      <c r="L35" s="361"/>
      <c r="M35" s="362"/>
      <c r="N35" s="363"/>
      <c r="O35" s="363"/>
      <c r="P35" s="363"/>
      <c r="Q35" s="364"/>
      <c r="R35" s="358"/>
      <c r="S35" s="364">
        <f>SUBTOTAL(109,Sklop20[Vrednost za okvirno količino (EUR) brez DDV])</f>
        <v>0</v>
      </c>
      <c r="T35" s="364">
        <f>SUBTOTAL(109,Sklop20[Vrednost za okvirno količino (EUR) z DDV])</f>
        <v>0</v>
      </c>
      <c r="U35" s="354"/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A37" s="48" t="s">
        <v>130</v>
      </c>
      <c r="B37" s="16"/>
      <c r="C37" s="28"/>
      <c r="D37" s="28"/>
      <c r="E37" s="102"/>
      <c r="Q37" s="48"/>
      <c r="R37" s="48"/>
      <c r="S37" s="48"/>
      <c r="T37" s="48"/>
    </row>
    <row r="38" spans="1:22">
      <c r="A38" s="11" t="s">
        <v>132</v>
      </c>
      <c r="B38" s="16"/>
      <c r="C38" s="28"/>
      <c r="D38" s="28"/>
      <c r="E38" s="102"/>
    </row>
    <row r="39" spans="1:22">
      <c r="A39" s="97" t="s">
        <v>181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>
      <c r="A40" s="428" t="s">
        <v>215</v>
      </c>
      <c r="B40" s="428"/>
      <c r="C40" s="428"/>
      <c r="D40" s="428"/>
      <c r="E40" s="428"/>
      <c r="F40" s="428"/>
      <c r="G40" s="428"/>
      <c r="H40" s="428"/>
      <c r="I40" s="428"/>
      <c r="J40" s="428"/>
      <c r="K40" s="428"/>
      <c r="L40" s="428"/>
      <c r="M40" s="110"/>
      <c r="N40" s="110"/>
      <c r="O40" s="110"/>
      <c r="P40" s="110"/>
      <c r="Q40" s="110"/>
      <c r="R40" s="110"/>
      <c r="S40" s="110"/>
      <c r="T40" s="110"/>
      <c r="U40" s="110"/>
      <c r="V40" s="109"/>
    </row>
    <row r="41" spans="1:22">
      <c r="A41" s="428"/>
      <c r="B41" s="428"/>
      <c r="C41" s="428"/>
      <c r="D41" s="428"/>
      <c r="E41" s="428"/>
      <c r="F41" s="428"/>
      <c r="G41" s="428"/>
      <c r="H41" s="428"/>
      <c r="I41" s="428"/>
      <c r="J41" s="428"/>
      <c r="K41" s="428"/>
      <c r="L41" s="428"/>
      <c r="M41" s="54"/>
      <c r="N41" s="29"/>
      <c r="O41" s="29"/>
      <c r="P41" s="29"/>
      <c r="Q41" s="29"/>
      <c r="R41" s="29"/>
    </row>
    <row r="42" spans="1:22">
      <c r="N42" s="29"/>
      <c r="O42" s="29"/>
      <c r="P42" s="29"/>
      <c r="Q42" s="29"/>
      <c r="R42" s="29"/>
    </row>
    <row r="43" spans="1:22">
      <c r="A43" s="97" t="s">
        <v>65</v>
      </c>
      <c r="F43" s="68"/>
      <c r="G43" s="68" t="s">
        <v>66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67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102"/>
    </row>
    <row r="46" spans="1:22">
      <c r="B46" s="16"/>
      <c r="C46" s="28"/>
      <c r="D46" s="28"/>
      <c r="E46" s="102"/>
    </row>
    <row r="47" spans="1:22">
      <c r="B47" s="16"/>
      <c r="C47" s="28"/>
      <c r="D47" s="28"/>
      <c r="E47" s="102"/>
    </row>
    <row r="48" spans="1:22">
      <c r="B48" s="16"/>
      <c r="C48" s="28"/>
      <c r="D48" s="28"/>
      <c r="E48" s="102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>
      <c r="B58" s="16"/>
      <c r="C58" s="28"/>
      <c r="D58" s="28"/>
      <c r="E58" s="102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</sheetData>
  <sheetProtection insertRows="0" deleteRows="0"/>
  <protectedRanges>
    <protectedRange sqref="J42:P1048576 J1:P15 U1:U15 J35:P39 N16:N34 P16:P34 M40:P41 U35:U1048576 J16:J34" name="Obseg1"/>
    <protectedRange sqref="J41:L41" name="Obseg1_2"/>
    <protectedRange sqref="O16:O34" name="Obseg1_3_2"/>
    <protectedRange sqref="U16:U34" name="Obseg1_3_4"/>
    <protectedRange sqref="J40:L40" name="Obseg1_2_1"/>
  </protectedRanges>
  <mergeCells count="9">
    <mergeCell ref="A41:L41"/>
    <mergeCell ref="B13:K13"/>
    <mergeCell ref="C2:J2"/>
    <mergeCell ref="C3:J3"/>
    <mergeCell ref="C6:J6"/>
    <mergeCell ref="C7:J7"/>
    <mergeCell ref="C8:J8"/>
    <mergeCell ref="C9:J9"/>
    <mergeCell ref="A40:L40"/>
  </mergeCells>
  <phoneticPr fontId="31" type="noConversion"/>
  <conditionalFormatting sqref="B26">
    <cfRule type="colorScale" priority="2">
      <colorScale>
        <cfvo type="min"/>
        <cfvo type="max"/>
        <color rgb="FFFCFCFF"/>
        <color rgb="FFF8696B"/>
      </colorScale>
    </cfRule>
  </conditionalFormatting>
  <conditionalFormatting sqref="B27">
    <cfRule type="colorScale" priority="650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6" tint="0.39997558519241921"/>
    <pageSetUpPr fitToPage="1"/>
  </sheetPr>
  <dimension ref="A1:V256"/>
  <sheetViews>
    <sheetView topLeftCell="A5" zoomScale="90" zoomScaleNormal="90" zoomScaleSheetLayoutView="100" workbookViewId="0">
      <selection activeCell="D47" sqref="D47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19" t="str">
        <f>+'prva stran'!B6</f>
        <v>OSNOVNA ŠOLA ŠKOFLJICA</v>
      </c>
      <c r="D2" s="420"/>
      <c r="E2" s="420"/>
      <c r="F2" s="420"/>
      <c r="G2" s="420"/>
      <c r="H2" s="420"/>
      <c r="I2" s="420"/>
      <c r="J2" s="420"/>
    </row>
    <row r="3" spans="1:21" ht="15">
      <c r="B3" s="50" t="s">
        <v>83</v>
      </c>
      <c r="C3" s="421" t="str">
        <f>+'prva stran'!B7</f>
        <v>Klanec 5, 1291 Škofljica</v>
      </c>
      <c r="D3" s="422"/>
      <c r="E3" s="422"/>
      <c r="F3" s="422"/>
      <c r="G3" s="422"/>
      <c r="H3" s="422"/>
      <c r="I3" s="422"/>
      <c r="J3" s="42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23">
        <f>+'prva stran'!B10</f>
        <v>0</v>
      </c>
      <c r="D6" s="424"/>
      <c r="E6" s="424"/>
      <c r="F6" s="424"/>
      <c r="G6" s="424"/>
      <c r="H6" s="424"/>
      <c r="I6" s="424"/>
      <c r="J6" s="424"/>
    </row>
    <row r="7" spans="1:21" ht="17.25" customHeight="1">
      <c r="B7" s="51" t="s">
        <v>83</v>
      </c>
      <c r="C7" s="425">
        <f>+'prva stran'!B11</f>
        <v>0</v>
      </c>
      <c r="D7" s="426"/>
      <c r="E7" s="426"/>
      <c r="F7" s="426"/>
      <c r="G7" s="426"/>
      <c r="H7" s="426"/>
      <c r="I7" s="426"/>
      <c r="J7" s="426"/>
    </row>
    <row r="8" spans="1:21" ht="17.25" customHeight="1">
      <c r="B8" s="51" t="s">
        <v>84</v>
      </c>
      <c r="C8" s="425">
        <f>+'prva stran'!B12</f>
        <v>0</v>
      </c>
      <c r="D8" s="426"/>
      <c r="E8" s="426"/>
      <c r="F8" s="426"/>
      <c r="G8" s="426"/>
      <c r="H8" s="426"/>
      <c r="I8" s="426"/>
      <c r="J8" s="426"/>
    </row>
    <row r="9" spans="1:21" s="12" customFormat="1" ht="17.25" customHeight="1">
      <c r="A9" s="9"/>
      <c r="B9" s="52" t="s">
        <v>86</v>
      </c>
      <c r="C9" s="427">
        <f>+'prva stran'!B13</f>
        <v>0</v>
      </c>
      <c r="D9" s="426"/>
      <c r="E9" s="426"/>
      <c r="F9" s="426"/>
      <c r="G9" s="426"/>
      <c r="H9" s="426"/>
      <c r="I9" s="426"/>
      <c r="J9" s="42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pred_rekapitulacija'!A34</f>
        <v>21.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18" t="str">
        <f>+'Ponudbeni pred_rekapitulacija'!B34</f>
        <v>EKO MLEKO IN MLEČNI IZDELKI</v>
      </c>
      <c r="C13" s="418"/>
      <c r="D13" s="418"/>
      <c r="E13" s="418"/>
      <c r="F13" s="418"/>
      <c r="G13" s="418"/>
      <c r="H13" s="418"/>
      <c r="I13" s="418"/>
      <c r="J13" s="418"/>
      <c r="K13" s="41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96</v>
      </c>
      <c r="G15" s="56" t="s">
        <v>97</v>
      </c>
      <c r="H15" s="57" t="s">
        <v>133</v>
      </c>
      <c r="I15" s="57" t="s">
        <v>155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84" t="s">
        <v>1</v>
      </c>
      <c r="B16" s="175" t="s">
        <v>852</v>
      </c>
      <c r="C16" s="77">
        <v>150</v>
      </c>
      <c r="D16" s="77" t="s">
        <v>110</v>
      </c>
      <c r="E16" s="165"/>
      <c r="F16" s="169">
        <v>1300</v>
      </c>
      <c r="G16" s="166" t="s">
        <v>291</v>
      </c>
      <c r="H16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195</v>
      </c>
      <c r="I16" s="80" t="str">
        <f>IF(Sklop21[[#This Row],[ZAHTEVANA SHEMA KAKOVOSTI]]&lt;&gt;"",Sklop21[[#This Row],[Preračunana masa/volumen/kos na enoto kg]],"")</f>
        <v/>
      </c>
      <c r="J16" s="89"/>
      <c r="K16" s="184"/>
      <c r="L16" s="184"/>
      <c r="M16" s="184"/>
      <c r="N16" s="87"/>
      <c r="O16" s="184"/>
      <c r="P16" s="92"/>
      <c r="Q16" s="87">
        <f>+Sklop21[[#This Row],[cena/enota brez DDV v EUR]]*Sklop21[[#This Row],[Stopnja DDV (%)]]</f>
        <v>0</v>
      </c>
      <c r="R16" s="87">
        <f>+Sklop21[[#This Row],[cena/enota brez DDV v EUR]]+Sklop21[[#This Row],[Davek (EUR)]]</f>
        <v>0</v>
      </c>
      <c r="S16" s="87">
        <f>+Sklop21[[#This Row],[cena/enota brez DDV v EUR]]*Sklop21[[#This Row],[Okvirna količina]]</f>
        <v>0</v>
      </c>
      <c r="T16" s="87">
        <f>+Sklop21[[#This Row],[Končna cena/enoto mere (EUR) z DDV]]*Sklop21[[#This Row],[Okvirna količina]]</f>
        <v>0</v>
      </c>
      <c r="U16" s="183" t="s">
        <v>112</v>
      </c>
    </row>
    <row r="17" spans="1:21" s="55" customFormat="1" ht="12">
      <c r="A17" s="84" t="s">
        <v>3</v>
      </c>
      <c r="B17" s="175" t="s">
        <v>852</v>
      </c>
      <c r="C17" s="77">
        <v>1</v>
      </c>
      <c r="D17" s="77" t="s">
        <v>0</v>
      </c>
      <c r="E17" s="165"/>
      <c r="F17" s="169">
        <v>300</v>
      </c>
      <c r="G17" s="166" t="s">
        <v>291</v>
      </c>
      <c r="H17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17" s="80" t="str">
        <f>IF(Sklop21[[#This Row],[ZAHTEVANA SHEMA KAKOVOSTI]]&lt;&gt;"",Sklop21[[#This Row],[Preračunana masa/volumen/kos na enoto kg]],"")</f>
        <v/>
      </c>
      <c r="J17" s="89"/>
      <c r="K17" s="184"/>
      <c r="L17" s="184"/>
      <c r="M17" s="184"/>
      <c r="N17" s="87"/>
      <c r="O17" s="184"/>
      <c r="P17" s="92"/>
      <c r="Q17" s="87">
        <f>+Sklop21[[#This Row],[cena/enota brez DDV v EUR]]*Sklop21[[#This Row],[Stopnja DDV (%)]]</f>
        <v>0</v>
      </c>
      <c r="R17" s="87">
        <f>+Sklop21[[#This Row],[cena/enota brez DDV v EUR]]+Sklop21[[#This Row],[Davek (EUR)]]</f>
        <v>0</v>
      </c>
      <c r="S17" s="87">
        <f>+Sklop21[[#This Row],[cena/enota brez DDV v EUR]]*Sklop21[[#This Row],[Okvirna količina]]</f>
        <v>0</v>
      </c>
      <c r="T17" s="87">
        <f>+Sklop21[[#This Row],[Končna cena/enoto mere (EUR) z DDV]]*Sklop21[[#This Row],[Okvirna količina]]</f>
        <v>0</v>
      </c>
      <c r="U17" s="183" t="s">
        <v>112</v>
      </c>
    </row>
    <row r="18" spans="1:21" s="55" customFormat="1" ht="12">
      <c r="A18" s="84" t="s">
        <v>4</v>
      </c>
      <c r="B18" s="175" t="s">
        <v>853</v>
      </c>
      <c r="C18" s="77">
        <v>150</v>
      </c>
      <c r="D18" s="77" t="s">
        <v>110</v>
      </c>
      <c r="E18" s="165"/>
      <c r="F18" s="169">
        <v>1300</v>
      </c>
      <c r="G18" s="166" t="s">
        <v>291</v>
      </c>
      <c r="H18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195</v>
      </c>
      <c r="I18" s="80" t="str">
        <f>IF(Sklop21[[#This Row],[ZAHTEVANA SHEMA KAKOVOSTI]]&lt;&gt;"",Sklop21[[#This Row],[Preračunana masa/volumen/kos na enoto kg]],"")</f>
        <v/>
      </c>
      <c r="J18" s="89"/>
      <c r="K18" s="184"/>
      <c r="L18" s="184"/>
      <c r="M18" s="184"/>
      <c r="N18" s="87"/>
      <c r="O18" s="184"/>
      <c r="P18" s="92"/>
      <c r="Q18" s="87">
        <f>+Sklop21[[#This Row],[cena/enota brez DDV v EUR]]*Sklop21[[#This Row],[Stopnja DDV (%)]]</f>
        <v>0</v>
      </c>
      <c r="R18" s="87">
        <f>+Sklop21[[#This Row],[cena/enota brez DDV v EUR]]+Sklop21[[#This Row],[Davek (EUR)]]</f>
        <v>0</v>
      </c>
      <c r="S18" s="87">
        <f>+Sklop21[[#This Row],[cena/enota brez DDV v EUR]]*Sklop21[[#This Row],[Okvirna količina]]</f>
        <v>0</v>
      </c>
      <c r="T18" s="87">
        <f>+Sklop21[[#This Row],[Končna cena/enoto mere (EUR) z DDV]]*Sklop21[[#This Row],[Okvirna količina]]</f>
        <v>0</v>
      </c>
      <c r="U18" s="183" t="s">
        <v>112</v>
      </c>
    </row>
    <row r="19" spans="1:21" s="55" customFormat="1" ht="12">
      <c r="A19" s="84" t="s">
        <v>5</v>
      </c>
      <c r="B19" s="175" t="s">
        <v>853</v>
      </c>
      <c r="C19" s="77">
        <v>1</v>
      </c>
      <c r="D19" s="77" t="s">
        <v>0</v>
      </c>
      <c r="E19" s="165"/>
      <c r="F19" s="169">
        <v>300</v>
      </c>
      <c r="G19" s="166" t="s">
        <v>291</v>
      </c>
      <c r="H19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19" s="80" t="str">
        <f>IF(Sklop21[[#This Row],[ZAHTEVANA SHEMA KAKOVOSTI]]&lt;&gt;"",Sklop21[[#This Row],[Preračunana masa/volumen/kos na enoto kg]],"")</f>
        <v/>
      </c>
      <c r="J19" s="89"/>
      <c r="K19" s="184"/>
      <c r="L19" s="184"/>
      <c r="M19" s="184"/>
      <c r="N19" s="87"/>
      <c r="O19" s="184"/>
      <c r="P19" s="92"/>
      <c r="Q19" s="87">
        <f>+Sklop21[[#This Row],[cena/enota brez DDV v EUR]]*Sklop21[[#This Row],[Stopnja DDV (%)]]</f>
        <v>0</v>
      </c>
      <c r="R19" s="87">
        <f>+Sklop21[[#This Row],[cena/enota brez DDV v EUR]]+Sklop21[[#This Row],[Davek (EUR)]]</f>
        <v>0</v>
      </c>
      <c r="S19" s="87">
        <f>+Sklop21[[#This Row],[cena/enota brez DDV v EUR]]*Sklop21[[#This Row],[Okvirna količina]]</f>
        <v>0</v>
      </c>
      <c r="T19" s="87">
        <f>+Sklop21[[#This Row],[Končna cena/enoto mere (EUR) z DDV]]*Sklop21[[#This Row],[Okvirna količina]]</f>
        <v>0</v>
      </c>
      <c r="U19" s="183" t="s">
        <v>112</v>
      </c>
    </row>
    <row r="20" spans="1:21" s="55" customFormat="1" ht="12">
      <c r="A20" s="84" t="s">
        <v>6</v>
      </c>
      <c r="B20" s="175" t="s">
        <v>854</v>
      </c>
      <c r="C20" s="77">
        <v>200</v>
      </c>
      <c r="D20" s="77" t="s">
        <v>110</v>
      </c>
      <c r="E20" s="165"/>
      <c r="F20" s="169">
        <v>300</v>
      </c>
      <c r="G20" s="166" t="s">
        <v>291</v>
      </c>
      <c r="H20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20" s="80" t="str">
        <f>IF(Sklop21[[#This Row],[ZAHTEVANA SHEMA KAKOVOSTI]]&lt;&gt;"",Sklop21[[#This Row],[Preračunana masa/volumen/kos na enoto kg]],"")</f>
        <v/>
      </c>
      <c r="J20" s="89"/>
      <c r="K20" s="184"/>
      <c r="L20" s="184"/>
      <c r="M20" s="184"/>
      <c r="N20" s="87"/>
      <c r="O20" s="184"/>
      <c r="P20" s="92"/>
      <c r="Q20" s="87">
        <f>+Sklop21[[#This Row],[cena/enota brez DDV v EUR]]*Sklop21[[#This Row],[Stopnja DDV (%)]]</f>
        <v>0</v>
      </c>
      <c r="R20" s="87">
        <f>+Sklop21[[#This Row],[cena/enota brez DDV v EUR]]+Sklop21[[#This Row],[Davek (EUR)]]</f>
        <v>0</v>
      </c>
      <c r="S20" s="87">
        <f>+Sklop21[[#This Row],[cena/enota brez DDV v EUR]]*Sklop21[[#This Row],[Okvirna količina]]</f>
        <v>0</v>
      </c>
      <c r="T20" s="87">
        <f>+Sklop21[[#This Row],[Končna cena/enoto mere (EUR) z DDV]]*Sklop21[[#This Row],[Okvirna količina]]</f>
        <v>0</v>
      </c>
      <c r="U20" s="183" t="s">
        <v>112</v>
      </c>
    </row>
    <row r="21" spans="1:21" s="55" customFormat="1" ht="12">
      <c r="A21" s="84" t="s">
        <v>7</v>
      </c>
      <c r="B21" s="175" t="s">
        <v>854</v>
      </c>
      <c r="C21" s="77">
        <v>500</v>
      </c>
      <c r="D21" s="77" t="s">
        <v>110</v>
      </c>
      <c r="E21" s="165"/>
      <c r="F21" s="168">
        <v>300</v>
      </c>
      <c r="G21" s="166" t="s">
        <v>291</v>
      </c>
      <c r="H21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21" s="80" t="str">
        <f>IF(Sklop21[[#This Row],[ZAHTEVANA SHEMA KAKOVOSTI]]&lt;&gt;"",Sklop21[[#This Row],[Preračunana masa/volumen/kos na enoto kg]],"")</f>
        <v/>
      </c>
      <c r="J21" s="89"/>
      <c r="K21" s="184"/>
      <c r="L21" s="184"/>
      <c r="M21" s="184"/>
      <c r="N21" s="87"/>
      <c r="O21" s="184"/>
      <c r="P21" s="92"/>
      <c r="Q21" s="87">
        <f>+Sklop21[[#This Row],[cena/enota brez DDV v EUR]]*Sklop21[[#This Row],[Stopnja DDV (%)]]</f>
        <v>0</v>
      </c>
      <c r="R21" s="87">
        <f>+Sklop21[[#This Row],[cena/enota brez DDV v EUR]]+Sklop21[[#This Row],[Davek (EUR)]]</f>
        <v>0</v>
      </c>
      <c r="S21" s="87">
        <f>+Sklop21[[#This Row],[cena/enota brez DDV v EUR]]*Sklop21[[#This Row],[Okvirna količina]]</f>
        <v>0</v>
      </c>
      <c r="T21" s="87">
        <f>+Sklop21[[#This Row],[Končna cena/enoto mere (EUR) z DDV]]*Sklop21[[#This Row],[Okvirna količina]]</f>
        <v>0</v>
      </c>
      <c r="U21" s="183" t="s">
        <v>112</v>
      </c>
    </row>
    <row r="22" spans="1:21" s="55" customFormat="1" ht="12">
      <c r="A22" s="84" t="s">
        <v>8</v>
      </c>
      <c r="B22" s="175" t="s">
        <v>855</v>
      </c>
      <c r="C22" s="77">
        <v>150</v>
      </c>
      <c r="D22" s="77" t="s">
        <v>110</v>
      </c>
      <c r="E22" s="165"/>
      <c r="F22" s="168">
        <v>4000</v>
      </c>
      <c r="G22" s="166" t="s">
        <v>291</v>
      </c>
      <c r="H22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22" s="80" t="str">
        <f>IF(Sklop21[[#This Row],[ZAHTEVANA SHEMA KAKOVOSTI]]&lt;&gt;"",Sklop21[[#This Row],[Preračunana masa/volumen/kos na enoto kg]],"")</f>
        <v/>
      </c>
      <c r="J22" s="89"/>
      <c r="K22" s="184"/>
      <c r="L22" s="184"/>
      <c r="M22" s="184"/>
      <c r="N22" s="87"/>
      <c r="O22" s="184"/>
      <c r="P22" s="92"/>
      <c r="Q22" s="87">
        <f>+Sklop21[[#This Row],[cena/enota brez DDV v EUR]]*Sklop21[[#This Row],[Stopnja DDV (%)]]</f>
        <v>0</v>
      </c>
      <c r="R22" s="87">
        <f>+Sklop21[[#This Row],[cena/enota brez DDV v EUR]]+Sklop21[[#This Row],[Davek (EUR)]]</f>
        <v>0</v>
      </c>
      <c r="S22" s="87">
        <f>+Sklop21[[#This Row],[cena/enota brez DDV v EUR]]*Sklop21[[#This Row],[Okvirna količina]]</f>
        <v>0</v>
      </c>
      <c r="T22" s="87">
        <f>+Sklop21[[#This Row],[Končna cena/enoto mere (EUR) z DDV]]*Sklop21[[#This Row],[Okvirna količina]]</f>
        <v>0</v>
      </c>
      <c r="U22" s="183" t="s">
        <v>112</v>
      </c>
    </row>
    <row r="23" spans="1:21" s="55" customFormat="1" ht="12">
      <c r="A23" s="84" t="s">
        <v>9</v>
      </c>
      <c r="B23" s="175" t="s">
        <v>855</v>
      </c>
      <c r="C23" s="77">
        <v>1</v>
      </c>
      <c r="D23" s="77" t="s">
        <v>74</v>
      </c>
      <c r="E23" s="165"/>
      <c r="F23" s="169">
        <v>1000</v>
      </c>
      <c r="G23" s="166" t="s">
        <v>291</v>
      </c>
      <c r="H23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23" s="80" t="str">
        <f>IF(Sklop21[[#This Row],[ZAHTEVANA SHEMA KAKOVOSTI]]&lt;&gt;"",Sklop21[[#This Row],[Preračunana masa/volumen/kos na enoto kg]],"")</f>
        <v/>
      </c>
      <c r="J23" s="89"/>
      <c r="K23" s="184"/>
      <c r="L23" s="184"/>
      <c r="M23" s="184"/>
      <c r="N23" s="87"/>
      <c r="O23" s="184"/>
      <c r="P23" s="92"/>
      <c r="Q23" s="87">
        <f>+Sklop21[[#This Row],[cena/enota brez DDV v EUR]]*Sklop21[[#This Row],[Stopnja DDV (%)]]</f>
        <v>0</v>
      </c>
      <c r="R23" s="87">
        <f>+Sklop21[[#This Row],[cena/enota brez DDV v EUR]]+Sklop21[[#This Row],[Davek (EUR)]]</f>
        <v>0</v>
      </c>
      <c r="S23" s="87">
        <f>+Sklop21[[#This Row],[cena/enota brez DDV v EUR]]*Sklop21[[#This Row],[Okvirna količina]]</f>
        <v>0</v>
      </c>
      <c r="T23" s="87">
        <f>+Sklop21[[#This Row],[Končna cena/enoto mere (EUR) z DDV]]*Sklop21[[#This Row],[Okvirna količina]]</f>
        <v>0</v>
      </c>
      <c r="U23" s="183" t="s">
        <v>112</v>
      </c>
    </row>
    <row r="24" spans="1:21" s="55" customFormat="1" ht="12">
      <c r="A24" s="84" t="s">
        <v>10</v>
      </c>
      <c r="B24" s="175" t="s">
        <v>855</v>
      </c>
      <c r="C24" s="77">
        <v>10</v>
      </c>
      <c r="D24" s="77" t="s">
        <v>74</v>
      </c>
      <c r="E24" s="165"/>
      <c r="F24" s="169">
        <v>1000</v>
      </c>
      <c r="G24" s="166" t="s">
        <v>291</v>
      </c>
      <c r="H24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10000</v>
      </c>
      <c r="I24" s="80" t="str">
        <f>IF(Sklop21[[#This Row],[ZAHTEVANA SHEMA KAKOVOSTI]]&lt;&gt;"",Sklop21[[#This Row],[Preračunana masa/volumen/kos na enoto kg]],"")</f>
        <v/>
      </c>
      <c r="J24" s="89"/>
      <c r="K24" s="184"/>
      <c r="L24" s="184"/>
      <c r="M24" s="184"/>
      <c r="N24" s="87"/>
      <c r="O24" s="184"/>
      <c r="P24" s="92"/>
      <c r="Q24" s="87">
        <f>+Sklop21[[#This Row],[cena/enota brez DDV v EUR]]*Sklop21[[#This Row],[Stopnja DDV (%)]]</f>
        <v>0</v>
      </c>
      <c r="R24" s="87">
        <f>+Sklop21[[#This Row],[cena/enota brez DDV v EUR]]+Sklop21[[#This Row],[Davek (EUR)]]</f>
        <v>0</v>
      </c>
      <c r="S24" s="87">
        <f>+Sklop21[[#This Row],[cena/enota brez DDV v EUR]]*Sklop21[[#This Row],[Okvirna količina]]</f>
        <v>0</v>
      </c>
      <c r="T24" s="87">
        <f>+Sklop21[[#This Row],[Končna cena/enoto mere (EUR) z DDV]]*Sklop21[[#This Row],[Okvirna količina]]</f>
        <v>0</v>
      </c>
      <c r="U24" s="183" t="s">
        <v>112</v>
      </c>
    </row>
    <row r="25" spans="1:21">
      <c r="A25" s="342" t="s">
        <v>134</v>
      </c>
      <c r="B25" s="355"/>
      <c r="C25" s="356"/>
      <c r="D25" s="356"/>
      <c r="E25" s="357"/>
      <c r="F25" s="358"/>
      <c r="G25" s="359"/>
      <c r="H25" s="360">
        <f>SUBTOTAL(109,Sklop21[Preračunana masa/volumen/kos na enoto kg])</f>
        <v>12800</v>
      </c>
      <c r="I25" s="360">
        <f>SUBTOTAL(109,Sklop21[Živila iz shem kakovosti (kg)])</f>
        <v>0</v>
      </c>
      <c r="J25" s="358"/>
      <c r="K25" s="361"/>
      <c r="L25" s="361"/>
      <c r="M25" s="362"/>
      <c r="N25" s="363"/>
      <c r="O25" s="363"/>
      <c r="P25" s="363"/>
      <c r="Q25" s="364"/>
      <c r="R25" s="358"/>
      <c r="S25" s="364">
        <f>SUBTOTAL(109,Sklop21[Vrednost za okvirno količino (EUR) brez DDV])</f>
        <v>0</v>
      </c>
      <c r="T25" s="364">
        <f>SUBTOTAL(109,Sklop21[Vrednost za okvirno količino (EUR) z DDV])</f>
        <v>0</v>
      </c>
      <c r="U25" s="354"/>
    </row>
    <row r="26" spans="1:21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1">
      <c r="A27" s="48" t="s">
        <v>130</v>
      </c>
      <c r="B27" s="16"/>
      <c r="C27" s="28"/>
      <c r="D27" s="28"/>
      <c r="E27" s="102"/>
      <c r="Q27" s="48"/>
      <c r="R27" s="48"/>
      <c r="S27" s="48"/>
      <c r="T27" s="48"/>
    </row>
    <row r="28" spans="1:21">
      <c r="A28" s="11" t="s">
        <v>132</v>
      </c>
      <c r="B28" s="16"/>
      <c r="C28" s="28"/>
      <c r="D28" s="28"/>
      <c r="E28" s="102"/>
    </row>
    <row r="29" spans="1:21">
      <c r="A29" s="97" t="s">
        <v>181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1" ht="12.75" customHeight="1">
      <c r="A30" s="428" t="s">
        <v>215</v>
      </c>
      <c r="B30" s="428"/>
      <c r="C30" s="428"/>
      <c r="D30" s="428"/>
      <c r="E30" s="428"/>
      <c r="F30" s="428"/>
      <c r="G30" s="428"/>
      <c r="H30" s="428"/>
      <c r="I30" s="428"/>
      <c r="J30" s="428"/>
      <c r="K30" s="428"/>
      <c r="L30" s="428"/>
      <c r="M30" s="54"/>
      <c r="N30" s="29"/>
      <c r="O30" s="29"/>
      <c r="P30" s="29"/>
      <c r="Q30" s="29"/>
      <c r="R30" s="29"/>
    </row>
    <row r="31" spans="1:21">
      <c r="N31" s="29"/>
      <c r="O31" s="29"/>
      <c r="P31" s="29"/>
      <c r="Q31" s="29"/>
      <c r="R31" s="29"/>
    </row>
    <row r="32" spans="1:21">
      <c r="A32" s="97" t="s">
        <v>65</v>
      </c>
      <c r="F32" s="68"/>
      <c r="G32" s="68" t="s">
        <v>66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67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>
      <c r="B41" s="16"/>
      <c r="C41" s="28"/>
      <c r="D41" s="28"/>
      <c r="E41" s="102"/>
    </row>
    <row r="42" spans="1:22">
      <c r="B42" s="16"/>
      <c r="C42" s="28"/>
      <c r="D42" s="28"/>
      <c r="E42" s="102"/>
    </row>
    <row r="43" spans="1:22">
      <c r="B43" s="16"/>
      <c r="C43" s="28"/>
      <c r="D43" s="28"/>
      <c r="E43" s="102"/>
    </row>
    <row r="44" spans="1:22">
      <c r="B44" s="16"/>
      <c r="C44" s="28"/>
      <c r="D44" s="28"/>
      <c r="E44" s="102"/>
    </row>
    <row r="45" spans="1:22">
      <c r="B45" s="16"/>
      <c r="C45" s="28"/>
      <c r="D45" s="28"/>
      <c r="E45" s="102"/>
    </row>
    <row r="46" spans="1:22">
      <c r="B46" s="16"/>
      <c r="C46" s="28"/>
      <c r="D46" s="28"/>
      <c r="E46" s="102"/>
    </row>
    <row r="47" spans="1:22">
      <c r="B47" s="16"/>
      <c r="C47" s="28"/>
      <c r="D47" s="28"/>
      <c r="E47" s="102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J31:P1048576 M30:P30 U1:U15 J1:P15 N16:N24 P16:P24 U25:U1048576 J16:J24 J25:P29" name="Obseg1"/>
    <protectedRange sqref="J30:L30" name="Obseg1_2"/>
    <protectedRange sqref="O16:O24 K16:M24 U16:U24" name="Obseg1_3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24</vt:i4>
      </vt:variant>
      <vt:variant>
        <vt:lpstr>Imenovani obsegi</vt:lpstr>
      </vt:variant>
      <vt:variant>
        <vt:i4>44</vt:i4>
      </vt:variant>
    </vt:vector>
  </HeadingPairs>
  <TitlesOfParts>
    <vt:vector size="68" baseType="lpstr">
      <vt:lpstr>prva stran</vt:lpstr>
      <vt:lpstr>Navodila za izpolnjevanje</vt:lpstr>
      <vt:lpstr>Ponudbeni pred_rekapitulacija</vt:lpstr>
      <vt:lpstr>1_Mleko in mlečni izdelki</vt:lpstr>
      <vt:lpstr>2_Meso in mesni izdelki</vt:lpstr>
      <vt:lpstr>3_Perutnina in izdelki</vt:lpstr>
      <vt:lpstr>4_Ribe</vt:lpstr>
      <vt:lpstr>5_Zamrznjeno sadje, zelenjava</vt:lpstr>
      <vt:lpstr>6_ Jajca</vt:lpstr>
      <vt:lpstr>7_Dietni izdelki</vt:lpstr>
      <vt:lpstr>8_Sveže sadje in zelenjava</vt:lpstr>
      <vt:lpstr>9_Konz.sadje</vt:lpstr>
      <vt:lpstr>10_Sokovi in pijače</vt:lpstr>
      <vt:lpstr>11_Žita in mlevski izdelki</vt:lpstr>
      <vt:lpstr>12_Zamrznjeni izdelki iz testa</vt:lpstr>
      <vt:lpstr>13_Sveže_sušene testenine</vt:lpstr>
      <vt:lpstr>14_Kruh in pekovski izdelki</vt:lpstr>
      <vt:lpstr>15_ Sladice</vt:lpstr>
      <vt:lpstr>16_Ostalo prehrambeno blago</vt:lpstr>
      <vt:lpstr>17_Jabolka - IK...</vt:lpstr>
      <vt:lpstr>18_Eko meso</vt:lpstr>
      <vt:lpstr>19_Eko med</vt:lpstr>
      <vt:lpstr>20_Eko sadje in zelenjava</vt:lpstr>
      <vt:lpstr>21_Eko mleko</vt:lpstr>
      <vt:lpstr>'1_Mleko in mlečni izdelki'!Področje_tiskanja</vt:lpstr>
      <vt:lpstr>'10_Sokovi in pijače'!Področje_tiskanja</vt:lpstr>
      <vt:lpstr>'11_Žita in mlevski izdelki'!Področje_tiskanja</vt:lpstr>
      <vt:lpstr>'12_Zamrznjeni izdelki iz testa'!Področje_tiskanja</vt:lpstr>
      <vt:lpstr>'13_Sveže_sušene testenine'!Področje_tiskanja</vt:lpstr>
      <vt:lpstr>'14_Kruh in pekovski izdelki'!Področje_tiskanja</vt:lpstr>
      <vt:lpstr>'15_ Sladice'!Področje_tiskanja</vt:lpstr>
      <vt:lpstr>'16_Ostalo prehrambeno blago'!Področje_tiskanja</vt:lpstr>
      <vt:lpstr>'17_Jabolka - IK...'!Področje_tiskanja</vt:lpstr>
      <vt:lpstr>'18_Eko meso'!Področje_tiskanja</vt:lpstr>
      <vt:lpstr>'19_Eko med'!Področje_tiskanja</vt:lpstr>
      <vt:lpstr>'2_Meso in mesni izdelki'!Področje_tiskanja</vt:lpstr>
      <vt:lpstr>'20_Eko sadje in zelenjava'!Področje_tiskanja</vt:lpstr>
      <vt:lpstr>'21_Eko mleko'!Področje_tiskanja</vt:lpstr>
      <vt:lpstr>'3_Perutnina in izdelki'!Področje_tiskanja</vt:lpstr>
      <vt:lpstr>'4_Ribe'!Področje_tiskanja</vt:lpstr>
      <vt:lpstr>'5_Zamrznjeno sadje, zelenjava'!Področje_tiskanja</vt:lpstr>
      <vt:lpstr>'6_ Jajca'!Področje_tiskanja</vt:lpstr>
      <vt:lpstr>'7_Dietni izdelki'!Področje_tiskanja</vt:lpstr>
      <vt:lpstr>'8_Sveže sadje in zelenjava'!Področje_tiskanja</vt:lpstr>
      <vt:lpstr>'9_Konz.sadje'!Področje_tiskanja</vt:lpstr>
      <vt:lpstr>'Navodila za izpolnjevanje'!Področje_tiskanja</vt:lpstr>
      <vt:lpstr>'Ponudbeni pred_rekapitulacija'!Področje_tiskanja</vt:lpstr>
      <vt:lpstr>'1_Mleko in mlečni izdelki'!Tiskanje_naslovov</vt:lpstr>
      <vt:lpstr>'10_Sokovi in pijače'!Tiskanje_naslovov</vt:lpstr>
      <vt:lpstr>'11_Žita in mlevski izdelki'!Tiskanje_naslovov</vt:lpstr>
      <vt:lpstr>'12_Zamrznjeni izdelki iz testa'!Tiskanje_naslovov</vt:lpstr>
      <vt:lpstr>'13_Sveže_sušene testenine'!Tiskanje_naslovov</vt:lpstr>
      <vt:lpstr>'14_Kruh in pekovski izdelki'!Tiskanje_naslovov</vt:lpstr>
      <vt:lpstr>'15_ Sladice'!Tiskanje_naslovov</vt:lpstr>
      <vt:lpstr>'16_Ostalo prehrambeno blago'!Tiskanje_naslovov</vt:lpstr>
      <vt:lpstr>'17_Jabolka - IK...'!Tiskanje_naslovov</vt:lpstr>
      <vt:lpstr>'18_Eko meso'!Tiskanje_naslovov</vt:lpstr>
      <vt:lpstr>'19_Eko med'!Tiskanje_naslovov</vt:lpstr>
      <vt:lpstr>'2_Meso in mesni izdelki'!Tiskanje_naslovov</vt:lpstr>
      <vt:lpstr>'20_Eko sadje in zelenjava'!Tiskanje_naslovov</vt:lpstr>
      <vt:lpstr>'21_Eko mleko'!Tiskanje_naslovov</vt:lpstr>
      <vt:lpstr>'3_Perutnina in izdelki'!Tiskanje_naslovov</vt:lpstr>
      <vt:lpstr>'4_Ribe'!Tiskanje_naslovov</vt:lpstr>
      <vt:lpstr>'5_Zamrznjeno sadje, zelenjava'!Tiskanje_naslovov</vt:lpstr>
      <vt:lpstr>'6_ Jajca'!Tiskanje_naslovov</vt:lpstr>
      <vt:lpstr>'7_Dietni izdelki'!Tiskanje_naslovov</vt:lpstr>
      <vt:lpstr>'8_Sveže sadje in zelenjava'!Tiskanje_naslovov</vt:lpstr>
      <vt:lpstr>'9_Konz.sadje'!Tiskanje_naslovov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2022-03-24T08:39:23Z</cp:lastPrinted>
  <dcterms:created xsi:type="dcterms:W3CDTF">2012-03-26T14:52:49Z</dcterms:created>
  <dcterms:modified xsi:type="dcterms:W3CDTF">2024-05-20T14:31:31Z</dcterms:modified>
</cp:coreProperties>
</file>