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rancim\Documents\HC_Rebernice\ZKK_Rebernice\RD_v_pregled_komisiji\Čistopis RD_potrditev\"/>
    </mc:Choice>
  </mc:AlternateContent>
  <bookViews>
    <workbookView xWindow="-108" yWindow="-108" windowWidth="23256" windowHeight="12456" tabRatio="868"/>
  </bookViews>
  <sheets>
    <sheet name="REKAPITULACIJA" sheetId="10" r:id="rId1"/>
    <sheet name="PVU - sklop 1" sheetId="7" r:id="rId2"/>
    <sheet name="Prep. 0,600 do 6,400" sheetId="3" r:id="rId3"/>
    <sheet name="RL Rebernice" sheetId="8" r:id="rId4"/>
    <sheet name="PS Rebernice" sheetId="9" r:id="rId5"/>
    <sheet name="Zav. prem. objektov" sheetId="5" r:id="rId6"/>
    <sheet name="PVU - sklop 2" sheetId="11" r:id="rId7"/>
    <sheet name="Prep. 6,400 do 10,160" sheetId="2" r:id="rId8"/>
    <sheet name="Obnova" sheetId="1" r:id="rId9"/>
  </sheets>
  <definedNames>
    <definedName name="_xlnm._FilterDatabase" localSheetId="4" hidden="1">'PS Rebernice'!$K$1:$K$231</definedName>
    <definedName name="_xlnm._FilterDatabase" localSheetId="1" hidden="1">'PVU - sklop 1'!$K$1:$K$199</definedName>
    <definedName name="_xlnm._FilterDatabase" localSheetId="6" hidden="1">'PVU - sklop 2'!$K$1:$K$198</definedName>
    <definedName name="_xlnm._FilterDatabase" localSheetId="3" hidden="1">'RL Rebernice'!$K$1:$K$128</definedName>
    <definedName name="_Hlk517244979" localSheetId="0">REKAPITULACIJA!$A$1</definedName>
    <definedName name="_xlnm.Print_Area" localSheetId="8">Obnova!$A$1:$I$613</definedName>
    <definedName name="_xlnm.Print_Area" localSheetId="2">'Prep. 0,600 do 6,400'!$A$1:$I$432</definedName>
    <definedName name="_xlnm.Print_Area" localSheetId="7">'Prep. 6,400 do 10,160'!$A$1:$I$456</definedName>
    <definedName name="_xlnm.Print_Area" localSheetId="4">'PS Rebernice'!$A$1:$M$208</definedName>
    <definedName name="_xlnm.Print_Area" localSheetId="1">'PVU - sklop 1'!$A$1:$M$178</definedName>
    <definedName name="_xlnm.Print_Area" localSheetId="6">'PVU - sklop 2'!$A$1:$M$175</definedName>
    <definedName name="_xlnm.Print_Area" localSheetId="3">'RL Rebernice'!$A$1:$M$107</definedName>
    <definedName name="_xlnm.Print_Area" localSheetId="5">'Zav. prem. objektov'!$A$1:$I$136</definedName>
    <definedName name="_xlnm.Print_Titles" localSheetId="8">Obnova!$20:$21</definedName>
    <definedName name="_xlnm.Print_Titles" localSheetId="2">'Prep. 0,600 do 6,400'!$20:$21</definedName>
    <definedName name="_xlnm.Print_Titles" localSheetId="7">'Prep. 6,400 do 10,160'!$20:$21</definedName>
    <definedName name="_xlnm.Print_Titles" localSheetId="4">'PS Rebernice'!$20:$21</definedName>
    <definedName name="_xlnm.Print_Titles" localSheetId="1">'PVU - sklop 1'!$20:$21</definedName>
    <definedName name="_xlnm.Print_Titles" localSheetId="6">'PVU - sklop 2'!$20:$21</definedName>
    <definedName name="_xlnm.Print_Titles" localSheetId="3">'RL Rebernice'!$20:$21</definedName>
    <definedName name="_xlnm.Print_Titles" localSheetId="5">'Zav. prem. objektov'!$20:$21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4" i="11" l="1"/>
  <c r="M152" i="11"/>
  <c r="M146" i="11"/>
  <c r="M145" i="11"/>
  <c r="M144" i="11"/>
  <c r="M138" i="11"/>
  <c r="M133" i="11"/>
  <c r="M128" i="11"/>
  <c r="M127" i="11"/>
  <c r="M126" i="11"/>
  <c r="M125" i="11"/>
  <c r="M124" i="11"/>
  <c r="M120" i="11"/>
  <c r="M119" i="11"/>
  <c r="M111" i="11"/>
  <c r="M106" i="11"/>
  <c r="M104" i="11"/>
  <c r="M101" i="11"/>
  <c r="M93" i="11"/>
  <c r="M86" i="11"/>
  <c r="M79" i="11"/>
  <c r="M78" i="11"/>
  <c r="M69" i="11"/>
  <c r="M61" i="11"/>
  <c r="M59" i="11"/>
  <c r="M58" i="11"/>
  <c r="M57" i="11"/>
  <c r="M56" i="11"/>
  <c r="M52" i="11"/>
  <c r="M51" i="11"/>
  <c r="M49" i="11"/>
  <c r="M46" i="11"/>
  <c r="M43" i="11"/>
  <c r="M29" i="11"/>
  <c r="M28" i="11"/>
  <c r="M25" i="11"/>
  <c r="M24" i="11"/>
  <c r="M149" i="11" l="1"/>
  <c r="M169" i="11" s="1"/>
  <c r="M32" i="11"/>
  <c r="M159" i="11" s="1"/>
  <c r="M156" i="11"/>
  <c r="M170" i="11" s="1"/>
  <c r="M141" i="11"/>
  <c r="M168" i="11" s="1"/>
  <c r="M114" i="11"/>
  <c r="M166" i="11" s="1"/>
  <c r="M96" i="11"/>
  <c r="M165" i="11" s="1"/>
  <c r="M72" i="11"/>
  <c r="M164" i="11" s="1"/>
  <c r="M171" i="11" l="1"/>
  <c r="B17" i="10"/>
  <c r="B16" i="10"/>
  <c r="M186" i="9"/>
  <c r="M184" i="9"/>
  <c r="M178" i="9"/>
  <c r="M177" i="9"/>
  <c r="M176" i="9"/>
  <c r="M175" i="9"/>
  <c r="M169" i="9"/>
  <c r="M164" i="9"/>
  <c r="M163" i="9"/>
  <c r="M162" i="9"/>
  <c r="M158" i="9"/>
  <c r="M157" i="9"/>
  <c r="M156" i="9"/>
  <c r="M155" i="9"/>
  <c r="M153" i="9"/>
  <c r="M152" i="9"/>
  <c r="M147" i="9"/>
  <c r="M142" i="9"/>
  <c r="M137" i="9"/>
  <c r="M136" i="9"/>
  <c r="M130" i="9"/>
  <c r="M129" i="9"/>
  <c r="M128" i="9"/>
  <c r="M123" i="9"/>
  <c r="M122" i="9"/>
  <c r="M117" i="9"/>
  <c r="M116" i="9"/>
  <c r="M115" i="9"/>
  <c r="M114" i="9"/>
  <c r="M112" i="9"/>
  <c r="M111" i="9"/>
  <c r="M106" i="9"/>
  <c r="M100" i="9"/>
  <c r="M99" i="9"/>
  <c r="M92" i="9"/>
  <c r="M91" i="9"/>
  <c r="M82" i="9"/>
  <c r="M76" i="9"/>
  <c r="M74" i="9"/>
  <c r="M73" i="9"/>
  <c r="M72" i="9"/>
  <c r="M69" i="9"/>
  <c r="M65" i="9"/>
  <c r="M62" i="9"/>
  <c r="M61" i="9"/>
  <c r="M60" i="9"/>
  <c r="M56" i="9"/>
  <c r="M53" i="9"/>
  <c r="M50" i="9"/>
  <c r="M47" i="9"/>
  <c r="M29" i="9"/>
  <c r="M28" i="9"/>
  <c r="M25" i="9"/>
  <c r="M24" i="9"/>
  <c r="B15" i="10" l="1"/>
  <c r="B18" i="10" s="1"/>
  <c r="M172" i="11"/>
  <c r="M173" i="11" s="1"/>
  <c r="M189" i="9"/>
  <c r="M203" i="9" s="1"/>
  <c r="M181" i="9"/>
  <c r="M202" i="9" s="1"/>
  <c r="M172" i="9"/>
  <c r="M198" i="9" s="1"/>
  <c r="M85" i="9"/>
  <c r="M197" i="9" s="1"/>
  <c r="M32" i="9"/>
  <c r="M192" i="9" s="1"/>
  <c r="M204" i="9" l="1"/>
  <c r="M154" i="7"/>
  <c r="M83" i="8"/>
  <c r="M86" i="8" s="1"/>
  <c r="M100" i="8" s="1"/>
  <c r="M72" i="8"/>
  <c r="M71" i="8"/>
  <c r="M70" i="8"/>
  <c r="M64" i="8"/>
  <c r="M63" i="8"/>
  <c r="M62" i="8"/>
  <c r="M61" i="8"/>
  <c r="M60" i="8"/>
  <c r="M52" i="8"/>
  <c r="M46" i="8"/>
  <c r="M30" i="8"/>
  <c r="M29" i="8"/>
  <c r="M28" i="8"/>
  <c r="M27" i="8"/>
  <c r="M26" i="8"/>
  <c r="M205" i="9" l="1"/>
  <c r="M206" i="9" s="1"/>
  <c r="B9" i="10"/>
  <c r="M76" i="8"/>
  <c r="M99" i="8" s="1"/>
  <c r="M67" i="8"/>
  <c r="M98" i="8" s="1"/>
  <c r="M39" i="8"/>
  <c r="M94" i="8" s="1"/>
  <c r="M55" i="8"/>
  <c r="M96" i="8" s="1"/>
  <c r="M101" i="8" l="1"/>
  <c r="M102" i="8" s="1"/>
  <c r="M103" i="8" s="1"/>
  <c r="M152" i="7"/>
  <c r="M157" i="7" s="1"/>
  <c r="M171" i="7" s="1"/>
  <c r="M146" i="7"/>
  <c r="M145" i="7"/>
  <c r="M144" i="7"/>
  <c r="M138" i="7"/>
  <c r="M133" i="7"/>
  <c r="M128" i="7"/>
  <c r="M127" i="7"/>
  <c r="M126" i="7"/>
  <c r="M125" i="7"/>
  <c r="M124" i="7"/>
  <c r="M120" i="7"/>
  <c r="M119" i="7"/>
  <c r="M111" i="7"/>
  <c r="M106" i="7"/>
  <c r="M104" i="7"/>
  <c r="M101" i="7"/>
  <c r="M93" i="7"/>
  <c r="M86" i="7"/>
  <c r="M79" i="7"/>
  <c r="M78" i="7"/>
  <c r="M69" i="7"/>
  <c r="G69" i="7" s="1"/>
  <c r="M61" i="7"/>
  <c r="M59" i="7"/>
  <c r="M58" i="7"/>
  <c r="M57" i="7"/>
  <c r="M56" i="7"/>
  <c r="M52" i="7"/>
  <c r="M51" i="7"/>
  <c r="M49" i="7"/>
  <c r="M46" i="7"/>
  <c r="M43" i="7"/>
  <c r="M29" i="7"/>
  <c r="M28" i="7"/>
  <c r="M25" i="7"/>
  <c r="M24" i="7"/>
  <c r="B8" i="10" l="1"/>
  <c r="M141" i="7"/>
  <c r="M169" i="7" s="1"/>
  <c r="M149" i="7"/>
  <c r="M170" i="7" s="1"/>
  <c r="M114" i="7"/>
  <c r="M167" i="7" s="1"/>
  <c r="M96" i="7"/>
  <c r="M166" i="7" s="1"/>
  <c r="M72" i="7"/>
  <c r="M165" i="7" s="1"/>
  <c r="M32" i="7"/>
  <c r="M160" i="7" s="1"/>
  <c r="B143" i="5"/>
  <c r="B142" i="5"/>
  <c r="B141" i="5"/>
  <c r="B140" i="5"/>
  <c r="B139" i="5"/>
  <c r="B138" i="5"/>
  <c r="B137" i="5"/>
  <c r="A132" i="5"/>
  <c r="A131" i="5"/>
  <c r="A130" i="5"/>
  <c r="A129" i="5"/>
  <c r="A128" i="5"/>
  <c r="A127" i="5"/>
  <c r="B125" i="5"/>
  <c r="B123" i="5"/>
  <c r="I119" i="5"/>
  <c r="I121" i="5" s="1"/>
  <c r="I132" i="5" s="1"/>
  <c r="I114" i="5"/>
  <c r="I102" i="5"/>
  <c r="I99" i="5"/>
  <c r="I98" i="5"/>
  <c r="I97" i="5"/>
  <c r="I96" i="5"/>
  <c r="I95" i="5"/>
  <c r="I92" i="5"/>
  <c r="I91" i="5"/>
  <c r="I84" i="5"/>
  <c r="I83" i="5"/>
  <c r="I79" i="5"/>
  <c r="I78" i="5"/>
  <c r="I77" i="5"/>
  <c r="I64" i="5"/>
  <c r="I63" i="5"/>
  <c r="I58" i="5"/>
  <c r="I57" i="5"/>
  <c r="I56" i="5"/>
  <c r="I53" i="5"/>
  <c r="I50" i="5"/>
  <c r="I39" i="5"/>
  <c r="I33" i="5"/>
  <c r="M172" i="7" l="1"/>
  <c r="M173" i="7" s="1"/>
  <c r="M174" i="7" s="1"/>
  <c r="I105" i="5"/>
  <c r="I130" i="5" s="1"/>
  <c r="I117" i="5"/>
  <c r="I131" i="5" s="1"/>
  <c r="I86" i="5"/>
  <c r="I129" i="5" s="1"/>
  <c r="I72" i="5"/>
  <c r="I128" i="5" s="1"/>
  <c r="I44" i="5"/>
  <c r="I127" i="5" s="1"/>
  <c r="B6" i="10" l="1"/>
  <c r="I133" i="5"/>
  <c r="B10" i="10" s="1"/>
  <c r="B439" i="3"/>
  <c r="B438" i="3"/>
  <c r="B437" i="3"/>
  <c r="B436" i="3"/>
  <c r="B435" i="3"/>
  <c r="B434" i="3"/>
  <c r="B433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B415" i="3"/>
  <c r="B413" i="3"/>
  <c r="I409" i="3"/>
  <c r="I411" i="3" s="1"/>
  <c r="I428" i="3" s="1"/>
  <c r="I404" i="3"/>
  <c r="I400" i="3"/>
  <c r="I392" i="3"/>
  <c r="I391" i="3"/>
  <c r="I387" i="3"/>
  <c r="I384" i="3"/>
  <c r="I383" i="3"/>
  <c r="I382" i="3"/>
  <c r="I381" i="3"/>
  <c r="I380" i="3"/>
  <c r="I372" i="3"/>
  <c r="I370" i="3"/>
  <c r="I369" i="3"/>
  <c r="I361" i="3"/>
  <c r="I354" i="3"/>
  <c r="I353" i="3"/>
  <c r="I349" i="3"/>
  <c r="I348" i="3"/>
  <c r="I347" i="3"/>
  <c r="I338" i="3"/>
  <c r="I335" i="3"/>
  <c r="I334" i="3"/>
  <c r="I333" i="3"/>
  <c r="I328" i="3"/>
  <c r="I327" i="3"/>
  <c r="I326" i="3"/>
  <c r="I323" i="3"/>
  <c r="I320" i="3"/>
  <c r="I310" i="3"/>
  <c r="I306" i="3"/>
  <c r="I305" i="3"/>
  <c r="I304" i="3"/>
  <c r="I303" i="3"/>
  <c r="I302" i="3"/>
  <c r="I301" i="3"/>
  <c r="I300" i="3"/>
  <c r="I299" i="3"/>
  <c r="I298" i="3"/>
  <c r="I296" i="3"/>
  <c r="I295" i="3"/>
  <c r="I294" i="3"/>
  <c r="I293" i="3"/>
  <c r="I292" i="3"/>
  <c r="I287" i="3"/>
  <c r="I286" i="3"/>
  <c r="I278" i="3"/>
  <c r="I277" i="3"/>
  <c r="I276" i="3"/>
  <c r="I275" i="3"/>
  <c r="I274" i="3"/>
  <c r="I273" i="3"/>
  <c r="I272" i="3"/>
  <c r="I269" i="3"/>
  <c r="I268" i="3"/>
  <c r="I267" i="3"/>
  <c r="I266" i="3"/>
  <c r="I265" i="3"/>
  <c r="I255" i="3"/>
  <c r="I254" i="3"/>
  <c r="I247" i="3"/>
  <c r="I246" i="3"/>
  <c r="I245" i="3"/>
  <c r="I244" i="3"/>
  <c r="I243" i="3"/>
  <c r="I242" i="3"/>
  <c r="I241" i="3"/>
  <c r="I240" i="3"/>
  <c r="I239" i="3"/>
  <c r="I236" i="3"/>
  <c r="I235" i="3"/>
  <c r="I234" i="3"/>
  <c r="I233" i="3"/>
  <c r="I232" i="3"/>
  <c r="I231" i="3"/>
  <c r="I230" i="3"/>
  <c r="I229" i="3"/>
  <c r="I228" i="3"/>
  <c r="I220" i="3"/>
  <c r="I219" i="3"/>
  <c r="I218" i="3"/>
  <c r="I217" i="3"/>
  <c r="I216" i="3"/>
  <c r="I215" i="3"/>
  <c r="I214" i="3"/>
  <c r="I213" i="3"/>
  <c r="I203" i="3"/>
  <c r="I202" i="3"/>
  <c r="I201" i="3"/>
  <c r="I198" i="3"/>
  <c r="I195" i="3"/>
  <c r="I194" i="3"/>
  <c r="I193" i="3"/>
  <c r="I192" i="3"/>
  <c r="I190" i="3"/>
  <c r="I181" i="3"/>
  <c r="I180" i="3"/>
  <c r="I179" i="3"/>
  <c r="I178" i="3"/>
  <c r="I177" i="3"/>
  <c r="I172" i="3"/>
  <c r="I171" i="3"/>
  <c r="I170" i="3"/>
  <c r="I169" i="3"/>
  <c r="I168" i="3"/>
  <c r="I167" i="3"/>
  <c r="I166" i="3"/>
  <c r="I165" i="3"/>
  <c r="I164" i="3"/>
  <c r="I161" i="3"/>
  <c r="I160" i="3"/>
  <c r="I159" i="3"/>
  <c r="I158" i="3"/>
  <c r="I157" i="3"/>
  <c r="I156" i="3"/>
  <c r="I155" i="3"/>
  <c r="I154" i="3"/>
  <c r="I153" i="3"/>
  <c r="I144" i="3"/>
  <c r="I143" i="3"/>
  <c r="I142" i="3"/>
  <c r="I141" i="3"/>
  <c r="I140" i="3"/>
  <c r="I136" i="3"/>
  <c r="I135" i="3"/>
  <c r="I134" i="3"/>
  <c r="I133" i="3"/>
  <c r="I132" i="3"/>
  <c r="I131" i="3"/>
  <c r="I130" i="3"/>
  <c r="I129" i="3"/>
  <c r="I128" i="3"/>
  <c r="I125" i="3"/>
  <c r="I124" i="3"/>
  <c r="I123" i="3"/>
  <c r="I122" i="3"/>
  <c r="I121" i="3"/>
  <c r="I120" i="3"/>
  <c r="I119" i="3"/>
  <c r="I118" i="3"/>
  <c r="I117" i="3"/>
  <c r="I109" i="3"/>
  <c r="I108" i="3"/>
  <c r="I107" i="3"/>
  <c r="I106" i="3"/>
  <c r="I105" i="3"/>
  <c r="I100" i="3"/>
  <c r="I99" i="3"/>
  <c r="I98" i="3"/>
  <c r="I97" i="3"/>
  <c r="I96" i="3"/>
  <c r="I93" i="3"/>
  <c r="I92" i="3"/>
  <c r="I91" i="3"/>
  <c r="I88" i="3"/>
  <c r="I87" i="3"/>
  <c r="I86" i="3"/>
  <c r="I85" i="3"/>
  <c r="I84" i="3"/>
  <c r="I80" i="3"/>
  <c r="I79" i="3"/>
  <c r="I78" i="3"/>
  <c r="I77" i="3"/>
  <c r="I76" i="3"/>
  <c r="I75" i="3"/>
  <c r="I74" i="3"/>
  <c r="I73" i="3"/>
  <c r="I72" i="3"/>
  <c r="I62" i="3"/>
  <c r="I61" i="3"/>
  <c r="I60" i="3"/>
  <c r="I59" i="3"/>
  <c r="I56" i="3"/>
  <c r="I55" i="3"/>
  <c r="I44" i="3"/>
  <c r="I43" i="3"/>
  <c r="I42" i="3"/>
  <c r="I41" i="3"/>
  <c r="I36" i="3"/>
  <c r="I35" i="3"/>
  <c r="I34" i="3"/>
  <c r="I26" i="3"/>
  <c r="I134" i="5" l="1"/>
  <c r="I135" i="5" s="1"/>
  <c r="I407" i="3"/>
  <c r="I427" i="3" s="1"/>
  <c r="I395" i="3"/>
  <c r="I426" i="3" s="1"/>
  <c r="I314" i="3"/>
  <c r="I421" i="3" s="1"/>
  <c r="I249" i="3"/>
  <c r="I419" i="3" s="1"/>
  <c r="I67" i="3"/>
  <c r="I418" i="3" s="1"/>
  <c r="I49" i="3"/>
  <c r="I417" i="3" s="1"/>
  <c r="I257" i="3"/>
  <c r="I420" i="3" s="1"/>
  <c r="I375" i="3"/>
  <c r="I425" i="3" s="1"/>
  <c r="I363" i="3"/>
  <c r="I424" i="3" s="1"/>
  <c r="I356" i="3"/>
  <c r="I423" i="3" s="1"/>
  <c r="I342" i="3"/>
  <c r="I422" i="3" s="1"/>
  <c r="B463" i="2"/>
  <c r="B462" i="2"/>
  <c r="B461" i="2"/>
  <c r="B460" i="2"/>
  <c r="B459" i="2"/>
  <c r="B458" i="2"/>
  <c r="B457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B439" i="2"/>
  <c r="B437" i="2"/>
  <c r="I433" i="2"/>
  <c r="I435" i="2" s="1"/>
  <c r="I452" i="2" s="1"/>
  <c r="I428" i="2"/>
  <c r="I424" i="2"/>
  <c r="I416" i="2"/>
  <c r="I415" i="2"/>
  <c r="I411" i="2"/>
  <c r="I408" i="2"/>
  <c r="I407" i="2"/>
  <c r="I406" i="2"/>
  <c r="I405" i="2"/>
  <c r="I404" i="2"/>
  <c r="I396" i="2"/>
  <c r="I394" i="2"/>
  <c r="I393" i="2"/>
  <c r="I385" i="2"/>
  <c r="I379" i="2"/>
  <c r="I372" i="2"/>
  <c r="I371" i="2"/>
  <c r="I367" i="2"/>
  <c r="I366" i="2"/>
  <c r="I365" i="2"/>
  <c r="I353" i="2"/>
  <c r="I352" i="2"/>
  <c r="I351" i="2"/>
  <c r="I346" i="2"/>
  <c r="I345" i="2"/>
  <c r="I344" i="2"/>
  <c r="I341" i="2"/>
  <c r="I338" i="2"/>
  <c r="I328" i="2"/>
  <c r="I324" i="2"/>
  <c r="I323" i="2"/>
  <c r="I322" i="2"/>
  <c r="I321" i="2"/>
  <c r="I320" i="2"/>
  <c r="I319" i="2"/>
  <c r="I318" i="2"/>
  <c r="I317" i="2"/>
  <c r="I316" i="2"/>
  <c r="I314" i="2"/>
  <c r="I313" i="2"/>
  <c r="I312" i="2"/>
  <c r="I311" i="2"/>
  <c r="I310" i="2"/>
  <c r="I305" i="2"/>
  <c r="I304" i="2"/>
  <c r="I296" i="2"/>
  <c r="I295" i="2"/>
  <c r="I294" i="2"/>
  <c r="I292" i="2"/>
  <c r="I290" i="2"/>
  <c r="I285" i="2"/>
  <c r="I284" i="2"/>
  <c r="I283" i="2"/>
  <c r="I273" i="2"/>
  <c r="I272" i="2"/>
  <c r="I265" i="2"/>
  <c r="I264" i="2"/>
  <c r="I263" i="2"/>
  <c r="I262" i="2"/>
  <c r="I261" i="2"/>
  <c r="I260" i="2"/>
  <c r="I259" i="2"/>
  <c r="I258" i="2"/>
  <c r="I257" i="2"/>
  <c r="I254" i="2"/>
  <c r="I253" i="2"/>
  <c r="I252" i="2"/>
  <c r="I251" i="2"/>
  <c r="I250" i="2"/>
  <c r="I249" i="2"/>
  <c r="I248" i="2"/>
  <c r="I247" i="2"/>
  <c r="I246" i="2"/>
  <c r="I238" i="2"/>
  <c r="I237" i="2"/>
  <c r="I236" i="2"/>
  <c r="I235" i="2"/>
  <c r="I234" i="2"/>
  <c r="I233" i="2"/>
  <c r="I232" i="2"/>
  <c r="I231" i="2"/>
  <c r="I221" i="2"/>
  <c r="I220" i="2"/>
  <c r="I219" i="2"/>
  <c r="I216" i="2"/>
  <c r="I213" i="2"/>
  <c r="I212" i="2"/>
  <c r="I211" i="2"/>
  <c r="I210" i="2"/>
  <c r="I208" i="2"/>
  <c r="I199" i="2"/>
  <c r="I198" i="2"/>
  <c r="I197" i="2"/>
  <c r="I196" i="2"/>
  <c r="I195" i="2"/>
  <c r="I190" i="2"/>
  <c r="I189" i="2"/>
  <c r="I188" i="2"/>
  <c r="I187" i="2"/>
  <c r="I186" i="2"/>
  <c r="I185" i="2"/>
  <c r="I184" i="2"/>
  <c r="I183" i="2"/>
  <c r="I182" i="2"/>
  <c r="I179" i="2"/>
  <c r="I178" i="2"/>
  <c r="I177" i="2"/>
  <c r="I176" i="2"/>
  <c r="I175" i="2"/>
  <c r="I174" i="2"/>
  <c r="I173" i="2"/>
  <c r="I172" i="2"/>
  <c r="I171" i="2"/>
  <c r="I162" i="2"/>
  <c r="I161" i="2"/>
  <c r="I160" i="2"/>
  <c r="I159" i="2"/>
  <c r="I158" i="2"/>
  <c r="I154" i="2"/>
  <c r="I153" i="2"/>
  <c r="I152" i="2"/>
  <c r="I151" i="2"/>
  <c r="I150" i="2"/>
  <c r="I149" i="2"/>
  <c r="I148" i="2"/>
  <c r="I147" i="2"/>
  <c r="I146" i="2"/>
  <c r="I143" i="2"/>
  <c r="I142" i="2"/>
  <c r="I141" i="2"/>
  <c r="I140" i="2"/>
  <c r="I139" i="2"/>
  <c r="I138" i="2"/>
  <c r="I137" i="2"/>
  <c r="I136" i="2"/>
  <c r="I135" i="2"/>
  <c r="I127" i="2"/>
  <c r="I126" i="2"/>
  <c r="I125" i="2"/>
  <c r="I124" i="2"/>
  <c r="I123" i="2"/>
  <c r="I118" i="2"/>
  <c r="I117" i="2"/>
  <c r="I116" i="2"/>
  <c r="I115" i="2"/>
  <c r="I114" i="2"/>
  <c r="I111" i="2"/>
  <c r="I110" i="2"/>
  <c r="I109" i="2"/>
  <c r="I106" i="2"/>
  <c r="I104" i="2"/>
  <c r="I103" i="2"/>
  <c r="I102" i="2"/>
  <c r="I98" i="2"/>
  <c r="I97" i="2"/>
  <c r="I96" i="2"/>
  <c r="I95" i="2"/>
  <c r="I94" i="2"/>
  <c r="I93" i="2"/>
  <c r="I92" i="2"/>
  <c r="I91" i="2"/>
  <c r="I90" i="2"/>
  <c r="I83" i="2"/>
  <c r="I81" i="2"/>
  <c r="I80" i="2"/>
  <c r="I79" i="2"/>
  <c r="I78" i="2"/>
  <c r="I77" i="2"/>
  <c r="I74" i="2"/>
  <c r="I73" i="2"/>
  <c r="I70" i="2"/>
  <c r="I69" i="2"/>
  <c r="I68" i="2"/>
  <c r="I67" i="2"/>
  <c r="I66" i="2"/>
  <c r="I65" i="2"/>
  <c r="I64" i="2"/>
  <c r="I63" i="2"/>
  <c r="I62" i="2"/>
  <c r="I61" i="2"/>
  <c r="I53" i="2"/>
  <c r="I51" i="2"/>
  <c r="I50" i="2"/>
  <c r="I49" i="2"/>
  <c r="I48" i="2"/>
  <c r="I47" i="2"/>
  <c r="I44" i="2"/>
  <c r="I43" i="2"/>
  <c r="I42" i="2"/>
  <c r="I41" i="2"/>
  <c r="I37" i="2"/>
  <c r="I36" i="2"/>
  <c r="I35" i="2"/>
  <c r="I34" i="2"/>
  <c r="I33" i="2"/>
  <c r="I32" i="2"/>
  <c r="I31" i="2"/>
  <c r="I30" i="2"/>
  <c r="I26" i="2"/>
  <c r="I431" i="2" l="1"/>
  <c r="I451" i="2" s="1"/>
  <c r="I429" i="3"/>
  <c r="B7" i="10" s="1"/>
  <c r="B11" i="10" s="1"/>
  <c r="B21" i="10" s="1"/>
  <c r="B22" i="10" s="1"/>
  <c r="B23" i="10" s="1"/>
  <c r="I332" i="2"/>
  <c r="I445" i="2" s="1"/>
  <c r="I275" i="2"/>
  <c r="I444" i="2" s="1"/>
  <c r="I419" i="2"/>
  <c r="I450" i="2" s="1"/>
  <c r="I399" i="2"/>
  <c r="I449" i="2" s="1"/>
  <c r="I387" i="2"/>
  <c r="I448" i="2" s="1"/>
  <c r="I374" i="2"/>
  <c r="I447" i="2" s="1"/>
  <c r="I360" i="2"/>
  <c r="I446" i="2" s="1"/>
  <c r="I267" i="2"/>
  <c r="I443" i="2" s="1"/>
  <c r="I85" i="2"/>
  <c r="I442" i="2" s="1"/>
  <c r="I55" i="2"/>
  <c r="I441" i="2" s="1"/>
  <c r="I585" i="1"/>
  <c r="I430" i="3" l="1"/>
  <c r="I431" i="3" s="1"/>
  <c r="I453" i="2"/>
  <c r="I454" i="2" l="1"/>
  <c r="I455" i="2" s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I589" i="1" l="1"/>
  <c r="I591" i="1" s="1"/>
  <c r="I609" i="1" s="1"/>
  <c r="I584" i="1"/>
  <c r="I580" i="1"/>
  <c r="I573" i="1"/>
  <c r="I572" i="1"/>
  <c r="I568" i="1"/>
  <c r="I567" i="1"/>
  <c r="I563" i="1"/>
  <c r="I560" i="1"/>
  <c r="I559" i="1"/>
  <c r="I558" i="1"/>
  <c r="I557" i="1"/>
  <c r="I556" i="1"/>
  <c r="I553" i="1"/>
  <c r="I552" i="1"/>
  <c r="I549" i="1"/>
  <c r="I548" i="1"/>
  <c r="I547" i="1"/>
  <c r="I546" i="1"/>
  <c r="I545" i="1"/>
  <c r="I544" i="1"/>
  <c r="I543" i="1"/>
  <c r="I536" i="1"/>
  <c r="I530" i="1"/>
  <c r="I528" i="1"/>
  <c r="I527" i="1"/>
  <c r="I519" i="1"/>
  <c r="I518" i="1"/>
  <c r="I515" i="1"/>
  <c r="I511" i="1"/>
  <c r="I510" i="1"/>
  <c r="I507" i="1"/>
  <c r="I506" i="1"/>
  <c r="I505" i="1"/>
  <c r="I500" i="1"/>
  <c r="I499" i="1"/>
  <c r="I492" i="1"/>
  <c r="I491" i="1"/>
  <c r="I486" i="1"/>
  <c r="I479" i="1"/>
  <c r="I478" i="1"/>
  <c r="I474" i="1"/>
  <c r="I473" i="1"/>
  <c r="I472" i="1"/>
  <c r="I465" i="1"/>
  <c r="I464" i="1"/>
  <c r="I463" i="1"/>
  <c r="I453" i="1"/>
  <c r="I450" i="1"/>
  <c r="I449" i="1"/>
  <c r="I448" i="1"/>
  <c r="I443" i="1"/>
  <c r="I442" i="1"/>
  <c r="I441" i="1"/>
  <c r="I438" i="1"/>
  <c r="I435" i="1"/>
  <c r="I426" i="1"/>
  <c r="I422" i="1"/>
  <c r="I421" i="1"/>
  <c r="I419" i="1"/>
  <c r="I418" i="1"/>
  <c r="I417" i="1"/>
  <c r="I416" i="1"/>
  <c r="I412" i="1"/>
  <c r="I411" i="1"/>
  <c r="I410" i="1"/>
  <c r="I409" i="1"/>
  <c r="I408" i="1"/>
  <c r="I407" i="1"/>
  <c r="I406" i="1"/>
  <c r="I405" i="1"/>
  <c r="I404" i="1"/>
  <c r="I402" i="1"/>
  <c r="I401" i="1"/>
  <c r="I400" i="1"/>
  <c r="I399" i="1"/>
  <c r="I398" i="1"/>
  <c r="I393" i="1"/>
  <c r="I384" i="1"/>
  <c r="I383" i="1"/>
  <c r="I382" i="1"/>
  <c r="I381" i="1"/>
  <c r="I380" i="1"/>
  <c r="I379" i="1"/>
  <c r="I378" i="1"/>
  <c r="I375" i="1"/>
  <c r="I374" i="1"/>
  <c r="I373" i="1"/>
  <c r="I372" i="1"/>
  <c r="I371" i="1"/>
  <c r="I361" i="1"/>
  <c r="I360" i="1"/>
  <c r="I353" i="1"/>
  <c r="I352" i="1"/>
  <c r="I351" i="1"/>
  <c r="I350" i="1"/>
  <c r="I349" i="1"/>
  <c r="I348" i="1"/>
  <c r="I347" i="1"/>
  <c r="I346" i="1"/>
  <c r="I345" i="1"/>
  <c r="I340" i="1"/>
  <c r="I338" i="1"/>
  <c r="I337" i="1"/>
  <c r="I336" i="1"/>
  <c r="I335" i="1"/>
  <c r="I333" i="1"/>
  <c r="I322" i="1"/>
  <c r="I321" i="1"/>
  <c r="I320" i="1"/>
  <c r="I319" i="1"/>
  <c r="I318" i="1"/>
  <c r="I314" i="1"/>
  <c r="I313" i="1"/>
  <c r="I312" i="1"/>
  <c r="I311" i="1"/>
  <c r="I310" i="1"/>
  <c r="I309" i="1"/>
  <c r="I308" i="1"/>
  <c r="I307" i="1"/>
  <c r="I306" i="1"/>
  <c r="I303" i="1"/>
  <c r="I302" i="1"/>
  <c r="I301" i="1"/>
  <c r="I300" i="1"/>
  <c r="I299" i="1"/>
  <c r="I298" i="1"/>
  <c r="I297" i="1"/>
  <c r="I296" i="1"/>
  <c r="I295" i="1"/>
  <c r="I287" i="1"/>
  <c r="I286" i="1"/>
  <c r="I285" i="1"/>
  <c r="I284" i="1"/>
  <c r="I283" i="1"/>
  <c r="I282" i="1"/>
  <c r="I281" i="1"/>
  <c r="I280" i="1"/>
  <c r="I270" i="1"/>
  <c r="I269" i="1"/>
  <c r="I268" i="1"/>
  <c r="I265" i="1"/>
  <c r="I263" i="1"/>
  <c r="I262" i="1"/>
  <c r="I261" i="1"/>
  <c r="I260" i="1"/>
  <c r="I259" i="1"/>
  <c r="I258" i="1"/>
  <c r="I257" i="1"/>
  <c r="I248" i="1"/>
  <c r="I247" i="1"/>
  <c r="I246" i="1"/>
  <c r="I245" i="1"/>
  <c r="I244" i="1"/>
  <c r="I239" i="1"/>
  <c r="I238" i="1"/>
  <c r="I237" i="1"/>
  <c r="I236" i="1"/>
  <c r="I235" i="1"/>
  <c r="I234" i="1"/>
  <c r="I233" i="1"/>
  <c r="I232" i="1"/>
  <c r="I231" i="1"/>
  <c r="I228" i="1"/>
  <c r="I227" i="1"/>
  <c r="I226" i="1"/>
  <c r="I225" i="1"/>
  <c r="I224" i="1"/>
  <c r="I223" i="1"/>
  <c r="I222" i="1"/>
  <c r="I221" i="1"/>
  <c r="I220" i="1"/>
  <c r="I217" i="1"/>
  <c r="I214" i="1"/>
  <c r="I212" i="1"/>
  <c r="I211" i="1"/>
  <c r="I210" i="1"/>
  <c r="I209" i="1"/>
  <c r="I208" i="1"/>
  <c r="I207" i="1"/>
  <c r="I203" i="1"/>
  <c r="I202" i="1"/>
  <c r="I201" i="1"/>
  <c r="I200" i="1"/>
  <c r="I199" i="1"/>
  <c r="I198" i="1"/>
  <c r="I197" i="1"/>
  <c r="I196" i="1"/>
  <c r="I195" i="1"/>
  <c r="I192" i="1"/>
  <c r="I191" i="1"/>
  <c r="I190" i="1"/>
  <c r="I189" i="1"/>
  <c r="I188" i="1"/>
  <c r="I187" i="1"/>
  <c r="I186" i="1"/>
  <c r="I185" i="1"/>
  <c r="I184" i="1"/>
  <c r="I181" i="1"/>
  <c r="I178" i="1"/>
  <c r="I177" i="1"/>
  <c r="I176" i="1"/>
  <c r="I175" i="1"/>
  <c r="I174" i="1"/>
  <c r="I173" i="1"/>
  <c r="I172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48" i="1"/>
  <c r="I147" i="1"/>
  <c r="I146" i="1"/>
  <c r="I143" i="1"/>
  <c r="I142" i="1"/>
  <c r="I141" i="1"/>
  <c r="I140" i="1"/>
  <c r="I139" i="1"/>
  <c r="I135" i="1"/>
  <c r="I134" i="1"/>
  <c r="I133" i="1"/>
  <c r="I132" i="1"/>
  <c r="I131" i="1"/>
  <c r="I130" i="1"/>
  <c r="I129" i="1"/>
  <c r="I128" i="1"/>
  <c r="I127" i="1"/>
  <c r="I120" i="1"/>
  <c r="I119" i="1"/>
  <c r="I118" i="1"/>
  <c r="I117" i="1"/>
  <c r="I116" i="1"/>
  <c r="I115" i="1"/>
  <c r="I114" i="1"/>
  <c r="I111" i="1"/>
  <c r="I110" i="1"/>
  <c r="I107" i="1"/>
  <c r="I106" i="1"/>
  <c r="I105" i="1"/>
  <c r="I104" i="1"/>
  <c r="I103" i="1"/>
  <c r="I102" i="1"/>
  <c r="I101" i="1"/>
  <c r="I100" i="1"/>
  <c r="I99" i="1"/>
  <c r="I98" i="1"/>
  <c r="I90" i="1"/>
  <c r="I89" i="1"/>
  <c r="I88" i="1"/>
  <c r="I87" i="1"/>
  <c r="I86" i="1"/>
  <c r="I85" i="1"/>
  <c r="I84" i="1"/>
  <c r="I81" i="1"/>
  <c r="I80" i="1"/>
  <c r="I79" i="1"/>
  <c r="I78" i="1"/>
  <c r="I72" i="1"/>
  <c r="I71" i="1"/>
  <c r="I65" i="1"/>
  <c r="I64" i="1"/>
  <c r="I63" i="1"/>
  <c r="I55" i="1"/>
  <c r="I54" i="1"/>
  <c r="I52" i="1"/>
  <c r="I51" i="1"/>
  <c r="I47" i="1"/>
  <c r="I46" i="1"/>
  <c r="I45" i="1"/>
  <c r="I44" i="1"/>
  <c r="I43" i="1"/>
  <c r="I42" i="1"/>
  <c r="I41" i="1"/>
  <c r="I37" i="1"/>
  <c r="I36" i="1"/>
  <c r="I35" i="1"/>
  <c r="I34" i="1"/>
  <c r="I33" i="1"/>
  <c r="I32" i="1"/>
  <c r="I31" i="1"/>
  <c r="I30" i="1"/>
  <c r="I26" i="1"/>
  <c r="I587" i="1" l="1"/>
  <c r="I608" i="1" s="1"/>
  <c r="I429" i="1"/>
  <c r="I601" i="1" s="1"/>
  <c r="I363" i="1"/>
  <c r="I600" i="1" s="1"/>
  <c r="I481" i="1"/>
  <c r="I604" i="1" s="1"/>
  <c r="I521" i="1"/>
  <c r="I605" i="1" s="1"/>
  <c r="I92" i="1"/>
  <c r="I597" i="1" s="1"/>
  <c r="I122" i="1"/>
  <c r="I598" i="1" s="1"/>
  <c r="I355" i="1"/>
  <c r="I599" i="1" s="1"/>
  <c r="I457" i="1"/>
  <c r="I602" i="1" s="1"/>
  <c r="I538" i="1"/>
  <c r="I606" i="1" s="1"/>
  <c r="I575" i="1"/>
  <c r="I607" i="1" s="1"/>
  <c r="I467" i="1"/>
  <c r="I603" i="1" s="1"/>
  <c r="B593" i="1"/>
  <c r="B595" i="1"/>
  <c r="B614" i="1"/>
  <c r="B615" i="1"/>
  <c r="B616" i="1"/>
  <c r="B617" i="1"/>
  <c r="B618" i="1"/>
  <c r="B619" i="1"/>
  <c r="B620" i="1"/>
  <c r="I610" i="1" l="1"/>
  <c r="I611" i="1" l="1"/>
  <c r="I612" i="1" s="1"/>
</calcChain>
</file>

<file path=xl/sharedStrings.xml><?xml version="1.0" encoding="utf-8"?>
<sst xmlns="http://schemas.openxmlformats.org/spreadsheetml/2006/main" count="7327" uniqueCount="1214">
  <si>
    <t>Naročnik:</t>
  </si>
  <si>
    <t>Inženir:</t>
  </si>
  <si>
    <t>Odsek / objekt</t>
  </si>
  <si>
    <t>Program je izdelan na osnovi posredovanih količin iz projektne dokumentacije. Obseg povprečne pogostosti preskusov za notranjo in zunanjo kontrolo del</t>
  </si>
  <si>
    <t>Veljavna regulativa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</si>
  <si>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</si>
  <si>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</si>
  <si>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</si>
  <si>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</si>
  <si>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</si>
  <si>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</si>
  <si>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Eurokod 7</t>
  </si>
  <si>
    <t>TSC 06.711</t>
  </si>
  <si>
    <t>kom</t>
  </si>
  <si>
    <t>TSC 06.720</t>
  </si>
  <si>
    <t>SIST EN 1744-1, T15.1</t>
  </si>
  <si>
    <t>SIST EN 933-1</t>
  </si>
  <si>
    <t>SIST EN 13286-2</t>
  </si>
  <si>
    <t>* samo v območju do 0,5 m pod PSU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</si>
  <si>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</si>
  <si>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</si>
  <si>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</si>
  <si>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</si>
  <si>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</si>
  <si>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</si>
  <si>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</si>
  <si>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EN ISO 11058</t>
  </si>
  <si>
    <t>- karakteristična velikost por</t>
  </si>
  <si>
    <t>EN ISO 12956</t>
  </si>
  <si>
    <t>1.4.1 Preiskave zemljin/kamnin za N in KSN</t>
  </si>
  <si>
    <t>1.4.3 Zasipi in klini</t>
  </si>
  <si>
    <t>* meritve povprečno vsako 3. plast</t>
  </si>
  <si>
    <t>**zaključna plast</t>
  </si>
  <si>
    <t>1.5.1 Predhodni preskusi PO</t>
  </si>
  <si>
    <t>SIST EN 932-1</t>
  </si>
  <si>
    <t>SIST EN 933-4</t>
  </si>
  <si>
    <t>SIST EN 1744-1, T.15.1</t>
  </si>
  <si>
    <t>TSC 06.610</t>
  </si>
  <si>
    <t>2  SPODNJE NOSILNE PLASTI</t>
  </si>
  <si>
    <t>2.1 Nevezane nosilne plasti - NNP (TSC 06.200)</t>
  </si>
  <si>
    <t>SIST EN 933-8</t>
  </si>
  <si>
    <t>SIST EN 1097-2</t>
  </si>
  <si>
    <t>SIST EN 1097-1</t>
  </si>
  <si>
    <t>* če je ugotovljen delež delce &gt;0,063 mm večji od 3% se izvede preiskava metilen modro</t>
  </si>
  <si>
    <t>2.1.2 Preskusi pri vgrajevanju</t>
  </si>
  <si>
    <t>*</t>
  </si>
  <si>
    <t>t</t>
  </si>
  <si>
    <t>SIST EN 933-9</t>
  </si>
  <si>
    <t>SIST EN 933-5</t>
  </si>
  <si>
    <t>SIST EN 1427</t>
  </si>
  <si>
    <t>SIST EN 1426</t>
  </si>
  <si>
    <t>SIST EN 12593</t>
  </si>
  <si>
    <t>DIN 52013</t>
  </si>
  <si>
    <t>SIST EN 12591</t>
  </si>
  <si>
    <t>SIST EN 12595</t>
  </si>
  <si>
    <t>SIST EN 12596</t>
  </si>
  <si>
    <t>*izjavo o lastnostih poda dobavitelj asfaltne zmesi za uporabljeno bitumensko vezivo za proizvod</t>
  </si>
  <si>
    <t>SIST EN 12697-1</t>
  </si>
  <si>
    <t>SIST EN 12697-2</t>
  </si>
  <si>
    <t>SIST EN 12697-5</t>
  </si>
  <si>
    <t>SIST EN 12697-6</t>
  </si>
  <si>
    <t>SIST EN 12697-8</t>
  </si>
  <si>
    <t>SIST EN 12697-12</t>
  </si>
  <si>
    <t>*izjavo o lastnostih poda dobavitelj asfaltne zmesi za ta proizvod</t>
  </si>
  <si>
    <t>SIST EN 12697-9</t>
  </si>
  <si>
    <t>SIST EN 12697-36</t>
  </si>
  <si>
    <t>SIST EN 12697-22</t>
  </si>
  <si>
    <t>*izjavo o lastnostih poda dobavitelj asfaltne zmesi za ta proizvod*</t>
  </si>
  <si>
    <t>SIST EN 13398</t>
  </si>
  <si>
    <t xml:space="preserve">5  HIDROIZOLACIJE </t>
  </si>
  <si>
    <t>5.1.1 Preiskave materialov</t>
  </si>
  <si>
    <t>5.1.1.2 Bitumenski materiali</t>
  </si>
  <si>
    <t>500</t>
  </si>
  <si>
    <t>SIST EN 1542</t>
  </si>
  <si>
    <t>na objekt</t>
  </si>
  <si>
    <t>6.2.2 Pregled projekta izvajanja betonske konstrukcije</t>
  </si>
  <si>
    <t>mesečno</t>
  </si>
  <si>
    <t>SIST EN 12350-1</t>
  </si>
  <si>
    <t>SIST EN 12350-2</t>
  </si>
  <si>
    <t>**</t>
  </si>
  <si>
    <t>SIST EN 12350-7</t>
  </si>
  <si>
    <t>SIST EN 12390-3</t>
  </si>
  <si>
    <t xml:space="preserve"> 10% -15%</t>
  </si>
  <si>
    <t>SIST EN 12390-7</t>
  </si>
  <si>
    <t>SIST EN 12390-8</t>
  </si>
  <si>
    <t>SIST 1026</t>
  </si>
  <si>
    <t>***</t>
  </si>
  <si>
    <t>km</t>
  </si>
  <si>
    <t>SIST EN ISO 15630-1</t>
  </si>
  <si>
    <t>40-50</t>
  </si>
  <si>
    <t>SIST EN 10002-1</t>
  </si>
  <si>
    <t>SIST EN ISO 1461</t>
  </si>
  <si>
    <t>1 x objekt</t>
  </si>
  <si>
    <t>Opomba: pri preverjeni istočasni nabavi ena preisk. lahko tudi za več objektov</t>
  </si>
  <si>
    <t>Končno poročilo o kvaliteti izvedenih del vključiti v poročilo pod t. 9.2</t>
  </si>
  <si>
    <t>spektrometrična metoda</t>
  </si>
  <si>
    <t>kos</t>
  </si>
  <si>
    <t>* najmanj 1 x na objekt za vsak proizvod/proizvajalec</t>
  </si>
  <si>
    <t>SIST EN 1610</t>
  </si>
  <si>
    <t>* - vse elemente ne glede na cono zaščite je potrebno pregledati z videokamero</t>
  </si>
  <si>
    <t>** Preskus tesnosti je dolžan naročiti izvajalec na zasutem cevovodu ob pri-</t>
  </si>
  <si>
    <t>SIST EN 1794-1</t>
  </si>
  <si>
    <t>SIST EN ISO 6892-1</t>
  </si>
  <si>
    <t/>
  </si>
  <si>
    <t>m</t>
  </si>
  <si>
    <t>** najmanj1x na objekt</t>
  </si>
  <si>
    <t>*vizualni ogled in merjenje debeline premaza</t>
  </si>
  <si>
    <t>SIST EN 13286-41</t>
  </si>
  <si>
    <t>SIST EN 12697-18</t>
  </si>
  <si>
    <t>SIST EN 12697-17</t>
  </si>
  <si>
    <t>SIST EN 12697-19</t>
  </si>
  <si>
    <t>SIST EN ISO 898-1</t>
  </si>
  <si>
    <t>- vremenski pogoji</t>
  </si>
  <si>
    <t>- vizualni pregled</t>
  </si>
  <si>
    <t>/</t>
  </si>
  <si>
    <t>1 /odsek</t>
  </si>
  <si>
    <t>SIST EN 1436</t>
  </si>
  <si>
    <t>* debelina nanosa in drsnost se ne merita na strukturnih debeloslojnih premazih</t>
  </si>
  <si>
    <t>a) skladnost izvedbe s projektom</t>
  </si>
  <si>
    <t>- hidravlična prevodnost sistema zemljina-geotekstil</t>
  </si>
  <si>
    <t>ASTM D5567</t>
  </si>
  <si>
    <t>po projektnih zahtevah, PTP</t>
  </si>
  <si>
    <t>1 x na objekt</t>
  </si>
  <si>
    <t>* 1 na 100 m3 oziroma najmanj 3 na objekt za vsako vrsto betona</t>
  </si>
  <si>
    <t>* prva dostavljena količina, nato na 40 m3 in ob izdelavi prteskušancev</t>
  </si>
  <si>
    <t>** 1 preiskava na objekt za vsako vrsto betona z deklarirano PV oz. 1 preiskava na 2000 m3</t>
  </si>
  <si>
    <t>*** 1 preiskava na objekt za vsako vrsto betona z deklarirano XF oz. 1 preiskava na 2000 m3</t>
  </si>
  <si>
    <t>SIST EN 13670/A101</t>
  </si>
  <si>
    <t>SIST EN 16659</t>
  </si>
  <si>
    <t>SIST EN 12697-46</t>
  </si>
  <si>
    <t>SIST EN ISO 12958-1:2021</t>
  </si>
  <si>
    <t>- indeks penetracije</t>
  </si>
  <si>
    <t>- kinematična viskoznost pri 135°C</t>
  </si>
  <si>
    <t>- dinamična viskoznost pri 60°C</t>
  </si>
  <si>
    <t>- elastična povratna deformacija</t>
  </si>
  <si>
    <t>- sila in energija pri raztezanju pri 10°C</t>
  </si>
  <si>
    <t>- sila in energija pri raztezanju pri 25°C</t>
  </si>
  <si>
    <t>SIST EN ISO 17892-1</t>
  </si>
  <si>
    <t>SIST EN ISO 17892-12</t>
  </si>
  <si>
    <t>- vodoprepustnost pravokotno na ravnino</t>
  </si>
  <si>
    <t>- vodoprepustnost v ravnini</t>
  </si>
  <si>
    <t>b) vijačni material: izgled, trdota, debelina pocinkanja, poroznost</t>
  </si>
  <si>
    <t>- tlačna trdnost</t>
  </si>
  <si>
    <t>- stopnja zapolnjenosti 1504-10 A.5.3</t>
  </si>
  <si>
    <t>1504-10 A.5.3</t>
  </si>
  <si>
    <t>&lt;1km=1vz. 1-5km=2vz. &gt;5km=3vz.</t>
  </si>
  <si>
    <t>b) preskusi materialov in protikorozijska zaščita</t>
  </si>
  <si>
    <t>a) kovinski elementi</t>
  </si>
  <si>
    <t>b) Umetni materiali (poliakril...)</t>
  </si>
  <si>
    <t>2.1.1 Predhodni preskusi (deponija)</t>
  </si>
  <si>
    <t>*v odvisnosti od zahtevnosti trase ali objekta</t>
  </si>
  <si>
    <t>1.5.2 Preskusi pri vgrajevanju in vgrajene plasti PO</t>
  </si>
  <si>
    <t>4.1 Meritve voznih površin - asfaltna vozišča</t>
  </si>
  <si>
    <t>10.1 Varnostne ograje skladno s SIST EN 1317-1,-2,-5</t>
  </si>
  <si>
    <t>10.2 Mostne ograje</t>
  </si>
  <si>
    <t>11.1 Ugotavljanje lastnostih proizvodov in polproizvodov</t>
  </si>
  <si>
    <t>11.2 Odvodnjavanje</t>
  </si>
  <si>
    <t>11.2.1 Preskušanje tesnosti kanalizac. vodov</t>
  </si>
  <si>
    <t>11.3 Zaščitne ograje</t>
  </si>
  <si>
    <t>dan</t>
  </si>
  <si>
    <t>SIST EN 12966-2 in SIST EN ISO 6506-1 SIST EN ISO 1461</t>
  </si>
  <si>
    <t>6.2.3 Redni nadzor kontrole kvalitete</t>
  </si>
  <si>
    <t>13.1 Preskus skladnosti izvedbe talnih označb</t>
  </si>
  <si>
    <t>13.1.2 Debeloslojne talne označbe</t>
  </si>
  <si>
    <t>13.3 Kovinske konstrukcije (jeklene konstrukcije, portali, prometni znaki, javna razsvetljava)</t>
  </si>
  <si>
    <t>1.1 Ogledi in konzultacije</t>
  </si>
  <si>
    <t>1.2 Temeljna tla (trasa - zemeljski objekti)</t>
  </si>
  <si>
    <t>- dinamični deformacijski modul - Evd</t>
  </si>
  <si>
    <t>- statični deformacijski modul - Evs*</t>
  </si>
  <si>
    <t>- preveritev homogenosti in debeline stabilizirane plasti</t>
  </si>
  <si>
    <t>- preskus po Proctorju</t>
  </si>
  <si>
    <t>- vlažnost (zemljine)</t>
  </si>
  <si>
    <t>- delež humoznih primesi</t>
  </si>
  <si>
    <t>- gostota in vlažnost (z izotopsko sondo)</t>
  </si>
  <si>
    <t>- preskus po Proctorju stabilizirane zemljine</t>
  </si>
  <si>
    <t>- vremenska obstojnost (CBR 1, CBR 2)</t>
  </si>
  <si>
    <t>- tlačna trdnost stabilizirane zemljine po 7 dneh</t>
  </si>
  <si>
    <t>1.4 Nasipi, zasipi, klini</t>
  </si>
  <si>
    <t>1.4.2 Nasipi (izboljšani in stabilizirani) mehansko utrjeni - NMU (preiskave vgrajenih plasti)</t>
  </si>
  <si>
    <t>- dinamični deformacijski modul Evd*</t>
  </si>
  <si>
    <t>- kontrola izvajanja CCC, vgradnje, materialov in debeline plasti</t>
  </si>
  <si>
    <t>1.4.3.1 Za objekti (podporne in oporne konstrukcije), kanalizacija</t>
  </si>
  <si>
    <t>1.5 Kamnita posteljica - PO (TSC 06.100)</t>
  </si>
  <si>
    <t>- odvzem vzorca - deponija</t>
  </si>
  <si>
    <t>- oblika zrn (delež drobljenih zrn za prod)</t>
  </si>
  <si>
    <t>- humoznost</t>
  </si>
  <si>
    <t>- statični deformacijski modul - Ev2</t>
  </si>
  <si>
    <t>- ravnost in višina planuma</t>
  </si>
  <si>
    <t>- odvzem vzorca</t>
  </si>
  <si>
    <t>- delež drobljenih zrn za prod</t>
  </si>
  <si>
    <t>- delež organskih primesi</t>
  </si>
  <si>
    <t>- odpornost proti drobljenju (LA)</t>
  </si>
  <si>
    <t>- odpornost proti obrabi (micro Deval)</t>
  </si>
  <si>
    <t>2.1.3 Preskusi vgrajene NNP</t>
  </si>
  <si>
    <t>- delež veziva</t>
  </si>
  <si>
    <t>- zmehčišče po PK</t>
  </si>
  <si>
    <t>- penetracija</t>
  </si>
  <si>
    <t>- pretrgališče po Fraassu</t>
  </si>
  <si>
    <t>- duktilnost</t>
  </si>
  <si>
    <t>- največja gostota bituminizirane zmesi</t>
  </si>
  <si>
    <t>- prostorska gostota bituminizirane zmesi</t>
  </si>
  <si>
    <t>- vsebnost votlin v bituminizirani zmesi</t>
  </si>
  <si>
    <t>- debelina asfaltne plasti</t>
  </si>
  <si>
    <t>- odpornost proti trajnemu preoblikovanju</t>
  </si>
  <si>
    <t>- zlepljenost plasti</t>
  </si>
  <si>
    <t>- preskus izgube delcev</t>
  </si>
  <si>
    <t>5.1.2 Kontrola vgradnje</t>
  </si>
  <si>
    <t>- površina podlage (ravnost, hrapavost)</t>
  </si>
  <si>
    <t>- površina podlage (odtržna trdnost betona)</t>
  </si>
  <si>
    <t>6.2 Vgrajeni beton na objektu (SIST EN 13670)</t>
  </si>
  <si>
    <t>- pregled</t>
  </si>
  <si>
    <t>- pri izvajanju betonarskih del</t>
  </si>
  <si>
    <t>- konsistenca (s posedom stožca)</t>
  </si>
  <si>
    <t>- vsebnost por (pri aeriranih betonih NOZT/OPZT)</t>
  </si>
  <si>
    <t>6.2.5 Strjeni beton</t>
  </si>
  <si>
    <t>- neprepustnost za vodo</t>
  </si>
  <si>
    <t>- prostorninska masa</t>
  </si>
  <si>
    <t>7.1 Jekla za armiranje</t>
  </si>
  <si>
    <t>- natezni preskus (ReH(Rp0,2), Rm, Rm/ReH(Rp0,2), Agt), masa na meter, upogib 180° in kemijska analiza</t>
  </si>
  <si>
    <t>- dimenzijska kontrola rezane in krivljene armature</t>
  </si>
  <si>
    <t>- geometrijska kontrola reber (fR)</t>
  </si>
  <si>
    <t>a) odbojniki, stebrički, distančniki: izgled, mehanske lastnosti (Rm, Re, A5) kemijska analiza (vsebnost C, Mn, Si, P, S,) oprijem in debelina pocinkanja</t>
  </si>
  <si>
    <t>preiskus tesnosti (z zrakom ali vodo) ter pregled z video kamero</t>
  </si>
  <si>
    <t>- cevovodi</t>
  </si>
  <si>
    <t>- jaški</t>
  </si>
  <si>
    <t>- dnevna vidnost</t>
  </si>
  <si>
    <t>- debelina nanosa*</t>
  </si>
  <si>
    <t>- nočna vidnost v suhih in mokrih pogojih</t>
  </si>
  <si>
    <t>- drsnost*</t>
  </si>
  <si>
    <t>- mehanske lastnosti (Rm, Re)</t>
  </si>
  <si>
    <t>- kemijska analiza materiala</t>
  </si>
  <si>
    <t>b) betonski elementi</t>
  </si>
  <si>
    <t>- pregled obrata in proizvodnje betonskih elementov</t>
  </si>
  <si>
    <t>- mehanske in obstojnostne lastnosti (NOZT, OPZT -S..)</t>
  </si>
  <si>
    <t>- zaščita proti izpadanju (SIST EN 1794-1)</t>
  </si>
  <si>
    <t>- preiskave materialov</t>
  </si>
  <si>
    <t>- kakovost betonske podlage</t>
  </si>
  <si>
    <t>- poraba materialov</t>
  </si>
  <si>
    <t>- debelina nanešenih slojev</t>
  </si>
  <si>
    <t>- odtržna trdnost - pull-off testi</t>
  </si>
  <si>
    <t>- masa</t>
  </si>
  <si>
    <t>- končna ocena</t>
  </si>
  <si>
    <t>- ocena pripravljene površine</t>
  </si>
  <si>
    <t>- zgodnje naraščanje odtržne trdnosti</t>
  </si>
  <si>
    <t>- vertikalna površinska hrapavost EN 1504-10:2017 Annex C</t>
  </si>
  <si>
    <t>- kontrola nanosov PK zaščite</t>
  </si>
  <si>
    <t>- za zmerno območje (IIC, IIIB) se tesnost preverja 50%</t>
  </si>
  <si>
    <t>- za malo občutljivo ali neobčutljivo območje IIIC se tesnost preverjanje ne izvaja</t>
  </si>
  <si>
    <t>Obseg del</t>
  </si>
  <si>
    <t>m2</t>
  </si>
  <si>
    <t>m3</t>
  </si>
  <si>
    <t xml:space="preserve"> **dodatno se lahko zahtevajo tudi podatki, ki so pomembni za bituminzirano zmes</t>
  </si>
  <si>
    <t>11.4 Ograje za zaščito pred hrupom v skladu s SIST EN 14388</t>
  </si>
  <si>
    <t>11.4.1 Temelji, grede, stebri, pritrditveni material</t>
  </si>
  <si>
    <t>11.4.2 Elementi za zaščito pred hrupom</t>
  </si>
  <si>
    <t>7.1.1 Armaturna jekla v skladu s standardom SIST EN 1992-1-1 ter STS, ETA ali CUAP (rebrasta armatura in jeklo za prednapenjanje)</t>
  </si>
  <si>
    <t>6.2.4 Sveži beton</t>
  </si>
  <si>
    <t>- sodelovanje z nadzorom</t>
  </si>
  <si>
    <t>a) konstrukcija ograje; izgled, mehanske lastnosti (Rm, Re, A5)</t>
  </si>
  <si>
    <t>b) pregled montirane mostne ograje, kemijska analiza (vsebnost C, Mn, Si, P, S), oprijem in debelina pocinkanja</t>
  </si>
  <si>
    <t>1.1 -1</t>
  </si>
  <si>
    <t>1.2.2 -1</t>
  </si>
  <si>
    <t>1.2.2 -2</t>
  </si>
  <si>
    <t>1.2.2 -3</t>
  </si>
  <si>
    <t>1.2.2 -4</t>
  </si>
  <si>
    <t>1.2.2 -5</t>
  </si>
  <si>
    <t>1.2.2 -6</t>
  </si>
  <si>
    <t>1.2.2 -7</t>
  </si>
  <si>
    <t>1.2.2 -8</t>
  </si>
  <si>
    <t>1.3.1 -1</t>
  </si>
  <si>
    <t>1.4.1 -1</t>
  </si>
  <si>
    <t>1.4.1 -2</t>
  </si>
  <si>
    <t>1.4.1 -3</t>
  </si>
  <si>
    <t>1.4.1 -4</t>
  </si>
  <si>
    <t>1.4.1 -5</t>
  </si>
  <si>
    <t>1.4.1 -6</t>
  </si>
  <si>
    <t>1.4.1 -7</t>
  </si>
  <si>
    <t>1.4.1 -8</t>
  </si>
  <si>
    <t>1.4.1 -9</t>
  </si>
  <si>
    <t>1.4.2 -1</t>
  </si>
  <si>
    <t>1.4.2 -2</t>
  </si>
  <si>
    <t>1.4.2 -3</t>
  </si>
  <si>
    <t>1.4.2 -4</t>
  </si>
  <si>
    <t>1.4.3.1 -1</t>
  </si>
  <si>
    <t>1.4.3.1 -2</t>
  </si>
  <si>
    <t>1.4.3.1 -3</t>
  </si>
  <si>
    <t>1.5.1 -1</t>
  </si>
  <si>
    <t>1.5.1 -2</t>
  </si>
  <si>
    <t>1.5.1 -3</t>
  </si>
  <si>
    <t>1.5.1 -4</t>
  </si>
  <si>
    <t>1.5.2 -1</t>
  </si>
  <si>
    <t>1.5.2 -2</t>
  </si>
  <si>
    <t>1.5.2 -3</t>
  </si>
  <si>
    <t>1.5.2 -4</t>
  </si>
  <si>
    <t>1.5.2 -5</t>
  </si>
  <si>
    <t>1.5.2 -6</t>
  </si>
  <si>
    <t>1.5.2 -7</t>
  </si>
  <si>
    <t>2.1.1 -1</t>
  </si>
  <si>
    <t>2.1.1 -2</t>
  </si>
  <si>
    <t>2.1.1 -3</t>
  </si>
  <si>
    <t>2.1.1 -4</t>
  </si>
  <si>
    <t>2.1.1 -5</t>
  </si>
  <si>
    <t>2.1.1 -6</t>
  </si>
  <si>
    <t>2.1.1 -7</t>
  </si>
  <si>
    <t>2.1.1 -8</t>
  </si>
  <si>
    <t>2.1.1 -9</t>
  </si>
  <si>
    <t>2.1.1 -10</t>
  </si>
  <si>
    <t>2.1.2 -1</t>
  </si>
  <si>
    <t>2.1.2 -2</t>
  </si>
  <si>
    <t>2.1.3 -1</t>
  </si>
  <si>
    <t>2.1.3 -2</t>
  </si>
  <si>
    <t>2.1.3 -3</t>
  </si>
  <si>
    <t>2.1.3 -4</t>
  </si>
  <si>
    <t>2.1.3 -5</t>
  </si>
  <si>
    <t>2.1.3 -6</t>
  </si>
  <si>
    <t>2.1.3 -7</t>
  </si>
  <si>
    <t>3.4.2 -1</t>
  </si>
  <si>
    <t>3.4.2 -2</t>
  </si>
  <si>
    <t>3.4.2 -3</t>
  </si>
  <si>
    <t>4.1 -1</t>
  </si>
  <si>
    <t>4.1 -2</t>
  </si>
  <si>
    <t>5.1.2 -1</t>
  </si>
  <si>
    <t>5.1.2 -2</t>
  </si>
  <si>
    <t>5.1.2 -3</t>
  </si>
  <si>
    <t>5.1.2 -4</t>
  </si>
  <si>
    <t>5.1.2 -5</t>
  </si>
  <si>
    <t>5.1.2 -6</t>
  </si>
  <si>
    <t>5.1.2 -7</t>
  </si>
  <si>
    <t>5.1.2 -8</t>
  </si>
  <si>
    <t>6.2.2 -1</t>
  </si>
  <si>
    <t>6.2.3 -1</t>
  </si>
  <si>
    <t>6.2.4 -1</t>
  </si>
  <si>
    <t>6.2.4 -2</t>
  </si>
  <si>
    <t>6.2.4 -3</t>
  </si>
  <si>
    <t>6.2.5 -1</t>
  </si>
  <si>
    <t>6.2.5 -2</t>
  </si>
  <si>
    <t>6.2.5 -3</t>
  </si>
  <si>
    <t>6.2.5 -4</t>
  </si>
  <si>
    <t>7.1.1 -1</t>
  </si>
  <si>
    <t>7.1.1 -2</t>
  </si>
  <si>
    <t>7.1.1 -3</t>
  </si>
  <si>
    <t>11.1 -1</t>
  </si>
  <si>
    <t>11.2.1 -1</t>
  </si>
  <si>
    <t>11.2.1 -2</t>
  </si>
  <si>
    <t>13.1.2 -1</t>
  </si>
  <si>
    <t>13.1.2 -2</t>
  </si>
  <si>
    <t>13.1.2 -3</t>
  </si>
  <si>
    <t>13.1.2 -4</t>
  </si>
  <si>
    <t>13.1.2 -5</t>
  </si>
  <si>
    <t>15.1 -1</t>
  </si>
  <si>
    <t>15.2 -1</t>
  </si>
  <si>
    <t>SIST EN 447:1998</t>
  </si>
  <si>
    <t>injekcijska masa</t>
  </si>
  <si>
    <t>6.2.5 -5</t>
  </si>
  <si>
    <t>***Pri odvzemu vzorcev strjenega betona</t>
  </si>
  <si>
    <t>meritev</t>
  </si>
  <si>
    <t>- po RTFOT: sprememba mase</t>
  </si>
  <si>
    <t>- po RTFOT: vrednost penetracije</t>
  </si>
  <si>
    <t>- po RTFOT: porast zmehčišča</t>
  </si>
  <si>
    <t>- po RTFOT: pretrgališče po Fraassu</t>
  </si>
  <si>
    <t>- po RTFOT in PAV: vrednost penetracije</t>
  </si>
  <si>
    <t>- po RTFOT in PAV: zmehčišče po PK</t>
  </si>
  <si>
    <t>- po RTFOT  in PAV: pretrgališče po Fraassu</t>
  </si>
  <si>
    <t>- sila in energija pri raztezanju pri 5°C</t>
  </si>
  <si>
    <t xml:space="preserve">SIST EN 13589 </t>
  </si>
  <si>
    <t>SIST EN 13589</t>
  </si>
  <si>
    <t>SIST EN 1504-10, A.5.4.5</t>
  </si>
  <si>
    <t>SIST EN 1504-10, tč. A.5.3</t>
  </si>
  <si>
    <t>SIST EN 1504-3</t>
  </si>
  <si>
    <t>SIST EN 40-5</t>
  </si>
  <si>
    <t>- zrnavost nevezljivih zemljin (sejalna analiza)</t>
  </si>
  <si>
    <t>- zrnavost (sejalna analiza)</t>
  </si>
  <si>
    <t>- zrnavost - deponija (sejalna analiza)</t>
  </si>
  <si>
    <t>- zrnavost po vgradnji (sejalna analiza)</t>
  </si>
  <si>
    <t>- zrnavost zmesi zrn (sejalna analiza)</t>
  </si>
  <si>
    <t>1.3.1 -2</t>
  </si>
  <si>
    <t>1.3.1 -3</t>
  </si>
  <si>
    <t>1.3.1 -4</t>
  </si>
  <si>
    <t>1.3.1 -5</t>
  </si>
  <si>
    <t>1.3.1 -6</t>
  </si>
  <si>
    <t>1.3.1 -7</t>
  </si>
  <si>
    <t>*1 - 5 dan/km</t>
  </si>
  <si>
    <t>Rezultate predhodnih preiskav izkopnih materialov trase se poda v tehnološkem elaboratu in preveri na poskusnem polju.</t>
  </si>
  <si>
    <t>- statični deformacijski modul Evs**</t>
  </si>
  <si>
    <t>- dinamični deformacijski modul - Evd*</t>
  </si>
  <si>
    <t>- oblika grobih zrn</t>
  </si>
  <si>
    <t>- kakovost finih delcev (ekvivalent peska)*</t>
  </si>
  <si>
    <t>- kakovost finih delcev (metilen modro)*</t>
  </si>
  <si>
    <t xml:space="preserve">*preiskava se izvede le, če je ugotovljen delež delcev &gt; 0,063 mm večji od 3% </t>
  </si>
  <si>
    <t>SIST EN 12697-24, annex D</t>
  </si>
  <si>
    <t>SIST EN 12697-24, annex F</t>
  </si>
  <si>
    <t>SIST EN 12697-26, annex B</t>
  </si>
  <si>
    <t>SIST EN 12697-25, annex B</t>
  </si>
  <si>
    <t>- zlepljenost plasti (samo preiskava, brez vrtanja)</t>
  </si>
  <si>
    <t>ASTM D2950/D2950M-22, ASTM D7113/D7113M-10, TSC 06.711</t>
  </si>
  <si>
    <t>- meritve gostote asfaltne plasti z izotopsko ali elektromagnetno sondo ali druga ustrezna neporušna metoda</t>
  </si>
  <si>
    <t>- zgoščenost asfaltne plasti (izračun)</t>
  </si>
  <si>
    <t>- vsebnost votlin v asfaltni plasti (izračun)</t>
  </si>
  <si>
    <t>- prostorska gostota asfaltne plasti (odvzem in preiskava)</t>
  </si>
  <si>
    <t>- prostorska gostota asfaltne plasti (samo preiskava)</t>
  </si>
  <si>
    <t>3.4 Bituminizirane zmesi za zgornje asfaltne nosilne plasti (AC base)</t>
  </si>
  <si>
    <t>3.5 Bituminizirane zmesi za asfaltne vezne plasti (AC bin)</t>
  </si>
  <si>
    <t>3.6 Bituminizirane zmesi za obrabne in obrabno-zaporne asfaltne plasti</t>
  </si>
  <si>
    <t>3.6.1 Bitumenski beton (AC surf)</t>
  </si>
  <si>
    <t>3.6.2 Drobir z bitumenskim mastiksom (SMA)</t>
  </si>
  <si>
    <t>3.6.3 Drenažni asfalt (PA)</t>
  </si>
  <si>
    <t>3.3 Bitumenska veziva</t>
  </si>
  <si>
    <t>3.2 Asfaltni rezkanec (granulat)</t>
  </si>
  <si>
    <t>SIST (EN 12697-3 + EN 12697-1)</t>
  </si>
  <si>
    <t>SIST EN 1097-5</t>
  </si>
  <si>
    <t xml:space="preserve"> - vzorčenje</t>
  </si>
  <si>
    <t xml:space="preserve"> - zrnavost (d/D)</t>
  </si>
  <si>
    <t xml:space="preserve"> - ponovna pridobitev in delež veziva</t>
  </si>
  <si>
    <t xml:space="preserve"> - zmehčišče po PK</t>
  </si>
  <si>
    <t xml:space="preserve"> - penetracija</t>
  </si>
  <si>
    <t xml:space="preserve"> - elastična povratna deformacija</t>
  </si>
  <si>
    <t xml:space="preserve"> - vsebnost vlage</t>
  </si>
  <si>
    <t xml:space="preserve"> - zrnavost (U)</t>
  </si>
  <si>
    <t xml:space="preserve"> - gostota</t>
  </si>
  <si>
    <t>3.3.1 Cestogradbeni bitumen</t>
  </si>
  <si>
    <t>3.3.2 S polimeri modificirani bitumen (PmB)</t>
  </si>
  <si>
    <t>3.4.1 Vgrajevana-proizvedena bituminizirana zmes</t>
  </si>
  <si>
    <t>3.4.2 Vgrajena bituminizirana zmes</t>
  </si>
  <si>
    <t>3.4.3 Ekstrahirano bitumensko vezivo iz vgrajevane bituminizirane zmesi</t>
  </si>
  <si>
    <t>3.5.1 Vgrajevana-proizvedena bituminizirana zmes</t>
  </si>
  <si>
    <t>3.5.2 Vgrajena bituminizirana zmes</t>
  </si>
  <si>
    <t>3.5.3 Ekstrahirano bitumensko vezivo iz vgrajevane bituminizirane zmesi</t>
  </si>
  <si>
    <t>3.6.1.1 Vgrajevana-proizvedena bituminizirana zmes</t>
  </si>
  <si>
    <t>3.6.1.2 Vgrajena bituminizirana zmes</t>
  </si>
  <si>
    <t>3.6.1.3 Ekstrahirano bitumensko vezivo iz vgrajevane bituminizirane zmesi</t>
  </si>
  <si>
    <t>3.6.2.1 Vgrajevana-proizvedena bituminizirana zmes</t>
  </si>
  <si>
    <t>3.6.2.2 Vgrajena bituminizirana zmes</t>
  </si>
  <si>
    <t>3.6.2.3 Ekstrahirano bitumensko vezivo iz vgrajevane bituminizirane zmesi</t>
  </si>
  <si>
    <t>3.6.3.1 Vgrajevana-proizvedena bituminizirana zmes</t>
  </si>
  <si>
    <t>3.6.3.2 Vgrajena bituminizirana zmes</t>
  </si>
  <si>
    <t>3.6.3.3 Ekstrahirano bitumensko vezivo iz vgrajevane bituminizirane zmesi</t>
  </si>
  <si>
    <t>SIST EN 12697-40</t>
  </si>
  <si>
    <t>- vertikalna in horizontalna vodoprepustnost (na jedrih)</t>
  </si>
  <si>
    <t>- vodoprepustnost vgrajene plasti (na voziščni površini)</t>
  </si>
  <si>
    <t>- občutljivost na vodo</t>
  </si>
  <si>
    <t>- odpornost proti utrujanju</t>
  </si>
  <si>
    <t>- togost</t>
  </si>
  <si>
    <t>- triosni ciklični tlačni preskus</t>
  </si>
  <si>
    <t>- določitev napetostne rezerve pri nizkih temperaturah</t>
  </si>
  <si>
    <t>- odtekanje veziva</t>
  </si>
  <si>
    <t>SIST EN 12697-48 (SBT), TSC 06.753</t>
  </si>
  <si>
    <t>- MSCRT pri 60°C</t>
  </si>
  <si>
    <t>SIST EN 14770</t>
  </si>
  <si>
    <t>SIST EN 12607-1</t>
  </si>
  <si>
    <t>- po RTFOT: MSCRT pri 60°C</t>
  </si>
  <si>
    <t>- po RTFOT in PAV: sprememba mase</t>
  </si>
  <si>
    <t>SIST EN 12607-1 + SIST EN 14769</t>
  </si>
  <si>
    <t>SIST EN 14771</t>
  </si>
  <si>
    <t>- DSR PP 25 mm/razmik 1mm,τ = 500 Pa, f = 1,59 Hz, G*= 15 kPa</t>
  </si>
  <si>
    <t>- po RTFOT: DSR PP 25 mm/razmik 1mm,τ = 500 Pa, f = 1,59 Hz,
    G*= 15 kPa</t>
  </si>
  <si>
    <t>- po RTFOT in PAV: DSR PP 8 mm/razmik 2mm, τ = 500 Pa,
    f = 1,59 Hz, G*= 5 MPa</t>
  </si>
  <si>
    <t>- po RTFOT in PAV: BBR pri treh temperaturah (LST in LmT)</t>
  </si>
  <si>
    <t>SIST EN ISO 6245</t>
  </si>
  <si>
    <t xml:space="preserve">   - vsebnost pepela</t>
  </si>
  <si>
    <t xml:space="preserve">   - zmehčišče PK bitumna</t>
  </si>
  <si>
    <t xml:space="preserve">   - penetracija bitumna</t>
  </si>
  <si>
    <t xml:space="preserve">   - upogljivost pri nizki temperaturi</t>
  </si>
  <si>
    <t>RVS 15.362 tč. 7.2.5</t>
  </si>
  <si>
    <t>RVS 15.362 tč. 7.2.4</t>
  </si>
  <si>
    <t>SIST EN 1849-1:2000</t>
  </si>
  <si>
    <t>SIST EN 14694:2017</t>
  </si>
  <si>
    <t>SIST EN 1109:2013</t>
  </si>
  <si>
    <t>SIST EN 1110:2011</t>
  </si>
  <si>
    <t>SIST EN 1849-1</t>
  </si>
  <si>
    <t>RVS 15.362 tč. 7.3.7</t>
  </si>
  <si>
    <t xml:space="preserve">   - debelina</t>
  </si>
  <si>
    <t xml:space="preserve">   - odpornost proti tečenju pri povišani temperaturi</t>
  </si>
  <si>
    <t xml:space="preserve">   - debelina bitumenske zmesi nad in pod nosilcem</t>
  </si>
  <si>
    <t xml:space="preserve">   - zmehčišče nanosne bitumenske mase</t>
  </si>
  <si>
    <t xml:space="preserve">   - upogljivost pri nizki temperaturi (meritev na spodnji strani)</t>
  </si>
  <si>
    <t xml:space="preserve">   - odpornost proti dinamičnemu tlaku vode po predhodni poškodbi</t>
  </si>
  <si>
    <t xml:space="preserve">   - potisna trdnost in potisna deformacija pri 50°C </t>
  </si>
  <si>
    <t>- pogoji med izvedbo (vlaga podlage, točka rosišča)</t>
  </si>
  <si>
    <t>SIST 1031</t>
  </si>
  <si>
    <t>6.2.5 -6</t>
  </si>
  <si>
    <t>- odpornost proti zmrzovanju OPZT-S10</t>
  </si>
  <si>
    <t>- odpornost proti zmrzovanju OPZT-S25</t>
  </si>
  <si>
    <t>- odpornost proti zmrzovanju NOZT-150</t>
  </si>
  <si>
    <t>** prva dostavljena količina, nato 1 preiskava na 20 m3; betoni XF4 vsaka dostavljena količina</t>
  </si>
  <si>
    <t>TSC 07.104</t>
  </si>
  <si>
    <t xml:space="preserve">     - plast zaščite hidroizolacije</t>
  </si>
  <si>
    <t xml:space="preserve">     - vezna plast</t>
  </si>
  <si>
    <t xml:space="preserve">     - obrabna in zaporna plast</t>
  </si>
  <si>
    <t>ASTM D2950-14,
ASTM D7113/D7113M-10</t>
  </si>
  <si>
    <t>- določitev napetostne rezerve pri nizkih temperaturah (SMA, AC)</t>
  </si>
  <si>
    <t xml:space="preserve">     - delež veziva</t>
  </si>
  <si>
    <t xml:space="preserve">     - zrnavost (sejalna analiza)</t>
  </si>
  <si>
    <t xml:space="preserve">     - največja gostota bituminizirane zmesi</t>
  </si>
  <si>
    <t xml:space="preserve">     - prostorska gostota bituminizirane zmesi</t>
  </si>
  <si>
    <t xml:space="preserve">     - vsebnost votlin v bituminizirani zmesi</t>
  </si>
  <si>
    <t xml:space="preserve">     - zmehčišče po PK</t>
  </si>
  <si>
    <t xml:space="preserve">     - penetracija</t>
  </si>
  <si>
    <t xml:space="preserve">     - pretrgališče po Fraassu</t>
  </si>
  <si>
    <t xml:space="preserve">     - duktilnost</t>
  </si>
  <si>
    <t xml:space="preserve">     - elastična povratna deformacija</t>
  </si>
  <si>
    <t xml:space="preserve">     - sila in energija pri raztezanju pri 10°C</t>
  </si>
  <si>
    <t xml:space="preserve">     - sila in energija pri raztezanju pri 25°C</t>
  </si>
  <si>
    <t xml:space="preserve">     - DSR PP 25 mm/razmik 1mm,τ = 500 Pa, f = 1,59 Hz, G*= 15 kPa</t>
  </si>
  <si>
    <t xml:space="preserve">     - MSCRT pri 60°C</t>
  </si>
  <si>
    <t>SIST EN 12697-20</t>
  </si>
  <si>
    <t xml:space="preserve">     - preiskava globine vtisa s pečatnikom </t>
  </si>
  <si>
    <t xml:space="preserve">     - odpornost proti trajnim deformacijam</t>
  </si>
  <si>
    <t xml:space="preserve">  - ekstrahirano bitumensko vezivo:</t>
  </si>
  <si>
    <t>SIST EN 12697-25, metoda A2</t>
  </si>
  <si>
    <t>- barvne koordinate xy in faktor svetlosti beta</t>
  </si>
  <si>
    <t>TSC 06.610, TSC 06.300/06.410</t>
  </si>
  <si>
    <t>TSC 06.610, TSC 06.300/06.410, SIST EN 13036-6, SIST EN 13036-5</t>
  </si>
  <si>
    <t>min 10/objekt</t>
  </si>
  <si>
    <t>- kontrola vgradnje sistema Servidek/Servipak (potrkavanje, pregled
   detajlov, spojev…)</t>
  </si>
  <si>
    <t>- kontrola vgradnje bitumenskega HI sistema s potrkavanjem</t>
  </si>
  <si>
    <t>- osnovni epoksidni premaz - odtržna trdnost</t>
  </si>
  <si>
    <t xml:space="preserve">- brizgana hidroizolacija (npr. MMA) - odtržna trdnost </t>
  </si>
  <si>
    <t>- vizualna ocena očiščenosti površine</t>
  </si>
  <si>
    <t>* Število ur se prilagodi velikosti in zahtevnosti projekta (npr. tehnična, geološko-geotehnična, okoljska…).</t>
  </si>
  <si>
    <t>- kontrola očiščenosti materiala (SA, RA)</t>
  </si>
  <si>
    <t>- pregled tehnične dokumentacije za karbonske lamele</t>
  </si>
  <si>
    <t>1.3 Geosintetiki - lastnosti</t>
  </si>
  <si>
    <t>Na posameznem projektu se izvede 1 sklop preiskav za vsak tip geosintetika.</t>
  </si>
  <si>
    <t xml:space="preserve">1.3.1 Ločilni geosintetiki </t>
  </si>
  <si>
    <t>- stabilnost pri skladiščenju</t>
  </si>
  <si>
    <t>SIST EN 13399 + EN 1427 + EN 1426</t>
  </si>
  <si>
    <t>11.4.3 Meritve hrupa na terenu</t>
  </si>
  <si>
    <t>SIST EN 1793-6</t>
  </si>
  <si>
    <t>SIST EN 1793-5</t>
  </si>
  <si>
    <t>- izolirnost</t>
  </si>
  <si>
    <t>- refleksija</t>
  </si>
  <si>
    <t>- konsistenčne meje vezljivih zemljin</t>
  </si>
  <si>
    <t>DARS, Družba za avtoceste v Republiki Sloveniji, d.d.</t>
  </si>
  <si>
    <t>PONUDBENI PREDRAČUN</t>
  </si>
  <si>
    <t>skupaj</t>
  </si>
  <si>
    <t>13.3.4 Drugo (javna razsvetljava po SIST EN 40-5, ostali prometni znaki po SIST EN 12899-2,3 )</t>
  </si>
  <si>
    <t>14.2 Površinska obdelava betonov (trajnoelastični premazi, hidrofobni premazi…)</t>
  </si>
  <si>
    <t>14.3 Injektiranje votlin s cementno nabrekajočo maso</t>
  </si>
  <si>
    <t>14.4 Preiskave na materialih za reprofilacijo in na njeni izvedbi</t>
  </si>
  <si>
    <t>14.5 Protikorozijska zaščita armature</t>
  </si>
  <si>
    <t>14.7 Ojačitev nosilnih AB elementov</t>
  </si>
  <si>
    <t>3  BITUMINIZIRANE ZMESI</t>
  </si>
  <si>
    <t>4  VOZNE POVRŠINE</t>
  </si>
  <si>
    <t>5  HIDROIZOLACIJE</t>
  </si>
  <si>
    <t>6  CEMENTNI BETON</t>
  </si>
  <si>
    <t>7  JEKLA ZA ARMIRANJE, PREDNAPENJANJE IN KONSTRUKCIJE</t>
  </si>
  <si>
    <t>10  OPREMA OBJEKTOV</t>
  </si>
  <si>
    <t>11  OPREMA TRASE</t>
  </si>
  <si>
    <t>13  PROMETNA OPREMA</t>
  </si>
  <si>
    <t>14  SANACIJSKA DELA</t>
  </si>
  <si>
    <t>REKAPITULACIJA</t>
  </si>
  <si>
    <t>EUR</t>
  </si>
  <si>
    <t>22 % DDV</t>
  </si>
  <si>
    <t>16  KOORDINACIJE idr.</t>
  </si>
  <si>
    <t>3.2 -1</t>
  </si>
  <si>
    <t>3.2 -2</t>
  </si>
  <si>
    <t>3.2 -3</t>
  </si>
  <si>
    <t>3.2 -4</t>
  </si>
  <si>
    <t>3.2 -5</t>
  </si>
  <si>
    <t>3.2 -6</t>
  </si>
  <si>
    <t>3.2 -7</t>
  </si>
  <si>
    <t>3.2 -8</t>
  </si>
  <si>
    <t>3.2 -9</t>
  </si>
  <si>
    <t>3.3.1 -1</t>
  </si>
  <si>
    <t>3.3.1 -2</t>
  </si>
  <si>
    <t>3.3.1 -3</t>
  </si>
  <si>
    <t>3.3.1 -4</t>
  </si>
  <si>
    <t>3.3.1 -5</t>
  </si>
  <si>
    <t>3.3.2 -1</t>
  </si>
  <si>
    <t>3.3.2 -2</t>
  </si>
  <si>
    <t>3.3.2 -3</t>
  </si>
  <si>
    <t>3.3.2 -4</t>
  </si>
  <si>
    <t>3.3.2 -5</t>
  </si>
  <si>
    <t>3.3.2 -6</t>
  </si>
  <si>
    <t>3.3.2 -7</t>
  </si>
  <si>
    <t>3.3.2 -8</t>
  </si>
  <si>
    <t>3.3.2 -9</t>
  </si>
  <si>
    <t>3.3.2 -10</t>
  </si>
  <si>
    <t>3.3.2 -11</t>
  </si>
  <si>
    <t>3.3.2 -12</t>
  </si>
  <si>
    <t>3.3.2 -13</t>
  </si>
  <si>
    <t>3.3.2 -14</t>
  </si>
  <si>
    <t>3.3.2 -15</t>
  </si>
  <si>
    <t>3.3.2 -16</t>
  </si>
  <si>
    <t>3.3.2 -17</t>
  </si>
  <si>
    <t>3.3.2 -18</t>
  </si>
  <si>
    <t>3.3.2 -19</t>
  </si>
  <si>
    <t>3.3.2 -20</t>
  </si>
  <si>
    <t>3.3.2 -21</t>
  </si>
  <si>
    <t>3.3.2 -22</t>
  </si>
  <si>
    <t>3.4.1 -1</t>
  </si>
  <si>
    <t>3.4.1 -2</t>
  </si>
  <si>
    <t>3.4.1 -3</t>
  </si>
  <si>
    <t>3.4.1 -4</t>
  </si>
  <si>
    <t>3.4.1 -5</t>
  </si>
  <si>
    <t>3.4.1 -6</t>
  </si>
  <si>
    <t>3.4.1 -7</t>
  </si>
  <si>
    <t>3.4.1 -8</t>
  </si>
  <si>
    <t>3.4.1 -9</t>
  </si>
  <si>
    <t>3.4.1 -10</t>
  </si>
  <si>
    <t>3.4.2 -4</t>
  </si>
  <si>
    <t>3.4.2 -5</t>
  </si>
  <si>
    <t>3.4.2 -6</t>
  </si>
  <si>
    <t>3.4.2 -7</t>
  </si>
  <si>
    <t>3.4.2 -8</t>
  </si>
  <si>
    <t>3.4.2 -9</t>
  </si>
  <si>
    <t>3.4.3 -1</t>
  </si>
  <si>
    <t>3.4.3 -2</t>
  </si>
  <si>
    <t>3.4.3 -3</t>
  </si>
  <si>
    <t>3.4.3 -4</t>
  </si>
  <si>
    <t>3.4.3 -5</t>
  </si>
  <si>
    <t>3.4.3 -6</t>
  </si>
  <si>
    <t>3.4.3 -7</t>
  </si>
  <si>
    <t>3.4.3 -8</t>
  </si>
  <si>
    <t>3.4.3 -9</t>
  </si>
  <si>
    <t>3.5.1 -1</t>
  </si>
  <si>
    <t>3.5.1 -2</t>
  </si>
  <si>
    <t>3.5.1 -3</t>
  </si>
  <si>
    <t>3.5.1 -4</t>
  </si>
  <si>
    <t>3.5.1 -5</t>
  </si>
  <si>
    <t>3.5.1 -6</t>
  </si>
  <si>
    <t>3.5.1 -7</t>
  </si>
  <si>
    <t>3.5.1 -8</t>
  </si>
  <si>
    <t>3.5.1 -9</t>
  </si>
  <si>
    <t>3.5.1 -10</t>
  </si>
  <si>
    <t>3.5.1 -11</t>
  </si>
  <si>
    <t>3.5.2 -1</t>
  </si>
  <si>
    <t>3.5.2 -2</t>
  </si>
  <si>
    <t>3.5.2 -3</t>
  </si>
  <si>
    <t>3.5.2 -4</t>
  </si>
  <si>
    <t>3.5.2 -5</t>
  </si>
  <si>
    <t>3.5.2 -6</t>
  </si>
  <si>
    <t>3.5.2 -7</t>
  </si>
  <si>
    <t>3.5.2 -8</t>
  </si>
  <si>
    <t>3.5.2 -9</t>
  </si>
  <si>
    <t>3.5.3 -1</t>
  </si>
  <si>
    <t>3.5.3 -2</t>
  </si>
  <si>
    <t>3.5.3 -3</t>
  </si>
  <si>
    <t>3.5.3 -4</t>
  </si>
  <si>
    <t>3.5.3 -5</t>
  </si>
  <si>
    <t>3.5.3 -6</t>
  </si>
  <si>
    <t>3.5.3 -7</t>
  </si>
  <si>
    <t>3.5.3 -8</t>
  </si>
  <si>
    <t>3.5.3 -9</t>
  </si>
  <si>
    <t>3.6.1.1 -1</t>
  </si>
  <si>
    <t>3.6.1.1 -2</t>
  </si>
  <si>
    <t>3.6.1.1 -3</t>
  </si>
  <si>
    <t>3.6.1.1 -4</t>
  </si>
  <si>
    <t>3.6.1.1 -5</t>
  </si>
  <si>
    <t>3.6.1.1 -6</t>
  </si>
  <si>
    <t>3.6.1.1 -7</t>
  </si>
  <si>
    <t>3.6.1.1 -8</t>
  </si>
  <si>
    <t>3.6.1.1 -9</t>
  </si>
  <si>
    <t>3.6.1.1 -10</t>
  </si>
  <si>
    <t>3.6.1.1 -11</t>
  </si>
  <si>
    <t>3.6.1.2 -1</t>
  </si>
  <si>
    <t>3.6.1.2 -2</t>
  </si>
  <si>
    <t>3.6.1.2 -3</t>
  </si>
  <si>
    <t>3.6.1.2 -4</t>
  </si>
  <si>
    <t>3.6.1.2 -5</t>
  </si>
  <si>
    <t>3.6.1.2 -6</t>
  </si>
  <si>
    <t>3.6.1.2 -7</t>
  </si>
  <si>
    <t>3.6.1.2 -8</t>
  </si>
  <si>
    <t>3.6.1.2 -9</t>
  </si>
  <si>
    <t>3.6.1.3 -1</t>
  </si>
  <si>
    <t>3.6.1.3 -2</t>
  </si>
  <si>
    <t>3.6.1.3 -3</t>
  </si>
  <si>
    <t>3.6.1.3 -4</t>
  </si>
  <si>
    <t>3.6.1.3 -5</t>
  </si>
  <si>
    <t>3.6.1.3 -6</t>
  </si>
  <si>
    <t>3.6.1.3 -7</t>
  </si>
  <si>
    <t>3.6.1.3 -8</t>
  </si>
  <si>
    <t>3.6.1.3 -9</t>
  </si>
  <si>
    <t>3.6.2.1 -1</t>
  </si>
  <si>
    <t>3.6.2.1 -2</t>
  </si>
  <si>
    <t>3.6.2.1 -3</t>
  </si>
  <si>
    <t>3.6.2.1 -4</t>
  </si>
  <si>
    <t>3.6.2.1 -5</t>
  </si>
  <si>
    <t>3.6.2.1 -6</t>
  </si>
  <si>
    <t>3.6.2.1 -7</t>
  </si>
  <si>
    <t>3.6.2.1 -8</t>
  </si>
  <si>
    <t>3.6.2.1 -9</t>
  </si>
  <si>
    <t>3.6.2.1 -10</t>
  </si>
  <si>
    <t>3.6.2.1 -11</t>
  </si>
  <si>
    <t>3.6.2.1 -12</t>
  </si>
  <si>
    <t>3.6.2.2 -1</t>
  </si>
  <si>
    <t>3.6.2.2 -2</t>
  </si>
  <si>
    <t>3.6.2.2 -3</t>
  </si>
  <si>
    <t>3.6.2.2 -4</t>
  </si>
  <si>
    <t>3.6.2.2 -5</t>
  </si>
  <si>
    <t>3.6.2.2 -6</t>
  </si>
  <si>
    <t>3.6.2.2 -7</t>
  </si>
  <si>
    <t>3.6.2.2 -8</t>
  </si>
  <si>
    <t>3.6.2.2 -9</t>
  </si>
  <si>
    <t>3.6.2.3 -1</t>
  </si>
  <si>
    <t>3.6.2.3 -2</t>
  </si>
  <si>
    <t>3.6.2.3 -3</t>
  </si>
  <si>
    <t>3.6.2.3 -4</t>
  </si>
  <si>
    <t>3.6.2.3 -5</t>
  </si>
  <si>
    <t>3.6.2.3 -6</t>
  </si>
  <si>
    <t>3.6.2.3 -7</t>
  </si>
  <si>
    <t>3.6.2.3 -8</t>
  </si>
  <si>
    <t>3.6.2.3 -9</t>
  </si>
  <si>
    <t>3.6.3.1 -1</t>
  </si>
  <si>
    <t>3.6.3.1 -2</t>
  </si>
  <si>
    <t>3.6.3.1 -3</t>
  </si>
  <si>
    <t>3.6.3.1 -4</t>
  </si>
  <si>
    <t>3.6.3.1 -5</t>
  </si>
  <si>
    <t>3.6.3.1 -6</t>
  </si>
  <si>
    <t>3.6.3.1 -7</t>
  </si>
  <si>
    <t>3.6.3.1 -8</t>
  </si>
  <si>
    <t>3.6.3.1 -9</t>
  </si>
  <si>
    <t>3.6.3.1 -10</t>
  </si>
  <si>
    <t>3.6.3.1 -11</t>
  </si>
  <si>
    <t>3.6.3.1 -12</t>
  </si>
  <si>
    <t>3.6.3.1 -13</t>
  </si>
  <si>
    <t>3.6.3.2 -1</t>
  </si>
  <si>
    <t>3.6.3.2 -2</t>
  </si>
  <si>
    <t>3.6.3.2 -3</t>
  </si>
  <si>
    <t>3.6.3.2 -4</t>
  </si>
  <si>
    <t>3.6.3.2 -5</t>
  </si>
  <si>
    <t>3.6.3.2 -6</t>
  </si>
  <si>
    <t>3.6.3.2 -7</t>
  </si>
  <si>
    <t>3.6.3.2 -8</t>
  </si>
  <si>
    <t>3.6.3.2 -9</t>
  </si>
  <si>
    <t>3.6.3.2 -10</t>
  </si>
  <si>
    <t>3.6.3.3 -1</t>
  </si>
  <si>
    <t>3.6.3.3 -2</t>
  </si>
  <si>
    <t>3.6.3.3 -3</t>
  </si>
  <si>
    <t>3.6.3.3 -4</t>
  </si>
  <si>
    <t>3.6.3.3 -5</t>
  </si>
  <si>
    <t>3.6.3.3 -6</t>
  </si>
  <si>
    <t>3.6.3.3 -7</t>
  </si>
  <si>
    <t>3.6.3.3 -8</t>
  </si>
  <si>
    <t>3.6.3.3 -9</t>
  </si>
  <si>
    <t>5.1.1.2.3 Bitumenski hidroizolacijski trak</t>
  </si>
  <si>
    <t>5.1.1.2.2 Bitumenska lepilna zmes</t>
  </si>
  <si>
    <t>5.1.1.2.2 -1</t>
  </si>
  <si>
    <t>5.1.1.2.3 -1</t>
  </si>
  <si>
    <t>5.1.1.2.2 -2</t>
  </si>
  <si>
    <t>5.1.1.2.2 -3</t>
  </si>
  <si>
    <t>5.1.1.2.2 -4</t>
  </si>
  <si>
    <t>5.1.1.2.2 -5</t>
  </si>
  <si>
    <t>5.1.1.2.3 -2</t>
  </si>
  <si>
    <t>5.1.1.2.3 -3</t>
  </si>
  <si>
    <t>5.1.1.2.3 -4</t>
  </si>
  <si>
    <t>5.1.1.2.3 -5</t>
  </si>
  <si>
    <t>5.1.1.2.3 -6</t>
  </si>
  <si>
    <t>5.1.1.2.3 -7</t>
  </si>
  <si>
    <t>5.2 Zaščita hidroizolacije</t>
  </si>
  <si>
    <t>5.1 Hidroizolacije na bitumenski osnovi</t>
  </si>
  <si>
    <t>5.2.1 -1</t>
  </si>
  <si>
    <r>
      <rPr>
        <b/>
        <sz val="10"/>
        <rFont val="Calibri"/>
        <family val="2"/>
        <charset val="238"/>
        <scheme val="minor"/>
      </rPr>
      <t>5.2.1 Bituminizirane zmesi</t>
    </r>
    <r>
      <rPr>
        <sz val="10"/>
        <rFont val="Calibri"/>
        <family val="2"/>
        <scheme val="minor"/>
      </rPr>
      <t xml:space="preserve"> za zaščitno plast, vezno plast ter obrabno in
   zaporno plast (</t>
    </r>
    <r>
      <rPr>
        <b/>
        <sz val="10"/>
        <rFont val="Calibri"/>
        <family val="2"/>
        <charset val="238"/>
        <scheme val="minor"/>
      </rPr>
      <t>AC bitumenski beton ali SMA drobir z bitumenskim</t>
    </r>
    <r>
      <rPr>
        <sz val="10"/>
        <rFont val="Calibri"/>
        <family val="2"/>
        <scheme val="minor"/>
      </rPr>
      <t xml:space="preserve">
   </t>
    </r>
    <r>
      <rPr>
        <b/>
        <sz val="10"/>
        <rFont val="Calibri"/>
        <family val="2"/>
        <charset val="238"/>
        <scheme val="minor"/>
      </rPr>
      <t>mastiksom</t>
    </r>
    <r>
      <rPr>
        <sz val="10"/>
        <rFont val="Calibri"/>
        <family val="2"/>
        <scheme val="minor"/>
      </rPr>
      <t>) - kompletna preiskava zmesi:</t>
    </r>
  </si>
  <si>
    <t>5.2.1 -2</t>
  </si>
  <si>
    <t>5.2.1 -3</t>
  </si>
  <si>
    <t>5.2.1 -4</t>
  </si>
  <si>
    <t>5.2.1 -5</t>
  </si>
  <si>
    <t>5.2.1 -6</t>
  </si>
  <si>
    <t>5.2.1 -7</t>
  </si>
  <si>
    <t>5.2.1 -8</t>
  </si>
  <si>
    <t>5.2.1 -9</t>
  </si>
  <si>
    <t>5.2.1 -10</t>
  </si>
  <si>
    <t>5.2.1 -11</t>
  </si>
  <si>
    <t>5.2.1 -12</t>
  </si>
  <si>
    <t>5.2.1 -13</t>
  </si>
  <si>
    <t>5.2.1 -14</t>
  </si>
  <si>
    <t>5.2.1 -15</t>
  </si>
  <si>
    <t>5.2.2 -1</t>
  </si>
  <si>
    <r>
      <rPr>
        <b/>
        <sz val="10"/>
        <rFont val="Calibri"/>
        <family val="2"/>
        <charset val="238"/>
        <scheme val="minor"/>
      </rPr>
      <t>5.2.2 Bituminizirane zmesi</t>
    </r>
    <r>
      <rPr>
        <sz val="10"/>
        <rFont val="Calibri"/>
        <family val="2"/>
        <scheme val="minor"/>
      </rPr>
      <t xml:space="preserve"> za zaščitno plast (</t>
    </r>
    <r>
      <rPr>
        <b/>
        <sz val="10"/>
        <rFont val="Calibri"/>
        <family val="2"/>
        <charset val="238"/>
        <scheme val="minor"/>
      </rPr>
      <t>MA liti asfalt</t>
    </r>
    <r>
      <rPr>
        <sz val="10"/>
        <rFont val="Calibri"/>
        <family val="2"/>
        <scheme val="minor"/>
      </rPr>
      <t>) -
   kompletna preiskava zmesi:</t>
    </r>
  </si>
  <si>
    <t>5.2.2 -2</t>
  </si>
  <si>
    <t>5.2.2 -3</t>
  </si>
  <si>
    <t>5.2.2 -4</t>
  </si>
  <si>
    <t>5.2.2 -5</t>
  </si>
  <si>
    <t>5.2.2 -6</t>
  </si>
  <si>
    <t>5.2.3 -1</t>
  </si>
  <si>
    <t>5.2.3 -2</t>
  </si>
  <si>
    <t>5.2.3 -3</t>
  </si>
  <si>
    <r>
      <rPr>
        <b/>
        <sz val="10"/>
        <rFont val="Calibri"/>
        <family val="2"/>
        <charset val="238"/>
        <scheme val="minor"/>
      </rPr>
      <t xml:space="preserve">5.2.3 Meritve gostote asfaltne plasti </t>
    </r>
    <r>
      <rPr>
        <sz val="10"/>
        <rFont val="Calibri"/>
        <family val="2"/>
        <scheme val="minor"/>
      </rPr>
      <t>(</t>
    </r>
    <r>
      <rPr>
        <b/>
        <sz val="10"/>
        <rFont val="Calibri"/>
        <family val="2"/>
        <charset val="238"/>
        <scheme val="minor"/>
      </rPr>
      <t>AC, SMA</t>
    </r>
    <r>
      <rPr>
        <sz val="10"/>
        <rFont val="Calibri"/>
        <family val="2"/>
        <scheme val="minor"/>
      </rPr>
      <t>) z izotopno/
   elektromagnetno sondo ali druga neporušna metoda:</t>
    </r>
  </si>
  <si>
    <t>10.1 -1</t>
  </si>
  <si>
    <t>10.1 -2</t>
  </si>
  <si>
    <t>10.1 -3</t>
  </si>
  <si>
    <t>10.2 -2</t>
  </si>
  <si>
    <t>10.2 -1</t>
  </si>
  <si>
    <t>11.3 -1</t>
  </si>
  <si>
    <t>11.3 -2</t>
  </si>
  <si>
    <t>11.4.1 -1</t>
  </si>
  <si>
    <t>11.4.1 -2</t>
  </si>
  <si>
    <t>11.4.1 -3</t>
  </si>
  <si>
    <t>11.4.1 -4</t>
  </si>
  <si>
    <t>11.4.1 -5</t>
  </si>
  <si>
    <t>11.4.2 -4</t>
  </si>
  <si>
    <t>11.4.3 -1</t>
  </si>
  <si>
    <t>13.3.4 -1</t>
  </si>
  <si>
    <t>13.3.4 -2</t>
  </si>
  <si>
    <t>14.2 -1</t>
  </si>
  <si>
    <t>14.2 -2</t>
  </si>
  <si>
    <t>14.2 -3</t>
  </si>
  <si>
    <t>14.2 -4</t>
  </si>
  <si>
    <t>14.2 -5</t>
  </si>
  <si>
    <t>14.2 -6</t>
  </si>
  <si>
    <t>14.2 -7</t>
  </si>
  <si>
    <t>14.3 -1</t>
  </si>
  <si>
    <t>14.3 -2</t>
  </si>
  <si>
    <t>14.4 -1</t>
  </si>
  <si>
    <t>14.4 -2</t>
  </si>
  <si>
    <t>14.4 -3</t>
  </si>
  <si>
    <t>14.4 -4</t>
  </si>
  <si>
    <t>14.4 -5</t>
  </si>
  <si>
    <t>14.4 -6</t>
  </si>
  <si>
    <t>14.4 -7</t>
  </si>
  <si>
    <t>14.4 -8</t>
  </si>
  <si>
    <t>14.5 -1</t>
  </si>
  <si>
    <t>14.5 -2</t>
  </si>
  <si>
    <t>14.7 -1</t>
  </si>
  <si>
    <t>14.7 -2</t>
  </si>
  <si>
    <t>16. -1</t>
  </si>
  <si>
    <r>
      <rPr>
        <b/>
        <sz val="10"/>
        <rFont val="Calibri"/>
        <family val="2"/>
        <charset val="238"/>
        <scheme val="minor"/>
      </rPr>
      <t>16 Koordinacije</t>
    </r>
    <r>
      <rPr>
        <sz val="10"/>
        <rFont val="Calibri"/>
        <family val="2"/>
        <charset val="238"/>
        <scheme val="minor"/>
      </rPr>
      <t>, sodelovanje s strokovno službo naročnika in inženirja, vrednotenje preiskav in končnih ocen notranje kontrole kvalitete, izvedba dodatnih preiskav (vrednoteno v urah*)</t>
    </r>
  </si>
  <si>
    <t>Skupaj:</t>
  </si>
  <si>
    <t>SKUPAJ z DDV:</t>
  </si>
  <si>
    <t>- vzdolžna ravnost (IRI) na vseh prometnih pasovih (VP in PP)
   (1x / km vzdolž celotnega prometnega pasu)</t>
  </si>
  <si>
    <t>- prečna ravnost na vseh prometnih pasovih
   (1 meritev / 80 m prometnega pasu)</t>
  </si>
  <si>
    <t>je določen na osnovi tehničnih specifikacij (Splošni in tehnični pogoji, standardi, Tehnične specifikacije za javne ceste ipd.) in obravnave posameznega</t>
  </si>
  <si>
    <t>tematskega področja na strokovnih komisijah za zemeljska dela, asfalte, betone, hidroizolacije in jekla.</t>
  </si>
  <si>
    <t xml:space="preserve"> Pogostosti preiskav notranje kontrole kakovosti so predstavljene informativno.</t>
  </si>
  <si>
    <t xml:space="preserve">Predstavljene pogostosti preiskav zunanje kontrole predstavljajo minimalno obveznost izbranega izvajalca ZKK. Program povprečne pogostosti je razvojno </t>
  </si>
  <si>
    <t>naravnan, tako da so vključeni že nekateri preskusi, ki so predvideni v noveliranih standardih.</t>
  </si>
  <si>
    <t>pogostost</t>
  </si>
  <si>
    <t>Cena (EUR)</t>
  </si>
  <si>
    <t>SIST EN 1504-10:2017 Annex C</t>
  </si>
  <si>
    <t>SIST EN 1504-10:2017, tč. A.5.4.2</t>
  </si>
  <si>
    <t>- kontrola izvedbe ojačitev, izvlečni preskus</t>
  </si>
  <si>
    <t>- kontrola protikorozijske zaščite, debelina in oprijem prevlek</t>
  </si>
  <si>
    <t>Končna ocena kakovosti materialov in izvedenih del mora vsebovati oceno vseh izvedenih del na posameznem objektu, trasi ali deviaciji (zemeljska dela, asfalt, beton, hidroizolacija, jeklo, sanacijska dela itd.).</t>
  </si>
  <si>
    <t>15  KONČNA POROČILA Z OCENO KAKOVOSTI IZVEDENIH DEL</t>
  </si>
  <si>
    <t>15.1 -2</t>
  </si>
  <si>
    <t>15.2 -2</t>
  </si>
  <si>
    <t>- za traso ali odseke trase</t>
  </si>
  <si>
    <t>- za deviacije</t>
  </si>
  <si>
    <t>- za premostitvene objekte (viadukti, mostovi, podhodi, nadhodi…)</t>
  </si>
  <si>
    <t>- za PHO ograje</t>
  </si>
  <si>
    <t>15.2 Končna poročila za premostitvene objekte in za PHO (na enem projektu)</t>
  </si>
  <si>
    <t>15.1 Končna poročila za traso ali odseke trase in deviacije (na enem projektu)</t>
  </si>
  <si>
    <t>- kontrola vgradnje bitumenskega HI sistema (bit. trak) - pull-off
     (odtržna trdnost pri 0°C, prirast 0,10 MPa/s)</t>
  </si>
  <si>
    <t>S PROGRAMOM POVPREČNE POGOSTOSTI PRESKUSOV ZA NOTRANJO IN ZUNANJO KONTROLO DEL</t>
  </si>
  <si>
    <t>količina</t>
  </si>
  <si>
    <t>1.2.2 Temeljna tla mehansko utrjena - TTMU</t>
  </si>
  <si>
    <t>skupna količina vseh asfaltnih zmesi z BIT</t>
  </si>
  <si>
    <t>skupna količina vseh asfaltnih zmesi s PmB</t>
  </si>
  <si>
    <t>AC base PmB A2 27892 t,  AC base BIT A2 4068 t,  AC base BIT A3 3179 t</t>
  </si>
  <si>
    <t>AC surf BIT A3 189 t,  AC surf A4 1379 t, AC surf A5 6 t</t>
  </si>
  <si>
    <t>kandelabri JR</t>
  </si>
  <si>
    <t>640 elementov (na 6 objektih)</t>
  </si>
  <si>
    <t>jekleni stebri za PHO (na 6 objektih)</t>
  </si>
  <si>
    <t>hodniki in robni venci, pasovni temelji JVO</t>
  </si>
  <si>
    <t>12 objektov (3522 m2)</t>
  </si>
  <si>
    <t>2 objekta</t>
  </si>
  <si>
    <t>12 objektov (2648 m2)</t>
  </si>
  <si>
    <t>sotnosti izvajalca zunanje kontrole, ki izdela končno poročilo o preskusu</t>
  </si>
  <si>
    <t>v primeru uporabe PmB</t>
  </si>
  <si>
    <t>meritve VOZP SMA v sklopu trase</t>
  </si>
  <si>
    <t>obrabna plast: SMA - 12 objektov (2648 m2, 265 t) - SE PREISKUJE, ČE SE ASFALTIRANJE NE IZVAJA SKUPAJ S TRASO !
vezna plast: AC 16 bin - 8 objektov (1468 m2, 184 t) in SMA - 4 objekti (1180 m2, 118 t)</t>
  </si>
  <si>
    <t>IZVEDBA ZUNANJE KONTROLE KAKOVOSTI pri obnovi voziščne konstrukcije in objektov na HC H4/0374 in 0774 Razdrto - Vipava od km 10,161 do km 12,460, 0375 in</t>
  </si>
  <si>
    <t xml:space="preserve">                                                                         0775 Vipava - Ajdovščina od km 0,000 do km 4,139 ter na 0451 priključku Vipava od km 0,000 do km 0,510 (kraki A, B, C, D)</t>
  </si>
  <si>
    <t>RVS 15.362</t>
  </si>
  <si>
    <t>AC base PmB A2 3008 t,  AC base BIT A3 122 t</t>
  </si>
  <si>
    <t>AC surf BIT A3 48 t,  AC surf A4 350 t</t>
  </si>
  <si>
    <t>pasovni temelji JVO</t>
  </si>
  <si>
    <t>predfabricirana mulda 730 m, robniki 466 m</t>
  </si>
  <si>
    <t>4 objekti</t>
  </si>
  <si>
    <t>11 objektov</t>
  </si>
  <si>
    <t>7 objektov</t>
  </si>
  <si>
    <t>1 objekt</t>
  </si>
  <si>
    <t>IZVEDBA ZUNANJE KONTROLE KAKOVOSTI pri preplastitvi voziščne konstrukcije in objektov na HC H4/0374 in 0774 Razdrto - Vipava od km 6,400 do km 10,160</t>
  </si>
  <si>
    <t>BVO</t>
  </si>
  <si>
    <t>- betonska korita/kanalete/mulda</t>
  </si>
  <si>
    <t>mulda in koritnica</t>
  </si>
  <si>
    <t>trimerska mulda 5804 m, trimerska koritnica 5009 m, robniki 392 m, kanalete 429 m</t>
  </si>
  <si>
    <t>mulda</t>
  </si>
  <si>
    <t>na objektih in na BVO</t>
  </si>
  <si>
    <t>3 objekti (468 m2)</t>
  </si>
  <si>
    <t>obrabna plast: SMA 11 - 3 objekti (468 m2, 47 t) - PREIŠČE SE ZMES NA VIADUKTU, ČE SE ASFALTIRANJE NE IZVAJA SKUPAJ S TRASO !
zaščitna plast: AC 8 surf - 3 objekti (468 m2, 35 t) - PREIŠČE SE ZMES NA VIADUKTU</t>
  </si>
  <si>
    <t>meritve ZHI na viaduktu</t>
  </si>
  <si>
    <t>DRI upravljanje investicij, d.o.o.</t>
  </si>
  <si>
    <t>IZVEDBA ZUNANJE KONTROLE KAKOVOSTI pri preplastitvi voziščne konstrukcije in objektov na HC H4/0374 in 0774 Razdrto - Vipava od km 0,600 do km 6,400</t>
  </si>
  <si>
    <t>ograja za pešce</t>
  </si>
  <si>
    <t>robnik</t>
  </si>
  <si>
    <t>betonska mulda 100 m, robniki 1490 m</t>
  </si>
  <si>
    <t>AC surf A4</t>
  </si>
  <si>
    <t>AC 32 base PmB A2 8012 t,  AC 32 base PmB A2 2240 t, AC base BIT A3 369 t</t>
  </si>
  <si>
    <t>JVO, 9 naletnih zaključnic, 2 blažilnika trkov</t>
  </si>
  <si>
    <t>JVO, 5 naletnih zaključnic, 1 blažilnik trkov</t>
  </si>
  <si>
    <t>JVO, 3 naletne zaključnice, 1 blažilnik trkov</t>
  </si>
  <si>
    <t>c) pregled montirane varnostne ograje idr.: izgled, debelina pocinkanja</t>
  </si>
  <si>
    <t>4 objekti (7151 m2)</t>
  </si>
  <si>
    <t>12 objektov</t>
  </si>
  <si>
    <t>3 objekti</t>
  </si>
  <si>
    <t>obrabna plast: SMA 11 - 6 objektov (8676 m2, 868 t) - PREIŠČE SE ZMES NA VIADUKTU, ČE SE ASFALTIRANJE NE IZVAJA SKUPAJ S TRASO !
zaščitna plast: AC 8 surf - 4 objekti (7151 m2, 536 t) - PREIŠČE SE ZMES NA DVEH VIADUKTIH, kjer se ZHI izvaja v večjem obsegu</t>
  </si>
  <si>
    <t>zaščita HI je liti asfalt</t>
  </si>
  <si>
    <t>meritve ZHI na viaduktih</t>
  </si>
  <si>
    <t>IZVEDBA ZUNANJE KONTROLE KAKOVOSTI pri zavarovanju premostitvenih objektov z ustreznim nivojem varnostne ograje na avtocesti A1 – 3. sklop</t>
  </si>
  <si>
    <t>JVO</t>
  </si>
  <si>
    <t>temelji</t>
  </si>
  <si>
    <t>vsaj 1  do 3 x na objekt  (odvisno od velikosti)</t>
  </si>
  <si>
    <t>injektiranje površinskih razpok v betonu 19m'</t>
  </si>
  <si>
    <t>xxxxxx</t>
  </si>
  <si>
    <t>SKLOP 1</t>
  </si>
  <si>
    <t>Izvedba dodatnih protivetrnih ukrepov na odsekih HC H4</t>
  </si>
  <si>
    <t>Preplastitev vozišča na odseku HC H4/ 0374 in 0774 Razdrto-Vipava od km 0,600 do km 6,400</t>
  </si>
  <si>
    <t>Razbremenitev ležišč v območju krajnih podpor viadukta Rebrnice</t>
  </si>
  <si>
    <t>Izgradnja pilotne stene Rebrnice</t>
  </si>
  <si>
    <t>Zavarovanje premostitvenih objektov z ustreznim nivojem varnostne ograje na AC A1</t>
  </si>
  <si>
    <t>SKLOP 2</t>
  </si>
  <si>
    <t>Preplastitev vozišča na odseku HC H4/ 0374 in 0774 Razdrto-Vipava od km 6,400 do km 10,160</t>
  </si>
  <si>
    <t>Obnova voziščne konstrukcije in objektov na odsekih HC H4</t>
  </si>
  <si>
    <t>SKUPAJ</t>
  </si>
  <si>
    <t>cena brez DDV</t>
  </si>
  <si>
    <t xml:space="preserve">   Obseg del</t>
  </si>
  <si>
    <t>Notranja kontrola</t>
  </si>
  <si>
    <t>1.1  Ogledi in konzultacije</t>
  </si>
  <si>
    <t xml:space="preserve">   - Ogled terena in temeljnih tal (sondažni izkopi)</t>
  </si>
  <si>
    <t>pavšal</t>
  </si>
  <si>
    <t>dan inž.</t>
  </si>
  <si>
    <t xml:space="preserve">  -  Pregledi tal pod temelji objektov (plitvo)</t>
  </si>
  <si>
    <t>objekt</t>
  </si>
  <si>
    <t>0.5</t>
  </si>
  <si>
    <t>1.6 Armirano betonski piloti, vodnjaki</t>
  </si>
  <si>
    <t xml:space="preserve">   - pregled temeljnih tal in dolžine vpetja *</t>
  </si>
  <si>
    <t xml:space="preserve"> pilot / vodnjak**</t>
  </si>
  <si>
    <t xml:space="preserve">   - preveritev zveznosti</t>
  </si>
  <si>
    <t>*  pri premostitvenih objektih se pregleda 100 %, pri podpornih zidovih pa 50 % pilotov</t>
  </si>
  <si>
    <t>** povprečna dolžina pilotov 4,89 m, fi60 in fi40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</si>
  <si>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</si>
  <si>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</si>
  <si>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</si>
  <si>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</si>
  <si>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</si>
  <si>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</si>
  <si>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</si>
  <si>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6.2.2 Pregled projekta betona</t>
  </si>
  <si>
    <t xml:space="preserve">   - pregled</t>
  </si>
  <si>
    <t>6.2.3 Redni  nadzor kontrole kvalitete</t>
  </si>
  <si>
    <t xml:space="preserve">   - pri izvajanju betonarskih del</t>
  </si>
  <si>
    <t>6.2.4 Sveži beton - odvzem vzorca</t>
  </si>
  <si>
    <t xml:space="preserve">   - konsistenca (s posedom stožca)</t>
  </si>
  <si>
    <t xml:space="preserve"> m3</t>
  </si>
  <si>
    <t xml:space="preserve">   - konsistenca (z razlezom stožca)</t>
  </si>
  <si>
    <t>SIST EN 12350-5</t>
  </si>
  <si>
    <t>xxxxx</t>
  </si>
  <si>
    <t xml:space="preserve">   - vsebnost por (pri aeriranih betonih NOZT)</t>
  </si>
  <si>
    <t xml:space="preserve">   - vsebnost por (pri aeriranih betonih OPZT -S)</t>
  </si>
  <si>
    <t>5*</t>
  </si>
  <si>
    <t>* vsaka dobavljena količina</t>
  </si>
  <si>
    <t>** 2x mesečno</t>
  </si>
  <si>
    <t xml:space="preserve">6.2.5 Strjeni beton </t>
  </si>
  <si>
    <t xml:space="preserve">6.2.5.1 Strjeni beton </t>
  </si>
  <si>
    <t xml:space="preserve">   - tlačna trdnost in</t>
  </si>
  <si>
    <t>100 *</t>
  </si>
  <si>
    <t xml:space="preserve">     prostorninska masa</t>
  </si>
  <si>
    <t xml:space="preserve">   - neprepustnost za vodo</t>
  </si>
  <si>
    <t>500 **</t>
  </si>
  <si>
    <t xml:space="preserve">   - odpornost proti zmrzovanju (NOZT )</t>
  </si>
  <si>
    <t>2000***</t>
  </si>
  <si>
    <t xml:space="preserve">   - odpornost proti zmrzovanju v </t>
  </si>
  <si>
    <t xml:space="preserve">     prisotnosti talilnih soli ( OPZT-S )</t>
  </si>
  <si>
    <t>1000***</t>
  </si>
  <si>
    <t xml:space="preserve">* 1x dnevno, najmanj 3 preiskušanci za vsako partijo betona, oz. po </t>
  </si>
  <si>
    <t xml:space="preserve">  posebnem določilu za vsak segment, kampado ali odsek konstr.elem.</t>
  </si>
  <si>
    <t xml:space="preserve">** najmanj 3 preiskava za betone , ki se vgrajujejo v objekte istega </t>
  </si>
  <si>
    <t xml:space="preserve">    Izvajalca na določenem odseku AC in se dobavljajo iz iste betonarne</t>
  </si>
  <si>
    <t>*** najmanj 1 x objekt, za betone, ki se vgrajujejo v objekte istega izvajalca</t>
  </si>
  <si>
    <t xml:space="preserve">     na določenem odseku AC in se dobavljajo iz iste betonarne</t>
  </si>
  <si>
    <t>6.6 Končna ocena o kvaliteti vgrajenega betona in betonerskih del</t>
  </si>
  <si>
    <t>ocena</t>
  </si>
  <si>
    <t>7   JEKLA ZA ARMIRANJE, PREDNAPENJANJE IN KONSTRUKCIJE TER SIDRA</t>
  </si>
  <si>
    <t xml:space="preserve">7.1 Jekla za armiranje </t>
  </si>
  <si>
    <t>7.1.1 Armaturna jekla v skladu s standardom SIST EN 1992-1-1 ter STS, ETA ali CUAP</t>
  </si>
  <si>
    <t xml:space="preserve">   - preiskave na upogib, povratni upogib  in kem. anal.</t>
  </si>
  <si>
    <t xml:space="preserve">(Rm/ ReH (RP0,2), Agt), </t>
  </si>
  <si>
    <t xml:space="preserve"> t</t>
  </si>
  <si>
    <t>izjava o lastnostih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</si>
  <si>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</si>
  <si>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</si>
  <si>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</si>
  <si>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</si>
  <si>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 xml:space="preserve">  zdrs, nizko ciklično utrujanje)</t>
  </si>
  <si>
    <t>premer</t>
  </si>
  <si>
    <t>3/premer</t>
  </si>
  <si>
    <t>7.1.3 Armaturne mreže v skladu s standardom SIST EN 1992-1-1 ter STS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</si>
  <si>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</si>
  <si>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</si>
  <si>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</si>
  <si>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</si>
  <si>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7.1.4 Poročila o kakovosti materialov</t>
  </si>
  <si>
    <t>- delna (mesečna ali večmesečna) oz. končno poročilo</t>
  </si>
  <si>
    <t xml:space="preserve">   o kakovosti materialov za jekla za armiranje</t>
  </si>
  <si>
    <t>8 OPREMA OBJEKTOV</t>
  </si>
  <si>
    <t>8.1 Varnostne ograje skladno s SIST EN 1317-1,-2,-5</t>
  </si>
  <si>
    <t>a) odbojniki, stebrički, distančniki</t>
  </si>
  <si>
    <t xml:space="preserve">     izgled, mehanske lastnosti (Rm, Re, A5)</t>
  </si>
  <si>
    <t xml:space="preserve"> m1</t>
  </si>
  <si>
    <t>&lt;1km=1vz.</t>
  </si>
  <si>
    <t xml:space="preserve">     kemijska analiza (vsebnost C, Mn, Si, P, S,)</t>
  </si>
  <si>
    <t>1-5km=2vz.</t>
  </si>
  <si>
    <t xml:space="preserve">     oprijem in debelina pocinkanja</t>
  </si>
  <si>
    <t>&gt;5km=3vz.</t>
  </si>
  <si>
    <t>b) vijačni material</t>
  </si>
  <si>
    <t>m1</t>
  </si>
  <si>
    <t xml:space="preserve">     izgled, trdota, debelina pocinkanja, poroznost</t>
  </si>
  <si>
    <t>c) pregled montirane varnostne ograje</t>
  </si>
  <si>
    <t xml:space="preserve">     izgled, debelina pocinkanja</t>
  </si>
  <si>
    <t>8.9 Poročila o kakovosti izvedenih del</t>
  </si>
  <si>
    <t xml:space="preserve">   o kakovosti izvedenih del</t>
  </si>
  <si>
    <t>10 OPREMA CEST</t>
  </si>
  <si>
    <t>10.2 Vertikalna signalizacija</t>
  </si>
  <si>
    <t>Preskus svetlobno odbojnih folij obvestilnih tabel in znakov</t>
  </si>
  <si>
    <t xml:space="preserve">     - barvne koordinate in faktor svetlosti</t>
  </si>
  <si>
    <t>SIST EN 12899-1</t>
  </si>
  <si>
    <t xml:space="preserve">     - koeficient retrorefleksije</t>
  </si>
  <si>
    <t>10.3 Kovinske konstrukcije (jeklene konstrukcije, portali, prometni znaki, javna razsvetljava)</t>
  </si>
  <si>
    <t>10.3.1 Jeklene konstrukcije po SIST EN 1090</t>
  </si>
  <si>
    <t>a.) skladnost izvedbe s projektom</t>
  </si>
  <si>
    <t>SIST EN 1090-1</t>
  </si>
  <si>
    <t>b.) preskusi materialov</t>
  </si>
  <si>
    <t>c.) kontrola protikorozijske zaščite</t>
  </si>
  <si>
    <t>d.) kontrola zvarov in vijačenja</t>
  </si>
  <si>
    <t>e.) strokovna ocena izvedbe konstukcije</t>
  </si>
  <si>
    <t>SIST EN 1090-2</t>
  </si>
  <si>
    <t>OPOMBA: za vse jeklene konstrukcije protivetrnih ograj (skupna količina 2.691 t)</t>
  </si>
  <si>
    <t>10.3.3 Prometni znaki po SIST EN 12899-1</t>
  </si>
  <si>
    <t xml:space="preserve">a.) preskusi za nosilni del </t>
  </si>
  <si>
    <t xml:space="preserve">SIST EN 12899-1 </t>
  </si>
  <si>
    <t>b.) preskusi materialov za refleksijski del</t>
  </si>
  <si>
    <t>10.5 Poročila o kakovosti izvedenih del</t>
  </si>
  <si>
    <t>11 KOORDINACIJE, SODELOVANJE Z NADZOROM,…</t>
  </si>
  <si>
    <t xml:space="preserve">   - Koordinacije, vrednotenje preiskav in končnih ocen notranje kontrole kvalitete, izvedba dodatnih preiskav (vrednoteno v urah)</t>
  </si>
  <si>
    <t>ure</t>
  </si>
  <si>
    <t xml:space="preserve">Eurokod </t>
  </si>
  <si>
    <t>1 /teden</t>
  </si>
  <si>
    <t>1/teden</t>
  </si>
  <si>
    <t xml:space="preserve">   - Kontrola pri vgrajevanju (za vsa področja: tč.1-tč.10)</t>
  </si>
  <si>
    <t>12. KONČNA POROČILA Z OCENO IZVEDENIH DEL</t>
  </si>
  <si>
    <t xml:space="preserve"> - zaključno poročilo za zemeljska dela in spodnje nosilne plasti</t>
  </si>
  <si>
    <t xml:space="preserve"> - zaključno poročilo za asfalterska dela</t>
  </si>
  <si>
    <t xml:space="preserve"> - zaključno poročilo za betonerska dela</t>
  </si>
  <si>
    <t xml:space="preserve">   (zaključno poročilo zajema vse objekte, traso HC in deviacije)</t>
  </si>
  <si>
    <t>1 Zemeljska dela in temeljenje</t>
  </si>
  <si>
    <t>2 Spodnje nosilne plasti</t>
  </si>
  <si>
    <t>3 Bituminizirane zmesi</t>
  </si>
  <si>
    <t>4 Meritve voznih površin</t>
  </si>
  <si>
    <t>5 Hidroizolacije</t>
  </si>
  <si>
    <t>6 Cementni beton</t>
  </si>
  <si>
    <t>7 Jekla za armiranje, prednapenjanje in konstrukcije ter sidra</t>
  </si>
  <si>
    <t>8 Oprema objektov</t>
  </si>
  <si>
    <t>9 Proizvodi za odvodnjavanje</t>
  </si>
  <si>
    <t>10 Oprema cest</t>
  </si>
  <si>
    <t>11 Koordinacije, sodelovanje z nadzorom ……</t>
  </si>
  <si>
    <t>12 Končna poročila z oceno izvedenih del</t>
  </si>
  <si>
    <t xml:space="preserve"> </t>
  </si>
  <si>
    <r>
      <rPr>
        <sz val="10"/>
        <color indexed="8"/>
        <rFont val="Calibri"/>
        <family val="2"/>
        <charset val="238"/>
        <scheme val="minor"/>
      </rPr>
      <t xml:space="preserve">   - Sodelovanje z nadzorom (za vsa področja: tč.1-tč.10)</t>
    </r>
  </si>
  <si>
    <t>Pogostosti preiskav notranje kontrole kakovosti so predstavljene informativno.</t>
  </si>
  <si>
    <t>6.5  Injektiranje kablov in sider</t>
  </si>
  <si>
    <t>6.5.1 Kontrola proizvodnje</t>
  </si>
  <si>
    <t>6.5.1.2 Kontrola med izvajanjem injektiranja (kontrola podlivanja in injektiranja s cementno malto)</t>
  </si>
  <si>
    <t xml:space="preserve">   - temperatura</t>
  </si>
  <si>
    <t>SIST EN 445</t>
  </si>
  <si>
    <t xml:space="preserve"> objekt</t>
  </si>
  <si>
    <t xml:space="preserve">   - pretočnost</t>
  </si>
  <si>
    <t xml:space="preserve">   - izločanje vode po </t>
  </si>
  <si>
    <t xml:space="preserve">   - sprememba prostornine po 24 urah</t>
  </si>
  <si>
    <t xml:space="preserve">   - tlačna trnost po 28 dneh</t>
  </si>
  <si>
    <t>*  vsaka mešanica</t>
  </si>
  <si>
    <t>** vsak dan  injektiranja, najmanj 1 preiskava na 3 preskušancih</t>
  </si>
  <si>
    <t>***  20 % od predvidenega števila preskušancev oz.najmanj 1 x na objekt</t>
  </si>
  <si>
    <t>Opomba</t>
  </si>
  <si>
    <t xml:space="preserve">Za injektiranje kablov in sider veljajo določila SIST EN 446, EN 447, Tehnični pogoji  in Dopolnila  splošnim in </t>
  </si>
  <si>
    <t xml:space="preserve">tehničnim pogojem, Navodila za kontrolo kakovosti in potrjevanje ustreznosti  mešanice za injektiranje </t>
  </si>
  <si>
    <t xml:space="preserve">prednapetih kablov in Navodilo za kontrolo kakovosti in potrjevanja ustreznosti vgrajenih materialov pri izvedbi  </t>
  </si>
  <si>
    <t>trajnih geotehničnih sider.</t>
  </si>
  <si>
    <t xml:space="preserve">8.5  Ležišča </t>
  </si>
  <si>
    <t>8.5.1  Pregled ležišč na odseku AC</t>
  </si>
  <si>
    <t>po SIST EN 1337 in Zulassung DiBt / TSC 07.106</t>
  </si>
  <si>
    <t xml:space="preserve"> - pregled ležišč na objektu; za ležišča za</t>
  </si>
  <si>
    <t>TSC 07.106/SIST EN 1337</t>
  </si>
  <si>
    <t>1*</t>
  </si>
  <si>
    <t xml:space="preserve">   vertikalno silo P&lt;8000 kN</t>
  </si>
  <si>
    <t xml:space="preserve"> -pregled ležišč pri proizvajalcu; za lež. P=&gt;8000 kN</t>
  </si>
  <si>
    <t>* pregled dokumentacije in obisk na gradbišču</t>
  </si>
  <si>
    <t>d.) kontrola zvarov in vijačenje</t>
  </si>
  <si>
    <t>Opomba: 4 bočni zadrževalci pomikov na podporah P9 in P9a</t>
  </si>
  <si>
    <t xml:space="preserve">   - mesečna poročila o izvajanju zunanje kontrole</t>
  </si>
  <si>
    <t>mesec</t>
  </si>
  <si>
    <t xml:space="preserve">  Končno poročilo z oceno kvalitete izvedenih del mora vsebovati oceno vseh izvedenih del od tč 1. do tč. 10. </t>
  </si>
  <si>
    <t xml:space="preserve"> - končno poročilo o kakovosti izvedenih del</t>
  </si>
  <si>
    <t>Projekt d.d., Nova Gorica</t>
  </si>
  <si>
    <t>Izvedba zunanje kontrole kakovosti pri razbremenitev ležišč v območju krajnih podpor viadukta Rebernice</t>
  </si>
  <si>
    <r>
      <rPr>
        <sz val="10"/>
        <color indexed="8"/>
        <rFont val="Calibri"/>
        <family val="2"/>
        <scheme val="minor"/>
      </rPr>
      <t xml:space="preserve">   - Sodelovanje z nadzorom (za vsa področja: tč.1-tč.10)</t>
    </r>
  </si>
  <si>
    <t xml:space="preserve"> pilot / vodnjak</t>
  </si>
  <si>
    <t>*   pri premostitvenih objektih se pregleda 100 %, pri podpornih zidovih pa 50 % pilotov</t>
  </si>
  <si>
    <t>6.2.1 Začetna presoja sistema</t>
  </si>
  <si>
    <t xml:space="preserve">   - presoja </t>
  </si>
  <si>
    <t xml:space="preserve">6.3  Brizgani beton </t>
  </si>
  <si>
    <t>6.3.3 Kontrola vgradnje</t>
  </si>
  <si>
    <t xml:space="preserve">  - redni nadzor kontrole kvalitete</t>
  </si>
  <si>
    <t>TSC 04.430</t>
  </si>
  <si>
    <t xml:space="preserve">  - količina pospeševalca</t>
  </si>
  <si>
    <t>100*</t>
  </si>
  <si>
    <t>-</t>
  </si>
  <si>
    <t xml:space="preserve">  - količina odboja</t>
  </si>
  <si>
    <t xml:space="preserve">  - zgodnje priraščanje trdnosti</t>
  </si>
  <si>
    <t>igla 3 mm do 1 ure</t>
  </si>
  <si>
    <t>SIST EN 14488-2</t>
  </si>
  <si>
    <t xml:space="preserve">  - tlačna trdnost (1 dan, 7dni, 28 dni)</t>
  </si>
  <si>
    <t xml:space="preserve">    odvzem vzorcev</t>
  </si>
  <si>
    <t>5 preskušancev vsak termin</t>
  </si>
  <si>
    <t>SIST EN 12504-1</t>
  </si>
  <si>
    <t xml:space="preserve">     - v/c</t>
  </si>
  <si>
    <t xml:space="preserve">     - kontrola debeline</t>
  </si>
  <si>
    <t>SIST EN 14488-6</t>
  </si>
  <si>
    <t xml:space="preserve"> m2</t>
  </si>
  <si>
    <t xml:space="preserve">  - količina mikroarmature</t>
  </si>
  <si>
    <t>SIST EN 14488-7</t>
  </si>
  <si>
    <t xml:space="preserve">  - temperatura svežega betona na mestu </t>
  </si>
  <si>
    <t xml:space="preserve">    vgrajevanja</t>
  </si>
  <si>
    <t>SIST EN 14488-1</t>
  </si>
  <si>
    <t>* 1 x dnevno , najmanj 3 preskušanci za vsako partijo  betona</t>
  </si>
  <si>
    <t>7.4 Prednapeta geotehnična sidra</t>
  </si>
  <si>
    <t>7.4.1 Sestavne komponente prednapetih sider</t>
  </si>
  <si>
    <t>7.4.1.6 Kontrola med izvajanjem injektiranja v skladu s SIST EN 447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</si>
  <si>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</si>
  <si>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</si>
  <si>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</si>
  <si>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</si>
  <si>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</si>
  <si>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SIST EN 445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</si>
  <si>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</si>
  <si>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</si>
  <si>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</si>
  <si>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</si>
  <si>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</si>
  <si>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</si>
  <si>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</si>
  <si>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</si>
  <si>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</si>
  <si>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7.4.2 Preskusi pri vgrajevanju sider</t>
  </si>
  <si>
    <t xml:space="preserve">   - geološka spremljava vrtanja vrtin za testna</t>
  </si>
  <si>
    <t xml:space="preserve">     sidra in sidra, pri katerih se izvede CPN</t>
  </si>
  <si>
    <t>SIST EN 1537, t.č. 8.1</t>
  </si>
  <si>
    <t>vrtine sider</t>
  </si>
  <si>
    <t>vsaka</t>
  </si>
  <si>
    <t xml:space="preserve">   - tlačni preskus vodoneprepustnosti </t>
  </si>
  <si>
    <t>SIST EN 1537,t.č. 8.3.2</t>
  </si>
  <si>
    <t>sidr.objekt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</si>
  <si>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</si>
  <si>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</si>
  <si>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</si>
  <si>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</si>
  <si>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7.4.3 Preskusi nosilnosti sider </t>
  </si>
  <si>
    <t xml:space="preserve">    - preiskava sidra (PS)</t>
  </si>
  <si>
    <t>SIST EN 1537, Dodatek E</t>
  </si>
  <si>
    <t>sidro objekta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</si>
  <si>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</si>
  <si>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</si>
  <si>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</si>
  <si>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</si>
  <si>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</si>
  <si>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vsako</t>
  </si>
  <si>
    <t>* naključno izbrana sidra po zahtevi Inženirja</t>
  </si>
  <si>
    <t>** CPN vsaj na 10% sider objekta, vendar ne manj kot na 3 sidrih</t>
  </si>
  <si>
    <t>*** PS na posebej vgrajenih sidrih v deležu 2% sider objekta,</t>
  </si>
  <si>
    <t>vendar ne manj kot 3</t>
  </si>
  <si>
    <t>7.4.5 Električna upornost trajnih sider</t>
  </si>
  <si>
    <t xml:space="preserve">   - izolacijska upornost RI  </t>
  </si>
  <si>
    <t>SIST EN 1537, Dodatek A</t>
  </si>
  <si>
    <t>vsako*</t>
  </si>
  <si>
    <t xml:space="preserve">   - ozemljitvena upornost RII</t>
  </si>
  <si>
    <t>* število meritev skladno z izdanim tehničnim soglasjem za sidro</t>
  </si>
  <si>
    <t xml:space="preserve">** obvezna meritev za vsa sidra, kjer je izolacijska upornost manjša </t>
  </si>
  <si>
    <t>od 0,1M Ohm</t>
  </si>
  <si>
    <t>7.4.6 Kontrola izvedbe protikorozijske zaščite vidnih delov vgrajene glave sidra</t>
  </si>
  <si>
    <t xml:space="preserve">   - terenska kontrola skladnosti izvedbe</t>
  </si>
  <si>
    <t>sidrani objekt</t>
  </si>
  <si>
    <t>vsak objekt</t>
  </si>
  <si>
    <t xml:space="preserve">     s podeljenim soglasjem (STS) in elaboratom sidra (TE)</t>
  </si>
  <si>
    <t>7.4.7 Poročila o kakovosti izvedenih del</t>
  </si>
  <si>
    <t>7.5 Pasivna geotehnična sidra</t>
  </si>
  <si>
    <t>7.5.1 Sestavne komponente pasivnih sider</t>
  </si>
  <si>
    <t>7.5.1.2 Kontrola med izvajanjem injektiranja (SIST EN 12715)</t>
  </si>
  <si>
    <t xml:space="preserve">   - preverjanje istovetnosti recepture in vhod. Materialov</t>
  </si>
  <si>
    <t xml:space="preserve"> SIST EN 446</t>
  </si>
  <si>
    <t>injek. masa (t)</t>
  </si>
  <si>
    <t xml:space="preserve">   - preskusi po:</t>
  </si>
  <si>
    <t>** 1× na objekt, vendar ne manj kot 1× na 300 sider</t>
  </si>
  <si>
    <t>7.5.2 Izvlečni preskusi pasivnih sider, po STS, SIST EN 14490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</si>
  <si>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</si>
  <si>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</si>
  <si>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</si>
  <si>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</si>
  <si>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</si>
  <si>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</si>
  <si>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1.2 %*</t>
  </si>
  <si>
    <t>min 0.3 %*</t>
  </si>
  <si>
    <t>*… ne manj kot 3 preskuse</t>
  </si>
  <si>
    <t>***…po zahtevi projektanta</t>
  </si>
  <si>
    <t>7.5.3 Poročila o kakovosti izvedenih del</t>
  </si>
  <si>
    <t>Izvedba zunanje kontrole pri izgradnji pilotne stene Rebernice</t>
  </si>
  <si>
    <t xml:space="preserve"> pilot / vodnjak*</t>
  </si>
  <si>
    <t>** povprečna dolžina pilotov 4,57 m, fi60 in fi40</t>
  </si>
  <si>
    <t>OPOMBA: za vse jeklene konstrukcije protivetrnih ograj (skupna količina 1.449 t)</t>
  </si>
  <si>
    <t>Izvedba dodatnih protivetrnih ukrepov na delih odsekov HC H4 Razdrto-Vipava-Ajdovščina-pokriti vkop Vipavski Križ - SKLOP 2</t>
  </si>
  <si>
    <t>Izvedba dodatnih protivetrnih ukrepov na delih odsekov HC H4 Razdrto-Vipava-Ajdovščina-pokriti vkop Vipavski Križ - SKLOP 1</t>
  </si>
  <si>
    <t xml:space="preserve">Sklop 1 + Sklop 2 SKUPAJ </t>
  </si>
  <si>
    <t>22% DDV</t>
  </si>
  <si>
    <t>SKUPAJ z DDV</t>
  </si>
  <si>
    <t>Izvajanje zunanje kontrole kakovosti pri Izvedbi dodatnih protivetrnih ukrepov in ukrepov na objektih ter preplastitev in obnova vozišča na delih odsekov HC H4 Razdrto - Vipava - Ajdovščina - pokriti vkop Vipavski Križ;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</si>
</sst>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General_)"/>
    <numFmt numFmtId="165" formatCode="0.0"/>
    <numFmt numFmtId="166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FFFF00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5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19">
    <xf numFmtId="0" fontId="0" fillId="0" borderId="0" xfId="0"/>
    <xf numFmtId="49" fontId="7" fillId="0" borderId="0" xfId="0" applyNumberFormat="1" applyFont="1" applyFill="1" applyAlignment="1" applyProtection="1">
      <alignment vertical="top"/>
    </xf>
    <xf numFmtId="49" fontId="8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/>
    </xf>
    <xf numFmtId="49" fontId="7" fillId="0" borderId="2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8" fillId="0" borderId="7" xfId="0" applyNumberFormat="1" applyFont="1" applyFill="1" applyBorder="1" applyAlignment="1" applyProtection="1">
      <alignment vertical="top" wrapText="1"/>
    </xf>
    <xf numFmtId="49" fontId="8" fillId="0" borderId="7" xfId="0" applyNumberFormat="1" applyFont="1" applyFill="1" applyBorder="1" applyAlignment="1" applyProtection="1">
      <alignment horizontal="left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Alignment="1" applyProtection="1">
      <alignment vertical="top"/>
    </xf>
    <xf numFmtId="49" fontId="7" fillId="0" borderId="0" xfId="0" applyNumberFormat="1" applyFont="1" applyFill="1" applyAlignment="1" applyProtection="1">
      <alignment horizontal="center" vertical="top"/>
    </xf>
    <xf numFmtId="49" fontId="7" fillId="0" borderId="0" xfId="0" applyNumberFormat="1" applyFont="1" applyFill="1" applyAlignment="1" applyProtection="1">
      <alignment horizontal="left" vertical="top"/>
    </xf>
    <xf numFmtId="49" fontId="7" fillId="0" borderId="2" xfId="0" applyNumberFormat="1" applyFont="1" applyFill="1" applyBorder="1" applyAlignment="1" applyProtection="1">
      <alignment horizontal="left" vertical="top"/>
    </xf>
    <xf numFmtId="49" fontId="7" fillId="0" borderId="0" xfId="0" quotePrefix="1" applyNumberFormat="1" applyFont="1" applyFill="1" applyBorder="1" applyAlignment="1" applyProtection="1">
      <alignment vertical="top"/>
    </xf>
    <xf numFmtId="49" fontId="7" fillId="0" borderId="5" xfId="0" applyNumberFormat="1" applyFont="1" applyFill="1" applyBorder="1" applyAlignment="1" applyProtection="1">
      <alignment horizontal="left" vertical="top"/>
    </xf>
    <xf numFmtId="49" fontId="7" fillId="0" borderId="0" xfId="0" quotePrefix="1" applyNumberFormat="1" applyFont="1" applyFill="1" applyBorder="1" applyAlignment="1" applyProtection="1">
      <alignment horizontal="left" vertical="top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Alignment="1" applyProtection="1">
      <alignment vertical="top"/>
    </xf>
    <xf numFmtId="49" fontId="7" fillId="0" borderId="7" xfId="0" applyNumberFormat="1" applyFont="1" applyFill="1" applyBorder="1" applyAlignment="1" applyProtection="1">
      <alignment horizontal="left" vertical="top"/>
    </xf>
    <xf numFmtId="49" fontId="8" fillId="0" borderId="7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vertical="top"/>
    </xf>
    <xf numFmtId="49" fontId="7" fillId="0" borderId="7" xfId="0" applyNumberFormat="1" applyFont="1" applyFill="1" applyBorder="1" applyAlignment="1" applyProtection="1">
      <alignment vertical="top"/>
    </xf>
    <xf numFmtId="49" fontId="7" fillId="0" borderId="8" xfId="0" applyNumberFormat="1" applyFont="1" applyFill="1" applyBorder="1" applyAlignment="1" applyProtection="1">
      <alignment vertical="top"/>
    </xf>
    <xf numFmtId="49" fontId="7" fillId="0" borderId="5" xfId="0" applyNumberFormat="1" applyFont="1" applyFill="1" applyBorder="1" applyAlignment="1" applyProtection="1">
      <alignment vertical="top"/>
    </xf>
    <xf numFmtId="49" fontId="7" fillId="0" borderId="6" xfId="0" applyNumberFormat="1" applyFont="1" applyFill="1" applyBorder="1" applyAlignment="1" applyProtection="1">
      <alignment vertical="top"/>
    </xf>
    <xf numFmtId="49" fontId="7" fillId="0" borderId="9" xfId="0" applyNumberFormat="1" applyFont="1" applyFill="1" applyBorder="1" applyAlignment="1" applyProtection="1">
      <alignment horizontal="left" vertical="top"/>
    </xf>
    <xf numFmtId="49" fontId="7" fillId="0" borderId="3" xfId="0" applyNumberFormat="1" applyFont="1" applyFill="1" applyBorder="1" applyAlignment="1" applyProtection="1">
      <alignment horizontal="left" vertical="top"/>
    </xf>
    <xf numFmtId="49" fontId="7" fillId="0" borderId="11" xfId="0" applyNumberFormat="1" applyFont="1" applyFill="1" applyBorder="1" applyAlignment="1" applyProtection="1">
      <alignment horizontal="left" vertical="top"/>
    </xf>
    <xf numFmtId="49" fontId="7" fillId="0" borderId="4" xfId="0" applyNumberFormat="1" applyFont="1" applyFill="1" applyBorder="1" applyAlignment="1" applyProtection="1">
      <alignment vertical="top"/>
    </xf>
    <xf numFmtId="49" fontId="7" fillId="0" borderId="2" xfId="4" applyNumberFormat="1" applyFont="1" applyFill="1" applyBorder="1" applyAlignment="1" applyProtection="1">
      <alignment horizontal="left" vertical="top"/>
    </xf>
    <xf numFmtId="49" fontId="7" fillId="0" borderId="11" xfId="0" applyNumberFormat="1" applyFont="1" applyFill="1" applyBorder="1" applyAlignment="1" applyProtection="1">
      <alignment vertical="top"/>
    </xf>
    <xf numFmtId="164" fontId="7" fillId="0" borderId="2" xfId="0" applyNumberFormat="1" applyFont="1" applyFill="1" applyBorder="1" applyAlignment="1" applyProtection="1">
      <alignment horizontal="left" vertical="top"/>
    </xf>
    <xf numFmtId="164" fontId="7" fillId="0" borderId="2" xfId="0" applyNumberFormat="1" applyFont="1" applyFill="1" applyBorder="1" applyAlignment="1" applyProtection="1">
      <alignment vertical="top"/>
    </xf>
    <xf numFmtId="3" fontId="7" fillId="0" borderId="2" xfId="0" applyNumberFormat="1" applyFont="1" applyFill="1" applyBorder="1" applyAlignment="1" applyProtection="1">
      <alignment horizontal="right" vertical="top"/>
    </xf>
    <xf numFmtId="3" fontId="8" fillId="0" borderId="0" xfId="0" applyNumberFormat="1" applyFont="1" applyFill="1" applyBorder="1" applyAlignment="1" applyProtection="1">
      <alignment vertical="top"/>
    </xf>
    <xf numFmtId="3" fontId="7" fillId="0" borderId="0" xfId="0" applyNumberFormat="1" applyFont="1" applyFill="1" applyBorder="1" applyAlignment="1" applyProtection="1">
      <alignment vertical="top"/>
    </xf>
    <xf numFmtId="3" fontId="8" fillId="0" borderId="0" xfId="0" applyNumberFormat="1" applyFont="1" applyFill="1" applyAlignment="1" applyProtection="1">
      <alignment vertical="top"/>
    </xf>
    <xf numFmtId="3" fontId="7" fillId="0" borderId="0" xfId="0" applyNumberFormat="1" applyFont="1" applyFill="1" applyAlignment="1" applyProtection="1">
      <alignment horizontal="center" vertical="top"/>
    </xf>
    <xf numFmtId="3" fontId="7" fillId="0" borderId="0" xfId="0" applyNumberFormat="1" applyFont="1" applyFill="1" applyAlignment="1" applyProtection="1">
      <alignment horizontal="left" vertical="top"/>
    </xf>
    <xf numFmtId="3" fontId="8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Alignment="1" applyProtection="1">
      <alignment vertical="top"/>
    </xf>
    <xf numFmtId="3" fontId="7" fillId="0" borderId="0" xfId="0" applyNumberFormat="1" applyFont="1" applyFill="1" applyAlignment="1" applyProtection="1">
      <alignment horizontal="right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3" fontId="7" fillId="0" borderId="0" xfId="0" quotePrefix="1" applyNumberFormat="1" applyFont="1" applyFill="1" applyBorder="1" applyAlignment="1" applyProtection="1">
      <alignment horizontal="right" vertical="top"/>
    </xf>
    <xf numFmtId="3" fontId="7" fillId="0" borderId="0" xfId="0" applyNumberFormat="1" applyFont="1" applyFill="1" applyBorder="1" applyAlignment="1" applyProtection="1">
      <alignment horizontal="left" vertical="top"/>
    </xf>
    <xf numFmtId="3" fontId="7" fillId="0" borderId="2" xfId="0" quotePrefix="1" applyNumberFormat="1" applyFont="1" applyFill="1" applyBorder="1" applyAlignment="1" applyProtection="1">
      <alignment horizontal="right" vertical="top"/>
    </xf>
    <xf numFmtId="3" fontId="7" fillId="0" borderId="6" xfId="0" applyNumberFormat="1" applyFont="1" applyFill="1" applyBorder="1" applyAlignment="1" applyProtection="1">
      <alignment horizontal="right" vertical="top"/>
    </xf>
    <xf numFmtId="3" fontId="7" fillId="0" borderId="4" xfId="0" applyNumberFormat="1" applyFont="1" applyFill="1" applyBorder="1" applyAlignment="1" applyProtection="1">
      <alignment horizontal="right" vertical="top"/>
    </xf>
    <xf numFmtId="3" fontId="8" fillId="0" borderId="7" xfId="0" applyNumberFormat="1" applyFont="1" applyFill="1" applyBorder="1" applyAlignment="1" applyProtection="1">
      <alignment vertical="top"/>
    </xf>
    <xf numFmtId="3" fontId="8" fillId="0" borderId="7" xfId="0" applyNumberFormat="1" applyFont="1" applyFill="1" applyBorder="1" applyAlignment="1" applyProtection="1">
      <alignment horizontal="right" vertical="top"/>
    </xf>
    <xf numFmtId="3" fontId="7" fillId="0" borderId="2" xfId="0" applyNumberFormat="1" applyFont="1" applyFill="1" applyBorder="1" applyAlignment="1" applyProtection="1">
      <alignment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3" fontId="7" fillId="0" borderId="7" xfId="0" applyNumberFormat="1" applyFont="1" applyFill="1" applyBorder="1" applyAlignment="1" applyProtection="1">
      <alignment horizontal="right" vertical="top"/>
    </xf>
    <xf numFmtId="3" fontId="7" fillId="0" borderId="0" xfId="0" applyNumberFormat="1" applyFont="1" applyFill="1" applyBorder="1" applyAlignment="1" applyProtection="1">
      <alignment horizontal="center" vertical="top"/>
    </xf>
    <xf numFmtId="3" fontId="7" fillId="0" borderId="2" xfId="0" applyNumberFormat="1" applyFont="1" applyFill="1" applyBorder="1" applyAlignment="1" applyProtection="1">
      <alignment horizontal="center" vertical="top"/>
    </xf>
    <xf numFmtId="3" fontId="7" fillId="0" borderId="2" xfId="0" applyNumberFormat="1" applyFont="1" applyFill="1" applyBorder="1" applyAlignment="1" applyProtection="1">
      <alignment horizontal="center" vertical="top" wrapText="1"/>
    </xf>
    <xf numFmtId="3" fontId="8" fillId="0" borderId="4" xfId="0" applyNumberFormat="1" applyFont="1" applyFill="1" applyBorder="1" applyAlignment="1" applyProtection="1">
      <alignment horizontal="right" vertical="top"/>
    </xf>
    <xf numFmtId="3" fontId="7" fillId="0" borderId="2" xfId="0" applyNumberFormat="1" applyFont="1" applyFill="1" applyBorder="1" applyAlignment="1" applyProtection="1">
      <alignment horizontal="left" vertical="top"/>
    </xf>
    <xf numFmtId="3" fontId="7" fillId="0" borderId="7" xfId="0" applyNumberFormat="1" applyFont="1" applyFill="1" applyBorder="1" applyAlignment="1" applyProtection="1">
      <alignment vertical="top"/>
    </xf>
    <xf numFmtId="4" fontId="8" fillId="0" borderId="2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4" fontId="7" fillId="0" borderId="4" xfId="0" applyNumberFormat="1" applyFont="1" applyFill="1" applyBorder="1" applyAlignment="1" applyProtection="1">
      <alignment horizontal="right" vertical="top"/>
    </xf>
    <xf numFmtId="164" fontId="12" fillId="0" borderId="0" xfId="0" applyNumberFormat="1" applyFont="1" applyFill="1" applyAlignment="1" applyProtection="1"/>
    <xf numFmtId="164" fontId="12" fillId="0" borderId="2" xfId="0" applyNumberFormat="1" applyFont="1" applyFill="1" applyBorder="1" applyAlignment="1" applyProtection="1">
      <alignment horizontal="left"/>
    </xf>
    <xf numFmtId="49" fontId="7" fillId="0" borderId="5" xfId="0" applyNumberFormat="1" applyFont="1" applyFill="1" applyBorder="1" applyAlignment="1" applyProtection="1">
      <alignment horizontal="left" vertical="top" wrapText="1"/>
    </xf>
    <xf numFmtId="4" fontId="7" fillId="0" borderId="11" xfId="0" applyNumberFormat="1" applyFont="1" applyFill="1" applyBorder="1" applyAlignment="1" applyProtection="1">
      <alignment horizontal="righ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Alignment="1" applyProtection="1">
      <alignment horizontal="center" vertical="top"/>
    </xf>
    <xf numFmtId="2" fontId="13" fillId="0" borderId="2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 applyFill="1" applyAlignment="1" applyProtection="1">
      <alignment horizontal="center" vertical="top"/>
    </xf>
    <xf numFmtId="2" fontId="13" fillId="0" borderId="0" xfId="0" quotePrefix="1" applyNumberFormat="1" applyFont="1" applyFill="1" applyBorder="1" applyAlignment="1" applyProtection="1">
      <alignment horizontal="center" vertical="top"/>
    </xf>
    <xf numFmtId="2" fontId="13" fillId="0" borderId="4" xfId="0" applyNumberFormat="1" applyFont="1" applyFill="1" applyBorder="1" applyAlignment="1" applyProtection="1">
      <alignment horizontal="center" vertical="top"/>
    </xf>
    <xf numFmtId="2" fontId="13" fillId="0" borderId="8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6" fillId="0" borderId="2" xfId="0" applyNumberFormat="1" applyFont="1" applyFill="1" applyBorder="1" applyAlignment="1" applyProtection="1">
      <alignment horizontal="center" vertical="top"/>
    </xf>
    <xf numFmtId="164" fontId="18" fillId="0" borderId="1" xfId="0" applyNumberFormat="1" applyFont="1" applyFill="1" applyBorder="1" applyAlignment="1" applyProtection="1"/>
    <xf numFmtId="0" fontId="19" fillId="0" borderId="0" xfId="0" applyFont="1" applyFill="1" applyAlignment="1" applyProtection="1"/>
    <xf numFmtId="4" fontId="19" fillId="0" borderId="8" xfId="0" applyNumberFormat="1" applyFont="1" applyFill="1" applyBorder="1" applyAlignment="1" applyProtection="1">
      <alignment horizontal="right"/>
    </xf>
    <xf numFmtId="0" fontId="19" fillId="0" borderId="14" xfId="0" applyFont="1" applyFill="1" applyBorder="1" applyAlignment="1" applyProtection="1"/>
    <xf numFmtId="4" fontId="19" fillId="0" borderId="16" xfId="0" applyNumberFormat="1" applyFont="1" applyFill="1" applyBorder="1" applyAlignment="1" applyProtection="1">
      <alignment horizontal="right"/>
    </xf>
    <xf numFmtId="4" fontId="20" fillId="0" borderId="15" xfId="0" applyNumberFormat="1" applyFont="1" applyFill="1" applyBorder="1" applyAlignment="1" applyProtection="1">
      <alignment horizontal="right"/>
    </xf>
    <xf numFmtId="164" fontId="19" fillId="0" borderId="8" xfId="0" applyNumberFormat="1" applyFont="1" applyFill="1" applyBorder="1" applyAlignment="1" applyProtection="1"/>
    <xf numFmtId="0" fontId="19" fillId="0" borderId="8" xfId="0" applyFont="1" applyFill="1" applyBorder="1" applyAlignment="1" applyProtection="1"/>
    <xf numFmtId="0" fontId="19" fillId="0" borderId="15" xfId="0" applyFont="1" applyFill="1" applyBorder="1" applyAlignment="1" applyProtection="1"/>
    <xf numFmtId="164" fontId="19" fillId="0" borderId="15" xfId="0" applyNumberFormat="1" applyFont="1" applyFill="1" applyBorder="1" applyAlignment="1" applyProtection="1"/>
    <xf numFmtId="0" fontId="19" fillId="0" borderId="17" xfId="0" applyFont="1" applyFill="1" applyBorder="1" applyAlignment="1" applyProtection="1"/>
    <xf numFmtId="0" fontId="20" fillId="0" borderId="14" xfId="0" applyFont="1" applyFill="1" applyBorder="1" applyAlignment="1" applyProtection="1"/>
    <xf numFmtId="4" fontId="20" fillId="0" borderId="14" xfId="0" applyNumberFormat="1" applyFont="1" applyFill="1" applyBorder="1" applyAlignment="1" applyProtection="1">
      <alignment horizontal="right"/>
    </xf>
    <xf numFmtId="164" fontId="19" fillId="0" borderId="16" xfId="0" applyNumberFormat="1" applyFont="1" applyFill="1" applyBorder="1" applyAlignment="1" applyProtection="1"/>
    <xf numFmtId="0" fontId="19" fillId="0" borderId="16" xfId="0" applyFont="1" applyFill="1" applyBorder="1" applyAlignment="1" applyProtection="1"/>
    <xf numFmtId="49" fontId="16" fillId="0" borderId="0" xfId="0" applyNumberFormat="1" applyFont="1" applyFill="1" applyBorder="1" applyAlignment="1" applyProtection="1">
      <alignment vertical="top" wrapText="1"/>
    </xf>
    <xf numFmtId="49" fontId="7" fillId="0" borderId="18" xfId="0" applyNumberFormat="1" applyFont="1" applyFill="1" applyBorder="1" applyAlignment="1" applyProtection="1">
      <alignment vertical="top" wrapText="1"/>
    </xf>
    <xf numFmtId="49" fontId="7" fillId="0" borderId="11" xfId="0" applyNumberFormat="1" applyFont="1" applyFill="1" applyBorder="1" applyAlignment="1" applyProtection="1">
      <alignment vertical="top" wrapText="1"/>
    </xf>
    <xf numFmtId="49" fontId="13" fillId="0" borderId="12" xfId="0" applyNumberFormat="1" applyFont="1" applyFill="1" applyBorder="1" applyAlignment="1" applyProtection="1">
      <alignment vertical="top" wrapText="1"/>
    </xf>
    <xf numFmtId="4" fontId="20" fillId="0" borderId="16" xfId="0" applyNumberFormat="1" applyFont="1" applyFill="1" applyBorder="1" applyAlignment="1" applyProtection="1">
      <alignment horizontal="right"/>
    </xf>
    <xf numFmtId="3" fontId="7" fillId="0" borderId="11" xfId="0" quotePrefix="1" applyNumberFormat="1" applyFont="1" applyFill="1" applyBorder="1" applyAlignment="1" applyProtection="1">
      <alignment horizontal="right" vertical="top"/>
    </xf>
    <xf numFmtId="2" fontId="13" fillId="0" borderId="11" xfId="0" applyNumberFormat="1" applyFont="1" applyFill="1" applyBorder="1" applyAlignment="1" applyProtection="1">
      <alignment horizontal="center" vertical="top"/>
    </xf>
    <xf numFmtId="4" fontId="19" fillId="0" borderId="14" xfId="0" applyNumberFormat="1" applyFont="1" applyFill="1" applyBorder="1" applyAlignment="1" applyProtection="1"/>
    <xf numFmtId="4" fontId="19" fillId="0" borderId="16" xfId="0" applyNumberFormat="1" applyFont="1" applyFill="1" applyBorder="1" applyAlignment="1" applyProtection="1">
      <alignment horizontal="center"/>
    </xf>
    <xf numFmtId="4" fontId="19" fillId="0" borderId="8" xfId="0" applyNumberFormat="1" applyFont="1" applyFill="1" applyBorder="1" applyAlignment="1" applyProtection="1">
      <alignment horizontal="center"/>
    </xf>
    <xf numFmtId="4" fontId="19" fillId="0" borderId="15" xfId="0" applyNumberFormat="1" applyFont="1" applyFill="1" applyBorder="1" applyAlignment="1" applyProtection="1">
      <alignment horizontal="center"/>
    </xf>
    <xf numFmtId="2" fontId="16" fillId="0" borderId="7" xfId="0" applyNumberFormat="1" applyFont="1" applyFill="1" applyBorder="1" applyAlignment="1" applyProtection="1">
      <alignment horizontal="center" vertical="top"/>
    </xf>
    <xf numFmtId="3" fontId="7" fillId="0" borderId="4" xfId="0" quotePrefix="1" applyNumberFormat="1" applyFont="1" applyFill="1" applyBorder="1" applyAlignment="1" applyProtection="1">
      <alignment horizontal="right" vertical="top"/>
    </xf>
    <xf numFmtId="4" fontId="13" fillId="0" borderId="2" xfId="0" applyNumberFormat="1" applyFont="1" applyFill="1" applyBorder="1" applyAlignment="1" applyProtection="1">
      <alignment horizontal="center" vertical="top"/>
    </xf>
    <xf numFmtId="4" fontId="13" fillId="0" borderId="0" xfId="0" applyNumberFormat="1" applyFont="1" applyFill="1" applyBorder="1" applyAlignment="1" applyProtection="1">
      <alignment horizontal="center" vertical="top"/>
    </xf>
    <xf numFmtId="4" fontId="13" fillId="0" borderId="0" xfId="0" applyNumberFormat="1" applyFont="1" applyFill="1" applyAlignment="1" applyProtection="1">
      <alignment horizontal="center" vertical="top"/>
    </xf>
    <xf numFmtId="4" fontId="13" fillId="0" borderId="0" xfId="0" quotePrefix="1" applyNumberFormat="1" applyFont="1" applyFill="1" applyBorder="1" applyAlignment="1" applyProtection="1">
      <alignment horizontal="center" vertical="top"/>
    </xf>
    <xf numFmtId="4" fontId="13" fillId="0" borderId="4" xfId="0" applyNumberFormat="1" applyFont="1" applyFill="1" applyBorder="1" applyAlignment="1" applyProtection="1">
      <alignment horizontal="center" vertical="top"/>
    </xf>
    <xf numFmtId="4" fontId="13" fillId="0" borderId="19" xfId="0" applyNumberFormat="1" applyFont="1" applyFill="1" applyBorder="1" applyAlignment="1" applyProtection="1">
      <alignment horizontal="center" vertical="top"/>
    </xf>
    <xf numFmtId="4" fontId="13" fillId="0" borderId="11" xfId="0" applyNumberFormat="1" applyFont="1" applyFill="1" applyBorder="1" applyAlignment="1" applyProtection="1">
      <alignment horizontal="center" vertical="top"/>
    </xf>
    <xf numFmtId="4" fontId="13" fillId="0" borderId="8" xfId="0" applyNumberFormat="1" applyFont="1" applyFill="1" applyBorder="1" applyAlignment="1" applyProtection="1">
      <alignment horizontal="center" vertical="top"/>
    </xf>
    <xf numFmtId="4" fontId="13" fillId="0" borderId="19" xfId="0" quotePrefix="1" applyNumberFormat="1" applyFont="1" applyFill="1" applyBorder="1" applyAlignment="1" applyProtection="1">
      <alignment horizontal="center" vertical="top"/>
    </xf>
    <xf numFmtId="0" fontId="17" fillId="0" borderId="0" xfId="0" applyFont="1" applyFill="1" applyProtection="1"/>
    <xf numFmtId="49" fontId="8" fillId="0" borderId="2" xfId="0" applyNumberFormat="1" applyFont="1" applyFill="1" applyBorder="1" applyAlignment="1" applyProtection="1">
      <alignment horizontal="center" vertical="top"/>
    </xf>
    <xf numFmtId="1" fontId="7" fillId="0" borderId="0" xfId="0" applyNumberFormat="1" applyFont="1" applyFill="1" applyBorder="1" applyAlignment="1" applyProtection="1">
      <alignment horizontal="left" vertical="top"/>
    </xf>
    <xf numFmtId="49" fontId="7" fillId="0" borderId="1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left" vertical="top"/>
    </xf>
    <xf numFmtId="1" fontId="7" fillId="0" borderId="0" xfId="0" applyNumberFormat="1" applyFont="1" applyFill="1" applyAlignment="1" applyProtection="1">
      <alignment horizontal="left" vertical="top"/>
    </xf>
    <xf numFmtId="1" fontId="16" fillId="0" borderId="0" xfId="0" applyNumberFormat="1" applyFont="1" applyFill="1" applyBorder="1" applyAlignment="1" applyProtection="1">
      <alignment horizontal="center" vertical="top"/>
    </xf>
    <xf numFmtId="1" fontId="16" fillId="0" borderId="0" xfId="0" applyNumberFormat="1" applyFont="1" applyFill="1" applyAlignment="1" applyProtection="1">
      <alignment horizontal="center" vertical="top"/>
    </xf>
    <xf numFmtId="1" fontId="16" fillId="0" borderId="2" xfId="0" applyNumberFormat="1" applyFont="1" applyFill="1" applyBorder="1" applyAlignment="1" applyProtection="1">
      <alignment horizontal="center" vertical="top"/>
    </xf>
    <xf numFmtId="1" fontId="7" fillId="0" borderId="0" xfId="0" applyNumberFormat="1" applyFont="1" applyFill="1" applyAlignment="1" applyProtection="1">
      <alignment horizontal="right" vertical="top"/>
    </xf>
    <xf numFmtId="1" fontId="7" fillId="0" borderId="2" xfId="0" applyNumberFormat="1" applyFont="1" applyFill="1" applyBorder="1" applyAlignment="1" applyProtection="1">
      <alignment horizontal="right" vertical="top"/>
    </xf>
    <xf numFmtId="1" fontId="7" fillId="0" borderId="0" xfId="0" applyNumberFormat="1" applyFont="1" applyFill="1" applyBorder="1" applyAlignment="1" applyProtection="1">
      <alignment horizontal="right" vertical="top"/>
    </xf>
    <xf numFmtId="1" fontId="8" fillId="0" borderId="7" xfId="0" applyNumberFormat="1" applyFont="1" applyFill="1" applyBorder="1" applyAlignment="1" applyProtection="1">
      <alignment horizontal="right" vertical="top"/>
    </xf>
    <xf numFmtId="1" fontId="16" fillId="0" borderId="7" xfId="0" applyNumberFormat="1" applyFont="1" applyFill="1" applyBorder="1" applyAlignment="1" applyProtection="1">
      <alignment horizontal="center" vertical="top"/>
    </xf>
    <xf numFmtId="1" fontId="7" fillId="0" borderId="6" xfId="0" applyNumberFormat="1" applyFont="1" applyFill="1" applyBorder="1" applyAlignment="1" applyProtection="1">
      <alignment horizontal="right" vertical="top"/>
    </xf>
    <xf numFmtId="1" fontId="7" fillId="0" borderId="4" xfId="0" applyNumberFormat="1" applyFont="1" applyFill="1" applyBorder="1" applyAlignment="1" applyProtection="1">
      <alignment horizontal="right" vertical="top"/>
    </xf>
    <xf numFmtId="1" fontId="16" fillId="0" borderId="4" xfId="0" applyNumberFormat="1" applyFont="1" applyFill="1" applyBorder="1" applyAlignment="1" applyProtection="1">
      <alignment horizontal="center" vertical="top"/>
    </xf>
    <xf numFmtId="1" fontId="7" fillId="0" borderId="7" xfId="0" applyNumberFormat="1" applyFont="1" applyFill="1" applyBorder="1" applyAlignment="1" applyProtection="1">
      <alignment horizontal="right" vertical="top"/>
    </xf>
    <xf numFmtId="1" fontId="16" fillId="0" borderId="0" xfId="0" quotePrefix="1" applyNumberFormat="1" applyFont="1" applyFill="1" applyBorder="1" applyAlignment="1" applyProtection="1">
      <alignment horizontal="center" vertical="top"/>
    </xf>
    <xf numFmtId="1" fontId="7" fillId="0" borderId="2" xfId="0" applyNumberFormat="1" applyFont="1" applyFill="1" applyBorder="1" applyAlignment="1" applyProtection="1">
      <alignment vertical="top"/>
    </xf>
    <xf numFmtId="1" fontId="16" fillId="0" borderId="2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Alignment="1" applyProtection="1">
      <alignment vertical="top"/>
    </xf>
    <xf numFmtId="49" fontId="7" fillId="0" borderId="7" xfId="0" applyNumberFormat="1" applyFont="1" applyFill="1" applyBorder="1" applyAlignment="1" applyProtection="1">
      <alignment horizontal="center" vertical="top"/>
    </xf>
    <xf numFmtId="1" fontId="7" fillId="0" borderId="2" xfId="4" applyNumberFormat="1" applyFont="1" applyFill="1" applyBorder="1" applyAlignment="1" applyProtection="1">
      <alignment horizontal="right" vertical="top"/>
    </xf>
    <xf numFmtId="1" fontId="8" fillId="0" borderId="0" xfId="0" applyNumberFormat="1" applyFont="1" applyFill="1" applyAlignment="1" applyProtection="1">
      <alignment horizontal="right" vertical="top"/>
    </xf>
    <xf numFmtId="0" fontId="19" fillId="0" borderId="14" xfId="0" applyFont="1" applyFill="1" applyBorder="1" applyAlignment="1" applyProtection="1">
      <alignment horizontal="center"/>
    </xf>
    <xf numFmtId="1" fontId="20" fillId="0" borderId="14" xfId="0" applyNumberFormat="1" applyFont="1" applyFill="1" applyBorder="1" applyAlignment="1" applyProtection="1">
      <alignment horizontal="center"/>
    </xf>
    <xf numFmtId="0" fontId="19" fillId="0" borderId="16" xfId="0" applyFont="1" applyFill="1" applyBorder="1" applyAlignment="1" applyProtection="1">
      <alignment horizontal="center"/>
    </xf>
    <xf numFmtId="1" fontId="20" fillId="0" borderId="16" xfId="0" applyNumberFormat="1" applyFont="1" applyFill="1" applyBorder="1" applyAlignment="1" applyProtection="1">
      <alignment horizontal="center"/>
    </xf>
    <xf numFmtId="0" fontId="19" fillId="0" borderId="8" xfId="0" applyFont="1" applyFill="1" applyBorder="1" applyAlignment="1" applyProtection="1">
      <alignment horizontal="center"/>
    </xf>
    <xf numFmtId="1" fontId="20" fillId="0" borderId="8" xfId="0" applyNumberFormat="1" applyFont="1" applyFill="1" applyBorder="1" applyAlignment="1" applyProtection="1">
      <alignment horizontal="center"/>
    </xf>
    <xf numFmtId="0" fontId="19" fillId="0" borderId="15" xfId="0" applyFont="1" applyFill="1" applyBorder="1" applyAlignment="1" applyProtection="1">
      <alignment horizontal="center"/>
    </xf>
    <xf numFmtId="1" fontId="20" fillId="0" borderId="15" xfId="0" applyNumberFormat="1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</xf>
    <xf numFmtId="1" fontId="20" fillId="0" borderId="0" xfId="0" applyNumberFormat="1" applyFont="1" applyFill="1" applyAlignment="1" applyProtection="1">
      <alignment horizontal="center"/>
    </xf>
    <xf numFmtId="1" fontId="19" fillId="0" borderId="0" xfId="0" applyNumberFormat="1" applyFont="1" applyFill="1" applyAlignment="1" applyProtection="1">
      <alignment horizontal="center"/>
    </xf>
    <xf numFmtId="49" fontId="7" fillId="0" borderId="0" xfId="0" applyNumberFormat="1" applyFont="1" applyFill="1" applyAlignment="1" applyProtection="1">
      <alignment horizontal="right" vertical="top"/>
    </xf>
    <xf numFmtId="1" fontId="7" fillId="0" borderId="0" xfId="0" quotePrefix="1" applyNumberFormat="1" applyFont="1" applyFill="1" applyBorder="1" applyAlignment="1" applyProtection="1">
      <alignment horizontal="right" vertical="top"/>
    </xf>
    <xf numFmtId="1" fontId="8" fillId="0" borderId="0" xfId="0" applyNumberFormat="1" applyFont="1" applyFill="1" applyBorder="1" applyAlignment="1" applyProtection="1">
      <alignment horizontal="right" vertical="top"/>
    </xf>
    <xf numFmtId="1" fontId="16" fillId="0" borderId="6" xfId="0" applyNumberFormat="1" applyFont="1" applyFill="1" applyBorder="1" applyAlignment="1" applyProtection="1">
      <alignment horizontal="center" vertical="top"/>
    </xf>
    <xf numFmtId="1" fontId="7" fillId="0" borderId="0" xfId="0" applyNumberFormat="1" applyFont="1" applyFill="1" applyBorder="1" applyAlignment="1" applyProtection="1">
      <alignment horizontal="left"/>
    </xf>
    <xf numFmtId="1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Fill="1" applyProtection="1"/>
    <xf numFmtId="165" fontId="7" fillId="0" borderId="2" xfId="0" applyNumberFormat="1" applyFont="1" applyFill="1" applyBorder="1" applyAlignment="1" applyProtection="1">
      <alignment horizontal="right" vertical="top"/>
    </xf>
    <xf numFmtId="165" fontId="16" fillId="0" borderId="2" xfId="0" applyNumberFormat="1" applyFont="1" applyFill="1" applyBorder="1" applyAlignment="1" applyProtection="1">
      <alignment horizontal="center" vertical="top"/>
    </xf>
    <xf numFmtId="1" fontId="16" fillId="0" borderId="11" xfId="0" quotePrefix="1" applyNumberFormat="1" applyFont="1" applyFill="1" applyBorder="1" applyAlignment="1" applyProtection="1">
      <alignment horizontal="center" vertical="top"/>
    </xf>
    <xf numFmtId="1" fontId="7" fillId="0" borderId="5" xfId="0" applyNumberFormat="1" applyFont="1" applyFill="1" applyBorder="1" applyAlignment="1" applyProtection="1">
      <alignment horizontal="right" vertical="top"/>
    </xf>
    <xf numFmtId="1" fontId="16" fillId="0" borderId="2" xfId="0" quotePrefix="1" applyNumberFormat="1" applyFont="1" applyFill="1" applyBorder="1" applyAlignment="1" applyProtection="1">
      <alignment horizontal="center" vertical="top"/>
    </xf>
    <xf numFmtId="1" fontId="16" fillId="0" borderId="4" xfId="0" quotePrefix="1" applyNumberFormat="1" applyFont="1" applyFill="1" applyBorder="1" applyAlignment="1" applyProtection="1">
      <alignment horizontal="center" vertical="top"/>
    </xf>
    <xf numFmtId="1" fontId="7" fillId="0" borderId="8" xfId="0" applyNumberFormat="1" applyFont="1" applyFill="1" applyBorder="1" applyAlignment="1" applyProtection="1">
      <alignment horizontal="right" vertical="top"/>
    </xf>
    <xf numFmtId="1" fontId="16" fillId="0" borderId="8" xfId="0" applyNumberFormat="1" applyFont="1" applyFill="1" applyBorder="1" applyAlignment="1" applyProtection="1">
      <alignment horizontal="center" vertical="top"/>
    </xf>
    <xf numFmtId="1" fontId="7" fillId="0" borderId="0" xfId="0" applyNumberFormat="1" applyFont="1" applyFill="1" applyAlignment="1" applyProtection="1">
      <alignment horizontal="left"/>
    </xf>
    <xf numFmtId="1" fontId="16" fillId="0" borderId="11" xfId="0" applyNumberFormat="1" applyFont="1" applyFill="1" applyBorder="1" applyAlignment="1" applyProtection="1">
      <alignment horizontal="center" vertical="top"/>
    </xf>
    <xf numFmtId="1" fontId="7" fillId="0" borderId="0" xfId="0" applyNumberFormat="1" applyFont="1" applyFill="1" applyAlignment="1" applyProtection="1">
      <alignment horizontal="center" vertical="top"/>
    </xf>
    <xf numFmtId="1" fontId="13" fillId="0" borderId="4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Alignment="1" applyProtection="1">
      <alignment vertical="top" wrapText="1"/>
    </xf>
    <xf numFmtId="49" fontId="9" fillId="0" borderId="0" xfId="0" applyNumberFormat="1" applyFont="1" applyFill="1" applyAlignment="1" applyProtection="1">
      <alignment horizontal="center" vertical="top"/>
    </xf>
    <xf numFmtId="1" fontId="6" fillId="0" borderId="0" xfId="0" applyNumberFormat="1" applyFont="1" applyFill="1" applyAlignment="1" applyProtection="1">
      <alignment horizontal="right" vertical="top"/>
    </xf>
    <xf numFmtId="3" fontId="9" fillId="0" borderId="0" xfId="0" applyNumberFormat="1" applyFont="1" applyFill="1" applyAlignment="1" applyProtection="1">
      <alignment vertical="top"/>
    </xf>
    <xf numFmtId="1" fontId="17" fillId="0" borderId="0" xfId="0" applyNumberFormat="1" applyFont="1" applyFill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vertical="top"/>
    </xf>
    <xf numFmtId="0" fontId="14" fillId="0" borderId="0" xfId="0" applyFont="1" applyFill="1" applyProtection="1"/>
    <xf numFmtId="4" fontId="7" fillId="0" borderId="2" xfId="0" applyNumberFormat="1" applyFont="1" applyFill="1" applyBorder="1" applyAlignment="1" applyProtection="1">
      <alignment vertical="top"/>
    </xf>
    <xf numFmtId="4" fontId="7" fillId="0" borderId="4" xfId="0" applyNumberFormat="1" applyFont="1" applyFill="1" applyBorder="1" applyAlignment="1" applyProtection="1">
      <alignment vertical="top"/>
    </xf>
    <xf numFmtId="1" fontId="18" fillId="0" borderId="0" xfId="0" applyNumberFormat="1" applyFont="1" applyFill="1" applyBorder="1" applyAlignment="1" applyProtection="1">
      <alignment horizontal="left"/>
    </xf>
    <xf numFmtId="1" fontId="9" fillId="0" borderId="0" xfId="0" applyNumberFormat="1" applyFont="1" applyFill="1" applyAlignment="1" applyProtection="1">
      <alignment horizontal="right" vertical="top"/>
    </xf>
    <xf numFmtId="1" fontId="18" fillId="0" borderId="0" xfId="0" applyNumberFormat="1" applyFont="1" applyFill="1" applyBorder="1" applyAlignment="1" applyProtection="1">
      <alignment horizontal="left" vertical="top"/>
    </xf>
    <xf numFmtId="1" fontId="9" fillId="0" borderId="0" xfId="0" applyNumberFormat="1" applyFont="1" applyFill="1" applyAlignment="1" applyProtection="1">
      <alignment horizontal="left" vertical="top"/>
    </xf>
    <xf numFmtId="2" fontId="15" fillId="0" borderId="0" xfId="0" applyNumberFormat="1" applyFont="1" applyFill="1" applyAlignment="1" applyProtection="1">
      <alignment horizontal="center" vertical="top"/>
    </xf>
    <xf numFmtId="4" fontId="15" fillId="0" borderId="0" xfId="0" applyNumberFormat="1" applyFont="1" applyFill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vertical="top"/>
    </xf>
    <xf numFmtId="1" fontId="9" fillId="0" borderId="2" xfId="0" applyNumberFormat="1" applyFont="1" applyFill="1" applyBorder="1" applyAlignment="1" applyProtection="1">
      <alignment horizontal="right" vertical="top"/>
    </xf>
    <xf numFmtId="3" fontId="9" fillId="0" borderId="2" xfId="0" applyNumberFormat="1" applyFont="1" applyFill="1" applyBorder="1" applyAlignment="1" applyProtection="1">
      <alignment vertical="top"/>
    </xf>
    <xf numFmtId="49" fontId="9" fillId="0" borderId="7" xfId="0" applyNumberFormat="1" applyFont="1" applyFill="1" applyBorder="1" applyAlignment="1" applyProtection="1">
      <alignment vertical="top"/>
    </xf>
    <xf numFmtId="1" fontId="9" fillId="0" borderId="7" xfId="0" applyNumberFormat="1" applyFont="1" applyFill="1" applyBorder="1" applyAlignment="1" applyProtection="1">
      <alignment horizontal="right" vertical="top"/>
    </xf>
    <xf numFmtId="3" fontId="9" fillId="0" borderId="7" xfId="0" applyNumberFormat="1" applyFont="1" applyFill="1" applyBorder="1" applyAlignment="1" applyProtection="1">
      <alignment vertical="top"/>
    </xf>
    <xf numFmtId="1" fontId="17" fillId="0" borderId="7" xfId="0" applyNumberFormat="1" applyFont="1" applyFill="1" applyBorder="1" applyAlignment="1" applyProtection="1">
      <alignment horizontal="center" vertical="top"/>
    </xf>
    <xf numFmtId="4" fontId="15" fillId="0" borderId="19" xfId="0" applyNumberFormat="1" applyFont="1" applyFill="1" applyBorder="1" applyAlignment="1" applyProtection="1">
      <alignment horizontal="center" vertical="top"/>
    </xf>
    <xf numFmtId="49" fontId="9" fillId="0" borderId="18" xfId="0" applyNumberFormat="1" applyFont="1" applyFill="1" applyBorder="1" applyAlignment="1" applyProtection="1">
      <alignment vertical="top"/>
    </xf>
    <xf numFmtId="1" fontId="17" fillId="0" borderId="2" xfId="0" applyNumberFormat="1" applyFont="1" applyFill="1" applyBorder="1" applyAlignment="1" applyProtection="1">
      <alignment horizontal="center" vertical="top"/>
    </xf>
    <xf numFmtId="49" fontId="9" fillId="0" borderId="11" xfId="0" applyNumberFormat="1" applyFont="1" applyFill="1" applyBorder="1" applyAlignment="1" applyProtection="1">
      <alignment vertical="top"/>
    </xf>
    <xf numFmtId="49" fontId="15" fillId="0" borderId="0" xfId="0" applyNumberFormat="1" applyFont="1" applyFill="1" applyAlignment="1" applyProtection="1">
      <alignment horizontal="center" vertical="top"/>
    </xf>
    <xf numFmtId="49" fontId="11" fillId="0" borderId="7" xfId="0" applyNumberFormat="1" applyFont="1" applyFill="1" applyBorder="1" applyAlignment="1" applyProtection="1">
      <alignment vertical="top"/>
    </xf>
    <xf numFmtId="49" fontId="11" fillId="0" borderId="7" xfId="0" applyNumberFormat="1" applyFont="1" applyFill="1" applyBorder="1" applyAlignment="1" applyProtection="1">
      <alignment horizontal="center" vertical="top"/>
    </xf>
    <xf numFmtId="3" fontId="11" fillId="0" borderId="7" xfId="0" applyNumberFormat="1" applyFont="1" applyFill="1" applyBorder="1" applyAlignment="1" applyProtection="1">
      <alignment vertical="top"/>
    </xf>
    <xf numFmtId="4" fontId="0" fillId="0" borderId="0" xfId="0" applyNumberFormat="1" applyFill="1" applyProtection="1"/>
    <xf numFmtId="2" fontId="24" fillId="0" borderId="0" xfId="0" applyNumberFormat="1" applyFont="1" applyFill="1" applyAlignment="1" applyProtection="1">
      <alignment vertical="top"/>
    </xf>
    <xf numFmtId="1" fontId="16" fillId="0" borderId="0" xfId="0" applyNumberFormat="1" applyFont="1" applyFill="1" applyAlignment="1" applyProtection="1">
      <alignment horizontal="center" vertical="top"/>
      <protection locked="0"/>
    </xf>
    <xf numFmtId="2" fontId="13" fillId="0" borderId="2" xfId="0" applyNumberFormat="1" applyFont="1" applyFill="1" applyBorder="1" applyAlignment="1" applyProtection="1">
      <alignment horizontal="center" vertical="top"/>
      <protection locked="0"/>
    </xf>
    <xf numFmtId="2" fontId="15" fillId="0" borderId="2" xfId="0" applyNumberFormat="1" applyFont="1" applyFill="1" applyBorder="1" applyAlignment="1" applyProtection="1">
      <alignment horizontal="center" vertical="top"/>
      <protection locked="0"/>
    </xf>
    <xf numFmtId="49" fontId="8" fillId="0" borderId="0" xfId="0" applyNumberFormat="1" applyFont="1" applyFill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 wrapText="1"/>
    </xf>
    <xf numFmtId="49" fontId="13" fillId="0" borderId="0" xfId="0" applyNumberFormat="1" applyFont="1" applyFill="1" applyAlignment="1" applyProtection="1">
      <alignment horizontal="center" vertical="top"/>
      <protection locked="0"/>
    </xf>
    <xf numFmtId="49" fontId="6" fillId="0" borderId="0" xfId="0" applyNumberFormat="1" applyFont="1" applyFill="1" applyAlignment="1" applyProtection="1">
      <alignment vertical="top" wrapText="1"/>
    </xf>
    <xf numFmtId="0" fontId="0" fillId="0" borderId="0" xfId="0" applyAlignment="1">
      <alignment horizontal="left" vertical="center" wrapText="1"/>
    </xf>
    <xf numFmtId="0" fontId="23" fillId="0" borderId="0" xfId="0" applyFont="1" applyAlignment="1">
      <alignment horizontal="righ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vertical="center"/>
    </xf>
    <xf numFmtId="164" fontId="13" fillId="0" borderId="0" xfId="0" applyNumberFormat="1" applyFont="1"/>
    <xf numFmtId="164" fontId="15" fillId="0" borderId="1" xfId="0" applyNumberFormat="1" applyFont="1" applyBorder="1"/>
    <xf numFmtId="164" fontId="16" fillId="0" borderId="1" xfId="0" applyNumberFormat="1" applyFont="1" applyBorder="1"/>
    <xf numFmtId="4" fontId="16" fillId="0" borderId="0" xfId="0" applyNumberFormat="1" applyFont="1"/>
    <xf numFmtId="0" fontId="16" fillId="0" borderId="0" xfId="0" applyFont="1"/>
    <xf numFmtId="164" fontId="16" fillId="0" borderId="0" xfId="0" applyNumberFormat="1" applyFont="1"/>
    <xf numFmtId="164" fontId="13" fillId="0" borderId="20" xfId="0" applyNumberFormat="1" applyFont="1" applyBorder="1"/>
    <xf numFmtId="164" fontId="16" fillId="0" borderId="20" xfId="0" applyNumberFormat="1" applyFont="1" applyBorder="1"/>
    <xf numFmtId="164" fontId="13" fillId="0" borderId="1" xfId="0" applyNumberFormat="1" applyFont="1" applyBorder="1"/>
    <xf numFmtId="0" fontId="13" fillId="0" borderId="1" xfId="0" applyFont="1" applyBorder="1" applyAlignment="1">
      <alignment horizontal="left"/>
    </xf>
    <xf numFmtId="0" fontId="13" fillId="0" borderId="0" xfId="0" applyFont="1"/>
    <xf numFmtId="164" fontId="27" fillId="0" borderId="0" xfId="0" applyNumberFormat="1" applyFont="1" applyAlignment="1">
      <alignment horizontal="center"/>
    </xf>
    <xf numFmtId="164" fontId="16" fillId="0" borderId="1" xfId="0" applyNumberFormat="1" applyFont="1" applyBorder="1" applyAlignment="1">
      <alignment horizontal="left"/>
    </xf>
    <xf numFmtId="164" fontId="16" fillId="0" borderId="1" xfId="0" applyNumberFormat="1" applyFont="1" applyBorder="1" applyAlignment="1">
      <alignment horizontal="left" vertical="center"/>
    </xf>
    <xf numFmtId="3" fontId="16" fillId="0" borderId="1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0" fontId="15" fillId="0" borderId="0" xfId="0" applyFont="1"/>
    <xf numFmtId="2" fontId="16" fillId="0" borderId="0" xfId="0" applyNumberFormat="1" applyFont="1" applyAlignment="1">
      <alignment horizontal="center" vertical="center"/>
    </xf>
    <xf numFmtId="164" fontId="16" fillId="0" borderId="20" xfId="0" applyNumberFormat="1" applyFont="1" applyBorder="1" applyAlignment="1">
      <alignment horizontal="left"/>
    </xf>
    <xf numFmtId="164" fontId="16" fillId="0" borderId="20" xfId="0" applyNumberFormat="1" applyFont="1" applyBorder="1" applyAlignment="1">
      <alignment horizontal="left" vertical="center"/>
    </xf>
    <xf numFmtId="3" fontId="16" fillId="0" borderId="20" xfId="0" applyNumberFormat="1" applyFont="1" applyBorder="1" applyAlignment="1">
      <alignment horizontal="right" vertical="center"/>
    </xf>
    <xf numFmtId="164" fontId="16" fillId="0" borderId="20" xfId="0" applyNumberFormat="1" applyFont="1" applyBorder="1" applyAlignment="1">
      <alignment horizontal="right"/>
    </xf>
    <xf numFmtId="164" fontId="13" fillId="0" borderId="20" xfId="0" applyNumberFormat="1" applyFont="1" applyBorder="1" applyAlignment="1">
      <alignment horizontal="right" vertical="center"/>
    </xf>
    <xf numFmtId="164" fontId="16" fillId="0" borderId="20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 vertical="center"/>
    </xf>
    <xf numFmtId="3" fontId="16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centerContinuous"/>
    </xf>
    <xf numFmtId="164" fontId="13" fillId="0" borderId="0" xfId="0" applyNumberFormat="1" applyFont="1" applyAlignment="1">
      <alignment horizontal="centerContinuous"/>
    </xf>
    <xf numFmtId="164" fontId="13" fillId="0" borderId="2" xfId="0" applyNumberFormat="1" applyFont="1" applyBorder="1" applyAlignment="1">
      <alignment horizontal="left" vertical="center"/>
    </xf>
    <xf numFmtId="3" fontId="16" fillId="0" borderId="5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left"/>
    </xf>
    <xf numFmtId="3" fontId="16" fillId="0" borderId="2" xfId="0" applyNumberFormat="1" applyFont="1" applyBorder="1" applyAlignment="1">
      <alignment horizontal="right" vertical="center"/>
    </xf>
    <xf numFmtId="164" fontId="13" fillId="0" borderId="2" xfId="0" applyNumberFormat="1" applyFont="1" applyBorder="1" applyAlignment="1">
      <alignment horizontal="right"/>
    </xf>
    <xf numFmtId="164" fontId="13" fillId="0" borderId="2" xfId="0" applyNumberFormat="1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164" fontId="13" fillId="0" borderId="0" xfId="0" quotePrefix="1" applyNumberFormat="1" applyFont="1"/>
    <xf numFmtId="4" fontId="16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right" vertical="center"/>
    </xf>
    <xf numFmtId="1" fontId="13" fillId="0" borderId="2" xfId="0" applyNumberFormat="1" applyFont="1" applyBorder="1" applyAlignment="1">
      <alignment horizontal="right" vertical="center"/>
    </xf>
    <xf numFmtId="1" fontId="16" fillId="0" borderId="2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3" fontId="28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 vertical="center"/>
    </xf>
    <xf numFmtId="164" fontId="16" fillId="0" borderId="4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164" fontId="27" fillId="0" borderId="0" xfId="0" applyNumberFormat="1" applyFont="1" applyAlignment="1">
      <alignment horizontal="left"/>
    </xf>
    <xf numFmtId="164" fontId="26" fillId="0" borderId="0" xfId="0" applyNumberFormat="1" applyFont="1"/>
    <xf numFmtId="164" fontId="27" fillId="0" borderId="0" xfId="0" applyNumberFormat="1" applyFont="1"/>
    <xf numFmtId="164" fontId="27" fillId="0" borderId="0" xfId="0" applyNumberFormat="1" applyFont="1" applyAlignment="1">
      <alignment horizontal="left" vertical="center"/>
    </xf>
    <xf numFmtId="3" fontId="26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49" fontId="27" fillId="0" borderId="0" xfId="0" applyNumberFormat="1" applyFont="1"/>
    <xf numFmtId="164" fontId="27" fillId="0" borderId="2" xfId="0" applyNumberFormat="1" applyFont="1" applyBorder="1" applyAlignment="1">
      <alignment horizontal="right" vertical="center"/>
    </xf>
    <xf numFmtId="164" fontId="27" fillId="0" borderId="2" xfId="0" applyNumberFormat="1" applyFont="1" applyBorder="1" applyAlignment="1">
      <alignment horizontal="left"/>
    </xf>
    <xf numFmtId="164" fontId="27" fillId="0" borderId="6" xfId="0" applyNumberFormat="1" applyFont="1" applyBorder="1" applyAlignment="1">
      <alignment horizontal="left" vertical="center"/>
    </xf>
    <xf numFmtId="164" fontId="27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left" vertical="center"/>
    </xf>
    <xf numFmtId="164" fontId="13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left" vertical="center"/>
    </xf>
    <xf numFmtId="3" fontId="16" fillId="0" borderId="8" xfId="0" applyNumberFormat="1" applyFont="1" applyBorder="1" applyAlignment="1">
      <alignment horizontal="right" vertical="center"/>
    </xf>
    <xf numFmtId="164" fontId="13" fillId="0" borderId="8" xfId="0" applyNumberFormat="1" applyFont="1" applyBorder="1" applyAlignment="1">
      <alignment horizontal="right"/>
    </xf>
    <xf numFmtId="164" fontId="13" fillId="0" borderId="8" xfId="0" applyNumberFormat="1" applyFont="1" applyBorder="1" applyAlignment="1">
      <alignment horizontal="right" vertical="center"/>
    </xf>
    <xf numFmtId="164" fontId="16" fillId="0" borderId="8" xfId="0" applyNumberFormat="1" applyFont="1" applyBorder="1" applyAlignment="1">
      <alignment horizontal="right" vertical="center"/>
    </xf>
    <xf numFmtId="4" fontId="16" fillId="0" borderId="8" xfId="0" applyNumberFormat="1" applyFont="1" applyBorder="1" applyAlignment="1">
      <alignment horizontal="right" vertical="center"/>
    </xf>
    <xf numFmtId="164" fontId="27" fillId="0" borderId="2" xfId="0" applyNumberFormat="1" applyFont="1" applyBorder="1" applyAlignment="1">
      <alignment horizontal="left" vertical="center"/>
    </xf>
    <xf numFmtId="164" fontId="27" fillId="0" borderId="4" xfId="0" applyNumberFormat="1" applyFont="1" applyBorder="1" applyAlignment="1">
      <alignment horizontal="left" vertical="center"/>
    </xf>
    <xf numFmtId="3" fontId="26" fillId="0" borderId="4" xfId="0" applyNumberFormat="1" applyFont="1" applyBorder="1" applyAlignment="1">
      <alignment horizontal="right" vertical="center"/>
    </xf>
    <xf numFmtId="164" fontId="27" fillId="0" borderId="4" xfId="0" applyNumberFormat="1" applyFont="1" applyBorder="1" applyAlignment="1">
      <alignment horizontal="right"/>
    </xf>
    <xf numFmtId="164" fontId="27" fillId="0" borderId="4" xfId="0" applyNumberFormat="1" applyFont="1" applyBorder="1" applyAlignment="1">
      <alignment horizontal="right" vertical="center"/>
    </xf>
    <xf numFmtId="164" fontId="26" fillId="0" borderId="4" xfId="0" applyNumberFormat="1" applyFont="1" applyBorder="1" applyAlignment="1">
      <alignment horizontal="right" vertical="center"/>
    </xf>
    <xf numFmtId="4" fontId="26" fillId="0" borderId="4" xfId="0" applyNumberFormat="1" applyFont="1" applyBorder="1" applyAlignment="1">
      <alignment horizontal="right" vertical="center"/>
    </xf>
    <xf numFmtId="164" fontId="17" fillId="0" borderId="0" xfId="0" applyNumberFormat="1" applyFont="1"/>
    <xf numFmtId="1" fontId="13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/>
    </xf>
    <xf numFmtId="3" fontId="16" fillId="0" borderId="0" xfId="0" quotePrefix="1" applyNumberFormat="1" applyFont="1" applyAlignment="1">
      <alignment horizontal="right" vertical="center"/>
    </xf>
    <xf numFmtId="164" fontId="27" fillId="0" borderId="0" xfId="0" quotePrefix="1" applyNumberFormat="1" applyFont="1" applyAlignment="1">
      <alignment horizontal="right" vertical="center"/>
    </xf>
    <xf numFmtId="164" fontId="13" fillId="0" borderId="3" xfId="0" applyNumberFormat="1" applyFont="1" applyBorder="1" applyAlignment="1">
      <alignment horizontal="left"/>
    </xf>
    <xf numFmtId="164" fontId="27" fillId="0" borderId="2" xfId="0" quotePrefix="1" applyNumberFormat="1" applyFont="1" applyBorder="1" applyAlignment="1">
      <alignment horizontal="right" vertical="center"/>
    </xf>
    <xf numFmtId="164" fontId="13" fillId="0" borderId="5" xfId="0" applyNumberFormat="1" applyFont="1" applyBorder="1" applyAlignment="1">
      <alignment horizontal="left"/>
    </xf>
    <xf numFmtId="164" fontId="13" fillId="0" borderId="4" xfId="0" applyNumberFormat="1" applyFont="1" applyBorder="1" applyAlignment="1">
      <alignment horizontal="left"/>
    </xf>
    <xf numFmtId="3" fontId="16" fillId="0" borderId="4" xfId="0" applyNumberFormat="1" applyFont="1" applyBorder="1" applyAlignment="1">
      <alignment horizontal="right" vertical="center"/>
    </xf>
    <xf numFmtId="164" fontId="16" fillId="0" borderId="8" xfId="0" quotePrefix="1" applyNumberFormat="1" applyFont="1" applyBorder="1" applyAlignment="1">
      <alignment horizontal="right" vertical="center"/>
    </xf>
    <xf numFmtId="4" fontId="16" fillId="0" borderId="8" xfId="0" quotePrefix="1" applyNumberFormat="1" applyFont="1" applyBorder="1" applyAlignment="1">
      <alignment horizontal="right" vertical="center"/>
    </xf>
    <xf numFmtId="49" fontId="13" fillId="0" borderId="0" xfId="0" applyNumberFormat="1" applyFont="1"/>
    <xf numFmtId="16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166" fontId="16" fillId="0" borderId="2" xfId="0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4" fontId="27" fillId="0" borderId="3" xfId="0" applyNumberFormat="1" applyFont="1" applyBorder="1" applyAlignment="1">
      <alignment horizontal="right" vertical="center"/>
    </xf>
    <xf numFmtId="164" fontId="27" fillId="0" borderId="22" xfId="0" applyNumberFormat="1" applyFont="1" applyBorder="1" applyAlignment="1">
      <alignment horizontal="right" vertical="center"/>
    </xf>
    <xf numFmtId="164" fontId="27" fillId="0" borderId="23" xfId="0" applyNumberFormat="1" applyFont="1" applyBorder="1" applyAlignment="1">
      <alignment horizontal="right" vertical="center"/>
    </xf>
    <xf numFmtId="164" fontId="15" fillId="0" borderId="2" xfId="0" applyNumberFormat="1" applyFont="1" applyBorder="1" applyAlignment="1">
      <alignment horizontal="left" vertical="center"/>
    </xf>
    <xf numFmtId="3" fontId="17" fillId="0" borderId="2" xfId="0" applyNumberFormat="1" applyFont="1" applyBorder="1" applyAlignment="1">
      <alignment horizontal="right" vertical="center"/>
    </xf>
    <xf numFmtId="164" fontId="15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4" fontId="15" fillId="0" borderId="0" xfId="0" applyNumberFormat="1" applyFont="1"/>
    <xf numFmtId="2" fontId="16" fillId="0" borderId="0" xfId="0" applyNumberFormat="1" applyFont="1" applyAlignment="1">
      <alignment horizontal="left" vertical="center"/>
    </xf>
    <xf numFmtId="164" fontId="26" fillId="0" borderId="0" xfId="0" quotePrefix="1" applyNumberFormat="1" applyFont="1" applyAlignment="1">
      <alignment horizontal="right" vertical="center"/>
    </xf>
    <xf numFmtId="4" fontId="26" fillId="0" borderId="0" xfId="0" quotePrefix="1" applyNumberFormat="1" applyFont="1" applyAlignment="1">
      <alignment horizontal="right" vertical="center"/>
    </xf>
    <xf numFmtId="2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horizontal="right" vertical="center"/>
    </xf>
    <xf numFmtId="164" fontId="15" fillId="0" borderId="0" xfId="0" applyNumberFormat="1" applyFont="1"/>
    <xf numFmtId="164" fontId="15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4" fontId="17" fillId="0" borderId="2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15" fillId="0" borderId="2" xfId="0" applyFont="1" applyBorder="1" applyAlignment="1">
      <alignment horizontal="left" vertical="center"/>
    </xf>
    <xf numFmtId="164" fontId="15" fillId="0" borderId="2" xfId="0" applyNumberFormat="1" applyFont="1" applyBorder="1" applyAlignment="1">
      <alignment horizontal="left"/>
    </xf>
    <xf numFmtId="164" fontId="15" fillId="0" borderId="5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left" wrapText="1" shrinkToFit="1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left" vertical="center"/>
    </xf>
    <xf numFmtId="10" fontId="26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4" fontId="16" fillId="0" borderId="11" xfId="0" applyNumberFormat="1" applyFont="1" applyBorder="1" applyAlignment="1">
      <alignment horizontal="left" vertical="center"/>
    </xf>
    <xf numFmtId="164" fontId="16" fillId="0" borderId="1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3" fontId="16" fillId="0" borderId="11" xfId="0" applyNumberFormat="1" applyFont="1" applyBorder="1" applyAlignment="1">
      <alignment horizontal="right" vertical="center"/>
    </xf>
    <xf numFmtId="10" fontId="26" fillId="0" borderId="1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5" fillId="0" borderId="11" xfId="0" applyFont="1" applyBorder="1"/>
    <xf numFmtId="0" fontId="13" fillId="0" borderId="11" xfId="0" applyFont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4" fontId="16" fillId="0" borderId="11" xfId="0" applyNumberFormat="1" applyFont="1" applyBorder="1"/>
    <xf numFmtId="4" fontId="16" fillId="0" borderId="4" xfId="0" applyNumberFormat="1" applyFont="1" applyBorder="1" applyAlignment="1">
      <alignment horizontal="left" vertical="center"/>
    </xf>
    <xf numFmtId="10" fontId="26" fillId="0" borderId="4" xfId="0" applyNumberFormat="1" applyFont="1" applyBorder="1" applyAlignment="1">
      <alignment horizontal="right" vertical="center"/>
    </xf>
    <xf numFmtId="2" fontId="17" fillId="0" borderId="4" xfId="0" applyNumberFormat="1" applyFont="1" applyBorder="1" applyAlignment="1">
      <alignment horizontal="right" vertical="center"/>
    </xf>
    <xf numFmtId="4" fontId="17" fillId="0" borderId="4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20" xfId="0" applyNumberFormat="1" applyFont="1" applyBorder="1" applyAlignment="1">
      <alignment horizontal="left" vertical="center"/>
    </xf>
    <xf numFmtId="3" fontId="8" fillId="0" borderId="20" xfId="0" applyNumberFormat="1" applyFont="1" applyBorder="1" applyAlignment="1">
      <alignment horizontal="right" vertical="center"/>
    </xf>
    <xf numFmtId="164" fontId="7" fillId="0" borderId="20" xfId="0" applyNumberFormat="1" applyFont="1" applyBorder="1" applyAlignment="1">
      <alignment horizontal="right" vertical="center"/>
    </xf>
    <xf numFmtId="164" fontId="8" fillId="0" borderId="20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/>
    </xf>
    <xf numFmtId="3" fontId="8" fillId="0" borderId="0" xfId="0" quotePrefix="1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left" vertical="center"/>
    </xf>
    <xf numFmtId="3" fontId="30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horizontal="right" vertical="center"/>
    </xf>
    <xf numFmtId="4" fontId="30" fillId="0" borderId="0" xfId="0" applyNumberFormat="1" applyFont="1" applyAlignment="1">
      <alignment horizontal="right" vertical="center"/>
    </xf>
    <xf numFmtId="164" fontId="31" fillId="0" borderId="2" xfId="0" applyNumberFormat="1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right" vertical="center"/>
    </xf>
    <xf numFmtId="1" fontId="7" fillId="0" borderId="2" xfId="0" applyNumberFormat="1" applyFont="1" applyBorder="1" applyAlignment="1">
      <alignment horizontal="right" vertical="center"/>
    </xf>
    <xf numFmtId="164" fontId="31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164" fontId="31" fillId="0" borderId="4" xfId="0" applyNumberFormat="1" applyFont="1" applyBorder="1" applyAlignment="1">
      <alignment horizontal="left" vertical="center"/>
    </xf>
    <xf numFmtId="3" fontId="30" fillId="0" borderId="4" xfId="0" applyNumberFormat="1" applyFont="1" applyBorder="1" applyAlignment="1">
      <alignment horizontal="right" vertical="center"/>
    </xf>
    <xf numFmtId="164" fontId="31" fillId="0" borderId="4" xfId="0" applyNumberFormat="1" applyFont="1" applyBorder="1" applyAlignment="1">
      <alignment horizontal="right" vertical="center"/>
    </xf>
    <xf numFmtId="164" fontId="30" fillId="0" borderId="4" xfId="0" applyNumberFormat="1" applyFont="1" applyBorder="1" applyAlignment="1">
      <alignment horizontal="right" vertical="center"/>
    </xf>
    <xf numFmtId="4" fontId="30" fillId="0" borderId="4" xfId="0" applyNumberFormat="1" applyFont="1" applyBorder="1" applyAlignment="1">
      <alignment horizontal="right" vertical="center"/>
    </xf>
    <xf numFmtId="164" fontId="31" fillId="0" borderId="0" xfId="0" quotePrefix="1" applyNumberFormat="1" applyFont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4" fontId="8" fillId="0" borderId="0" xfId="0" quotePrefix="1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4" fontId="31" fillId="0" borderId="0" xfId="0" applyNumberFormat="1" applyFont="1" applyAlignment="1">
      <alignment horizontal="right" vertical="center"/>
    </xf>
    <xf numFmtId="164" fontId="30" fillId="0" borderId="0" xfId="0" quotePrefix="1" applyNumberFormat="1" applyFont="1" applyAlignment="1">
      <alignment horizontal="right" vertical="center"/>
    </xf>
    <xf numFmtId="4" fontId="30" fillId="0" borderId="0" xfId="0" quotePrefix="1" applyNumberFormat="1" applyFont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9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left" vertical="center" wrapText="1" shrinkToFit="1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3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 shrinkToFit="1"/>
    </xf>
    <xf numFmtId="164" fontId="8" fillId="0" borderId="0" xfId="0" applyNumberFormat="1" applyFont="1" applyAlignment="1">
      <alignment horizontal="right" vertical="center" shrinkToFit="1"/>
    </xf>
    <xf numFmtId="4" fontId="8" fillId="0" borderId="0" xfId="0" applyNumberFormat="1" applyFont="1" applyAlignment="1">
      <alignment horizontal="right" vertical="center" shrinkToFit="1"/>
    </xf>
    <xf numFmtId="3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11" xfId="0" applyNumberFormat="1" applyFont="1" applyBorder="1" applyAlignment="1">
      <alignment horizontal="right" vertical="center"/>
    </xf>
    <xf numFmtId="10" fontId="11" fillId="0" borderId="1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20" xfId="0" applyNumberFormat="1" applyFont="1" applyBorder="1" applyAlignment="1">
      <alignment vertical="center"/>
    </xf>
    <xf numFmtId="164" fontId="8" fillId="0" borderId="20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64" fontId="8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9" fillId="0" borderId="0" xfId="0" applyNumberFormat="1" applyFont="1" applyFill="1" applyAlignment="1" applyProtection="1">
      <alignment vertical="center"/>
    </xf>
    <xf numFmtId="164" fontId="30" fillId="0" borderId="0" xfId="0" applyNumberFormat="1" applyFont="1" applyAlignment="1">
      <alignment vertical="center"/>
    </xf>
    <xf numFmtId="16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left" vertical="center"/>
    </xf>
    <xf numFmtId="164" fontId="7" fillId="0" borderId="0" xfId="0" quotePrefix="1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vertical="center" shrinkToFit="1"/>
    </xf>
    <xf numFmtId="164" fontId="7" fillId="0" borderId="0" xfId="0" applyNumberFormat="1" applyFont="1" applyAlignment="1">
      <alignment horizontal="left" vertical="center" shrinkToFit="1"/>
    </xf>
    <xf numFmtId="4" fontId="7" fillId="0" borderId="0" xfId="0" applyNumberFormat="1" applyFont="1" applyAlignment="1">
      <alignment vertical="center" shrinkToFit="1"/>
    </xf>
    <xf numFmtId="164" fontId="11" fillId="0" borderId="0" xfId="0" applyNumberFormat="1" applyFont="1" applyAlignment="1">
      <alignment horizontal="left" vertical="center"/>
    </xf>
    <xf numFmtId="164" fontId="11" fillId="0" borderId="11" xfId="0" applyNumberFormat="1" applyFont="1" applyBorder="1" applyAlignment="1">
      <alignment vertical="center"/>
    </xf>
    <xf numFmtId="4" fontId="8" fillId="0" borderId="11" xfId="0" applyNumberFormat="1" applyFont="1" applyBorder="1" applyAlignment="1">
      <alignment vertical="center"/>
    </xf>
    <xf numFmtId="164" fontId="31" fillId="0" borderId="0" xfId="0" applyNumberFormat="1" applyFont="1" applyAlignment="1">
      <alignment horizontal="center" vertical="center"/>
    </xf>
    <xf numFmtId="164" fontId="15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3" fillId="0" borderId="20" xfId="0" applyNumberFormat="1" applyFont="1" applyBorder="1" applyAlignment="1">
      <alignment vertical="center"/>
    </xf>
    <xf numFmtId="164" fontId="16" fillId="0" borderId="20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164" fontId="16" fillId="0" borderId="0" xfId="0" applyNumberFormat="1" applyFont="1" applyAlignment="1">
      <alignment horizontal="centerContinuous" vertical="center"/>
    </xf>
    <xf numFmtId="164" fontId="13" fillId="0" borderId="0" xfId="0" applyNumberFormat="1" applyFont="1" applyAlignment="1">
      <alignment horizontal="centerContinuous" vertical="center"/>
    </xf>
    <xf numFmtId="164" fontId="13" fillId="0" borderId="0" xfId="0" quotePrefix="1" applyNumberFormat="1" applyFont="1" applyAlignment="1">
      <alignment vertical="center"/>
    </xf>
    <xf numFmtId="164" fontId="26" fillId="2" borderId="0" xfId="0" applyNumberFormat="1" applyFont="1" applyFill="1" applyAlignment="1">
      <alignment horizontal="left" vertical="center"/>
    </xf>
    <xf numFmtId="2" fontId="27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13" fillId="0" borderId="3" xfId="0" applyNumberFormat="1" applyFont="1" applyBorder="1" applyAlignment="1">
      <alignment horizontal="left" vertical="center"/>
    </xf>
    <xf numFmtId="164" fontId="13" fillId="0" borderId="5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 wrapText="1" shrinkToFit="1"/>
    </xf>
    <xf numFmtId="164" fontId="17" fillId="0" borderId="0" xfId="0" applyNumberFormat="1" applyFont="1" applyAlignment="1">
      <alignment horizontal="left" vertical="center"/>
    </xf>
    <xf numFmtId="0" fontId="15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4" fontId="16" fillId="0" borderId="4" xfId="0" applyNumberFormat="1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4" fontId="16" fillId="0" borderId="11" xfId="0" applyNumberFormat="1" applyFont="1" applyBorder="1" applyAlignment="1">
      <alignment vertical="center"/>
    </xf>
    <xf numFmtId="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20" fillId="0" borderId="8" xfId="0" applyNumberFormat="1" applyFont="1" applyFill="1" applyBorder="1" applyAlignment="1" applyProtection="1">
      <alignment horizontal="right"/>
    </xf>
    <xf numFmtId="164" fontId="7" fillId="0" borderId="11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164" fontId="16" fillId="0" borderId="11" xfId="0" applyNumberFormat="1" applyFont="1" applyBorder="1" applyAlignment="1">
      <alignment vertical="center"/>
    </xf>
    <xf numFmtId="164" fontId="31" fillId="0" borderId="11" xfId="0" applyNumberFormat="1" applyFont="1" applyBorder="1" applyAlignment="1">
      <alignment vertical="center"/>
    </xf>
    <xf numFmtId="164" fontId="31" fillId="0" borderId="11" xfId="0" applyNumberFormat="1" applyFont="1" applyBorder="1" applyAlignment="1">
      <alignment horizontal="left" vertical="center"/>
    </xf>
    <xf numFmtId="3" fontId="30" fillId="0" borderId="11" xfId="0" applyNumberFormat="1" applyFont="1" applyBorder="1" applyAlignment="1">
      <alignment horizontal="right" vertical="center"/>
    </xf>
    <xf numFmtId="164" fontId="31" fillId="0" borderId="11" xfId="0" applyNumberFormat="1" applyFont="1" applyBorder="1" applyAlignment="1">
      <alignment horizontal="right" vertical="center"/>
    </xf>
    <xf numFmtId="2" fontId="11" fillId="0" borderId="11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20" xfId="0" applyNumberFormat="1" applyFont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16" fillId="0" borderId="8" xfId="0" applyNumberFormat="1" applyFont="1" applyBorder="1" applyAlignment="1">
      <alignment horizontal="center" vertical="center"/>
    </xf>
    <xf numFmtId="164" fontId="26" fillId="0" borderId="4" xfId="0" applyNumberFormat="1" applyFont="1" applyBorder="1" applyAlignment="1">
      <alignment horizontal="center" vertical="center"/>
    </xf>
    <xf numFmtId="164" fontId="27" fillId="0" borderId="0" xfId="0" quotePrefix="1" applyNumberFormat="1" applyFont="1"/>
    <xf numFmtId="3" fontId="16" fillId="2" borderId="2" xfId="0" applyNumberFormat="1" applyFont="1" applyFill="1" applyBorder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164" fontId="16" fillId="0" borderId="8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3" fillId="0" borderId="6" xfId="0" applyNumberFormat="1" applyFont="1" applyBorder="1" applyAlignment="1">
      <alignment horizontal="left" vertical="center"/>
    </xf>
    <xf numFmtId="9" fontId="13" fillId="0" borderId="3" xfId="11" applyFont="1" applyFill="1" applyBorder="1" applyAlignment="1" applyProtection="1">
      <alignment horizontal="right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/>
    <xf numFmtId="9" fontId="13" fillId="0" borderId="2" xfId="11" applyFont="1" applyFill="1" applyBorder="1" applyAlignment="1" applyProtection="1">
      <alignment horizontal="right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right"/>
    </xf>
    <xf numFmtId="9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left" vertical="top"/>
    </xf>
    <xf numFmtId="3" fontId="16" fillId="0" borderId="5" xfId="0" applyNumberFormat="1" applyFont="1" applyBorder="1" applyAlignment="1">
      <alignment horizontal="right" vertical="center"/>
    </xf>
    <xf numFmtId="49" fontId="13" fillId="0" borderId="2" xfId="11" applyNumberFormat="1" applyFont="1" applyFill="1" applyBorder="1" applyAlignment="1" applyProtection="1">
      <alignment horizontal="right"/>
    </xf>
    <xf numFmtId="49" fontId="13" fillId="0" borderId="2" xfId="11" applyNumberFormat="1" applyFont="1" applyFill="1" applyBorder="1" applyAlignment="1" applyProtection="1">
      <alignment horizontal="right" vertical="center"/>
    </xf>
    <xf numFmtId="3" fontId="16" fillId="0" borderId="3" xfId="0" applyNumberFormat="1" applyFont="1" applyBorder="1" applyAlignment="1">
      <alignment horizontal="right" vertical="center"/>
    </xf>
    <xf numFmtId="49" fontId="13" fillId="0" borderId="3" xfId="0" applyNumberFormat="1" applyFont="1" applyBorder="1" applyAlignment="1">
      <alignment horizontal="right"/>
    </xf>
    <xf numFmtId="49" fontId="13" fillId="0" borderId="3" xfId="11" applyNumberFormat="1" applyFont="1" applyFill="1" applyBorder="1" applyAlignment="1" applyProtection="1">
      <alignment horizontal="right" vertical="center"/>
    </xf>
    <xf numFmtId="49" fontId="13" fillId="0" borderId="2" xfId="0" applyNumberFormat="1" applyFont="1" applyBorder="1" applyAlignment="1">
      <alignment horizontal="right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center" vertical="center"/>
    </xf>
    <xf numFmtId="164" fontId="13" fillId="0" borderId="5" xfId="0" applyNumberFormat="1" applyFont="1" applyBorder="1" applyAlignment="1">
      <alignment horizontal="right"/>
    </xf>
    <xf numFmtId="164" fontId="13" fillId="0" borderId="3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right" vertical="center"/>
    </xf>
    <xf numFmtId="49" fontId="13" fillId="0" borderId="2" xfId="0" applyNumberFormat="1" applyFont="1" applyBorder="1" applyAlignment="1">
      <alignment horizontal="right"/>
    </xf>
    <xf numFmtId="164" fontId="17" fillId="0" borderId="2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10" fontId="16" fillId="0" borderId="0" xfId="0" applyNumberFormat="1" applyFont="1" applyAlignment="1">
      <alignment horizontal="right" vertical="center"/>
    </xf>
    <xf numFmtId="164" fontId="17" fillId="0" borderId="11" xfId="0" applyNumberFormat="1" applyFont="1" applyBorder="1" applyAlignment="1">
      <alignment horizontal="left" vertical="center"/>
    </xf>
    <xf numFmtId="10" fontId="16" fillId="0" borderId="11" xfId="0" applyNumberFormat="1" applyFont="1" applyBorder="1" applyAlignment="1">
      <alignment horizontal="right" vertical="center"/>
    </xf>
    <xf numFmtId="4" fontId="16" fillId="0" borderId="0" xfId="0" applyNumberFormat="1" applyFont="1" applyAlignment="1">
      <alignment horizontal="left"/>
    </xf>
    <xf numFmtId="164" fontId="16" fillId="0" borderId="11" xfId="0" applyNumberFormat="1" applyFont="1" applyBorder="1"/>
    <xf numFmtId="164" fontId="27" fillId="0" borderId="11" xfId="0" applyNumberFormat="1" applyFont="1" applyBorder="1"/>
    <xf numFmtId="164" fontId="27" fillId="0" borderId="11" xfId="0" applyNumberFormat="1" applyFont="1" applyBorder="1" applyAlignment="1">
      <alignment horizontal="left"/>
    </xf>
    <xf numFmtId="164" fontId="27" fillId="0" borderId="11" xfId="0" applyNumberFormat="1" applyFont="1" applyBorder="1" applyAlignment="1">
      <alignment horizontal="left" vertical="center"/>
    </xf>
    <xf numFmtId="3" fontId="26" fillId="0" borderId="11" xfId="0" applyNumberFormat="1" applyFont="1" applyBorder="1" applyAlignment="1">
      <alignment horizontal="right" vertical="center"/>
    </xf>
    <xf numFmtId="164" fontId="27" fillId="0" borderId="11" xfId="0" applyNumberFormat="1" applyFont="1" applyBorder="1" applyAlignment="1">
      <alignment horizontal="right"/>
    </xf>
    <xf numFmtId="164" fontId="27" fillId="0" borderId="11" xfId="0" applyNumberFormat="1" applyFont="1" applyBorder="1" applyAlignment="1">
      <alignment horizontal="right" vertical="center"/>
    </xf>
    <xf numFmtId="2" fontId="17" fillId="0" borderId="11" xfId="0" applyNumberFormat="1" applyFont="1" applyBorder="1" applyAlignment="1">
      <alignment horizontal="right" vertical="center"/>
    </xf>
    <xf numFmtId="4" fontId="17" fillId="0" borderId="1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49" fontId="13" fillId="0" borderId="0" xfId="0" applyNumberFormat="1" applyFont="1" applyFill="1" applyBorder="1" applyAlignment="1" applyProtection="1">
      <alignment vertical="center"/>
    </xf>
    <xf numFmtId="49" fontId="15" fillId="0" borderId="0" xfId="0" applyNumberFormat="1" applyFont="1" applyFill="1" applyAlignment="1" applyProtection="1">
      <alignment vertical="center"/>
    </xf>
    <xf numFmtId="164" fontId="17" fillId="0" borderId="5" xfId="0" applyNumberFormat="1" applyFont="1" applyBorder="1" applyAlignment="1">
      <alignment horizontal="right" vertical="center"/>
    </xf>
    <xf numFmtId="164" fontId="15" fillId="0" borderId="5" xfId="0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horizontal="left" vertical="center"/>
    </xf>
    <xf numFmtId="49" fontId="25" fillId="0" borderId="0" xfId="0" applyNumberFormat="1" applyFont="1" applyFill="1" applyAlignment="1" applyProtection="1">
      <alignment vertical="center"/>
    </xf>
    <xf numFmtId="49" fontId="16" fillId="0" borderId="0" xfId="0" applyNumberFormat="1" applyFont="1" applyFill="1" applyAlignment="1" applyProtection="1">
      <alignment vertical="center"/>
    </xf>
    <xf numFmtId="0" fontId="32" fillId="0" borderId="0" xfId="0" applyFont="1"/>
    <xf numFmtId="0" fontId="23" fillId="0" borderId="2" xfId="0" applyFont="1" applyBorder="1" applyAlignment="1">
      <alignment horizontal="right" vertical="center" wrapText="1"/>
    </xf>
    <xf numFmtId="4" fontId="0" fillId="0" borderId="2" xfId="0" applyNumberFormat="1" applyBorder="1" applyAlignment="1">
      <alignment horizontal="right" vertical="center" wrapText="1"/>
    </xf>
    <xf numFmtId="4" fontId="23" fillId="0" borderId="2" xfId="0" applyNumberFormat="1" applyFont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23" fillId="0" borderId="2" xfId="0" applyNumberFormat="1" applyFont="1" applyBorder="1" applyAlignment="1">
      <alignment horizontal="right" vertical="center" wrapText="1"/>
    </xf>
    <xf numFmtId="4" fontId="0" fillId="0" borderId="2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 applyProtection="1">
      <alignment horizontal="center" vertical="center"/>
    </xf>
    <xf numFmtId="49" fontId="21" fillId="0" borderId="0" xfId="0" applyNumberFormat="1" applyFont="1" applyFill="1" applyAlignment="1" applyProtection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left" vertical="center" wrapText="1"/>
    </xf>
    <xf numFmtId="164" fontId="15" fillId="0" borderId="0" xfId="0" applyNumberFormat="1" applyFont="1" applyAlignment="1">
      <alignment horizontal="left" vertical="center" wrapText="1" shrinkToFit="1"/>
    </xf>
    <xf numFmtId="164" fontId="15" fillId="0" borderId="12" xfId="0" applyNumberFormat="1" applyFont="1" applyBorder="1" applyAlignment="1">
      <alignment horizontal="left" vertical="center" wrapText="1" shrinkToFit="1"/>
    </xf>
    <xf numFmtId="4" fontId="16" fillId="0" borderId="9" xfId="0" applyNumberFormat="1" applyFont="1" applyBorder="1" applyAlignment="1">
      <alignment horizontal="right" vertical="center"/>
    </xf>
    <xf numFmtId="4" fontId="16" fillId="0" borderId="10" xfId="0" applyNumberFormat="1" applyFont="1" applyBorder="1" applyAlignment="1">
      <alignment horizontal="right" vertical="center"/>
    </xf>
    <xf numFmtId="164" fontId="13" fillId="0" borderId="9" xfId="0" applyNumberFormat="1" applyFont="1" applyBorder="1" applyAlignment="1">
      <alignment horizontal="left" vertical="center"/>
    </xf>
    <xf numFmtId="164" fontId="13" fillId="0" borderId="10" xfId="0" applyNumberFormat="1" applyFont="1" applyBorder="1" applyAlignment="1">
      <alignment horizontal="left" vertical="center"/>
    </xf>
    <xf numFmtId="164" fontId="27" fillId="0" borderId="9" xfId="0" applyNumberFormat="1" applyFont="1" applyBorder="1" applyAlignment="1">
      <alignment horizontal="left" vertical="center"/>
    </xf>
    <xf numFmtId="164" fontId="27" fillId="0" borderId="10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right" vertical="center"/>
    </xf>
    <xf numFmtId="3" fontId="26" fillId="0" borderId="10" xfId="0" applyNumberFormat="1" applyFont="1" applyBorder="1" applyAlignment="1">
      <alignment horizontal="right" vertical="center"/>
    </xf>
    <xf numFmtId="4" fontId="16" fillId="0" borderId="13" xfId="0" applyNumberFormat="1" applyFont="1" applyBorder="1" applyAlignment="1">
      <alignment horizontal="right" vertical="center"/>
    </xf>
    <xf numFmtId="164" fontId="13" fillId="0" borderId="8" xfId="0" applyNumberFormat="1" applyFont="1" applyBorder="1" applyAlignment="1">
      <alignment horizontal="center" vertical="center"/>
    </xf>
    <xf numFmtId="164" fontId="27" fillId="0" borderId="5" xfId="0" applyNumberFormat="1" applyFont="1" applyBorder="1" applyAlignment="1">
      <alignment horizontal="center" vertical="center"/>
    </xf>
    <xf numFmtId="164" fontId="27" fillId="0" borderId="6" xfId="0" applyNumberFormat="1" applyFont="1" applyBorder="1" applyAlignment="1">
      <alignment horizontal="center" vertical="center"/>
    </xf>
    <xf numFmtId="164" fontId="27" fillId="0" borderId="2" xfId="0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center" vertical="center"/>
    </xf>
    <xf numFmtId="9" fontId="27" fillId="0" borderId="9" xfId="11" applyFont="1" applyFill="1" applyBorder="1" applyAlignment="1" applyProtection="1">
      <alignment horizontal="right" vertical="center"/>
    </xf>
    <xf numFmtId="9" fontId="27" fillId="0" borderId="10" xfId="11" applyFont="1" applyFill="1" applyBorder="1" applyAlignment="1" applyProtection="1">
      <alignment horizontal="right" vertical="center"/>
    </xf>
    <xf numFmtId="164" fontId="13" fillId="0" borderId="9" xfId="0" applyNumberFormat="1" applyFont="1" applyBorder="1" applyAlignment="1">
      <alignment horizontal="right" vertical="center"/>
    </xf>
    <xf numFmtId="164" fontId="13" fillId="0" borderId="10" xfId="0" applyNumberFormat="1" applyFont="1" applyBorder="1" applyAlignment="1">
      <alignment horizontal="right" vertical="center"/>
    </xf>
    <xf numFmtId="164" fontId="27" fillId="0" borderId="9" xfId="0" applyNumberFormat="1" applyFont="1" applyBorder="1" applyAlignment="1">
      <alignment horizontal="right" vertical="center"/>
    </xf>
    <xf numFmtId="164" fontId="27" fillId="0" borderId="10" xfId="0" applyNumberFormat="1" applyFont="1" applyBorder="1" applyAlignment="1">
      <alignment horizontal="right" vertical="center"/>
    </xf>
    <xf numFmtId="164" fontId="16" fillId="0" borderId="9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right" vertical="center"/>
    </xf>
    <xf numFmtId="164" fontId="27" fillId="0" borderId="3" xfId="0" applyNumberFormat="1" applyFont="1" applyBorder="1" applyAlignment="1">
      <alignment horizontal="center" vertical="center"/>
    </xf>
    <xf numFmtId="164" fontId="27" fillId="0" borderId="21" xfId="0" applyNumberFormat="1" applyFont="1" applyBorder="1" applyAlignment="1">
      <alignment horizontal="center" vertical="center"/>
    </xf>
    <xf numFmtId="164" fontId="27" fillId="0" borderId="23" xfId="0" applyNumberFormat="1" applyFont="1" applyBorder="1" applyAlignment="1">
      <alignment horizontal="center" vertical="center"/>
    </xf>
    <xf numFmtId="164" fontId="27" fillId="0" borderId="24" xfId="0" applyNumberFormat="1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left" vertical="center"/>
    </xf>
    <xf numFmtId="164" fontId="27" fillId="0" borderId="13" xfId="0" applyNumberFormat="1" applyFont="1" applyBorder="1" applyAlignment="1">
      <alignment horizontal="left" vertical="center"/>
    </xf>
    <xf numFmtId="3" fontId="26" fillId="0" borderId="13" xfId="0" applyNumberFormat="1" applyFont="1" applyBorder="1" applyAlignment="1">
      <alignment horizontal="right" vertical="center"/>
    </xf>
    <xf numFmtId="164" fontId="27" fillId="0" borderId="22" xfId="0" applyNumberFormat="1" applyFont="1" applyBorder="1" applyAlignment="1">
      <alignment horizontal="center" vertical="center"/>
    </xf>
    <xf numFmtId="164" fontId="27" fillId="0" borderId="12" xfId="0" applyNumberFormat="1" applyFont="1" applyBorder="1" applyAlignment="1">
      <alignment horizontal="center" vertical="center"/>
    </xf>
    <xf numFmtId="164" fontId="16" fillId="0" borderId="13" xfId="0" applyNumberFormat="1" applyFont="1" applyBorder="1" applyAlignment="1">
      <alignment horizontal="right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  <xf numFmtId="49" fontId="16" fillId="0" borderId="0" xfId="0" applyNumberFormat="1" applyFont="1" applyFill="1" applyAlignment="1" applyProtection="1">
      <alignment vertical="top" wrapText="1"/>
    </xf>
    <xf numFmtId="0" fontId="23" fillId="0" borderId="0" xfId="0" applyFont="1" applyFill="1" applyAlignment="1" applyProtection="1">
      <alignment vertical="top"/>
    </xf>
    <xf numFmtId="49" fontId="21" fillId="0" borderId="0" xfId="0" applyNumberFormat="1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center" vertical="top"/>
    </xf>
    <xf numFmtId="49" fontId="8" fillId="0" borderId="0" xfId="0" applyNumberFormat="1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 vertical="top"/>
    </xf>
    <xf numFmtId="49" fontId="8" fillId="0" borderId="5" xfId="0" applyNumberFormat="1" applyFont="1" applyFill="1" applyBorder="1" applyAlignment="1" applyProtection="1">
      <alignment horizontal="center" vertical="top"/>
    </xf>
    <xf numFmtId="0" fontId="0" fillId="0" borderId="6" xfId="0" applyFill="1" applyBorder="1" applyAlignment="1" applyProtection="1">
      <alignment horizontal="center" vertical="top"/>
    </xf>
    <xf numFmtId="49" fontId="16" fillId="0" borderId="5" xfId="0" applyNumberFormat="1" applyFont="1" applyFill="1" applyBorder="1" applyAlignment="1" applyProtection="1">
      <alignment horizontal="center" vertical="top"/>
    </xf>
    <xf numFmtId="1" fontId="7" fillId="0" borderId="11" xfId="0" applyNumberFormat="1" applyFont="1" applyFill="1" applyBorder="1" applyAlignment="1" applyProtection="1">
      <alignment horizontal="left" wrapText="1"/>
    </xf>
    <xf numFmtId="0" fontId="0" fillId="0" borderId="11" xfId="0" applyFill="1" applyBorder="1" applyAlignment="1" applyProtection="1"/>
    <xf numFmtId="49" fontId="7" fillId="0" borderId="9" xfId="0" applyNumberFormat="1" applyFont="1" applyFill="1" applyBorder="1" applyAlignment="1" applyProtection="1">
      <alignment horizontal="left" vertical="top" wrapText="1"/>
    </xf>
    <xf numFmtId="0" fontId="0" fillId="0" borderId="13" xfId="0" applyFill="1" applyBorder="1" applyAlignment="1" applyProtection="1">
      <alignment horizontal="left" vertical="top" wrapText="1"/>
    </xf>
    <xf numFmtId="0" fontId="0" fillId="0" borderId="10" xfId="0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vertical="top" wrapText="1"/>
    </xf>
    <xf numFmtId="0" fontId="0" fillId="0" borderId="0" xfId="0" applyFill="1" applyAlignment="1" applyProtection="1">
      <alignment vertical="top"/>
    </xf>
    <xf numFmtId="49" fontId="8" fillId="0" borderId="0" xfId="0" applyNumberFormat="1" applyFont="1" applyFill="1" applyAlignment="1" applyProtection="1">
      <alignment vertical="top" wrapText="1"/>
    </xf>
    <xf numFmtId="164" fontId="9" fillId="0" borderId="0" xfId="0" applyNumberFormat="1" applyFont="1" applyAlignment="1">
      <alignment horizontal="left" vertical="center" wrapText="1" shrinkToFit="1"/>
    </xf>
    <xf numFmtId="164" fontId="9" fillId="0" borderId="12" xfId="0" applyNumberFormat="1" applyFont="1" applyBorder="1" applyAlignment="1">
      <alignment horizontal="left" vertical="center" wrapText="1" shrinkToFit="1"/>
    </xf>
    <xf numFmtId="164" fontId="30" fillId="0" borderId="0" xfId="0" applyNumberFormat="1" applyFont="1" applyAlignment="1">
      <alignment horizontal="left" vertical="center"/>
    </xf>
    <xf numFmtId="164" fontId="31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shrinkToFit="1"/>
    </xf>
    <xf numFmtId="164" fontId="9" fillId="0" borderId="12" xfId="0" applyNumberFormat="1" applyFont="1" applyBorder="1" applyAlignment="1">
      <alignment horizontal="left" vertical="center" shrinkToFit="1"/>
    </xf>
    <xf numFmtId="4" fontId="8" fillId="0" borderId="9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right" vertical="center"/>
    </xf>
    <xf numFmtId="1" fontId="8" fillId="0" borderId="10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 vertical="center"/>
    </xf>
    <xf numFmtId="164" fontId="31" fillId="0" borderId="9" xfId="0" applyNumberFormat="1" applyFont="1" applyBorder="1" applyAlignment="1">
      <alignment horizontal="left" vertical="center"/>
    </xf>
    <xf numFmtId="164" fontId="31" fillId="0" borderId="10" xfId="0" applyNumberFormat="1" applyFont="1" applyBorder="1" applyAlignment="1">
      <alignment horizontal="left" vertical="center"/>
    </xf>
    <xf numFmtId="3" fontId="8" fillId="0" borderId="9" xfId="0" applyNumberFormat="1" applyFont="1" applyBorder="1" applyAlignment="1">
      <alignment horizontal="right" vertical="center"/>
    </xf>
    <xf numFmtId="3" fontId="8" fillId="0" borderId="10" xfId="0" applyNumberFormat="1" applyFont="1" applyBorder="1" applyAlignment="1">
      <alignment horizontal="right" vertical="center"/>
    </xf>
    <xf numFmtId="164" fontId="31" fillId="0" borderId="3" xfId="0" applyNumberFormat="1" applyFont="1" applyBorder="1" applyAlignment="1">
      <alignment horizontal="center" vertical="center"/>
    </xf>
    <xf numFmtId="164" fontId="31" fillId="0" borderId="21" xfId="0" applyNumberFormat="1" applyFont="1" applyBorder="1" applyAlignment="1">
      <alignment horizontal="center" vertical="center"/>
    </xf>
    <xf numFmtId="164" fontId="31" fillId="0" borderId="23" xfId="0" applyNumberFormat="1" applyFont="1" applyBorder="1" applyAlignment="1">
      <alignment horizontal="center" vertical="center"/>
    </xf>
    <xf numFmtId="164" fontId="31" fillId="0" borderId="24" xfId="0" applyNumberFormat="1" applyFont="1" applyBorder="1" applyAlignment="1">
      <alignment horizontal="center" vertical="center"/>
    </xf>
    <xf numFmtId="164" fontId="31" fillId="0" borderId="9" xfId="0" applyNumberFormat="1" applyFont="1" applyBorder="1" applyAlignment="1">
      <alignment horizontal="right" vertical="center"/>
    </xf>
    <xf numFmtId="164" fontId="31" fillId="0" borderId="10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horizontal="left" shrinkToFit="1"/>
    </xf>
    <xf numFmtId="164" fontId="26" fillId="0" borderId="0" xfId="0" applyNumberFormat="1" applyFont="1" applyAlignment="1">
      <alignment horizontal="left"/>
    </xf>
    <xf numFmtId="49" fontId="25" fillId="0" borderId="0" xfId="0" applyNumberFormat="1" applyFont="1" applyFill="1" applyAlignment="1" applyProtection="1">
      <alignment horizontal="center" vertical="center"/>
    </xf>
    <xf numFmtId="49" fontId="16" fillId="0" borderId="0" xfId="0" applyNumberFormat="1" applyFont="1" applyFill="1" applyAlignment="1" applyProtection="1">
      <alignment horizontal="center" vertical="center"/>
    </xf>
    <xf numFmtId="164" fontId="27" fillId="0" borderId="2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left" vertical="top" wrapText="1"/>
    </xf>
    <xf numFmtId="164" fontId="15" fillId="0" borderId="0" xfId="0" applyNumberFormat="1" applyFont="1" applyAlignment="1">
      <alignment horizontal="left" vertical="center" shrinkToFit="1"/>
    </xf>
    <xf numFmtId="164" fontId="15" fillId="0" borderId="12" xfId="0" applyNumberFormat="1" applyFont="1" applyBorder="1" applyAlignment="1">
      <alignment horizontal="left" vertical="center" shrinkToFit="1"/>
    </xf>
    <xf numFmtId="164" fontId="27" fillId="0" borderId="5" xfId="0" applyNumberFormat="1" applyFont="1" applyBorder="1" applyAlignment="1">
      <alignment horizontal="center"/>
    </xf>
    <xf numFmtId="164" fontId="27" fillId="0" borderId="6" xfId="0" applyNumberFormat="1" applyFont="1" applyBorder="1" applyAlignment="1">
      <alignment horizontal="center"/>
    </xf>
    <xf numFmtId="4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4" fontId="16" fillId="0" borderId="2" xfId="0" applyNumberFormat="1" applyFont="1" applyBorder="1" applyAlignment="1" applyProtection="1">
      <alignment horizontal="right" vertical="center"/>
      <protection locked="0"/>
    </xf>
    <xf numFmtId="4" fontId="17" fillId="0" borderId="2" xfId="0" applyNumberFormat="1" applyFont="1" applyBorder="1" applyAlignment="1" applyProtection="1">
      <alignment horizontal="right" vertical="center"/>
      <protection locked="0"/>
    </xf>
    <xf numFmtId="4" fontId="16" fillId="0" borderId="9" xfId="0" applyNumberFormat="1" applyFont="1" applyBorder="1" applyAlignment="1" applyProtection="1">
      <alignment horizontal="right" vertical="center"/>
      <protection locked="0"/>
    </xf>
    <xf numFmtId="4" fontId="16" fillId="0" borderId="13" xfId="0" applyNumberFormat="1" applyFont="1" applyBorder="1" applyAlignment="1" applyProtection="1">
      <alignment horizontal="right" vertical="center"/>
      <protection locked="0"/>
    </xf>
    <xf numFmtId="4" fontId="16" fillId="0" borderId="10" xfId="0" applyNumberFormat="1" applyFont="1" applyBorder="1" applyAlignment="1" applyProtection="1">
      <alignment horizontal="right" vertical="center"/>
      <protection locked="0"/>
    </xf>
    <xf numFmtId="4" fontId="11" fillId="0" borderId="2" xfId="0" applyNumberFormat="1" applyFont="1" applyBorder="1" applyAlignment="1" applyProtection="1">
      <alignment horizontal="right" vertical="center"/>
      <protection locked="0"/>
    </xf>
    <xf numFmtId="4" fontId="8" fillId="0" borderId="2" xfId="0" applyNumberFormat="1" applyFont="1" applyBorder="1" applyAlignment="1" applyProtection="1">
      <alignment horizontal="right" vertical="center"/>
      <protection locked="0"/>
    </xf>
    <xf numFmtId="4" fontId="8" fillId="0" borderId="9" xfId="0" applyNumberFormat="1" applyFont="1" applyBorder="1" applyAlignment="1" applyProtection="1">
      <alignment horizontal="right" vertical="center"/>
      <protection locked="0"/>
    </xf>
    <xf numFmtId="4" fontId="8" fillId="0" borderId="10" xfId="0" applyNumberFormat="1" applyFont="1" applyBorder="1" applyAlignment="1" applyProtection="1">
      <alignment horizontal="right" vertical="center"/>
      <protection locked="0"/>
    </xf>
  </cellXfs>
  <cellStyles count="12">
    <cellStyle name="Comma 2" xfId="7"/>
    <cellStyle name="Navadno" xfId="0" builtinId="0"/>
    <cellStyle name="Navadno 2" xfId="1"/>
    <cellStyle name="Normal 2" xfId="3"/>
    <cellStyle name="Normal 2 2" xfId="2"/>
    <cellStyle name="Normal 2 3" xfId="8"/>
    <cellStyle name="Normal 4" xfId="4"/>
    <cellStyle name="Normal 4 2" xfId="9"/>
    <cellStyle name="Normal 6" xfId="6"/>
    <cellStyle name="Odstotek" xfId="11" builtinId="5"/>
    <cellStyle name="Percent 2" xfId="5"/>
    <cellStyle name="Percent 2 2" xfId="10"/>
  </cellStyles>
  <dxfs count="12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"/>
  <sheetViews>
    <sheetView tabSelected="1" workbookViewId="0">
      <selection activeCell="B6" sqref="B6"/>
    </sheetView>
  </sheetViews>
  <sheetFormatPr defaultRowHeight="14.4" x14ac:dyDescent="0.3"/>
  <cols>
    <col min="1" max="1" width="65.33203125" customWidth="1"/>
    <col min="2" max="2" width="22" style="526" customWidth="1"/>
  </cols>
  <sheetData>
    <row r="1" spans="1:2" ht="57.6" customHeight="1" x14ac:dyDescent="0.3">
      <c r="A1" s="614" t="s">
        <v>1213</v>
      </c>
      <c r="B1" s="614"/>
    </row>
    <row r="2" spans="1:2" ht="25.2" customHeight="1" x14ac:dyDescent="0.3"/>
    <row r="3" spans="1:2" ht="18" x14ac:dyDescent="0.35">
      <c r="A3" s="605" t="s">
        <v>550</v>
      </c>
    </row>
    <row r="5" spans="1:2" x14ac:dyDescent="0.3">
      <c r="A5" s="227" t="s">
        <v>905</v>
      </c>
      <c r="B5" s="606" t="s">
        <v>915</v>
      </c>
    </row>
    <row r="6" spans="1:2" s="224" customFormat="1" ht="30" customHeight="1" x14ac:dyDescent="0.3">
      <c r="A6" s="595" t="s">
        <v>906</v>
      </c>
      <c r="B6" s="607">
        <f>'PVU - sklop 1'!M172</f>
        <v>0</v>
      </c>
    </row>
    <row r="7" spans="1:2" s="224" customFormat="1" ht="30" customHeight="1" x14ac:dyDescent="0.3">
      <c r="A7" s="595" t="s">
        <v>907</v>
      </c>
      <c r="B7" s="607">
        <f>'Prep. 0,600 do 6,400'!I429</f>
        <v>0</v>
      </c>
    </row>
    <row r="8" spans="1:2" s="224" customFormat="1" ht="30" customHeight="1" x14ac:dyDescent="0.3">
      <c r="A8" s="595" t="s">
        <v>908</v>
      </c>
      <c r="B8" s="607">
        <f>'RL Rebernice'!M101</f>
        <v>0</v>
      </c>
    </row>
    <row r="9" spans="1:2" s="224" customFormat="1" ht="30" customHeight="1" x14ac:dyDescent="0.3">
      <c r="A9" s="595" t="s">
        <v>909</v>
      </c>
      <c r="B9" s="607">
        <f>'PS Rebernice'!M204</f>
        <v>0</v>
      </c>
    </row>
    <row r="10" spans="1:2" s="224" customFormat="1" ht="30" customHeight="1" x14ac:dyDescent="0.3">
      <c r="A10" s="595" t="s">
        <v>910</v>
      </c>
      <c r="B10" s="607">
        <f>'Zav. prem. objektov'!I133</f>
        <v>0</v>
      </c>
    </row>
    <row r="11" spans="1:2" ht="30" customHeight="1" x14ac:dyDescent="0.3">
      <c r="A11" s="225" t="s">
        <v>914</v>
      </c>
      <c r="B11" s="608">
        <f>SUM(B6:B10)</f>
        <v>0</v>
      </c>
    </row>
    <row r="12" spans="1:2" x14ac:dyDescent="0.3">
      <c r="A12" s="225"/>
      <c r="B12" s="609"/>
    </row>
    <row r="13" spans="1:2" x14ac:dyDescent="0.3">
      <c r="B13" s="609"/>
    </row>
    <row r="14" spans="1:2" x14ac:dyDescent="0.3">
      <c r="A14" s="226" t="s">
        <v>911</v>
      </c>
      <c r="B14" s="610" t="s">
        <v>915</v>
      </c>
    </row>
    <row r="15" spans="1:2" ht="30" customHeight="1" x14ac:dyDescent="0.3">
      <c r="A15" s="595" t="s">
        <v>906</v>
      </c>
      <c r="B15" s="611">
        <f>'PVU - sklop 2'!M171</f>
        <v>0</v>
      </c>
    </row>
    <row r="16" spans="1:2" ht="30" customHeight="1" x14ac:dyDescent="0.3">
      <c r="A16" s="596" t="s">
        <v>912</v>
      </c>
      <c r="B16" s="611">
        <f>'Prep. 6,400 do 10,160'!I453</f>
        <v>0</v>
      </c>
    </row>
    <row r="17" spans="1:2" ht="30" customHeight="1" x14ac:dyDescent="0.3">
      <c r="A17" s="597" t="s">
        <v>913</v>
      </c>
      <c r="B17" s="611">
        <f>Obnova!I610</f>
        <v>0</v>
      </c>
    </row>
    <row r="18" spans="1:2" ht="30" customHeight="1" x14ac:dyDescent="0.3">
      <c r="A18" s="613" t="s">
        <v>914</v>
      </c>
      <c r="B18" s="608">
        <f>SUM(B15:B17)</f>
        <v>0</v>
      </c>
    </row>
    <row r="19" spans="1:2" x14ac:dyDescent="0.3">
      <c r="A19" s="612"/>
      <c r="B19" s="609"/>
    </row>
    <row r="20" spans="1:2" x14ac:dyDescent="0.3">
      <c r="A20" s="612"/>
      <c r="B20" s="609"/>
    </row>
    <row r="21" spans="1:2" ht="30" customHeight="1" x14ac:dyDescent="0.3">
      <c r="A21" s="613" t="s">
        <v>1210</v>
      </c>
      <c r="B21" s="608">
        <f>B18+B11</f>
        <v>0</v>
      </c>
    </row>
    <row r="22" spans="1:2" ht="30" customHeight="1" x14ac:dyDescent="0.3">
      <c r="A22" s="612" t="s">
        <v>1211</v>
      </c>
      <c r="B22" s="611">
        <f>B21*0.22</f>
        <v>0</v>
      </c>
    </row>
    <row r="23" spans="1:2" ht="30" customHeight="1" x14ac:dyDescent="0.3">
      <c r="A23" s="613" t="s">
        <v>1212</v>
      </c>
      <c r="B23" s="608">
        <f>B21+B22</f>
        <v>0</v>
      </c>
    </row>
    <row r="24" spans="1:2" x14ac:dyDescent="0.3">
      <c r="B24" s="612"/>
    </row>
    <row r="25" spans="1:2" x14ac:dyDescent="0.3">
      <c r="B25" s="612"/>
    </row>
    <row r="26" spans="1:2" x14ac:dyDescent="0.3">
      <c r="B26" s="612"/>
    </row>
    <row r="27" spans="1:2" x14ac:dyDescent="0.3">
      <c r="B27" s="612"/>
    </row>
    <row r="28" spans="1:2" x14ac:dyDescent="0.3">
      <c r="B28" s="612"/>
    </row>
    <row r="29" spans="1:2" x14ac:dyDescent="0.3">
      <c r="B29" s="612"/>
    </row>
    <row r="30" spans="1:2" x14ac:dyDescent="0.3">
      <c r="B30" s="612"/>
    </row>
    <row r="31" spans="1:2" x14ac:dyDescent="0.3">
      <c r="B31" s="612"/>
    </row>
    <row r="32" spans="1:2" x14ac:dyDescent="0.3">
      <c r="B32" s="612"/>
    </row>
    <row r="33" spans="2:2" x14ac:dyDescent="0.3">
      <c r="B33" s="612"/>
    </row>
    <row r="34" spans="2:2" x14ac:dyDescent="0.3">
      <c r="B34" s="612"/>
    </row>
    <row r="35" spans="2:2" x14ac:dyDescent="0.3">
      <c r="B35" s="612"/>
    </row>
    <row r="36" spans="2:2" x14ac:dyDescent="0.3">
      <c r="B36" s="612"/>
    </row>
    <row r="37" spans="2:2" x14ac:dyDescent="0.3">
      <c r="B37" s="612"/>
    </row>
    <row r="38" spans="2:2" x14ac:dyDescent="0.3">
      <c r="B38" s="612"/>
    </row>
    <row r="39" spans="2:2" x14ac:dyDescent="0.3">
      <c r="B39" s="612"/>
    </row>
    <row r="40" spans="2:2" x14ac:dyDescent="0.3">
      <c r="B40" s="612"/>
    </row>
    <row r="41" spans="2:2" x14ac:dyDescent="0.3">
      <c r="B41" s="612"/>
    </row>
    <row r="42" spans="2:2" x14ac:dyDescent="0.3">
      <c r="B42" s="612"/>
    </row>
    <row r="43" spans="2:2" x14ac:dyDescent="0.3">
      <c r="B43" s="612"/>
    </row>
    <row r="44" spans="2:2" x14ac:dyDescent="0.3">
      <c r="B44" s="612"/>
    </row>
    <row r="45" spans="2:2" x14ac:dyDescent="0.3">
      <c r="B45" s="612"/>
    </row>
    <row r="46" spans="2:2" x14ac:dyDescent="0.3">
      <c r="B46" s="612"/>
    </row>
    <row r="47" spans="2:2" x14ac:dyDescent="0.3">
      <c r="B47" s="612"/>
    </row>
    <row r="48" spans="2:2" x14ac:dyDescent="0.3">
      <c r="B48" s="612"/>
    </row>
    <row r="49" spans="2:2" x14ac:dyDescent="0.3">
      <c r="B49" s="612"/>
    </row>
    <row r="50" spans="2:2" x14ac:dyDescent="0.3">
      <c r="B50" s="612"/>
    </row>
    <row r="51" spans="2:2" x14ac:dyDescent="0.3">
      <c r="B51" s="612"/>
    </row>
    <row r="52" spans="2:2" x14ac:dyDescent="0.3">
      <c r="B52" s="612"/>
    </row>
    <row r="53" spans="2:2" x14ac:dyDescent="0.3">
      <c r="B53" s="612"/>
    </row>
    <row r="54" spans="2:2" x14ac:dyDescent="0.3">
      <c r="B54" s="612"/>
    </row>
    <row r="55" spans="2:2" x14ac:dyDescent="0.3">
      <c r="B55" s="612"/>
    </row>
    <row r="56" spans="2:2" x14ac:dyDescent="0.3">
      <c r="B56" s="612"/>
    </row>
    <row r="57" spans="2:2" x14ac:dyDescent="0.3">
      <c r="B57" s="612"/>
    </row>
    <row r="58" spans="2:2" x14ac:dyDescent="0.3">
      <c r="B58" s="612"/>
    </row>
    <row r="59" spans="2:2" x14ac:dyDescent="0.3">
      <c r="B59" s="612"/>
    </row>
    <row r="60" spans="2:2" x14ac:dyDescent="0.3">
      <c r="B60" s="612"/>
    </row>
    <row r="61" spans="2:2" x14ac:dyDescent="0.3">
      <c r="B61" s="612"/>
    </row>
    <row r="62" spans="2:2" x14ac:dyDescent="0.3">
      <c r="B62" s="612"/>
    </row>
    <row r="63" spans="2:2" x14ac:dyDescent="0.3">
      <c r="B63" s="612"/>
    </row>
    <row r="64" spans="2:2" x14ac:dyDescent="0.3">
      <c r="B64" s="612"/>
    </row>
    <row r="65" spans="2:2" x14ac:dyDescent="0.3">
      <c r="B65" s="612"/>
    </row>
    <row r="66" spans="2:2" x14ac:dyDescent="0.3">
      <c r="B66" s="612"/>
    </row>
    <row r="67" spans="2:2" x14ac:dyDescent="0.3">
      <c r="B67" s="612"/>
    </row>
    <row r="68" spans="2:2" x14ac:dyDescent="0.3">
      <c r="B68" s="612"/>
    </row>
    <row r="69" spans="2:2" x14ac:dyDescent="0.3">
      <c r="B69" s="612"/>
    </row>
    <row r="70" spans="2:2" x14ac:dyDescent="0.3">
      <c r="B70" s="612"/>
    </row>
    <row r="71" spans="2:2" x14ac:dyDescent="0.3">
      <c r="B71" s="612"/>
    </row>
    <row r="72" spans="2:2" x14ac:dyDescent="0.3">
      <c r="B72" s="612"/>
    </row>
    <row r="73" spans="2:2" x14ac:dyDescent="0.3">
      <c r="B73" s="612"/>
    </row>
    <row r="74" spans="2:2" x14ac:dyDescent="0.3">
      <c r="B74" s="612"/>
    </row>
    <row r="75" spans="2:2" x14ac:dyDescent="0.3">
      <c r="B75" s="612"/>
    </row>
    <row r="76" spans="2:2" x14ac:dyDescent="0.3">
      <c r="B76" s="612"/>
    </row>
    <row r="77" spans="2:2" x14ac:dyDescent="0.3">
      <c r="B77" s="612"/>
    </row>
    <row r="78" spans="2:2" x14ac:dyDescent="0.3">
      <c r="B78" s="612"/>
    </row>
    <row r="79" spans="2:2" x14ac:dyDescent="0.3">
      <c r="B79" s="612"/>
    </row>
    <row r="80" spans="2:2" x14ac:dyDescent="0.3">
      <c r="B80" s="612"/>
    </row>
    <row r="81" spans="2:2" x14ac:dyDescent="0.3">
      <c r="B81" s="612"/>
    </row>
    <row r="82" spans="2:2" x14ac:dyDescent="0.3">
      <c r="B82" s="612"/>
    </row>
    <row r="83" spans="2:2" x14ac:dyDescent="0.3">
      <c r="B83" s="612"/>
    </row>
    <row r="84" spans="2:2" x14ac:dyDescent="0.3">
      <c r="B84" s="612"/>
    </row>
    <row r="85" spans="2:2" x14ac:dyDescent="0.3">
      <c r="B85" s="612"/>
    </row>
    <row r="86" spans="2:2" x14ac:dyDescent="0.3">
      <c r="B86" s="612"/>
    </row>
    <row r="87" spans="2:2" x14ac:dyDescent="0.3">
      <c r="B87" s="612"/>
    </row>
    <row r="88" spans="2:2" x14ac:dyDescent="0.3">
      <c r="B88" s="612"/>
    </row>
    <row r="89" spans="2:2" x14ac:dyDescent="0.3">
      <c r="B89" s="612"/>
    </row>
    <row r="90" spans="2:2" x14ac:dyDescent="0.3">
      <c r="B90" s="612"/>
    </row>
    <row r="91" spans="2:2" x14ac:dyDescent="0.3">
      <c r="B91" s="612"/>
    </row>
    <row r="92" spans="2:2" x14ac:dyDescent="0.3">
      <c r="B92" s="612"/>
    </row>
  </sheetData>
  <sheetProtection algorithmName="SHA-512" hashValue="KHwsiHAuMbmiYLmXVMw/K/JM5ZCSBfRG1Nrp2OlWLApR143Sb1wzFHVz5exR6FIxKIvlvO6aMcWkQpmfh48tJg==" saltValue="m+B9GyamoOlpa6v5Zz7Y+A==" spinCount="100000" sheet="1" objects="1" scenarios="1"/>
  <mergeCells count="1">
    <mergeCell ref="A1:B1"/>
  </mergeCells>
  <pageMargins left="0.70866141732283472" right="0.51181102362204722" top="0.74803149606299213" bottom="0.74803149606299213" header="0.31496062992125984" footer="0.31496062992125984"/>
  <pageSetup paperSize="8" scale="150" orientation="portrait" horizontalDpi="4294967295" verticalDpi="4294967295" r:id="rId1"/>
  <headerFooter>
    <oddFooter>&amp;RStran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9"/>
  <sheetViews>
    <sheetView view="pageBreakPreview" topLeftCell="A94" zoomScale="110" zoomScaleNormal="110" zoomScaleSheetLayoutView="110" workbookViewId="0">
      <selection activeCell="L137" sqref="L137"/>
    </sheetView>
  </sheetViews>
  <sheetFormatPr defaultColWidth="9.109375" defaultRowHeight="13.8" x14ac:dyDescent="0.3"/>
  <cols>
    <col min="1" max="1" width="10" style="263" customWidth="1"/>
    <col min="2" max="2" width="8.88671875" style="263" customWidth="1"/>
    <col min="3" max="3" width="10" style="263" customWidth="1"/>
    <col min="4" max="4" width="7.44140625" style="263" customWidth="1"/>
    <col min="5" max="5" width="18.109375" style="261" customWidth="1"/>
    <col min="6" max="6" width="11" style="261" customWidth="1"/>
    <col min="7" max="7" width="7.88671875" style="256" customWidth="1"/>
    <col min="8" max="8" width="10.77734375" style="258" customWidth="1"/>
    <col min="9" max="9" width="8.33203125" style="258" customWidth="1"/>
    <col min="10" max="10" width="9.33203125" style="258" customWidth="1"/>
    <col min="11" max="11" width="8" style="259" customWidth="1"/>
    <col min="12" max="12" width="9.77734375" style="493" customWidth="1"/>
    <col min="13" max="13" width="9.77734375" style="494" customWidth="1"/>
    <col min="14" max="14" width="2.44140625" style="377" customWidth="1"/>
    <col min="15" max="16" width="9.109375" style="247"/>
    <col min="17" max="256" width="9.109375" style="377"/>
    <col min="257" max="257" width="10" style="377" customWidth="1"/>
    <col min="258" max="258" width="8.88671875" style="377" customWidth="1"/>
    <col min="259" max="259" width="10" style="377" customWidth="1"/>
    <col min="260" max="260" width="15.6640625" style="377" customWidth="1"/>
    <col min="261" max="261" width="18.109375" style="377" customWidth="1"/>
    <col min="262" max="262" width="11" style="377" customWidth="1"/>
    <col min="263" max="263" width="7.88671875" style="377" customWidth="1"/>
    <col min="264" max="264" width="10.44140625" style="377" customWidth="1"/>
    <col min="265" max="265" width="8.33203125" style="377" customWidth="1"/>
    <col min="266" max="266" width="9.33203125" style="377" customWidth="1"/>
    <col min="267" max="267" width="8" style="377" customWidth="1"/>
    <col min="268" max="269" width="9.109375" style="377"/>
    <col min="270" max="270" width="2.44140625" style="377" customWidth="1"/>
    <col min="271" max="512" width="9.109375" style="377"/>
    <col min="513" max="513" width="10" style="377" customWidth="1"/>
    <col min="514" max="514" width="8.88671875" style="377" customWidth="1"/>
    <col min="515" max="515" width="10" style="377" customWidth="1"/>
    <col min="516" max="516" width="15.6640625" style="377" customWidth="1"/>
    <col min="517" max="517" width="18.109375" style="377" customWidth="1"/>
    <col min="518" max="518" width="11" style="377" customWidth="1"/>
    <col min="519" max="519" width="7.88671875" style="377" customWidth="1"/>
    <col min="520" max="520" width="10.44140625" style="377" customWidth="1"/>
    <col min="521" max="521" width="8.33203125" style="377" customWidth="1"/>
    <col min="522" max="522" width="9.33203125" style="377" customWidth="1"/>
    <col min="523" max="523" width="8" style="377" customWidth="1"/>
    <col min="524" max="525" width="9.109375" style="377"/>
    <col min="526" max="526" width="2.44140625" style="377" customWidth="1"/>
    <col min="527" max="768" width="9.109375" style="377"/>
    <col min="769" max="769" width="10" style="377" customWidth="1"/>
    <col min="770" max="770" width="8.88671875" style="377" customWidth="1"/>
    <col min="771" max="771" width="10" style="377" customWidth="1"/>
    <col min="772" max="772" width="15.6640625" style="377" customWidth="1"/>
    <col min="773" max="773" width="18.109375" style="377" customWidth="1"/>
    <col min="774" max="774" width="11" style="377" customWidth="1"/>
    <col min="775" max="775" width="7.88671875" style="377" customWidth="1"/>
    <col min="776" max="776" width="10.44140625" style="377" customWidth="1"/>
    <col min="777" max="777" width="8.33203125" style="377" customWidth="1"/>
    <col min="778" max="778" width="9.33203125" style="377" customWidth="1"/>
    <col min="779" max="779" width="8" style="377" customWidth="1"/>
    <col min="780" max="781" width="9.109375" style="377"/>
    <col min="782" max="782" width="2.44140625" style="377" customWidth="1"/>
    <col min="783" max="1024" width="9.109375" style="377"/>
    <col min="1025" max="1025" width="10" style="377" customWidth="1"/>
    <col min="1026" max="1026" width="8.88671875" style="377" customWidth="1"/>
    <col min="1027" max="1027" width="10" style="377" customWidth="1"/>
    <col min="1028" max="1028" width="15.6640625" style="377" customWidth="1"/>
    <col min="1029" max="1029" width="18.109375" style="377" customWidth="1"/>
    <col min="1030" max="1030" width="11" style="377" customWidth="1"/>
    <col min="1031" max="1031" width="7.88671875" style="377" customWidth="1"/>
    <col min="1032" max="1032" width="10.44140625" style="377" customWidth="1"/>
    <col min="1033" max="1033" width="8.33203125" style="377" customWidth="1"/>
    <col min="1034" max="1034" width="9.33203125" style="377" customWidth="1"/>
    <col min="1035" max="1035" width="8" style="377" customWidth="1"/>
    <col min="1036" max="1037" width="9.109375" style="377"/>
    <col min="1038" max="1038" width="2.44140625" style="377" customWidth="1"/>
    <col min="1039" max="1280" width="9.109375" style="377"/>
    <col min="1281" max="1281" width="10" style="377" customWidth="1"/>
    <col min="1282" max="1282" width="8.88671875" style="377" customWidth="1"/>
    <col min="1283" max="1283" width="10" style="377" customWidth="1"/>
    <col min="1284" max="1284" width="15.6640625" style="377" customWidth="1"/>
    <col min="1285" max="1285" width="18.109375" style="377" customWidth="1"/>
    <col min="1286" max="1286" width="11" style="377" customWidth="1"/>
    <col min="1287" max="1287" width="7.88671875" style="377" customWidth="1"/>
    <col min="1288" max="1288" width="10.44140625" style="377" customWidth="1"/>
    <col min="1289" max="1289" width="8.33203125" style="377" customWidth="1"/>
    <col min="1290" max="1290" width="9.33203125" style="377" customWidth="1"/>
    <col min="1291" max="1291" width="8" style="377" customWidth="1"/>
    <col min="1292" max="1293" width="9.109375" style="377"/>
    <col min="1294" max="1294" width="2.44140625" style="377" customWidth="1"/>
    <col min="1295" max="1536" width="9.109375" style="377"/>
    <col min="1537" max="1537" width="10" style="377" customWidth="1"/>
    <col min="1538" max="1538" width="8.88671875" style="377" customWidth="1"/>
    <col min="1539" max="1539" width="10" style="377" customWidth="1"/>
    <col min="1540" max="1540" width="15.6640625" style="377" customWidth="1"/>
    <col min="1541" max="1541" width="18.109375" style="377" customWidth="1"/>
    <col min="1542" max="1542" width="11" style="377" customWidth="1"/>
    <col min="1543" max="1543" width="7.88671875" style="377" customWidth="1"/>
    <col min="1544" max="1544" width="10.44140625" style="377" customWidth="1"/>
    <col min="1545" max="1545" width="8.33203125" style="377" customWidth="1"/>
    <col min="1546" max="1546" width="9.33203125" style="377" customWidth="1"/>
    <col min="1547" max="1547" width="8" style="377" customWidth="1"/>
    <col min="1548" max="1549" width="9.109375" style="377"/>
    <col min="1550" max="1550" width="2.44140625" style="377" customWidth="1"/>
    <col min="1551" max="1792" width="9.109375" style="377"/>
    <col min="1793" max="1793" width="10" style="377" customWidth="1"/>
    <col min="1794" max="1794" width="8.88671875" style="377" customWidth="1"/>
    <col min="1795" max="1795" width="10" style="377" customWidth="1"/>
    <col min="1796" max="1796" width="15.6640625" style="377" customWidth="1"/>
    <col min="1797" max="1797" width="18.109375" style="377" customWidth="1"/>
    <col min="1798" max="1798" width="11" style="377" customWidth="1"/>
    <col min="1799" max="1799" width="7.88671875" style="377" customWidth="1"/>
    <col min="1800" max="1800" width="10.44140625" style="377" customWidth="1"/>
    <col min="1801" max="1801" width="8.33203125" style="377" customWidth="1"/>
    <col min="1802" max="1802" width="9.33203125" style="377" customWidth="1"/>
    <col min="1803" max="1803" width="8" style="377" customWidth="1"/>
    <col min="1804" max="1805" width="9.109375" style="377"/>
    <col min="1806" max="1806" width="2.44140625" style="377" customWidth="1"/>
    <col min="1807" max="2048" width="9.109375" style="377"/>
    <col min="2049" max="2049" width="10" style="377" customWidth="1"/>
    <col min="2050" max="2050" width="8.88671875" style="377" customWidth="1"/>
    <col min="2051" max="2051" width="10" style="377" customWidth="1"/>
    <col min="2052" max="2052" width="15.6640625" style="377" customWidth="1"/>
    <col min="2053" max="2053" width="18.109375" style="377" customWidth="1"/>
    <col min="2054" max="2054" width="11" style="377" customWidth="1"/>
    <col min="2055" max="2055" width="7.88671875" style="377" customWidth="1"/>
    <col min="2056" max="2056" width="10.44140625" style="377" customWidth="1"/>
    <col min="2057" max="2057" width="8.33203125" style="377" customWidth="1"/>
    <col min="2058" max="2058" width="9.33203125" style="377" customWidth="1"/>
    <col min="2059" max="2059" width="8" style="377" customWidth="1"/>
    <col min="2060" max="2061" width="9.109375" style="377"/>
    <col min="2062" max="2062" width="2.44140625" style="377" customWidth="1"/>
    <col min="2063" max="2304" width="9.109375" style="377"/>
    <col min="2305" max="2305" width="10" style="377" customWidth="1"/>
    <col min="2306" max="2306" width="8.88671875" style="377" customWidth="1"/>
    <col min="2307" max="2307" width="10" style="377" customWidth="1"/>
    <col min="2308" max="2308" width="15.6640625" style="377" customWidth="1"/>
    <col min="2309" max="2309" width="18.109375" style="377" customWidth="1"/>
    <col min="2310" max="2310" width="11" style="377" customWidth="1"/>
    <col min="2311" max="2311" width="7.88671875" style="377" customWidth="1"/>
    <col min="2312" max="2312" width="10.44140625" style="377" customWidth="1"/>
    <col min="2313" max="2313" width="8.33203125" style="377" customWidth="1"/>
    <col min="2314" max="2314" width="9.33203125" style="377" customWidth="1"/>
    <col min="2315" max="2315" width="8" style="377" customWidth="1"/>
    <col min="2316" max="2317" width="9.109375" style="377"/>
    <col min="2318" max="2318" width="2.44140625" style="377" customWidth="1"/>
    <col min="2319" max="2560" width="9.109375" style="377"/>
    <col min="2561" max="2561" width="10" style="377" customWidth="1"/>
    <col min="2562" max="2562" width="8.88671875" style="377" customWidth="1"/>
    <col min="2563" max="2563" width="10" style="377" customWidth="1"/>
    <col min="2564" max="2564" width="15.6640625" style="377" customWidth="1"/>
    <col min="2565" max="2565" width="18.109375" style="377" customWidth="1"/>
    <col min="2566" max="2566" width="11" style="377" customWidth="1"/>
    <col min="2567" max="2567" width="7.88671875" style="377" customWidth="1"/>
    <col min="2568" max="2568" width="10.44140625" style="377" customWidth="1"/>
    <col min="2569" max="2569" width="8.33203125" style="377" customWidth="1"/>
    <col min="2570" max="2570" width="9.33203125" style="377" customWidth="1"/>
    <col min="2571" max="2571" width="8" style="377" customWidth="1"/>
    <col min="2572" max="2573" width="9.109375" style="377"/>
    <col min="2574" max="2574" width="2.44140625" style="377" customWidth="1"/>
    <col min="2575" max="2816" width="9.109375" style="377"/>
    <col min="2817" max="2817" width="10" style="377" customWidth="1"/>
    <col min="2818" max="2818" width="8.88671875" style="377" customWidth="1"/>
    <col min="2819" max="2819" width="10" style="377" customWidth="1"/>
    <col min="2820" max="2820" width="15.6640625" style="377" customWidth="1"/>
    <col min="2821" max="2821" width="18.109375" style="377" customWidth="1"/>
    <col min="2822" max="2822" width="11" style="377" customWidth="1"/>
    <col min="2823" max="2823" width="7.88671875" style="377" customWidth="1"/>
    <col min="2824" max="2824" width="10.44140625" style="377" customWidth="1"/>
    <col min="2825" max="2825" width="8.33203125" style="377" customWidth="1"/>
    <col min="2826" max="2826" width="9.33203125" style="377" customWidth="1"/>
    <col min="2827" max="2827" width="8" style="377" customWidth="1"/>
    <col min="2828" max="2829" width="9.109375" style="377"/>
    <col min="2830" max="2830" width="2.44140625" style="377" customWidth="1"/>
    <col min="2831" max="3072" width="9.109375" style="377"/>
    <col min="3073" max="3073" width="10" style="377" customWidth="1"/>
    <col min="3074" max="3074" width="8.88671875" style="377" customWidth="1"/>
    <col min="3075" max="3075" width="10" style="377" customWidth="1"/>
    <col min="3076" max="3076" width="15.6640625" style="377" customWidth="1"/>
    <col min="3077" max="3077" width="18.109375" style="377" customWidth="1"/>
    <col min="3078" max="3078" width="11" style="377" customWidth="1"/>
    <col min="3079" max="3079" width="7.88671875" style="377" customWidth="1"/>
    <col min="3080" max="3080" width="10.44140625" style="377" customWidth="1"/>
    <col min="3081" max="3081" width="8.33203125" style="377" customWidth="1"/>
    <col min="3082" max="3082" width="9.33203125" style="377" customWidth="1"/>
    <col min="3083" max="3083" width="8" style="377" customWidth="1"/>
    <col min="3084" max="3085" width="9.109375" style="377"/>
    <col min="3086" max="3086" width="2.44140625" style="377" customWidth="1"/>
    <col min="3087" max="3328" width="9.109375" style="377"/>
    <col min="3329" max="3329" width="10" style="377" customWidth="1"/>
    <col min="3330" max="3330" width="8.88671875" style="377" customWidth="1"/>
    <col min="3331" max="3331" width="10" style="377" customWidth="1"/>
    <col min="3332" max="3332" width="15.6640625" style="377" customWidth="1"/>
    <col min="3333" max="3333" width="18.109375" style="377" customWidth="1"/>
    <col min="3334" max="3334" width="11" style="377" customWidth="1"/>
    <col min="3335" max="3335" width="7.88671875" style="377" customWidth="1"/>
    <col min="3336" max="3336" width="10.44140625" style="377" customWidth="1"/>
    <col min="3337" max="3337" width="8.33203125" style="377" customWidth="1"/>
    <col min="3338" max="3338" width="9.33203125" style="377" customWidth="1"/>
    <col min="3339" max="3339" width="8" style="377" customWidth="1"/>
    <col min="3340" max="3341" width="9.109375" style="377"/>
    <col min="3342" max="3342" width="2.44140625" style="377" customWidth="1"/>
    <col min="3343" max="3584" width="9.109375" style="377"/>
    <col min="3585" max="3585" width="10" style="377" customWidth="1"/>
    <col min="3586" max="3586" width="8.88671875" style="377" customWidth="1"/>
    <col min="3587" max="3587" width="10" style="377" customWidth="1"/>
    <col min="3588" max="3588" width="15.6640625" style="377" customWidth="1"/>
    <col min="3589" max="3589" width="18.109375" style="377" customWidth="1"/>
    <col min="3590" max="3590" width="11" style="377" customWidth="1"/>
    <col min="3591" max="3591" width="7.88671875" style="377" customWidth="1"/>
    <col min="3592" max="3592" width="10.44140625" style="377" customWidth="1"/>
    <col min="3593" max="3593" width="8.33203125" style="377" customWidth="1"/>
    <col min="3594" max="3594" width="9.33203125" style="377" customWidth="1"/>
    <col min="3595" max="3595" width="8" style="377" customWidth="1"/>
    <col min="3596" max="3597" width="9.109375" style="377"/>
    <col min="3598" max="3598" width="2.44140625" style="377" customWidth="1"/>
    <col min="3599" max="3840" width="9.109375" style="377"/>
    <col min="3841" max="3841" width="10" style="377" customWidth="1"/>
    <col min="3842" max="3842" width="8.88671875" style="377" customWidth="1"/>
    <col min="3843" max="3843" width="10" style="377" customWidth="1"/>
    <col min="3844" max="3844" width="15.6640625" style="377" customWidth="1"/>
    <col min="3845" max="3845" width="18.109375" style="377" customWidth="1"/>
    <col min="3846" max="3846" width="11" style="377" customWidth="1"/>
    <col min="3847" max="3847" width="7.88671875" style="377" customWidth="1"/>
    <col min="3848" max="3848" width="10.44140625" style="377" customWidth="1"/>
    <col min="3849" max="3849" width="8.33203125" style="377" customWidth="1"/>
    <col min="3850" max="3850" width="9.33203125" style="377" customWidth="1"/>
    <col min="3851" max="3851" width="8" style="377" customWidth="1"/>
    <col min="3852" max="3853" width="9.109375" style="377"/>
    <col min="3854" max="3854" width="2.44140625" style="377" customWidth="1"/>
    <col min="3855" max="4096" width="9.109375" style="377"/>
    <col min="4097" max="4097" width="10" style="377" customWidth="1"/>
    <col min="4098" max="4098" width="8.88671875" style="377" customWidth="1"/>
    <col min="4099" max="4099" width="10" style="377" customWidth="1"/>
    <col min="4100" max="4100" width="15.6640625" style="377" customWidth="1"/>
    <col min="4101" max="4101" width="18.109375" style="377" customWidth="1"/>
    <col min="4102" max="4102" width="11" style="377" customWidth="1"/>
    <col min="4103" max="4103" width="7.88671875" style="377" customWidth="1"/>
    <col min="4104" max="4104" width="10.44140625" style="377" customWidth="1"/>
    <col min="4105" max="4105" width="8.33203125" style="377" customWidth="1"/>
    <col min="4106" max="4106" width="9.33203125" style="377" customWidth="1"/>
    <col min="4107" max="4107" width="8" style="377" customWidth="1"/>
    <col min="4108" max="4109" width="9.109375" style="377"/>
    <col min="4110" max="4110" width="2.44140625" style="377" customWidth="1"/>
    <col min="4111" max="4352" width="9.109375" style="377"/>
    <col min="4353" max="4353" width="10" style="377" customWidth="1"/>
    <col min="4354" max="4354" width="8.88671875" style="377" customWidth="1"/>
    <col min="4355" max="4355" width="10" style="377" customWidth="1"/>
    <col min="4356" max="4356" width="15.6640625" style="377" customWidth="1"/>
    <col min="4357" max="4357" width="18.109375" style="377" customWidth="1"/>
    <col min="4358" max="4358" width="11" style="377" customWidth="1"/>
    <col min="4359" max="4359" width="7.88671875" style="377" customWidth="1"/>
    <col min="4360" max="4360" width="10.44140625" style="377" customWidth="1"/>
    <col min="4361" max="4361" width="8.33203125" style="377" customWidth="1"/>
    <col min="4362" max="4362" width="9.33203125" style="377" customWidth="1"/>
    <col min="4363" max="4363" width="8" style="377" customWidth="1"/>
    <col min="4364" max="4365" width="9.109375" style="377"/>
    <col min="4366" max="4366" width="2.44140625" style="377" customWidth="1"/>
    <col min="4367" max="4608" width="9.109375" style="377"/>
    <col min="4609" max="4609" width="10" style="377" customWidth="1"/>
    <col min="4610" max="4610" width="8.88671875" style="377" customWidth="1"/>
    <col min="4611" max="4611" width="10" style="377" customWidth="1"/>
    <col min="4612" max="4612" width="15.6640625" style="377" customWidth="1"/>
    <col min="4613" max="4613" width="18.109375" style="377" customWidth="1"/>
    <col min="4614" max="4614" width="11" style="377" customWidth="1"/>
    <col min="4615" max="4615" width="7.88671875" style="377" customWidth="1"/>
    <col min="4616" max="4616" width="10.44140625" style="377" customWidth="1"/>
    <col min="4617" max="4617" width="8.33203125" style="377" customWidth="1"/>
    <col min="4618" max="4618" width="9.33203125" style="377" customWidth="1"/>
    <col min="4619" max="4619" width="8" style="377" customWidth="1"/>
    <col min="4620" max="4621" width="9.109375" style="377"/>
    <col min="4622" max="4622" width="2.44140625" style="377" customWidth="1"/>
    <col min="4623" max="4864" width="9.109375" style="377"/>
    <col min="4865" max="4865" width="10" style="377" customWidth="1"/>
    <col min="4866" max="4866" width="8.88671875" style="377" customWidth="1"/>
    <col min="4867" max="4867" width="10" style="377" customWidth="1"/>
    <col min="4868" max="4868" width="15.6640625" style="377" customWidth="1"/>
    <col min="4869" max="4869" width="18.109375" style="377" customWidth="1"/>
    <col min="4870" max="4870" width="11" style="377" customWidth="1"/>
    <col min="4871" max="4871" width="7.88671875" style="377" customWidth="1"/>
    <col min="4872" max="4872" width="10.44140625" style="377" customWidth="1"/>
    <col min="4873" max="4873" width="8.33203125" style="377" customWidth="1"/>
    <col min="4874" max="4874" width="9.33203125" style="377" customWidth="1"/>
    <col min="4875" max="4875" width="8" style="377" customWidth="1"/>
    <col min="4876" max="4877" width="9.109375" style="377"/>
    <col min="4878" max="4878" width="2.44140625" style="377" customWidth="1"/>
    <col min="4879" max="5120" width="9.109375" style="377"/>
    <col min="5121" max="5121" width="10" style="377" customWidth="1"/>
    <col min="5122" max="5122" width="8.88671875" style="377" customWidth="1"/>
    <col min="5123" max="5123" width="10" style="377" customWidth="1"/>
    <col min="5124" max="5124" width="15.6640625" style="377" customWidth="1"/>
    <col min="5125" max="5125" width="18.109375" style="377" customWidth="1"/>
    <col min="5126" max="5126" width="11" style="377" customWidth="1"/>
    <col min="5127" max="5127" width="7.88671875" style="377" customWidth="1"/>
    <col min="5128" max="5128" width="10.44140625" style="377" customWidth="1"/>
    <col min="5129" max="5129" width="8.33203125" style="377" customWidth="1"/>
    <col min="5130" max="5130" width="9.33203125" style="377" customWidth="1"/>
    <col min="5131" max="5131" width="8" style="377" customWidth="1"/>
    <col min="5132" max="5133" width="9.109375" style="377"/>
    <col min="5134" max="5134" width="2.44140625" style="377" customWidth="1"/>
    <col min="5135" max="5376" width="9.109375" style="377"/>
    <col min="5377" max="5377" width="10" style="377" customWidth="1"/>
    <col min="5378" max="5378" width="8.88671875" style="377" customWidth="1"/>
    <col min="5379" max="5379" width="10" style="377" customWidth="1"/>
    <col min="5380" max="5380" width="15.6640625" style="377" customWidth="1"/>
    <col min="5381" max="5381" width="18.109375" style="377" customWidth="1"/>
    <col min="5382" max="5382" width="11" style="377" customWidth="1"/>
    <col min="5383" max="5383" width="7.88671875" style="377" customWidth="1"/>
    <col min="5384" max="5384" width="10.44140625" style="377" customWidth="1"/>
    <col min="5385" max="5385" width="8.33203125" style="377" customWidth="1"/>
    <col min="5386" max="5386" width="9.33203125" style="377" customWidth="1"/>
    <col min="5387" max="5387" width="8" style="377" customWidth="1"/>
    <col min="5388" max="5389" width="9.109375" style="377"/>
    <col min="5390" max="5390" width="2.44140625" style="377" customWidth="1"/>
    <col min="5391" max="5632" width="9.109375" style="377"/>
    <col min="5633" max="5633" width="10" style="377" customWidth="1"/>
    <col min="5634" max="5634" width="8.88671875" style="377" customWidth="1"/>
    <col min="5635" max="5635" width="10" style="377" customWidth="1"/>
    <col min="5636" max="5636" width="15.6640625" style="377" customWidth="1"/>
    <col min="5637" max="5637" width="18.109375" style="377" customWidth="1"/>
    <col min="5638" max="5638" width="11" style="377" customWidth="1"/>
    <col min="5639" max="5639" width="7.88671875" style="377" customWidth="1"/>
    <col min="5640" max="5640" width="10.44140625" style="377" customWidth="1"/>
    <col min="5641" max="5641" width="8.33203125" style="377" customWidth="1"/>
    <col min="5642" max="5642" width="9.33203125" style="377" customWidth="1"/>
    <col min="5643" max="5643" width="8" style="377" customWidth="1"/>
    <col min="5644" max="5645" width="9.109375" style="377"/>
    <col min="5646" max="5646" width="2.44140625" style="377" customWidth="1"/>
    <col min="5647" max="5888" width="9.109375" style="377"/>
    <col min="5889" max="5889" width="10" style="377" customWidth="1"/>
    <col min="5890" max="5890" width="8.88671875" style="377" customWidth="1"/>
    <col min="5891" max="5891" width="10" style="377" customWidth="1"/>
    <col min="5892" max="5892" width="15.6640625" style="377" customWidth="1"/>
    <col min="5893" max="5893" width="18.109375" style="377" customWidth="1"/>
    <col min="5894" max="5894" width="11" style="377" customWidth="1"/>
    <col min="5895" max="5895" width="7.88671875" style="377" customWidth="1"/>
    <col min="5896" max="5896" width="10.44140625" style="377" customWidth="1"/>
    <col min="5897" max="5897" width="8.33203125" style="377" customWidth="1"/>
    <col min="5898" max="5898" width="9.33203125" style="377" customWidth="1"/>
    <col min="5899" max="5899" width="8" style="377" customWidth="1"/>
    <col min="5900" max="5901" width="9.109375" style="377"/>
    <col min="5902" max="5902" width="2.44140625" style="377" customWidth="1"/>
    <col min="5903" max="6144" width="9.109375" style="377"/>
    <col min="6145" max="6145" width="10" style="377" customWidth="1"/>
    <col min="6146" max="6146" width="8.88671875" style="377" customWidth="1"/>
    <col min="6147" max="6147" width="10" style="377" customWidth="1"/>
    <col min="6148" max="6148" width="15.6640625" style="377" customWidth="1"/>
    <col min="6149" max="6149" width="18.109375" style="377" customWidth="1"/>
    <col min="6150" max="6150" width="11" style="377" customWidth="1"/>
    <col min="6151" max="6151" width="7.88671875" style="377" customWidth="1"/>
    <col min="6152" max="6152" width="10.44140625" style="377" customWidth="1"/>
    <col min="6153" max="6153" width="8.33203125" style="377" customWidth="1"/>
    <col min="6154" max="6154" width="9.33203125" style="377" customWidth="1"/>
    <col min="6155" max="6155" width="8" style="377" customWidth="1"/>
    <col min="6156" max="6157" width="9.109375" style="377"/>
    <col min="6158" max="6158" width="2.44140625" style="377" customWidth="1"/>
    <col min="6159" max="6400" width="9.109375" style="377"/>
    <col min="6401" max="6401" width="10" style="377" customWidth="1"/>
    <col min="6402" max="6402" width="8.88671875" style="377" customWidth="1"/>
    <col min="6403" max="6403" width="10" style="377" customWidth="1"/>
    <col min="6404" max="6404" width="15.6640625" style="377" customWidth="1"/>
    <col min="6405" max="6405" width="18.109375" style="377" customWidth="1"/>
    <col min="6406" max="6406" width="11" style="377" customWidth="1"/>
    <col min="6407" max="6407" width="7.88671875" style="377" customWidth="1"/>
    <col min="6408" max="6408" width="10.44140625" style="377" customWidth="1"/>
    <col min="6409" max="6409" width="8.33203125" style="377" customWidth="1"/>
    <col min="6410" max="6410" width="9.33203125" style="377" customWidth="1"/>
    <col min="6411" max="6411" width="8" style="377" customWidth="1"/>
    <col min="6412" max="6413" width="9.109375" style="377"/>
    <col min="6414" max="6414" width="2.44140625" style="377" customWidth="1"/>
    <col min="6415" max="6656" width="9.109375" style="377"/>
    <col min="6657" max="6657" width="10" style="377" customWidth="1"/>
    <col min="6658" max="6658" width="8.88671875" style="377" customWidth="1"/>
    <col min="6659" max="6659" width="10" style="377" customWidth="1"/>
    <col min="6660" max="6660" width="15.6640625" style="377" customWidth="1"/>
    <col min="6661" max="6661" width="18.109375" style="377" customWidth="1"/>
    <col min="6662" max="6662" width="11" style="377" customWidth="1"/>
    <col min="6663" max="6663" width="7.88671875" style="377" customWidth="1"/>
    <col min="6664" max="6664" width="10.44140625" style="377" customWidth="1"/>
    <col min="6665" max="6665" width="8.33203125" style="377" customWidth="1"/>
    <col min="6666" max="6666" width="9.33203125" style="377" customWidth="1"/>
    <col min="6667" max="6667" width="8" style="377" customWidth="1"/>
    <col min="6668" max="6669" width="9.109375" style="377"/>
    <col min="6670" max="6670" width="2.44140625" style="377" customWidth="1"/>
    <col min="6671" max="6912" width="9.109375" style="377"/>
    <col min="6913" max="6913" width="10" style="377" customWidth="1"/>
    <col min="6914" max="6914" width="8.88671875" style="377" customWidth="1"/>
    <col min="6915" max="6915" width="10" style="377" customWidth="1"/>
    <col min="6916" max="6916" width="15.6640625" style="377" customWidth="1"/>
    <col min="6917" max="6917" width="18.109375" style="377" customWidth="1"/>
    <col min="6918" max="6918" width="11" style="377" customWidth="1"/>
    <col min="6919" max="6919" width="7.88671875" style="377" customWidth="1"/>
    <col min="6920" max="6920" width="10.44140625" style="377" customWidth="1"/>
    <col min="6921" max="6921" width="8.33203125" style="377" customWidth="1"/>
    <col min="6922" max="6922" width="9.33203125" style="377" customWidth="1"/>
    <col min="6923" max="6923" width="8" style="377" customWidth="1"/>
    <col min="6924" max="6925" width="9.109375" style="377"/>
    <col min="6926" max="6926" width="2.44140625" style="377" customWidth="1"/>
    <col min="6927" max="7168" width="9.109375" style="377"/>
    <col min="7169" max="7169" width="10" style="377" customWidth="1"/>
    <col min="7170" max="7170" width="8.88671875" style="377" customWidth="1"/>
    <col min="7171" max="7171" width="10" style="377" customWidth="1"/>
    <col min="7172" max="7172" width="15.6640625" style="377" customWidth="1"/>
    <col min="7173" max="7173" width="18.109375" style="377" customWidth="1"/>
    <col min="7174" max="7174" width="11" style="377" customWidth="1"/>
    <col min="7175" max="7175" width="7.88671875" style="377" customWidth="1"/>
    <col min="7176" max="7176" width="10.44140625" style="377" customWidth="1"/>
    <col min="7177" max="7177" width="8.33203125" style="377" customWidth="1"/>
    <col min="7178" max="7178" width="9.33203125" style="377" customWidth="1"/>
    <col min="7179" max="7179" width="8" style="377" customWidth="1"/>
    <col min="7180" max="7181" width="9.109375" style="377"/>
    <col min="7182" max="7182" width="2.44140625" style="377" customWidth="1"/>
    <col min="7183" max="7424" width="9.109375" style="377"/>
    <col min="7425" max="7425" width="10" style="377" customWidth="1"/>
    <col min="7426" max="7426" width="8.88671875" style="377" customWidth="1"/>
    <col min="7427" max="7427" width="10" style="377" customWidth="1"/>
    <col min="7428" max="7428" width="15.6640625" style="377" customWidth="1"/>
    <col min="7429" max="7429" width="18.109375" style="377" customWidth="1"/>
    <col min="7430" max="7430" width="11" style="377" customWidth="1"/>
    <col min="7431" max="7431" width="7.88671875" style="377" customWidth="1"/>
    <col min="7432" max="7432" width="10.44140625" style="377" customWidth="1"/>
    <col min="7433" max="7433" width="8.33203125" style="377" customWidth="1"/>
    <col min="7434" max="7434" width="9.33203125" style="377" customWidth="1"/>
    <col min="7435" max="7435" width="8" style="377" customWidth="1"/>
    <col min="7436" max="7437" width="9.109375" style="377"/>
    <col min="7438" max="7438" width="2.44140625" style="377" customWidth="1"/>
    <col min="7439" max="7680" width="9.109375" style="377"/>
    <col min="7681" max="7681" width="10" style="377" customWidth="1"/>
    <col min="7682" max="7682" width="8.88671875" style="377" customWidth="1"/>
    <col min="7683" max="7683" width="10" style="377" customWidth="1"/>
    <col min="7684" max="7684" width="15.6640625" style="377" customWidth="1"/>
    <col min="7685" max="7685" width="18.109375" style="377" customWidth="1"/>
    <col min="7686" max="7686" width="11" style="377" customWidth="1"/>
    <col min="7687" max="7687" width="7.88671875" style="377" customWidth="1"/>
    <col min="7688" max="7688" width="10.44140625" style="377" customWidth="1"/>
    <col min="7689" max="7689" width="8.33203125" style="377" customWidth="1"/>
    <col min="7690" max="7690" width="9.33203125" style="377" customWidth="1"/>
    <col min="7691" max="7691" width="8" style="377" customWidth="1"/>
    <col min="7692" max="7693" width="9.109375" style="377"/>
    <col min="7694" max="7694" width="2.44140625" style="377" customWidth="1"/>
    <col min="7695" max="7936" width="9.109375" style="377"/>
    <col min="7937" max="7937" width="10" style="377" customWidth="1"/>
    <col min="7938" max="7938" width="8.88671875" style="377" customWidth="1"/>
    <col min="7939" max="7939" width="10" style="377" customWidth="1"/>
    <col min="7940" max="7940" width="15.6640625" style="377" customWidth="1"/>
    <col min="7941" max="7941" width="18.109375" style="377" customWidth="1"/>
    <col min="7942" max="7942" width="11" style="377" customWidth="1"/>
    <col min="7943" max="7943" width="7.88671875" style="377" customWidth="1"/>
    <col min="7944" max="7944" width="10.44140625" style="377" customWidth="1"/>
    <col min="7945" max="7945" width="8.33203125" style="377" customWidth="1"/>
    <col min="7946" max="7946" width="9.33203125" style="377" customWidth="1"/>
    <col min="7947" max="7947" width="8" style="377" customWidth="1"/>
    <col min="7948" max="7949" width="9.109375" style="377"/>
    <col min="7950" max="7950" width="2.44140625" style="377" customWidth="1"/>
    <col min="7951" max="8192" width="9.109375" style="377"/>
    <col min="8193" max="8193" width="10" style="377" customWidth="1"/>
    <col min="8194" max="8194" width="8.88671875" style="377" customWidth="1"/>
    <col min="8195" max="8195" width="10" style="377" customWidth="1"/>
    <col min="8196" max="8196" width="15.6640625" style="377" customWidth="1"/>
    <col min="8197" max="8197" width="18.109375" style="377" customWidth="1"/>
    <col min="8198" max="8198" width="11" style="377" customWidth="1"/>
    <col min="8199" max="8199" width="7.88671875" style="377" customWidth="1"/>
    <col min="8200" max="8200" width="10.44140625" style="377" customWidth="1"/>
    <col min="8201" max="8201" width="8.33203125" style="377" customWidth="1"/>
    <col min="8202" max="8202" width="9.33203125" style="377" customWidth="1"/>
    <col min="8203" max="8203" width="8" style="377" customWidth="1"/>
    <col min="8204" max="8205" width="9.109375" style="377"/>
    <col min="8206" max="8206" width="2.44140625" style="377" customWidth="1"/>
    <col min="8207" max="8448" width="9.109375" style="377"/>
    <col min="8449" max="8449" width="10" style="377" customWidth="1"/>
    <col min="8450" max="8450" width="8.88671875" style="377" customWidth="1"/>
    <col min="8451" max="8451" width="10" style="377" customWidth="1"/>
    <col min="8452" max="8452" width="15.6640625" style="377" customWidth="1"/>
    <col min="8453" max="8453" width="18.109375" style="377" customWidth="1"/>
    <col min="8454" max="8454" width="11" style="377" customWidth="1"/>
    <col min="8455" max="8455" width="7.88671875" style="377" customWidth="1"/>
    <col min="8456" max="8456" width="10.44140625" style="377" customWidth="1"/>
    <col min="8457" max="8457" width="8.33203125" style="377" customWidth="1"/>
    <col min="8458" max="8458" width="9.33203125" style="377" customWidth="1"/>
    <col min="8459" max="8459" width="8" style="377" customWidth="1"/>
    <col min="8460" max="8461" width="9.109375" style="377"/>
    <col min="8462" max="8462" width="2.44140625" style="377" customWidth="1"/>
    <col min="8463" max="8704" width="9.109375" style="377"/>
    <col min="8705" max="8705" width="10" style="377" customWidth="1"/>
    <col min="8706" max="8706" width="8.88671875" style="377" customWidth="1"/>
    <col min="8707" max="8707" width="10" style="377" customWidth="1"/>
    <col min="8708" max="8708" width="15.6640625" style="377" customWidth="1"/>
    <col min="8709" max="8709" width="18.109375" style="377" customWidth="1"/>
    <col min="8710" max="8710" width="11" style="377" customWidth="1"/>
    <col min="8711" max="8711" width="7.88671875" style="377" customWidth="1"/>
    <col min="8712" max="8712" width="10.44140625" style="377" customWidth="1"/>
    <col min="8713" max="8713" width="8.33203125" style="377" customWidth="1"/>
    <col min="8714" max="8714" width="9.33203125" style="377" customWidth="1"/>
    <col min="8715" max="8715" width="8" style="377" customWidth="1"/>
    <col min="8716" max="8717" width="9.109375" style="377"/>
    <col min="8718" max="8718" width="2.44140625" style="377" customWidth="1"/>
    <col min="8719" max="8960" width="9.109375" style="377"/>
    <col min="8961" max="8961" width="10" style="377" customWidth="1"/>
    <col min="8962" max="8962" width="8.88671875" style="377" customWidth="1"/>
    <col min="8963" max="8963" width="10" style="377" customWidth="1"/>
    <col min="8964" max="8964" width="15.6640625" style="377" customWidth="1"/>
    <col min="8965" max="8965" width="18.109375" style="377" customWidth="1"/>
    <col min="8966" max="8966" width="11" style="377" customWidth="1"/>
    <col min="8967" max="8967" width="7.88671875" style="377" customWidth="1"/>
    <col min="8968" max="8968" width="10.44140625" style="377" customWidth="1"/>
    <col min="8969" max="8969" width="8.33203125" style="377" customWidth="1"/>
    <col min="8970" max="8970" width="9.33203125" style="377" customWidth="1"/>
    <col min="8971" max="8971" width="8" style="377" customWidth="1"/>
    <col min="8972" max="8973" width="9.109375" style="377"/>
    <col min="8974" max="8974" width="2.44140625" style="377" customWidth="1"/>
    <col min="8975" max="9216" width="9.109375" style="377"/>
    <col min="9217" max="9217" width="10" style="377" customWidth="1"/>
    <col min="9218" max="9218" width="8.88671875" style="377" customWidth="1"/>
    <col min="9219" max="9219" width="10" style="377" customWidth="1"/>
    <col min="9220" max="9220" width="15.6640625" style="377" customWidth="1"/>
    <col min="9221" max="9221" width="18.109375" style="377" customWidth="1"/>
    <col min="9222" max="9222" width="11" style="377" customWidth="1"/>
    <col min="9223" max="9223" width="7.88671875" style="377" customWidth="1"/>
    <col min="9224" max="9224" width="10.44140625" style="377" customWidth="1"/>
    <col min="9225" max="9225" width="8.33203125" style="377" customWidth="1"/>
    <col min="9226" max="9226" width="9.33203125" style="377" customWidth="1"/>
    <col min="9227" max="9227" width="8" style="377" customWidth="1"/>
    <col min="9228" max="9229" width="9.109375" style="377"/>
    <col min="9230" max="9230" width="2.44140625" style="377" customWidth="1"/>
    <col min="9231" max="9472" width="9.109375" style="377"/>
    <col min="9473" max="9473" width="10" style="377" customWidth="1"/>
    <col min="9474" max="9474" width="8.88671875" style="377" customWidth="1"/>
    <col min="9475" max="9475" width="10" style="377" customWidth="1"/>
    <col min="9476" max="9476" width="15.6640625" style="377" customWidth="1"/>
    <col min="9477" max="9477" width="18.109375" style="377" customWidth="1"/>
    <col min="9478" max="9478" width="11" style="377" customWidth="1"/>
    <col min="9479" max="9479" width="7.88671875" style="377" customWidth="1"/>
    <col min="9480" max="9480" width="10.44140625" style="377" customWidth="1"/>
    <col min="9481" max="9481" width="8.33203125" style="377" customWidth="1"/>
    <col min="9482" max="9482" width="9.33203125" style="377" customWidth="1"/>
    <col min="9483" max="9483" width="8" style="377" customWidth="1"/>
    <col min="9484" max="9485" width="9.109375" style="377"/>
    <col min="9486" max="9486" width="2.44140625" style="377" customWidth="1"/>
    <col min="9487" max="9728" width="9.109375" style="377"/>
    <col min="9729" max="9729" width="10" style="377" customWidth="1"/>
    <col min="9730" max="9730" width="8.88671875" style="377" customWidth="1"/>
    <col min="9731" max="9731" width="10" style="377" customWidth="1"/>
    <col min="9732" max="9732" width="15.6640625" style="377" customWidth="1"/>
    <col min="9733" max="9733" width="18.109375" style="377" customWidth="1"/>
    <col min="9734" max="9734" width="11" style="377" customWidth="1"/>
    <col min="9735" max="9735" width="7.88671875" style="377" customWidth="1"/>
    <col min="9736" max="9736" width="10.44140625" style="377" customWidth="1"/>
    <col min="9737" max="9737" width="8.33203125" style="377" customWidth="1"/>
    <col min="9738" max="9738" width="9.33203125" style="377" customWidth="1"/>
    <col min="9739" max="9739" width="8" style="377" customWidth="1"/>
    <col min="9740" max="9741" width="9.109375" style="377"/>
    <col min="9742" max="9742" width="2.44140625" style="377" customWidth="1"/>
    <col min="9743" max="9984" width="9.109375" style="377"/>
    <col min="9985" max="9985" width="10" style="377" customWidth="1"/>
    <col min="9986" max="9986" width="8.88671875" style="377" customWidth="1"/>
    <col min="9987" max="9987" width="10" style="377" customWidth="1"/>
    <col min="9988" max="9988" width="15.6640625" style="377" customWidth="1"/>
    <col min="9989" max="9989" width="18.109375" style="377" customWidth="1"/>
    <col min="9990" max="9990" width="11" style="377" customWidth="1"/>
    <col min="9991" max="9991" width="7.88671875" style="377" customWidth="1"/>
    <col min="9992" max="9992" width="10.44140625" style="377" customWidth="1"/>
    <col min="9993" max="9993" width="8.33203125" style="377" customWidth="1"/>
    <col min="9994" max="9994" width="9.33203125" style="377" customWidth="1"/>
    <col min="9995" max="9995" width="8" style="377" customWidth="1"/>
    <col min="9996" max="9997" width="9.109375" style="377"/>
    <col min="9998" max="9998" width="2.44140625" style="377" customWidth="1"/>
    <col min="9999" max="10240" width="9.109375" style="377"/>
    <col min="10241" max="10241" width="10" style="377" customWidth="1"/>
    <col min="10242" max="10242" width="8.88671875" style="377" customWidth="1"/>
    <col min="10243" max="10243" width="10" style="377" customWidth="1"/>
    <col min="10244" max="10244" width="15.6640625" style="377" customWidth="1"/>
    <col min="10245" max="10245" width="18.109375" style="377" customWidth="1"/>
    <col min="10246" max="10246" width="11" style="377" customWidth="1"/>
    <col min="10247" max="10247" width="7.88671875" style="377" customWidth="1"/>
    <col min="10248" max="10248" width="10.44140625" style="377" customWidth="1"/>
    <col min="10249" max="10249" width="8.33203125" style="377" customWidth="1"/>
    <col min="10250" max="10250" width="9.33203125" style="377" customWidth="1"/>
    <col min="10251" max="10251" width="8" style="377" customWidth="1"/>
    <col min="10252" max="10253" width="9.109375" style="377"/>
    <col min="10254" max="10254" width="2.44140625" style="377" customWidth="1"/>
    <col min="10255" max="10496" width="9.109375" style="377"/>
    <col min="10497" max="10497" width="10" style="377" customWidth="1"/>
    <col min="10498" max="10498" width="8.88671875" style="377" customWidth="1"/>
    <col min="10499" max="10499" width="10" style="377" customWidth="1"/>
    <col min="10500" max="10500" width="15.6640625" style="377" customWidth="1"/>
    <col min="10501" max="10501" width="18.109375" style="377" customWidth="1"/>
    <col min="10502" max="10502" width="11" style="377" customWidth="1"/>
    <col min="10503" max="10503" width="7.88671875" style="377" customWidth="1"/>
    <col min="10504" max="10504" width="10.44140625" style="377" customWidth="1"/>
    <col min="10505" max="10505" width="8.33203125" style="377" customWidth="1"/>
    <col min="10506" max="10506" width="9.33203125" style="377" customWidth="1"/>
    <col min="10507" max="10507" width="8" style="377" customWidth="1"/>
    <col min="10508" max="10509" width="9.109375" style="377"/>
    <col min="10510" max="10510" width="2.44140625" style="377" customWidth="1"/>
    <col min="10511" max="10752" width="9.109375" style="377"/>
    <col min="10753" max="10753" width="10" style="377" customWidth="1"/>
    <col min="10754" max="10754" width="8.88671875" style="377" customWidth="1"/>
    <col min="10755" max="10755" width="10" style="377" customWidth="1"/>
    <col min="10756" max="10756" width="15.6640625" style="377" customWidth="1"/>
    <col min="10757" max="10757" width="18.109375" style="377" customWidth="1"/>
    <col min="10758" max="10758" width="11" style="377" customWidth="1"/>
    <col min="10759" max="10759" width="7.88671875" style="377" customWidth="1"/>
    <col min="10760" max="10760" width="10.44140625" style="377" customWidth="1"/>
    <col min="10761" max="10761" width="8.33203125" style="377" customWidth="1"/>
    <col min="10762" max="10762" width="9.33203125" style="377" customWidth="1"/>
    <col min="10763" max="10763" width="8" style="377" customWidth="1"/>
    <col min="10764" max="10765" width="9.109375" style="377"/>
    <col min="10766" max="10766" width="2.44140625" style="377" customWidth="1"/>
    <col min="10767" max="11008" width="9.109375" style="377"/>
    <col min="11009" max="11009" width="10" style="377" customWidth="1"/>
    <col min="11010" max="11010" width="8.88671875" style="377" customWidth="1"/>
    <col min="11011" max="11011" width="10" style="377" customWidth="1"/>
    <col min="11012" max="11012" width="15.6640625" style="377" customWidth="1"/>
    <col min="11013" max="11013" width="18.109375" style="377" customWidth="1"/>
    <col min="11014" max="11014" width="11" style="377" customWidth="1"/>
    <col min="11015" max="11015" width="7.88671875" style="377" customWidth="1"/>
    <col min="11016" max="11016" width="10.44140625" style="377" customWidth="1"/>
    <col min="11017" max="11017" width="8.33203125" style="377" customWidth="1"/>
    <col min="11018" max="11018" width="9.33203125" style="377" customWidth="1"/>
    <col min="11019" max="11019" width="8" style="377" customWidth="1"/>
    <col min="11020" max="11021" width="9.109375" style="377"/>
    <col min="11022" max="11022" width="2.44140625" style="377" customWidth="1"/>
    <col min="11023" max="11264" width="9.109375" style="377"/>
    <col min="11265" max="11265" width="10" style="377" customWidth="1"/>
    <col min="11266" max="11266" width="8.88671875" style="377" customWidth="1"/>
    <col min="11267" max="11267" width="10" style="377" customWidth="1"/>
    <col min="11268" max="11268" width="15.6640625" style="377" customWidth="1"/>
    <col min="11269" max="11269" width="18.109375" style="377" customWidth="1"/>
    <col min="11270" max="11270" width="11" style="377" customWidth="1"/>
    <col min="11271" max="11271" width="7.88671875" style="377" customWidth="1"/>
    <col min="11272" max="11272" width="10.44140625" style="377" customWidth="1"/>
    <col min="11273" max="11273" width="8.33203125" style="377" customWidth="1"/>
    <col min="11274" max="11274" width="9.33203125" style="377" customWidth="1"/>
    <col min="11275" max="11275" width="8" style="377" customWidth="1"/>
    <col min="11276" max="11277" width="9.109375" style="377"/>
    <col min="11278" max="11278" width="2.44140625" style="377" customWidth="1"/>
    <col min="11279" max="11520" width="9.109375" style="377"/>
    <col min="11521" max="11521" width="10" style="377" customWidth="1"/>
    <col min="11522" max="11522" width="8.88671875" style="377" customWidth="1"/>
    <col min="11523" max="11523" width="10" style="377" customWidth="1"/>
    <col min="11524" max="11524" width="15.6640625" style="377" customWidth="1"/>
    <col min="11525" max="11525" width="18.109375" style="377" customWidth="1"/>
    <col min="11526" max="11526" width="11" style="377" customWidth="1"/>
    <col min="11527" max="11527" width="7.88671875" style="377" customWidth="1"/>
    <col min="11528" max="11528" width="10.44140625" style="377" customWidth="1"/>
    <col min="11529" max="11529" width="8.33203125" style="377" customWidth="1"/>
    <col min="11530" max="11530" width="9.33203125" style="377" customWidth="1"/>
    <col min="11531" max="11531" width="8" style="377" customWidth="1"/>
    <col min="11532" max="11533" width="9.109375" style="377"/>
    <col min="11534" max="11534" width="2.44140625" style="377" customWidth="1"/>
    <col min="11535" max="11776" width="9.109375" style="377"/>
    <col min="11777" max="11777" width="10" style="377" customWidth="1"/>
    <col min="11778" max="11778" width="8.88671875" style="377" customWidth="1"/>
    <col min="11779" max="11779" width="10" style="377" customWidth="1"/>
    <col min="11780" max="11780" width="15.6640625" style="377" customWidth="1"/>
    <col min="11781" max="11781" width="18.109375" style="377" customWidth="1"/>
    <col min="11782" max="11782" width="11" style="377" customWidth="1"/>
    <col min="11783" max="11783" width="7.88671875" style="377" customWidth="1"/>
    <col min="11784" max="11784" width="10.44140625" style="377" customWidth="1"/>
    <col min="11785" max="11785" width="8.33203125" style="377" customWidth="1"/>
    <col min="11786" max="11786" width="9.33203125" style="377" customWidth="1"/>
    <col min="11787" max="11787" width="8" style="377" customWidth="1"/>
    <col min="11788" max="11789" width="9.109375" style="377"/>
    <col min="11790" max="11790" width="2.44140625" style="377" customWidth="1"/>
    <col min="11791" max="12032" width="9.109375" style="377"/>
    <col min="12033" max="12033" width="10" style="377" customWidth="1"/>
    <col min="12034" max="12034" width="8.88671875" style="377" customWidth="1"/>
    <col min="12035" max="12035" width="10" style="377" customWidth="1"/>
    <col min="12036" max="12036" width="15.6640625" style="377" customWidth="1"/>
    <col min="12037" max="12037" width="18.109375" style="377" customWidth="1"/>
    <col min="12038" max="12038" width="11" style="377" customWidth="1"/>
    <col min="12039" max="12039" width="7.88671875" style="377" customWidth="1"/>
    <col min="12040" max="12040" width="10.44140625" style="377" customWidth="1"/>
    <col min="12041" max="12041" width="8.33203125" style="377" customWidth="1"/>
    <col min="12042" max="12042" width="9.33203125" style="377" customWidth="1"/>
    <col min="12043" max="12043" width="8" style="377" customWidth="1"/>
    <col min="12044" max="12045" width="9.109375" style="377"/>
    <col min="12046" max="12046" width="2.44140625" style="377" customWidth="1"/>
    <col min="12047" max="12288" width="9.109375" style="377"/>
    <col min="12289" max="12289" width="10" style="377" customWidth="1"/>
    <col min="12290" max="12290" width="8.88671875" style="377" customWidth="1"/>
    <col min="12291" max="12291" width="10" style="377" customWidth="1"/>
    <col min="12292" max="12292" width="15.6640625" style="377" customWidth="1"/>
    <col min="12293" max="12293" width="18.109375" style="377" customWidth="1"/>
    <col min="12294" max="12294" width="11" style="377" customWidth="1"/>
    <col min="12295" max="12295" width="7.88671875" style="377" customWidth="1"/>
    <col min="12296" max="12296" width="10.44140625" style="377" customWidth="1"/>
    <col min="12297" max="12297" width="8.33203125" style="377" customWidth="1"/>
    <col min="12298" max="12298" width="9.33203125" style="377" customWidth="1"/>
    <col min="12299" max="12299" width="8" style="377" customWidth="1"/>
    <col min="12300" max="12301" width="9.109375" style="377"/>
    <col min="12302" max="12302" width="2.44140625" style="377" customWidth="1"/>
    <col min="12303" max="12544" width="9.109375" style="377"/>
    <col min="12545" max="12545" width="10" style="377" customWidth="1"/>
    <col min="12546" max="12546" width="8.88671875" style="377" customWidth="1"/>
    <col min="12547" max="12547" width="10" style="377" customWidth="1"/>
    <col min="12548" max="12548" width="15.6640625" style="377" customWidth="1"/>
    <col min="12549" max="12549" width="18.109375" style="377" customWidth="1"/>
    <col min="12550" max="12550" width="11" style="377" customWidth="1"/>
    <col min="12551" max="12551" width="7.88671875" style="377" customWidth="1"/>
    <col min="12552" max="12552" width="10.44140625" style="377" customWidth="1"/>
    <col min="12553" max="12553" width="8.33203125" style="377" customWidth="1"/>
    <col min="12554" max="12554" width="9.33203125" style="377" customWidth="1"/>
    <col min="12555" max="12555" width="8" style="377" customWidth="1"/>
    <col min="12556" max="12557" width="9.109375" style="377"/>
    <col min="12558" max="12558" width="2.44140625" style="377" customWidth="1"/>
    <col min="12559" max="12800" width="9.109375" style="377"/>
    <col min="12801" max="12801" width="10" style="377" customWidth="1"/>
    <col min="12802" max="12802" width="8.88671875" style="377" customWidth="1"/>
    <col min="12803" max="12803" width="10" style="377" customWidth="1"/>
    <col min="12804" max="12804" width="15.6640625" style="377" customWidth="1"/>
    <col min="12805" max="12805" width="18.109375" style="377" customWidth="1"/>
    <col min="12806" max="12806" width="11" style="377" customWidth="1"/>
    <col min="12807" max="12807" width="7.88671875" style="377" customWidth="1"/>
    <col min="12808" max="12808" width="10.44140625" style="377" customWidth="1"/>
    <col min="12809" max="12809" width="8.33203125" style="377" customWidth="1"/>
    <col min="12810" max="12810" width="9.33203125" style="377" customWidth="1"/>
    <col min="12811" max="12811" width="8" style="377" customWidth="1"/>
    <col min="12812" max="12813" width="9.109375" style="377"/>
    <col min="12814" max="12814" width="2.44140625" style="377" customWidth="1"/>
    <col min="12815" max="13056" width="9.109375" style="377"/>
    <col min="13057" max="13057" width="10" style="377" customWidth="1"/>
    <col min="13058" max="13058" width="8.88671875" style="377" customWidth="1"/>
    <col min="13059" max="13059" width="10" style="377" customWidth="1"/>
    <col min="13060" max="13060" width="15.6640625" style="377" customWidth="1"/>
    <col min="13061" max="13061" width="18.109375" style="377" customWidth="1"/>
    <col min="13062" max="13062" width="11" style="377" customWidth="1"/>
    <col min="13063" max="13063" width="7.88671875" style="377" customWidth="1"/>
    <col min="13064" max="13064" width="10.44140625" style="377" customWidth="1"/>
    <col min="13065" max="13065" width="8.33203125" style="377" customWidth="1"/>
    <col min="13066" max="13066" width="9.33203125" style="377" customWidth="1"/>
    <col min="13067" max="13067" width="8" style="377" customWidth="1"/>
    <col min="13068" max="13069" width="9.109375" style="377"/>
    <col min="13070" max="13070" width="2.44140625" style="377" customWidth="1"/>
    <col min="13071" max="13312" width="9.109375" style="377"/>
    <col min="13313" max="13313" width="10" style="377" customWidth="1"/>
    <col min="13314" max="13314" width="8.88671875" style="377" customWidth="1"/>
    <col min="13315" max="13315" width="10" style="377" customWidth="1"/>
    <col min="13316" max="13316" width="15.6640625" style="377" customWidth="1"/>
    <col min="13317" max="13317" width="18.109375" style="377" customWidth="1"/>
    <col min="13318" max="13318" width="11" style="377" customWidth="1"/>
    <col min="13319" max="13319" width="7.88671875" style="377" customWidth="1"/>
    <col min="13320" max="13320" width="10.44140625" style="377" customWidth="1"/>
    <col min="13321" max="13321" width="8.33203125" style="377" customWidth="1"/>
    <col min="13322" max="13322" width="9.33203125" style="377" customWidth="1"/>
    <col min="13323" max="13323" width="8" style="377" customWidth="1"/>
    <col min="13324" max="13325" width="9.109375" style="377"/>
    <col min="13326" max="13326" width="2.44140625" style="377" customWidth="1"/>
    <col min="13327" max="13568" width="9.109375" style="377"/>
    <col min="13569" max="13569" width="10" style="377" customWidth="1"/>
    <col min="13570" max="13570" width="8.88671875" style="377" customWidth="1"/>
    <col min="13571" max="13571" width="10" style="377" customWidth="1"/>
    <col min="13572" max="13572" width="15.6640625" style="377" customWidth="1"/>
    <col min="13573" max="13573" width="18.109375" style="377" customWidth="1"/>
    <col min="13574" max="13574" width="11" style="377" customWidth="1"/>
    <col min="13575" max="13575" width="7.88671875" style="377" customWidth="1"/>
    <col min="13576" max="13576" width="10.44140625" style="377" customWidth="1"/>
    <col min="13577" max="13577" width="8.33203125" style="377" customWidth="1"/>
    <col min="13578" max="13578" width="9.33203125" style="377" customWidth="1"/>
    <col min="13579" max="13579" width="8" style="377" customWidth="1"/>
    <col min="13580" max="13581" width="9.109375" style="377"/>
    <col min="13582" max="13582" width="2.44140625" style="377" customWidth="1"/>
    <col min="13583" max="13824" width="9.109375" style="377"/>
    <col min="13825" max="13825" width="10" style="377" customWidth="1"/>
    <col min="13826" max="13826" width="8.88671875" style="377" customWidth="1"/>
    <col min="13827" max="13827" width="10" style="377" customWidth="1"/>
    <col min="13828" max="13828" width="15.6640625" style="377" customWidth="1"/>
    <col min="13829" max="13829" width="18.109375" style="377" customWidth="1"/>
    <col min="13830" max="13830" width="11" style="377" customWidth="1"/>
    <col min="13831" max="13831" width="7.88671875" style="377" customWidth="1"/>
    <col min="13832" max="13832" width="10.44140625" style="377" customWidth="1"/>
    <col min="13833" max="13833" width="8.33203125" style="377" customWidth="1"/>
    <col min="13834" max="13834" width="9.33203125" style="377" customWidth="1"/>
    <col min="13835" max="13835" width="8" style="377" customWidth="1"/>
    <col min="13836" max="13837" width="9.109375" style="377"/>
    <col min="13838" max="13838" width="2.44140625" style="377" customWidth="1"/>
    <col min="13839" max="14080" width="9.109375" style="377"/>
    <col min="14081" max="14081" width="10" style="377" customWidth="1"/>
    <col min="14082" max="14082" width="8.88671875" style="377" customWidth="1"/>
    <col min="14083" max="14083" width="10" style="377" customWidth="1"/>
    <col min="14084" max="14084" width="15.6640625" style="377" customWidth="1"/>
    <col min="14085" max="14085" width="18.109375" style="377" customWidth="1"/>
    <col min="14086" max="14086" width="11" style="377" customWidth="1"/>
    <col min="14087" max="14087" width="7.88671875" style="377" customWidth="1"/>
    <col min="14088" max="14088" width="10.44140625" style="377" customWidth="1"/>
    <col min="14089" max="14089" width="8.33203125" style="377" customWidth="1"/>
    <col min="14090" max="14090" width="9.33203125" style="377" customWidth="1"/>
    <col min="14091" max="14091" width="8" style="377" customWidth="1"/>
    <col min="14092" max="14093" width="9.109375" style="377"/>
    <col min="14094" max="14094" width="2.44140625" style="377" customWidth="1"/>
    <col min="14095" max="14336" width="9.109375" style="377"/>
    <col min="14337" max="14337" width="10" style="377" customWidth="1"/>
    <col min="14338" max="14338" width="8.88671875" style="377" customWidth="1"/>
    <col min="14339" max="14339" width="10" style="377" customWidth="1"/>
    <col min="14340" max="14340" width="15.6640625" style="377" customWidth="1"/>
    <col min="14341" max="14341" width="18.109375" style="377" customWidth="1"/>
    <col min="14342" max="14342" width="11" style="377" customWidth="1"/>
    <col min="14343" max="14343" width="7.88671875" style="377" customWidth="1"/>
    <col min="14344" max="14344" width="10.44140625" style="377" customWidth="1"/>
    <col min="14345" max="14345" width="8.33203125" style="377" customWidth="1"/>
    <col min="14346" max="14346" width="9.33203125" style="377" customWidth="1"/>
    <col min="14347" max="14347" width="8" style="377" customWidth="1"/>
    <col min="14348" max="14349" width="9.109375" style="377"/>
    <col min="14350" max="14350" width="2.44140625" style="377" customWidth="1"/>
    <col min="14351" max="14592" width="9.109375" style="377"/>
    <col min="14593" max="14593" width="10" style="377" customWidth="1"/>
    <col min="14594" max="14594" width="8.88671875" style="377" customWidth="1"/>
    <col min="14595" max="14595" width="10" style="377" customWidth="1"/>
    <col min="14596" max="14596" width="15.6640625" style="377" customWidth="1"/>
    <col min="14597" max="14597" width="18.109375" style="377" customWidth="1"/>
    <col min="14598" max="14598" width="11" style="377" customWidth="1"/>
    <col min="14599" max="14599" width="7.88671875" style="377" customWidth="1"/>
    <col min="14600" max="14600" width="10.44140625" style="377" customWidth="1"/>
    <col min="14601" max="14601" width="8.33203125" style="377" customWidth="1"/>
    <col min="14602" max="14602" width="9.33203125" style="377" customWidth="1"/>
    <col min="14603" max="14603" width="8" style="377" customWidth="1"/>
    <col min="14604" max="14605" width="9.109375" style="377"/>
    <col min="14606" max="14606" width="2.44140625" style="377" customWidth="1"/>
    <col min="14607" max="14848" width="9.109375" style="377"/>
    <col min="14849" max="14849" width="10" style="377" customWidth="1"/>
    <col min="14850" max="14850" width="8.88671875" style="377" customWidth="1"/>
    <col min="14851" max="14851" width="10" style="377" customWidth="1"/>
    <col min="14852" max="14852" width="15.6640625" style="377" customWidth="1"/>
    <col min="14853" max="14853" width="18.109375" style="377" customWidth="1"/>
    <col min="14854" max="14854" width="11" style="377" customWidth="1"/>
    <col min="14855" max="14855" width="7.88671875" style="377" customWidth="1"/>
    <col min="14856" max="14856" width="10.44140625" style="377" customWidth="1"/>
    <col min="14857" max="14857" width="8.33203125" style="377" customWidth="1"/>
    <col min="14858" max="14858" width="9.33203125" style="377" customWidth="1"/>
    <col min="14859" max="14859" width="8" style="377" customWidth="1"/>
    <col min="14860" max="14861" width="9.109375" style="377"/>
    <col min="14862" max="14862" width="2.44140625" style="377" customWidth="1"/>
    <col min="14863" max="15104" width="9.109375" style="377"/>
    <col min="15105" max="15105" width="10" style="377" customWidth="1"/>
    <col min="15106" max="15106" width="8.88671875" style="377" customWidth="1"/>
    <col min="15107" max="15107" width="10" style="377" customWidth="1"/>
    <col min="15108" max="15108" width="15.6640625" style="377" customWidth="1"/>
    <col min="15109" max="15109" width="18.109375" style="377" customWidth="1"/>
    <col min="15110" max="15110" width="11" style="377" customWidth="1"/>
    <col min="15111" max="15111" width="7.88671875" style="377" customWidth="1"/>
    <col min="15112" max="15112" width="10.44140625" style="377" customWidth="1"/>
    <col min="15113" max="15113" width="8.33203125" style="377" customWidth="1"/>
    <col min="15114" max="15114" width="9.33203125" style="377" customWidth="1"/>
    <col min="15115" max="15115" width="8" style="377" customWidth="1"/>
    <col min="15116" max="15117" width="9.109375" style="377"/>
    <col min="15118" max="15118" width="2.44140625" style="377" customWidth="1"/>
    <col min="15119" max="15360" width="9.109375" style="377"/>
    <col min="15361" max="15361" width="10" style="377" customWidth="1"/>
    <col min="15362" max="15362" width="8.88671875" style="377" customWidth="1"/>
    <col min="15363" max="15363" width="10" style="377" customWidth="1"/>
    <col min="15364" max="15364" width="15.6640625" style="377" customWidth="1"/>
    <col min="15365" max="15365" width="18.109375" style="377" customWidth="1"/>
    <col min="15366" max="15366" width="11" style="377" customWidth="1"/>
    <col min="15367" max="15367" width="7.88671875" style="377" customWidth="1"/>
    <col min="15368" max="15368" width="10.44140625" style="377" customWidth="1"/>
    <col min="15369" max="15369" width="8.33203125" style="377" customWidth="1"/>
    <col min="15370" max="15370" width="9.33203125" style="377" customWidth="1"/>
    <col min="15371" max="15371" width="8" style="377" customWidth="1"/>
    <col min="15372" max="15373" width="9.109375" style="377"/>
    <col min="15374" max="15374" width="2.44140625" style="377" customWidth="1"/>
    <col min="15375" max="15616" width="9.109375" style="377"/>
    <col min="15617" max="15617" width="10" style="377" customWidth="1"/>
    <col min="15618" max="15618" width="8.88671875" style="377" customWidth="1"/>
    <col min="15619" max="15619" width="10" style="377" customWidth="1"/>
    <col min="15620" max="15620" width="15.6640625" style="377" customWidth="1"/>
    <col min="15621" max="15621" width="18.109375" style="377" customWidth="1"/>
    <col min="15622" max="15622" width="11" style="377" customWidth="1"/>
    <col min="15623" max="15623" width="7.88671875" style="377" customWidth="1"/>
    <col min="15624" max="15624" width="10.44140625" style="377" customWidth="1"/>
    <col min="15625" max="15625" width="8.33203125" style="377" customWidth="1"/>
    <col min="15626" max="15626" width="9.33203125" style="377" customWidth="1"/>
    <col min="15627" max="15627" width="8" style="377" customWidth="1"/>
    <col min="15628" max="15629" width="9.109375" style="377"/>
    <col min="15630" max="15630" width="2.44140625" style="377" customWidth="1"/>
    <col min="15631" max="15872" width="9.109375" style="377"/>
    <col min="15873" max="15873" width="10" style="377" customWidth="1"/>
    <col min="15874" max="15874" width="8.88671875" style="377" customWidth="1"/>
    <col min="15875" max="15875" width="10" style="377" customWidth="1"/>
    <col min="15876" max="15876" width="15.6640625" style="377" customWidth="1"/>
    <col min="15877" max="15877" width="18.109375" style="377" customWidth="1"/>
    <col min="15878" max="15878" width="11" style="377" customWidth="1"/>
    <col min="15879" max="15879" width="7.88671875" style="377" customWidth="1"/>
    <col min="15880" max="15880" width="10.44140625" style="377" customWidth="1"/>
    <col min="15881" max="15881" width="8.33203125" style="377" customWidth="1"/>
    <col min="15882" max="15882" width="9.33203125" style="377" customWidth="1"/>
    <col min="15883" max="15883" width="8" style="377" customWidth="1"/>
    <col min="15884" max="15885" width="9.109375" style="377"/>
    <col min="15886" max="15886" width="2.44140625" style="377" customWidth="1"/>
    <col min="15887" max="16128" width="9.109375" style="377"/>
    <col min="16129" max="16129" width="10" style="377" customWidth="1"/>
    <col min="16130" max="16130" width="8.88671875" style="377" customWidth="1"/>
    <col min="16131" max="16131" width="10" style="377" customWidth="1"/>
    <col min="16132" max="16132" width="15.6640625" style="377" customWidth="1"/>
    <col min="16133" max="16133" width="18.109375" style="377" customWidth="1"/>
    <col min="16134" max="16134" width="11" style="377" customWidth="1"/>
    <col min="16135" max="16135" width="7.88671875" style="377" customWidth="1"/>
    <col min="16136" max="16136" width="10.44140625" style="377" customWidth="1"/>
    <col min="16137" max="16137" width="8.33203125" style="377" customWidth="1"/>
    <col min="16138" max="16138" width="9.33203125" style="377" customWidth="1"/>
    <col min="16139" max="16139" width="8" style="377" customWidth="1"/>
    <col min="16140" max="16141" width="9.109375" style="377"/>
    <col min="16142" max="16142" width="2.44140625" style="377" customWidth="1"/>
    <col min="16143" max="16384" width="9.109375" style="377"/>
  </cols>
  <sheetData>
    <row r="1" spans="1:14" x14ac:dyDescent="0.3">
      <c r="A1" s="263" t="s">
        <v>0</v>
      </c>
      <c r="B1" s="370"/>
      <c r="C1" s="491" t="s">
        <v>532</v>
      </c>
      <c r="D1" s="492"/>
      <c r="E1" s="241"/>
      <c r="F1" s="241"/>
      <c r="G1" s="242"/>
      <c r="H1" s="245"/>
      <c r="I1" s="244"/>
      <c r="J1" s="245"/>
      <c r="K1" s="245"/>
    </row>
    <row r="2" spans="1:14" x14ac:dyDescent="0.3">
      <c r="B2" s="378"/>
      <c r="C2" s="495"/>
      <c r="D2" s="496"/>
      <c r="E2" s="249"/>
      <c r="F2" s="249"/>
      <c r="G2" s="250"/>
      <c r="H2" s="253"/>
      <c r="I2" s="252"/>
      <c r="J2" s="253"/>
      <c r="K2" s="253"/>
    </row>
    <row r="3" spans="1:14" x14ac:dyDescent="0.3">
      <c r="A3" s="263" t="s">
        <v>1</v>
      </c>
      <c r="C3" s="497" t="s">
        <v>1093</v>
      </c>
      <c r="D3" s="492"/>
      <c r="E3" s="241"/>
      <c r="F3" s="241"/>
      <c r="G3" s="242"/>
      <c r="H3" s="245"/>
      <c r="I3" s="244"/>
      <c r="J3" s="245"/>
      <c r="K3" s="245"/>
    </row>
    <row r="4" spans="1:14" x14ac:dyDescent="0.3">
      <c r="D4" s="378"/>
      <c r="E4" s="255"/>
      <c r="F4" s="255"/>
      <c r="H4" s="259"/>
      <c r="J4" s="259"/>
    </row>
    <row r="5" spans="1:14" x14ac:dyDescent="0.3">
      <c r="A5" s="263" t="s">
        <v>2</v>
      </c>
      <c r="C5" s="492" t="s">
        <v>1209</v>
      </c>
      <c r="D5" s="498"/>
      <c r="E5" s="498"/>
      <c r="F5" s="498"/>
      <c r="G5" s="242"/>
      <c r="H5" s="245"/>
      <c r="I5" s="244"/>
      <c r="J5" s="245"/>
      <c r="K5" s="245"/>
    </row>
    <row r="6" spans="1:14" x14ac:dyDescent="0.3">
      <c r="E6" s="255"/>
      <c r="F6" s="255"/>
      <c r="H6" s="259"/>
      <c r="J6" s="259"/>
    </row>
    <row r="7" spans="1:14" x14ac:dyDescent="0.3">
      <c r="C7" s="378"/>
      <c r="D7" s="378"/>
      <c r="E7" s="255"/>
      <c r="F7" s="255"/>
      <c r="H7" s="259"/>
      <c r="J7" s="259"/>
    </row>
    <row r="8" spans="1:14" ht="15.6" x14ac:dyDescent="0.3">
      <c r="A8" s="616" t="s">
        <v>533</v>
      </c>
      <c r="B8" s="616"/>
      <c r="C8" s="616"/>
      <c r="D8" s="616"/>
      <c r="E8" s="616"/>
      <c r="F8" s="616"/>
      <c r="G8" s="616"/>
      <c r="H8" s="616"/>
      <c r="I8" s="616"/>
      <c r="J8" s="616"/>
      <c r="K8" s="616"/>
      <c r="L8" s="616"/>
      <c r="M8" s="616"/>
    </row>
    <row r="9" spans="1:14" ht="14.4" customHeight="1" x14ac:dyDescent="0.3">
      <c r="A9" s="615" t="s">
        <v>843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</row>
    <row r="10" spans="1:14" x14ac:dyDescent="0.3">
      <c r="A10" s="499"/>
      <c r="B10" s="500"/>
      <c r="C10" s="500"/>
      <c r="D10" s="500"/>
    </row>
    <row r="11" spans="1:14" x14ac:dyDescent="0.3">
      <c r="A11" s="475" t="s">
        <v>3</v>
      </c>
      <c r="B11" s="261"/>
      <c r="C11" s="261"/>
      <c r="D11" s="261"/>
      <c r="N11" s="370"/>
    </row>
    <row r="12" spans="1:14" x14ac:dyDescent="0.3">
      <c r="A12" s="475" t="s">
        <v>821</v>
      </c>
      <c r="B12" s="261"/>
      <c r="C12" s="261"/>
      <c r="D12" s="261"/>
      <c r="N12" s="370"/>
    </row>
    <row r="13" spans="1:14" x14ac:dyDescent="0.3">
      <c r="A13" s="475" t="s">
        <v>822</v>
      </c>
      <c r="B13" s="261"/>
      <c r="C13" s="261"/>
      <c r="D13" s="261"/>
      <c r="N13" s="370"/>
    </row>
    <row r="14" spans="1:14" x14ac:dyDescent="0.3">
      <c r="A14" s="475" t="s">
        <v>824</v>
      </c>
      <c r="B14" s="261"/>
      <c r="C14" s="261"/>
      <c r="D14" s="261"/>
      <c r="N14" s="370"/>
    </row>
    <row r="15" spans="1:14" x14ac:dyDescent="0.3">
      <c r="A15" s="475" t="s">
        <v>825</v>
      </c>
      <c r="B15" s="261"/>
      <c r="C15" s="261"/>
      <c r="D15" s="261"/>
      <c r="N15" s="370"/>
    </row>
    <row r="16" spans="1:14" x14ac:dyDescent="0.3">
      <c r="A16" s="476" t="s">
        <v>1059</v>
      </c>
      <c r="B16" s="261"/>
      <c r="C16" s="261"/>
      <c r="D16" s="261"/>
      <c r="N16" s="370"/>
    </row>
    <row r="17" spans="1:18" x14ac:dyDescent="0.3">
      <c r="A17" s="261"/>
      <c r="B17" s="261"/>
      <c r="C17" s="261"/>
      <c r="D17" s="261"/>
      <c r="N17" s="370"/>
      <c r="R17" s="370"/>
    </row>
    <row r="18" spans="1:18" x14ac:dyDescent="0.3">
      <c r="A18" s="261"/>
      <c r="B18" s="261"/>
      <c r="C18" s="261"/>
      <c r="D18" s="261"/>
      <c r="N18" s="370"/>
    </row>
    <row r="19" spans="1:18" x14ac:dyDescent="0.3">
      <c r="A19" s="261"/>
      <c r="B19" s="261"/>
      <c r="C19" s="261"/>
      <c r="D19" s="261"/>
      <c r="N19" s="370"/>
    </row>
    <row r="20" spans="1:18" x14ac:dyDescent="0.3">
      <c r="A20" s="378"/>
      <c r="E20" s="268" t="s">
        <v>4</v>
      </c>
      <c r="F20" s="654" t="s">
        <v>916</v>
      </c>
      <c r="G20" s="655"/>
      <c r="H20" s="654" t="s">
        <v>917</v>
      </c>
      <c r="I20" s="655"/>
      <c r="J20" s="654" t="s">
        <v>5</v>
      </c>
      <c r="K20" s="655"/>
      <c r="L20" s="617" t="s">
        <v>827</v>
      </c>
      <c r="M20" s="617"/>
      <c r="N20" s="370"/>
    </row>
    <row r="21" spans="1:18" x14ac:dyDescent="0.3">
      <c r="B21" s="370"/>
      <c r="E21" s="268" t="s">
        <v>6</v>
      </c>
      <c r="F21" s="524" t="s">
        <v>7</v>
      </c>
      <c r="G21" s="267" t="s">
        <v>844</v>
      </c>
      <c r="H21" s="524" t="s">
        <v>826</v>
      </c>
      <c r="I21" s="524" t="s">
        <v>9</v>
      </c>
      <c r="J21" s="524" t="s">
        <v>826</v>
      </c>
      <c r="K21" s="268" t="s">
        <v>9</v>
      </c>
      <c r="L21" s="525" t="s">
        <v>8</v>
      </c>
      <c r="M21" s="268" t="s">
        <v>534</v>
      </c>
      <c r="N21" s="370"/>
    </row>
    <row r="22" spans="1:18" x14ac:dyDescent="0.3">
      <c r="A22" s="378" t="s">
        <v>10</v>
      </c>
      <c r="B22" s="370"/>
      <c r="F22" s="255"/>
      <c r="H22" s="259"/>
      <c r="J22" s="259"/>
      <c r="N22" s="370"/>
    </row>
    <row r="23" spans="1:18" x14ac:dyDescent="0.3">
      <c r="A23" s="378" t="s">
        <v>918</v>
      </c>
      <c r="N23" s="370"/>
    </row>
    <row r="24" spans="1:18" x14ac:dyDescent="0.3">
      <c r="A24" s="263" t="s">
        <v>919</v>
      </c>
      <c r="E24" s="266" t="s">
        <v>11</v>
      </c>
      <c r="F24" s="266" t="s">
        <v>920</v>
      </c>
      <c r="G24" s="270"/>
      <c r="H24" s="272" t="s">
        <v>921</v>
      </c>
      <c r="I24" s="272">
        <v>6</v>
      </c>
      <c r="J24" s="272" t="s">
        <v>921</v>
      </c>
      <c r="K24" s="273">
        <v>5</v>
      </c>
      <c r="L24" s="710"/>
      <c r="M24" s="274">
        <f>K24*L24</f>
        <v>0</v>
      </c>
      <c r="N24" s="370"/>
    </row>
    <row r="25" spans="1:18" x14ac:dyDescent="0.3">
      <c r="A25" s="501" t="s">
        <v>922</v>
      </c>
      <c r="E25" s="266" t="s">
        <v>11</v>
      </c>
      <c r="F25" s="266" t="s">
        <v>923</v>
      </c>
      <c r="G25" s="270"/>
      <c r="H25" s="272">
        <v>1</v>
      </c>
      <c r="I25" s="272">
        <v>6</v>
      </c>
      <c r="J25" s="272" t="s">
        <v>924</v>
      </c>
      <c r="K25" s="273">
        <v>5</v>
      </c>
      <c r="L25" s="710"/>
      <c r="M25" s="274">
        <f>K25*L25</f>
        <v>0</v>
      </c>
      <c r="N25" s="370"/>
    </row>
    <row r="26" spans="1:18" x14ac:dyDescent="0.3">
      <c r="A26" s="501"/>
      <c r="L26" s="276"/>
      <c r="M26" s="276"/>
      <c r="N26" s="370"/>
    </row>
    <row r="27" spans="1:18" x14ac:dyDescent="0.3">
      <c r="A27" s="378" t="s">
        <v>925</v>
      </c>
      <c r="G27" s="277"/>
      <c r="L27" s="276"/>
      <c r="M27" s="276"/>
      <c r="N27" s="370"/>
    </row>
    <row r="28" spans="1:18" x14ac:dyDescent="0.3">
      <c r="A28" s="263" t="s">
        <v>926</v>
      </c>
      <c r="E28" s="266"/>
      <c r="F28" s="266" t="s">
        <v>927</v>
      </c>
      <c r="G28" s="270">
        <v>2106</v>
      </c>
      <c r="H28" s="272">
        <v>0.75</v>
      </c>
      <c r="I28" s="278">
        <v>530</v>
      </c>
      <c r="J28" s="272">
        <v>0.25</v>
      </c>
      <c r="K28" s="279">
        <v>100</v>
      </c>
      <c r="L28" s="710"/>
      <c r="M28" s="274">
        <f>K28*L28</f>
        <v>0</v>
      </c>
      <c r="N28" s="370"/>
    </row>
    <row r="29" spans="1:18" x14ac:dyDescent="0.3">
      <c r="A29" s="263" t="s">
        <v>928</v>
      </c>
      <c r="E29" s="266"/>
      <c r="F29" s="266" t="s">
        <v>927</v>
      </c>
      <c r="G29" s="270">
        <v>2106</v>
      </c>
      <c r="H29" s="272">
        <v>0.75</v>
      </c>
      <c r="I29" s="278">
        <v>530</v>
      </c>
      <c r="J29" s="272">
        <v>0.25</v>
      </c>
      <c r="K29" s="279">
        <v>215</v>
      </c>
      <c r="L29" s="710"/>
      <c r="M29" s="274">
        <f>K29*L29</f>
        <v>0</v>
      </c>
      <c r="N29" s="370"/>
    </row>
    <row r="30" spans="1:18" x14ac:dyDescent="0.3">
      <c r="E30" s="280" t="s">
        <v>929</v>
      </c>
      <c r="F30" s="340"/>
      <c r="G30" s="282"/>
      <c r="H30" s="284"/>
      <c r="I30" s="284"/>
      <c r="J30" s="284"/>
      <c r="K30" s="285"/>
      <c r="L30" s="286"/>
      <c r="M30" s="286"/>
      <c r="N30" s="370"/>
    </row>
    <row r="31" spans="1:18" s="290" customFormat="1" ht="13.2" customHeight="1" x14ac:dyDescent="0.3">
      <c r="E31" s="502" t="s">
        <v>930</v>
      </c>
      <c r="O31" s="503"/>
      <c r="P31" s="503"/>
    </row>
    <row r="32" spans="1:18" s="290" customFormat="1" ht="13.2" customHeight="1" x14ac:dyDescent="0.3">
      <c r="L32" s="274" t="s">
        <v>534</v>
      </c>
      <c r="M32" s="274">
        <f>SUM(M24:M29)</f>
        <v>0</v>
      </c>
      <c r="O32" s="503"/>
      <c r="P32" s="503"/>
    </row>
    <row r="33" spans="1:14" x14ac:dyDescent="0.3">
      <c r="L33" s="276"/>
      <c r="M33" s="276"/>
      <c r="N33" s="370"/>
    </row>
    <row r="34" spans="1:14" x14ac:dyDescent="0.3">
      <c r="A34" s="504" t="s">
        <v>931</v>
      </c>
      <c r="B34" s="505"/>
      <c r="C34" s="505"/>
      <c r="D34" s="505"/>
      <c r="E34" s="290"/>
      <c r="F34" s="290"/>
      <c r="G34" s="291"/>
      <c r="H34" s="293"/>
      <c r="I34" s="293"/>
      <c r="J34" s="293"/>
      <c r="K34" s="294"/>
      <c r="L34" s="295"/>
      <c r="M34" s="295"/>
      <c r="N34" s="370"/>
    </row>
    <row r="35" spans="1:14" x14ac:dyDescent="0.3">
      <c r="A35" s="504" t="s">
        <v>932</v>
      </c>
      <c r="B35" s="505"/>
      <c r="C35" s="505"/>
      <c r="D35" s="505"/>
      <c r="E35" s="290"/>
      <c r="F35" s="290"/>
      <c r="G35" s="291"/>
      <c r="H35" s="293"/>
      <c r="I35" s="293"/>
      <c r="J35" s="293"/>
      <c r="K35" s="294"/>
      <c r="L35" s="295"/>
      <c r="M35" s="295"/>
      <c r="N35" s="370"/>
    </row>
    <row r="36" spans="1:14" x14ac:dyDescent="0.3">
      <c r="A36" s="263" t="s">
        <v>933</v>
      </c>
      <c r="B36" s="505"/>
      <c r="C36" s="505"/>
      <c r="D36" s="505"/>
      <c r="E36" s="290"/>
      <c r="F36" s="290"/>
      <c r="G36" s="291"/>
      <c r="H36" s="293"/>
      <c r="I36" s="293"/>
      <c r="J36" s="293"/>
      <c r="K36" s="294"/>
      <c r="L36" s="295"/>
      <c r="M36" s="295"/>
      <c r="N36" s="370"/>
    </row>
    <row r="37" spans="1:14" x14ac:dyDescent="0.3">
      <c r="A37" s="505" t="s">
        <v>934</v>
      </c>
      <c r="B37" s="505"/>
      <c r="C37" s="505"/>
      <c r="D37" s="505"/>
      <c r="E37" s="290"/>
      <c r="F37" s="290"/>
      <c r="G37" s="291"/>
      <c r="H37" s="293"/>
      <c r="I37" s="293"/>
      <c r="J37" s="293"/>
      <c r="K37" s="294"/>
      <c r="L37" s="295"/>
      <c r="M37" s="295"/>
      <c r="N37" s="370"/>
    </row>
    <row r="38" spans="1:14" x14ac:dyDescent="0.3">
      <c r="A38" s="506" t="s">
        <v>935</v>
      </c>
      <c r="B38" s="505"/>
      <c r="C38" s="505"/>
      <c r="D38" s="505"/>
      <c r="E38" s="290"/>
      <c r="F38" s="290"/>
      <c r="G38" s="291"/>
      <c r="H38" s="293"/>
      <c r="I38" s="293"/>
      <c r="J38" s="293"/>
      <c r="K38" s="294"/>
      <c r="L38" s="295"/>
      <c r="M38" s="295"/>
      <c r="N38" s="370"/>
    </row>
    <row r="39" spans="1:14" x14ac:dyDescent="0.3">
      <c r="A39" s="505"/>
      <c r="B39" s="505"/>
      <c r="C39" s="505"/>
      <c r="D39" s="505"/>
      <c r="E39" s="290"/>
      <c r="F39" s="290"/>
      <c r="G39" s="291"/>
      <c r="H39" s="293"/>
      <c r="I39" s="293"/>
      <c r="J39" s="293"/>
      <c r="K39" s="294"/>
      <c r="L39" s="295"/>
      <c r="M39" s="295"/>
      <c r="N39" s="370"/>
    </row>
    <row r="40" spans="1:14" x14ac:dyDescent="0.3">
      <c r="A40" s="504" t="s">
        <v>936</v>
      </c>
      <c r="B40" s="505"/>
      <c r="C40" s="505"/>
      <c r="D40" s="505"/>
      <c r="E40" s="290"/>
      <c r="F40" s="290"/>
      <c r="G40" s="291"/>
      <c r="H40" s="293"/>
      <c r="I40" s="293"/>
      <c r="J40" s="293"/>
      <c r="K40" s="294"/>
      <c r="L40" s="295"/>
      <c r="M40" s="295"/>
      <c r="N40" s="370"/>
    </row>
    <row r="41" spans="1:14" x14ac:dyDescent="0.3">
      <c r="A41" s="263" t="s">
        <v>937</v>
      </c>
      <c r="B41" s="505"/>
      <c r="C41" s="505"/>
      <c r="D41" s="505"/>
      <c r="E41" s="290"/>
      <c r="F41" s="290"/>
      <c r="G41" s="291"/>
      <c r="H41" s="293"/>
      <c r="I41" s="293"/>
      <c r="J41" s="293"/>
      <c r="K41" s="294"/>
      <c r="L41" s="295"/>
      <c r="M41" s="295"/>
      <c r="N41" s="370"/>
    </row>
    <row r="42" spans="1:14" x14ac:dyDescent="0.3">
      <c r="A42" s="504" t="s">
        <v>938</v>
      </c>
      <c r="B42" s="505"/>
      <c r="C42" s="505"/>
      <c r="D42" s="505"/>
      <c r="E42" s="290"/>
      <c r="F42" s="290"/>
      <c r="G42" s="291"/>
      <c r="H42" s="293"/>
      <c r="I42" s="293"/>
      <c r="J42" s="293"/>
      <c r="K42" s="294"/>
      <c r="L42" s="295"/>
      <c r="M42" s="295"/>
      <c r="N42" s="370"/>
    </row>
    <row r="43" spans="1:14" x14ac:dyDescent="0.3">
      <c r="A43" s="505" t="s">
        <v>939</v>
      </c>
      <c r="B43" s="505"/>
      <c r="C43" s="505"/>
      <c r="D43" s="505"/>
      <c r="E43" s="290"/>
      <c r="F43" s="290"/>
      <c r="G43" s="291"/>
      <c r="H43" s="293"/>
      <c r="I43" s="293"/>
      <c r="J43" s="293"/>
      <c r="K43" s="273">
        <v>4</v>
      </c>
      <c r="L43" s="710"/>
      <c r="M43" s="274">
        <f>K43*L43</f>
        <v>0</v>
      </c>
      <c r="N43" s="370"/>
    </row>
    <row r="44" spans="1:14" x14ac:dyDescent="0.3">
      <c r="A44" s="505"/>
      <c r="B44" s="505"/>
      <c r="C44" s="505"/>
      <c r="D44" s="505"/>
      <c r="E44" s="290"/>
      <c r="F44" s="290"/>
      <c r="G44" s="291"/>
      <c r="H44" s="293"/>
      <c r="I44" s="293"/>
      <c r="J44" s="293"/>
      <c r="K44" s="294"/>
      <c r="L44" s="295"/>
      <c r="M44" s="295"/>
      <c r="N44" s="370"/>
    </row>
    <row r="45" spans="1:14" x14ac:dyDescent="0.3">
      <c r="A45" s="504" t="s">
        <v>940</v>
      </c>
      <c r="B45" s="505"/>
      <c r="C45" s="505"/>
      <c r="D45" s="505"/>
      <c r="E45" s="290"/>
      <c r="F45" s="290"/>
      <c r="G45" s="291"/>
      <c r="H45" s="293"/>
      <c r="I45" s="293"/>
      <c r="J45" s="293"/>
      <c r="K45" s="294"/>
      <c r="L45" s="295"/>
      <c r="M45" s="295"/>
      <c r="N45" s="370"/>
    </row>
    <row r="46" spans="1:14" x14ac:dyDescent="0.3">
      <c r="A46" s="505" t="s">
        <v>941</v>
      </c>
      <c r="B46" s="505"/>
      <c r="C46" s="505"/>
      <c r="D46" s="505"/>
      <c r="E46" s="290"/>
      <c r="F46" s="290"/>
      <c r="G46" s="293"/>
      <c r="H46" s="293"/>
      <c r="I46" s="293"/>
      <c r="J46" s="297" t="s">
        <v>76</v>
      </c>
      <c r="K46" s="273">
        <v>15</v>
      </c>
      <c r="L46" s="710"/>
      <c r="M46" s="274">
        <f>K46*L46</f>
        <v>0</v>
      </c>
      <c r="N46" s="370"/>
    </row>
    <row r="47" spans="1:14" x14ac:dyDescent="0.3">
      <c r="A47" s="505"/>
      <c r="B47" s="505"/>
      <c r="C47" s="505"/>
      <c r="D47" s="505"/>
      <c r="E47" s="290"/>
      <c r="F47" s="290"/>
      <c r="G47" s="293"/>
      <c r="H47" s="293"/>
      <c r="I47" s="293"/>
      <c r="J47" s="293"/>
      <c r="K47" s="294"/>
      <c r="L47" s="295"/>
      <c r="M47" s="295"/>
      <c r="N47" s="370"/>
    </row>
    <row r="48" spans="1:14" x14ac:dyDescent="0.3">
      <c r="A48" s="504" t="s">
        <v>942</v>
      </c>
      <c r="B48" s="505"/>
      <c r="C48" s="505"/>
      <c r="D48" s="505"/>
      <c r="E48" s="310" t="s">
        <v>77</v>
      </c>
      <c r="F48" s="290"/>
      <c r="G48" s="291"/>
      <c r="H48" s="293"/>
      <c r="I48" s="293"/>
      <c r="J48" s="293"/>
      <c r="K48" s="294"/>
      <c r="L48" s="295"/>
      <c r="M48" s="295"/>
      <c r="N48" s="370"/>
    </row>
    <row r="49" spans="1:18" x14ac:dyDescent="0.3">
      <c r="A49" s="263" t="s">
        <v>943</v>
      </c>
      <c r="D49" s="258"/>
      <c r="E49" s="310" t="s">
        <v>78</v>
      </c>
      <c r="F49" s="299" t="s">
        <v>944</v>
      </c>
      <c r="G49" s="270">
        <v>4120</v>
      </c>
      <c r="H49" s="297">
        <v>40</v>
      </c>
      <c r="I49" s="278">
        <v>100</v>
      </c>
      <c r="J49" s="297" t="s">
        <v>79</v>
      </c>
      <c r="K49" s="279">
        <v>30</v>
      </c>
      <c r="L49" s="710"/>
      <c r="M49" s="274">
        <f>K49*L49</f>
        <v>0</v>
      </c>
      <c r="N49" s="370"/>
    </row>
    <row r="50" spans="1:18" x14ac:dyDescent="0.3">
      <c r="A50" s="263" t="s">
        <v>945</v>
      </c>
      <c r="D50" s="258"/>
      <c r="E50" s="310" t="s">
        <v>946</v>
      </c>
      <c r="F50" s="301" t="s">
        <v>944</v>
      </c>
      <c r="G50" s="270"/>
      <c r="H50" s="297">
        <v>40</v>
      </c>
      <c r="I50" s="278"/>
      <c r="J50" s="297" t="s">
        <v>79</v>
      </c>
      <c r="K50" s="302" t="s">
        <v>114</v>
      </c>
      <c r="L50" s="303" t="s">
        <v>947</v>
      </c>
      <c r="M50" s="303" t="s">
        <v>947</v>
      </c>
      <c r="N50" s="370"/>
    </row>
    <row r="51" spans="1:18" x14ac:dyDescent="0.3">
      <c r="A51" s="263" t="s">
        <v>948</v>
      </c>
      <c r="E51" s="310" t="s">
        <v>80</v>
      </c>
      <c r="F51" s="299" t="s">
        <v>944</v>
      </c>
      <c r="G51" s="270">
        <v>148</v>
      </c>
      <c r="H51" s="297">
        <v>40</v>
      </c>
      <c r="I51" s="278">
        <v>4</v>
      </c>
      <c r="J51" s="297" t="s">
        <v>79</v>
      </c>
      <c r="K51" s="279">
        <v>2</v>
      </c>
      <c r="L51" s="710"/>
      <c r="M51" s="274">
        <f>K51*L51</f>
        <v>0</v>
      </c>
      <c r="N51" s="370"/>
      <c r="Q51" s="370"/>
    </row>
    <row r="52" spans="1:18" x14ac:dyDescent="0.3">
      <c r="A52" s="263" t="s">
        <v>949</v>
      </c>
      <c r="E52" s="310" t="s">
        <v>80</v>
      </c>
      <c r="F52" s="299" t="s">
        <v>944</v>
      </c>
      <c r="G52" s="270">
        <v>1591</v>
      </c>
      <c r="H52" s="297" t="s">
        <v>950</v>
      </c>
      <c r="I52" s="278"/>
      <c r="J52" s="297" t="s">
        <v>79</v>
      </c>
      <c r="K52" s="279">
        <v>8</v>
      </c>
      <c r="L52" s="710"/>
      <c r="M52" s="274">
        <f>K52*L52</f>
        <v>0</v>
      </c>
      <c r="N52" s="370"/>
    </row>
    <row r="53" spans="1:18" x14ac:dyDescent="0.3">
      <c r="A53" s="505"/>
      <c r="B53" s="505"/>
      <c r="C53" s="505"/>
      <c r="D53" s="505"/>
      <c r="E53" s="290"/>
      <c r="F53" s="290" t="s">
        <v>951</v>
      </c>
      <c r="H53" s="293"/>
      <c r="I53" s="293" t="s">
        <v>952</v>
      </c>
      <c r="J53" s="293"/>
      <c r="K53" s="294"/>
      <c r="L53" s="295"/>
      <c r="M53" s="295"/>
      <c r="N53" s="370"/>
    </row>
    <row r="54" spans="1:18" x14ac:dyDescent="0.3">
      <c r="A54" s="504" t="s">
        <v>953</v>
      </c>
      <c r="B54" s="505"/>
      <c r="C54" s="505"/>
      <c r="D54" s="505"/>
      <c r="E54" s="290"/>
      <c r="F54" s="290"/>
      <c r="H54" s="293"/>
      <c r="I54" s="293"/>
      <c r="J54" s="293"/>
      <c r="K54" s="294"/>
      <c r="L54" s="295"/>
      <c r="M54" s="295"/>
      <c r="N54" s="370"/>
    </row>
    <row r="55" spans="1:18" x14ac:dyDescent="0.3">
      <c r="A55" s="504" t="s">
        <v>954</v>
      </c>
      <c r="B55" s="505"/>
      <c r="C55" s="505"/>
      <c r="D55" s="505"/>
      <c r="E55" s="290"/>
      <c r="F55" s="290"/>
      <c r="H55" s="293"/>
      <c r="I55" s="293"/>
      <c r="J55" s="293"/>
      <c r="K55" s="294"/>
      <c r="L55" s="295"/>
      <c r="M55" s="295"/>
      <c r="N55" s="370"/>
    </row>
    <row r="56" spans="1:18" x14ac:dyDescent="0.3">
      <c r="A56" s="263" t="s">
        <v>955</v>
      </c>
      <c r="B56" s="505"/>
      <c r="C56" s="505"/>
      <c r="D56" s="505"/>
      <c r="E56" s="310" t="s">
        <v>81</v>
      </c>
      <c r="F56" s="299" t="s">
        <v>944</v>
      </c>
      <c r="G56" s="270">
        <v>4120</v>
      </c>
      <c r="H56" s="297" t="s">
        <v>956</v>
      </c>
      <c r="I56" s="278">
        <v>80</v>
      </c>
      <c r="J56" s="297" t="s">
        <v>82</v>
      </c>
      <c r="K56" s="279">
        <v>30</v>
      </c>
      <c r="L56" s="710"/>
      <c r="M56" s="274">
        <f>K56*L56</f>
        <v>0</v>
      </c>
      <c r="N56" s="370"/>
    </row>
    <row r="57" spans="1:18" x14ac:dyDescent="0.3">
      <c r="A57" s="263" t="s">
        <v>957</v>
      </c>
      <c r="B57" s="505"/>
      <c r="C57" s="505"/>
      <c r="D57" s="505"/>
      <c r="E57" s="310" t="s">
        <v>83</v>
      </c>
      <c r="F57" s="299" t="s">
        <v>944</v>
      </c>
      <c r="G57" s="270">
        <v>4120</v>
      </c>
      <c r="H57" s="297" t="s">
        <v>956</v>
      </c>
      <c r="I57" s="278">
        <v>80</v>
      </c>
      <c r="J57" s="297" t="s">
        <v>82</v>
      </c>
      <c r="K57" s="279">
        <v>30</v>
      </c>
      <c r="L57" s="710"/>
      <c r="M57" s="274">
        <f>K57*L57</f>
        <v>0</v>
      </c>
      <c r="N57" s="370"/>
    </row>
    <row r="58" spans="1:18" x14ac:dyDescent="0.3">
      <c r="A58" s="263" t="s">
        <v>958</v>
      </c>
      <c r="B58" s="505"/>
      <c r="C58" s="505"/>
      <c r="D58" s="505"/>
      <c r="E58" s="310" t="s">
        <v>84</v>
      </c>
      <c r="F58" s="299" t="s">
        <v>944</v>
      </c>
      <c r="G58" s="270">
        <v>4120</v>
      </c>
      <c r="H58" s="297" t="s">
        <v>959</v>
      </c>
      <c r="I58" s="278">
        <v>20</v>
      </c>
      <c r="J58" s="297" t="s">
        <v>76</v>
      </c>
      <c r="K58" s="279">
        <v>15</v>
      </c>
      <c r="L58" s="710"/>
      <c r="M58" s="274">
        <f>K58*L58</f>
        <v>0</v>
      </c>
      <c r="N58" s="370"/>
    </row>
    <row r="59" spans="1:18" x14ac:dyDescent="0.3">
      <c r="A59" s="263" t="s">
        <v>960</v>
      </c>
      <c r="B59" s="505"/>
      <c r="C59" s="505"/>
      <c r="D59" s="505"/>
      <c r="E59" s="310" t="s">
        <v>85</v>
      </c>
      <c r="F59" s="299" t="s">
        <v>944</v>
      </c>
      <c r="G59" s="270">
        <v>148</v>
      </c>
      <c r="H59" s="297" t="s">
        <v>961</v>
      </c>
      <c r="I59" s="278">
        <v>1</v>
      </c>
      <c r="J59" s="297" t="s">
        <v>86</v>
      </c>
      <c r="K59" s="279">
        <v>1</v>
      </c>
      <c r="L59" s="710"/>
      <c r="M59" s="274">
        <f>K59*L59</f>
        <v>0</v>
      </c>
      <c r="N59" s="370"/>
    </row>
    <row r="60" spans="1:18" x14ac:dyDescent="0.3">
      <c r="A60" s="263" t="s">
        <v>962</v>
      </c>
      <c r="B60" s="505"/>
      <c r="C60" s="505"/>
      <c r="D60" s="505"/>
      <c r="E60" s="290"/>
      <c r="F60" s="304"/>
      <c r="G60" s="305"/>
      <c r="H60" s="307"/>
      <c r="I60" s="307"/>
      <c r="J60" s="307"/>
      <c r="K60" s="308"/>
      <c r="L60" s="309"/>
      <c r="M60" s="309"/>
      <c r="N60" s="370"/>
    </row>
    <row r="61" spans="1:18" x14ac:dyDescent="0.3">
      <c r="A61" s="263" t="s">
        <v>963</v>
      </c>
      <c r="B61" s="505"/>
      <c r="C61" s="505"/>
      <c r="D61" s="505"/>
      <c r="E61" s="310" t="s">
        <v>85</v>
      </c>
      <c r="F61" s="310" t="s">
        <v>944</v>
      </c>
      <c r="G61" s="270">
        <v>1591</v>
      </c>
      <c r="H61" s="297" t="s">
        <v>964</v>
      </c>
      <c r="I61" s="278">
        <v>4</v>
      </c>
      <c r="J61" s="297" t="s">
        <v>86</v>
      </c>
      <c r="K61" s="279">
        <v>1</v>
      </c>
      <c r="L61" s="710"/>
      <c r="M61" s="274">
        <f>K61*L61</f>
        <v>0</v>
      </c>
      <c r="N61" s="370"/>
    </row>
    <row r="62" spans="1:18" s="370" customFormat="1" x14ac:dyDescent="0.3">
      <c r="A62" s="263"/>
      <c r="B62" s="505"/>
      <c r="C62" s="505"/>
      <c r="D62" s="505"/>
      <c r="E62" s="311" t="s">
        <v>965</v>
      </c>
      <c r="F62" s="261"/>
      <c r="G62" s="312"/>
      <c r="H62" s="314"/>
      <c r="I62" s="314"/>
      <c r="J62" s="314"/>
      <c r="K62" s="315"/>
      <c r="L62" s="316"/>
      <c r="M62" s="316"/>
      <c r="O62" s="247"/>
      <c r="P62" s="247"/>
      <c r="R62" s="377"/>
    </row>
    <row r="63" spans="1:18" s="370" customFormat="1" x14ac:dyDescent="0.3">
      <c r="A63" s="505"/>
      <c r="B63" s="505"/>
      <c r="C63" s="505"/>
      <c r="D63" s="505"/>
      <c r="E63" s="290" t="s">
        <v>966</v>
      </c>
      <c r="F63" s="261"/>
      <c r="G63" s="291"/>
      <c r="H63" s="293"/>
      <c r="I63" s="293"/>
      <c r="J63" s="293"/>
      <c r="K63" s="294"/>
      <c r="L63" s="295"/>
      <c r="M63" s="295"/>
      <c r="O63" s="247"/>
      <c r="P63" s="247"/>
      <c r="R63" s="377"/>
    </row>
    <row r="64" spans="1:18" s="370" customFormat="1" x14ac:dyDescent="0.3">
      <c r="A64" s="505"/>
      <c r="B64" s="505"/>
      <c r="C64" s="505"/>
      <c r="D64" s="505"/>
      <c r="E64" s="290" t="s">
        <v>967</v>
      </c>
      <c r="F64" s="261"/>
      <c r="G64" s="291"/>
      <c r="H64" s="293"/>
      <c r="I64" s="293"/>
      <c r="J64" s="293"/>
      <c r="K64" s="294"/>
      <c r="L64" s="295"/>
      <c r="M64" s="295"/>
      <c r="O64" s="247"/>
      <c r="P64" s="247"/>
      <c r="R64" s="377"/>
    </row>
    <row r="65" spans="1:18" s="370" customFormat="1" x14ac:dyDescent="0.3">
      <c r="A65" s="505"/>
      <c r="B65" s="505"/>
      <c r="C65" s="505"/>
      <c r="D65" s="505"/>
      <c r="E65" s="290" t="s">
        <v>968</v>
      </c>
      <c r="F65" s="261"/>
      <c r="G65" s="291"/>
      <c r="H65" s="293"/>
      <c r="I65" s="293"/>
      <c r="J65" s="293"/>
      <c r="K65" s="294"/>
      <c r="L65" s="295"/>
      <c r="M65" s="295"/>
      <c r="O65" s="247"/>
      <c r="P65" s="247"/>
      <c r="R65" s="377"/>
    </row>
    <row r="66" spans="1:18" s="370" customFormat="1" x14ac:dyDescent="0.3">
      <c r="A66" s="505"/>
      <c r="B66" s="505"/>
      <c r="C66" s="505"/>
      <c r="D66" s="505"/>
      <c r="E66" s="290" t="s">
        <v>969</v>
      </c>
      <c r="F66" s="261"/>
      <c r="G66" s="291"/>
      <c r="H66" s="293"/>
      <c r="I66" s="293"/>
      <c r="J66" s="293"/>
      <c r="K66" s="294"/>
      <c r="L66" s="295"/>
      <c r="M66" s="295"/>
      <c r="O66" s="247"/>
      <c r="P66" s="247"/>
      <c r="R66" s="377"/>
    </row>
    <row r="67" spans="1:18" s="370" customFormat="1" x14ac:dyDescent="0.3">
      <c r="A67" s="505"/>
      <c r="B67" s="505"/>
      <c r="C67" s="505"/>
      <c r="D67" s="505"/>
      <c r="E67" s="290" t="s">
        <v>970</v>
      </c>
      <c r="F67" s="261"/>
      <c r="G67" s="291"/>
      <c r="H67" s="293"/>
      <c r="I67" s="293"/>
      <c r="J67" s="293"/>
      <c r="K67" s="294"/>
      <c r="L67" s="295"/>
      <c r="M67" s="295"/>
      <c r="O67" s="247"/>
      <c r="P67" s="247"/>
      <c r="R67" s="377"/>
    </row>
    <row r="68" spans="1:18" x14ac:dyDescent="0.3">
      <c r="A68" s="505"/>
      <c r="B68" s="505"/>
      <c r="C68" s="505"/>
      <c r="D68" s="505"/>
      <c r="E68" s="290"/>
      <c r="F68" s="290"/>
      <c r="G68" s="291"/>
      <c r="H68" s="293"/>
      <c r="I68" s="293"/>
      <c r="J68" s="293"/>
      <c r="K68" s="294"/>
      <c r="L68" s="295"/>
      <c r="M68" s="295"/>
      <c r="N68" s="370"/>
    </row>
    <row r="69" spans="1:18" x14ac:dyDescent="0.3">
      <c r="A69" s="507" t="s">
        <v>971</v>
      </c>
      <c r="F69" s="266" t="s">
        <v>923</v>
      </c>
      <c r="G69" s="270" t="str">
        <f>IF(SUM(M69:M69)=0,(""),SUM(M69:M69))</f>
        <v/>
      </c>
      <c r="H69" s="272"/>
      <c r="I69" s="278"/>
      <c r="J69" s="272" t="s">
        <v>972</v>
      </c>
      <c r="K69" s="279">
        <v>1</v>
      </c>
      <c r="L69" s="710"/>
      <c r="M69" s="274">
        <f>K69*L69</f>
        <v>0</v>
      </c>
      <c r="N69" s="370"/>
    </row>
    <row r="70" spans="1:18" x14ac:dyDescent="0.3">
      <c r="A70" s="507"/>
      <c r="I70" s="318"/>
      <c r="K70" s="319"/>
      <c r="L70" s="276"/>
      <c r="M70" s="276"/>
      <c r="N70" s="370"/>
    </row>
    <row r="71" spans="1:18" x14ac:dyDescent="0.3">
      <c r="A71" s="505"/>
      <c r="B71" s="505"/>
      <c r="C71" s="505"/>
      <c r="D71" s="505"/>
      <c r="E71" s="290"/>
      <c r="F71" s="290"/>
      <c r="G71" s="320"/>
      <c r="H71" s="293"/>
      <c r="J71" s="321"/>
      <c r="L71" s="276"/>
      <c r="M71" s="276"/>
      <c r="N71" s="370"/>
    </row>
    <row r="72" spans="1:18" x14ac:dyDescent="0.3">
      <c r="A72" s="505"/>
      <c r="B72" s="505"/>
      <c r="C72" s="505"/>
      <c r="D72" s="505"/>
      <c r="E72" s="290"/>
      <c r="F72" s="290"/>
      <c r="G72" s="320"/>
      <c r="H72" s="293"/>
      <c r="J72" s="293"/>
      <c r="L72" s="274" t="s">
        <v>534</v>
      </c>
      <c r="M72" s="274">
        <f>SUM(M43:M69)</f>
        <v>0</v>
      </c>
      <c r="N72" s="370"/>
    </row>
    <row r="73" spans="1:18" x14ac:dyDescent="0.3">
      <c r="A73" s="505"/>
      <c r="B73" s="505"/>
      <c r="C73" s="505"/>
      <c r="D73" s="505"/>
      <c r="E73" s="290"/>
      <c r="F73" s="290"/>
      <c r="G73" s="320"/>
      <c r="H73" s="293"/>
      <c r="J73" s="321"/>
      <c r="L73" s="276"/>
      <c r="M73" s="276"/>
      <c r="N73" s="370"/>
    </row>
    <row r="74" spans="1:18" x14ac:dyDescent="0.3">
      <c r="A74" s="504" t="s">
        <v>973</v>
      </c>
      <c r="B74" s="505"/>
      <c r="C74" s="505"/>
      <c r="D74" s="505"/>
      <c r="E74" s="290"/>
      <c r="F74" s="290"/>
      <c r="G74" s="320"/>
      <c r="H74" s="293"/>
      <c r="J74" s="321"/>
      <c r="L74" s="276"/>
      <c r="M74" s="276"/>
      <c r="N74" s="370"/>
    </row>
    <row r="75" spans="1:18" x14ac:dyDescent="0.3">
      <c r="A75" s="504" t="s">
        <v>974</v>
      </c>
      <c r="B75" s="505"/>
      <c r="C75" s="505"/>
      <c r="D75" s="505"/>
      <c r="E75" s="290"/>
      <c r="F75" s="290"/>
      <c r="G75" s="320"/>
      <c r="H75" s="293"/>
      <c r="J75" s="321"/>
      <c r="L75" s="276"/>
      <c r="M75" s="276"/>
      <c r="N75" s="370"/>
    </row>
    <row r="76" spans="1:18" x14ac:dyDescent="0.3">
      <c r="A76" s="504" t="s">
        <v>975</v>
      </c>
      <c r="B76" s="505"/>
      <c r="C76" s="505"/>
      <c r="D76" s="505"/>
      <c r="E76" s="290"/>
      <c r="F76" s="290"/>
      <c r="G76" s="320"/>
      <c r="H76" s="293"/>
      <c r="J76" s="321"/>
      <c r="L76" s="276"/>
      <c r="M76" s="276"/>
      <c r="N76" s="370"/>
    </row>
    <row r="77" spans="1:18" x14ac:dyDescent="0.3">
      <c r="A77" s="263" t="s">
        <v>976</v>
      </c>
      <c r="B77" s="505"/>
      <c r="C77" s="505"/>
      <c r="D77" s="505"/>
      <c r="E77" s="290"/>
      <c r="F77" s="290"/>
      <c r="G77" s="320"/>
      <c r="H77" s="293"/>
      <c r="J77" s="321"/>
      <c r="L77" s="276"/>
      <c r="M77" s="276"/>
      <c r="N77" s="370"/>
    </row>
    <row r="78" spans="1:18" x14ac:dyDescent="0.3">
      <c r="A78" s="263" t="s">
        <v>977</v>
      </c>
      <c r="B78" s="505"/>
      <c r="C78" s="505"/>
      <c r="D78" s="505"/>
      <c r="E78" s="310" t="s">
        <v>88</v>
      </c>
      <c r="F78" s="508" t="s">
        <v>978</v>
      </c>
      <c r="G78" s="270">
        <v>973</v>
      </c>
      <c r="H78" s="633" t="s">
        <v>979</v>
      </c>
      <c r="I78" s="633"/>
      <c r="J78" s="323" t="s">
        <v>89</v>
      </c>
      <c r="K78" s="279">
        <v>22</v>
      </c>
      <c r="L78" s="710"/>
      <c r="M78" s="274">
        <f>K78*L78</f>
        <v>0</v>
      </c>
      <c r="N78" s="370"/>
    </row>
    <row r="79" spans="1:18" x14ac:dyDescent="0.3">
      <c r="A79" s="263" t="s">
        <v>980</v>
      </c>
      <c r="B79" s="505"/>
      <c r="C79" s="505"/>
      <c r="D79" s="505"/>
      <c r="E79" s="310"/>
      <c r="F79" s="509" t="s">
        <v>978</v>
      </c>
      <c r="G79" s="270">
        <v>973</v>
      </c>
      <c r="H79" s="633" t="s">
        <v>979</v>
      </c>
      <c r="I79" s="633"/>
      <c r="J79" s="323" t="s">
        <v>89</v>
      </c>
      <c r="K79" s="279">
        <v>10</v>
      </c>
      <c r="L79" s="710"/>
      <c r="M79" s="274">
        <f>K79*L79</f>
        <v>0</v>
      </c>
      <c r="N79" s="370"/>
    </row>
    <row r="80" spans="1:18" x14ac:dyDescent="0.3">
      <c r="A80" s="263" t="s">
        <v>981</v>
      </c>
      <c r="B80" s="505"/>
      <c r="C80" s="505"/>
      <c r="D80" s="505"/>
      <c r="E80" s="290"/>
      <c r="F80" s="280"/>
      <c r="G80" s="326"/>
      <c r="H80" s="284"/>
      <c r="I80" s="284"/>
      <c r="J80" s="284"/>
      <c r="K80" s="285"/>
      <c r="L80" s="286"/>
      <c r="M80" s="286"/>
      <c r="N80" s="370"/>
    </row>
    <row r="81" spans="1:14" x14ac:dyDescent="0.3">
      <c r="A81" s="263" t="s">
        <v>982</v>
      </c>
      <c r="B81" s="505"/>
      <c r="C81" s="505"/>
      <c r="D81" s="505"/>
      <c r="E81" s="310" t="s">
        <v>88</v>
      </c>
      <c r="F81" s="266" t="s">
        <v>978</v>
      </c>
      <c r="G81" s="270"/>
      <c r="H81" s="633" t="s">
        <v>979</v>
      </c>
      <c r="I81" s="633"/>
      <c r="J81" s="323" t="s">
        <v>89</v>
      </c>
      <c r="K81" s="302" t="s">
        <v>114</v>
      </c>
      <c r="L81" s="303" t="s">
        <v>947</v>
      </c>
      <c r="M81" s="303" t="s">
        <v>947</v>
      </c>
      <c r="N81" s="370"/>
    </row>
    <row r="82" spans="1:14" x14ac:dyDescent="0.3">
      <c r="A82" s="263" t="s">
        <v>983</v>
      </c>
      <c r="B82" s="505"/>
      <c r="C82" s="505"/>
      <c r="D82" s="505"/>
      <c r="E82" s="290"/>
      <c r="H82" s="630"/>
      <c r="I82" s="630"/>
      <c r="K82" s="327"/>
      <c r="L82" s="328"/>
      <c r="M82" s="309"/>
      <c r="N82" s="370"/>
    </row>
    <row r="83" spans="1:14" x14ac:dyDescent="0.3">
      <c r="A83" s="263" t="s">
        <v>984</v>
      </c>
      <c r="B83" s="505"/>
      <c r="C83" s="505"/>
      <c r="D83" s="505"/>
      <c r="E83" s="310"/>
      <c r="F83" s="266" t="s">
        <v>985</v>
      </c>
      <c r="G83" s="270"/>
      <c r="H83" s="631" t="s">
        <v>979</v>
      </c>
      <c r="I83" s="632"/>
      <c r="J83" s="323" t="s">
        <v>986</v>
      </c>
      <c r="K83" s="302" t="s">
        <v>114</v>
      </c>
      <c r="L83" s="303" t="s">
        <v>947</v>
      </c>
      <c r="M83" s="303" t="s">
        <v>947</v>
      </c>
      <c r="N83" s="370"/>
    </row>
    <row r="84" spans="1:14" x14ac:dyDescent="0.3">
      <c r="B84" s="505"/>
      <c r="C84" s="505"/>
      <c r="D84" s="505"/>
      <c r="E84" s="290"/>
      <c r="L84" s="276"/>
      <c r="M84" s="276"/>
      <c r="N84" s="370"/>
    </row>
    <row r="85" spans="1:14" x14ac:dyDescent="0.3">
      <c r="A85" s="504" t="s">
        <v>987</v>
      </c>
      <c r="B85" s="505"/>
      <c r="C85" s="505"/>
      <c r="D85" s="505"/>
      <c r="E85" s="290"/>
      <c r="L85" s="276"/>
      <c r="M85" s="276"/>
      <c r="N85" s="370"/>
    </row>
    <row r="86" spans="1:14" x14ac:dyDescent="0.3">
      <c r="A86" s="263" t="s">
        <v>988</v>
      </c>
      <c r="B86" s="505"/>
      <c r="C86" s="505"/>
      <c r="D86" s="505"/>
      <c r="E86" s="310" t="s">
        <v>989</v>
      </c>
      <c r="F86" s="266" t="s">
        <v>978</v>
      </c>
      <c r="G86" s="270">
        <v>27</v>
      </c>
      <c r="H86" s="633" t="s">
        <v>979</v>
      </c>
      <c r="I86" s="633"/>
      <c r="J86" s="323">
        <v>40</v>
      </c>
      <c r="K86" s="279">
        <v>1</v>
      </c>
      <c r="L86" s="710"/>
      <c r="M86" s="274">
        <f>K86*L86</f>
        <v>0</v>
      </c>
      <c r="N86" s="370"/>
    </row>
    <row r="87" spans="1:14" x14ac:dyDescent="0.3">
      <c r="A87" s="263" t="s">
        <v>990</v>
      </c>
      <c r="B87" s="505"/>
      <c r="C87" s="505"/>
      <c r="D87" s="505"/>
      <c r="E87" s="310"/>
      <c r="F87" s="266" t="s">
        <v>978</v>
      </c>
      <c r="G87" s="270"/>
      <c r="H87" s="633" t="s">
        <v>979</v>
      </c>
      <c r="I87" s="633"/>
      <c r="J87" s="323">
        <v>40</v>
      </c>
      <c r="K87" s="302" t="s">
        <v>114</v>
      </c>
      <c r="L87" s="303" t="s">
        <v>947</v>
      </c>
      <c r="M87" s="303" t="s">
        <v>947</v>
      </c>
      <c r="N87" s="370"/>
    </row>
    <row r="88" spans="1:14" x14ac:dyDescent="0.3">
      <c r="A88" s="263" t="s">
        <v>981</v>
      </c>
      <c r="B88" s="505"/>
      <c r="C88" s="505"/>
      <c r="D88" s="505"/>
      <c r="E88" s="290"/>
      <c r="H88" s="630"/>
      <c r="I88" s="630"/>
      <c r="K88" s="327"/>
      <c r="L88" s="328"/>
      <c r="M88" s="309"/>
      <c r="N88" s="370"/>
    </row>
    <row r="89" spans="1:14" x14ac:dyDescent="0.3">
      <c r="A89" s="510" t="s">
        <v>982</v>
      </c>
      <c r="B89" s="505"/>
      <c r="C89" s="505"/>
      <c r="D89" s="505"/>
      <c r="E89" s="310" t="s">
        <v>991</v>
      </c>
      <c r="F89" s="266" t="s">
        <v>978</v>
      </c>
      <c r="G89" s="270"/>
      <c r="H89" s="633" t="s">
        <v>979</v>
      </c>
      <c r="I89" s="633"/>
      <c r="J89" s="323">
        <v>40</v>
      </c>
      <c r="K89" s="302" t="s">
        <v>114</v>
      </c>
      <c r="L89" s="303" t="s">
        <v>947</v>
      </c>
      <c r="M89" s="303" t="s">
        <v>947</v>
      </c>
      <c r="N89" s="370"/>
    </row>
    <row r="90" spans="1:14" x14ac:dyDescent="0.3">
      <c r="A90" s="510"/>
      <c r="B90" s="505"/>
      <c r="C90" s="505"/>
      <c r="D90" s="505"/>
      <c r="E90" s="290"/>
      <c r="H90" s="511"/>
      <c r="I90" s="511"/>
      <c r="J90" s="321"/>
      <c r="K90" s="330"/>
      <c r="L90" s="331"/>
      <c r="M90" s="331"/>
      <c r="N90" s="370"/>
    </row>
    <row r="91" spans="1:14" x14ac:dyDescent="0.3">
      <c r="A91" s="504" t="s">
        <v>992</v>
      </c>
      <c r="B91" s="505"/>
      <c r="C91" s="505"/>
      <c r="D91" s="505"/>
      <c r="E91" s="290"/>
      <c r="F91" s="290"/>
      <c r="G91" s="291"/>
      <c r="H91" s="293"/>
      <c r="I91" s="293"/>
      <c r="J91" s="293"/>
      <c r="K91" s="294"/>
      <c r="L91" s="295"/>
      <c r="M91" s="295"/>
      <c r="N91" s="370"/>
    </row>
    <row r="92" spans="1:14" x14ac:dyDescent="0.3">
      <c r="A92" s="501" t="s">
        <v>993</v>
      </c>
      <c r="E92" s="377"/>
      <c r="F92" s="377"/>
      <c r="G92" s="377"/>
      <c r="H92" s="377"/>
      <c r="I92" s="377"/>
      <c r="J92" s="377"/>
      <c r="K92" s="377"/>
      <c r="L92" s="377"/>
      <c r="M92" s="377"/>
      <c r="N92" s="370"/>
    </row>
    <row r="93" spans="1:14" x14ac:dyDescent="0.3">
      <c r="A93" s="501" t="s">
        <v>994</v>
      </c>
      <c r="E93" s="266"/>
      <c r="F93" s="266" t="s">
        <v>9</v>
      </c>
      <c r="G93" s="332"/>
      <c r="H93" s="272"/>
      <c r="I93" s="272"/>
      <c r="J93" s="272"/>
      <c r="K93" s="273">
        <v>1</v>
      </c>
      <c r="L93" s="710"/>
      <c r="M93" s="274">
        <f>K93*L93</f>
        <v>0</v>
      </c>
      <c r="N93" s="370"/>
    </row>
    <row r="94" spans="1:14" x14ac:dyDescent="0.3">
      <c r="A94" s="501"/>
      <c r="G94" s="333"/>
      <c r="L94" s="276"/>
      <c r="M94" s="276"/>
      <c r="N94" s="370"/>
    </row>
    <row r="95" spans="1:14" x14ac:dyDescent="0.3">
      <c r="A95" s="378"/>
      <c r="B95" s="505"/>
      <c r="C95" s="505"/>
      <c r="D95" s="505"/>
      <c r="E95" s="290"/>
      <c r="L95" s="276"/>
      <c r="M95" s="276"/>
      <c r="N95" s="370"/>
    </row>
    <row r="96" spans="1:14" x14ac:dyDescent="0.3">
      <c r="A96" s="505"/>
      <c r="B96" s="505"/>
      <c r="C96" s="505"/>
      <c r="D96" s="505"/>
      <c r="E96" s="290"/>
      <c r="F96" s="290"/>
      <c r="G96" s="320"/>
      <c r="H96" s="293"/>
      <c r="J96" s="293"/>
      <c r="L96" s="274" t="s">
        <v>534</v>
      </c>
      <c r="M96" s="274">
        <f>SUM(M78:M93)</f>
        <v>0</v>
      </c>
      <c r="N96" s="370"/>
    </row>
    <row r="97" spans="1:16" x14ac:dyDescent="0.3">
      <c r="A97" s="505"/>
      <c r="B97" s="505"/>
      <c r="C97" s="505"/>
      <c r="D97" s="505"/>
      <c r="E97" s="290"/>
      <c r="F97" s="290"/>
      <c r="G97" s="320"/>
      <c r="H97" s="293"/>
      <c r="J97" s="293"/>
      <c r="L97" s="276"/>
      <c r="M97" s="276"/>
      <c r="N97" s="370"/>
    </row>
    <row r="98" spans="1:16" x14ac:dyDescent="0.3">
      <c r="A98" s="504" t="s">
        <v>995</v>
      </c>
      <c r="B98" s="505"/>
      <c r="C98" s="505"/>
      <c r="D98" s="505"/>
      <c r="F98" s="290"/>
      <c r="G98" s="291"/>
      <c r="H98" s="293"/>
      <c r="I98" s="293"/>
      <c r="J98" s="293"/>
      <c r="K98" s="294"/>
      <c r="L98" s="295"/>
      <c r="M98" s="295"/>
      <c r="N98" s="370"/>
    </row>
    <row r="99" spans="1:16" x14ac:dyDescent="0.3">
      <c r="A99" s="378" t="s">
        <v>996</v>
      </c>
      <c r="B99" s="505"/>
      <c r="C99" s="505"/>
      <c r="D99" s="505"/>
      <c r="F99" s="290"/>
      <c r="G99" s="291"/>
      <c r="H99" s="293"/>
      <c r="I99" s="293"/>
      <c r="J99" s="293"/>
      <c r="K99" s="294"/>
      <c r="L99" s="295"/>
      <c r="M99" s="295"/>
      <c r="N99" s="370"/>
    </row>
    <row r="100" spans="1:16" x14ac:dyDescent="0.3">
      <c r="A100" s="505" t="s">
        <v>997</v>
      </c>
      <c r="B100" s="505"/>
      <c r="C100" s="505"/>
      <c r="D100" s="505"/>
      <c r="F100" s="290"/>
      <c r="G100" s="291"/>
      <c r="H100" s="293"/>
      <c r="I100" s="293"/>
      <c r="J100" s="293"/>
      <c r="K100" s="294"/>
      <c r="L100" s="295"/>
      <c r="M100" s="295"/>
      <c r="N100" s="370"/>
    </row>
    <row r="101" spans="1:16" x14ac:dyDescent="0.3">
      <c r="A101" s="505" t="s">
        <v>998</v>
      </c>
      <c r="B101" s="505"/>
      <c r="C101" s="505"/>
      <c r="D101" s="505"/>
      <c r="E101" s="623" t="s">
        <v>90</v>
      </c>
      <c r="F101" s="625" t="s">
        <v>999</v>
      </c>
      <c r="G101" s="627">
        <v>723</v>
      </c>
      <c r="H101" s="644" t="s">
        <v>979</v>
      </c>
      <c r="I101" s="645"/>
      <c r="J101" s="334" t="s">
        <v>1000</v>
      </c>
      <c r="K101" s="642">
        <v>1</v>
      </c>
      <c r="L101" s="712"/>
      <c r="M101" s="621">
        <f>K101*L101</f>
        <v>0</v>
      </c>
      <c r="N101" s="370"/>
      <c r="O101" s="635"/>
      <c r="P101" s="635"/>
    </row>
    <row r="102" spans="1:16" x14ac:dyDescent="0.3">
      <c r="A102" s="505" t="s">
        <v>1001</v>
      </c>
      <c r="B102" s="505"/>
      <c r="C102" s="505"/>
      <c r="D102" s="505"/>
      <c r="E102" s="648"/>
      <c r="F102" s="649"/>
      <c r="G102" s="650"/>
      <c r="H102" s="651"/>
      <c r="I102" s="652"/>
      <c r="J102" s="335" t="s">
        <v>1002</v>
      </c>
      <c r="K102" s="653"/>
      <c r="L102" s="713"/>
      <c r="M102" s="629"/>
      <c r="N102" s="370"/>
      <c r="O102" s="635"/>
      <c r="P102" s="635"/>
    </row>
    <row r="103" spans="1:16" x14ac:dyDescent="0.3">
      <c r="A103" s="505" t="s">
        <v>1003</v>
      </c>
      <c r="B103" s="505"/>
      <c r="C103" s="505"/>
      <c r="D103" s="505"/>
      <c r="E103" s="624"/>
      <c r="F103" s="626"/>
      <c r="G103" s="628"/>
      <c r="H103" s="646"/>
      <c r="I103" s="647"/>
      <c r="J103" s="336" t="s">
        <v>1004</v>
      </c>
      <c r="K103" s="643"/>
      <c r="L103" s="714"/>
      <c r="M103" s="622"/>
      <c r="N103" s="370"/>
      <c r="O103" s="635"/>
      <c r="P103" s="635"/>
    </row>
    <row r="104" spans="1:16" x14ac:dyDescent="0.3">
      <c r="A104" s="505" t="s">
        <v>1005</v>
      </c>
      <c r="B104" s="505"/>
      <c r="C104" s="505"/>
      <c r="D104" s="505"/>
      <c r="E104" s="623" t="s">
        <v>111</v>
      </c>
      <c r="F104" s="625" t="s">
        <v>1006</v>
      </c>
      <c r="G104" s="627">
        <v>723</v>
      </c>
      <c r="H104" s="644" t="s">
        <v>979</v>
      </c>
      <c r="I104" s="645"/>
      <c r="J104" s="640" t="s">
        <v>92</v>
      </c>
      <c r="K104" s="642">
        <v>1</v>
      </c>
      <c r="L104" s="712"/>
      <c r="M104" s="621">
        <f>K104*L104</f>
        <v>0</v>
      </c>
      <c r="N104" s="370"/>
      <c r="O104" s="635"/>
      <c r="P104" s="635"/>
    </row>
    <row r="105" spans="1:16" x14ac:dyDescent="0.3">
      <c r="A105" s="505" t="s">
        <v>1007</v>
      </c>
      <c r="B105" s="505"/>
      <c r="C105" s="505"/>
      <c r="D105" s="505"/>
      <c r="E105" s="624"/>
      <c r="F105" s="626"/>
      <c r="G105" s="628"/>
      <c r="H105" s="646"/>
      <c r="I105" s="647"/>
      <c r="J105" s="641"/>
      <c r="K105" s="643"/>
      <c r="L105" s="714"/>
      <c r="M105" s="622"/>
      <c r="N105" s="370"/>
      <c r="O105" s="635"/>
      <c r="P105" s="635"/>
    </row>
    <row r="106" spans="1:16" x14ac:dyDescent="0.3">
      <c r="A106" s="505" t="s">
        <v>1008</v>
      </c>
      <c r="B106" s="505"/>
      <c r="C106" s="505"/>
      <c r="D106" s="505"/>
      <c r="E106" s="623" t="s">
        <v>91</v>
      </c>
      <c r="F106" s="625" t="s">
        <v>1006</v>
      </c>
      <c r="G106" s="627">
        <v>723</v>
      </c>
      <c r="H106" s="636">
        <v>1</v>
      </c>
      <c r="I106" s="638"/>
      <c r="J106" s="640" t="s">
        <v>92</v>
      </c>
      <c r="K106" s="642">
        <v>1</v>
      </c>
      <c r="L106" s="712"/>
      <c r="M106" s="621">
        <f>K106*L106</f>
        <v>0</v>
      </c>
      <c r="N106" s="370"/>
      <c r="O106" s="635"/>
      <c r="P106" s="635"/>
    </row>
    <row r="107" spans="1:16" x14ac:dyDescent="0.3">
      <c r="A107" s="505" t="s">
        <v>1009</v>
      </c>
      <c r="B107" s="505"/>
      <c r="C107" s="505"/>
      <c r="D107" s="505"/>
      <c r="E107" s="624"/>
      <c r="F107" s="626"/>
      <c r="G107" s="628"/>
      <c r="H107" s="637"/>
      <c r="I107" s="639"/>
      <c r="J107" s="641"/>
      <c r="K107" s="643"/>
      <c r="L107" s="714"/>
      <c r="M107" s="622"/>
      <c r="N107" s="370"/>
      <c r="O107" s="635"/>
      <c r="P107" s="635"/>
    </row>
    <row r="108" spans="1:16" x14ac:dyDescent="0.3">
      <c r="A108" s="505"/>
      <c r="B108" s="505"/>
      <c r="C108" s="505"/>
      <c r="D108" s="505"/>
      <c r="E108" s="280" t="s">
        <v>93</v>
      </c>
      <c r="G108" s="312"/>
      <c r="H108" s="314"/>
      <c r="I108" s="314"/>
      <c r="J108" s="314"/>
      <c r="K108" s="315"/>
      <c r="L108" s="316"/>
      <c r="M108" s="316"/>
      <c r="N108" s="370"/>
    </row>
    <row r="109" spans="1:16" x14ac:dyDescent="0.3">
      <c r="A109" s="504" t="s">
        <v>1010</v>
      </c>
      <c r="B109" s="505"/>
      <c r="C109" s="505"/>
      <c r="D109" s="505"/>
      <c r="E109" s="290"/>
      <c r="F109" s="290"/>
      <c r="G109" s="291"/>
      <c r="H109" s="293"/>
      <c r="I109" s="293"/>
      <c r="J109" s="293"/>
      <c r="K109" s="294"/>
      <c r="L109" s="295"/>
      <c r="M109" s="295"/>
      <c r="N109" s="370"/>
    </row>
    <row r="110" spans="1:16" x14ac:dyDescent="0.3">
      <c r="A110" s="501" t="s">
        <v>993</v>
      </c>
      <c r="E110" s="377"/>
      <c r="F110" s="377"/>
      <c r="G110" s="377"/>
      <c r="H110" s="377"/>
      <c r="I110" s="377"/>
      <c r="J110" s="377"/>
      <c r="K110" s="377"/>
      <c r="L110" s="377"/>
      <c r="M110" s="377"/>
      <c r="N110" s="370"/>
    </row>
    <row r="111" spans="1:16" x14ac:dyDescent="0.3">
      <c r="A111" s="501" t="s">
        <v>1011</v>
      </c>
      <c r="E111" s="266"/>
      <c r="F111" s="266" t="s">
        <v>9</v>
      </c>
      <c r="G111" s="332"/>
      <c r="H111" s="272"/>
      <c r="I111" s="272"/>
      <c r="J111" s="272"/>
      <c r="K111" s="273">
        <v>1</v>
      </c>
      <c r="L111" s="710"/>
      <c r="M111" s="274">
        <f>K111*L111</f>
        <v>0</v>
      </c>
      <c r="N111" s="370"/>
    </row>
    <row r="112" spans="1:16" x14ac:dyDescent="0.3">
      <c r="A112" s="501"/>
      <c r="G112" s="333"/>
      <c r="L112" s="276"/>
      <c r="M112" s="276"/>
      <c r="N112" s="370"/>
    </row>
    <row r="113" spans="1:17" x14ac:dyDescent="0.3">
      <c r="B113" s="505"/>
      <c r="C113" s="505"/>
      <c r="D113" s="505"/>
      <c r="F113" s="290"/>
      <c r="G113" s="291"/>
      <c r="H113" s="293"/>
      <c r="I113" s="293"/>
      <c r="J113" s="293"/>
      <c r="K113" s="294"/>
      <c r="L113" s="295"/>
      <c r="M113" s="295"/>
      <c r="N113" s="370"/>
    </row>
    <row r="114" spans="1:17" x14ac:dyDescent="0.3">
      <c r="B114" s="505"/>
      <c r="C114" s="505"/>
      <c r="D114" s="505"/>
      <c r="F114" s="290"/>
      <c r="G114" s="291"/>
      <c r="H114" s="293"/>
      <c r="I114" s="293"/>
      <c r="J114" s="293"/>
      <c r="K114" s="294"/>
      <c r="L114" s="274" t="s">
        <v>534</v>
      </c>
      <c r="M114" s="274">
        <f>SUM(M101:M111)</f>
        <v>0</v>
      </c>
      <c r="N114" s="370"/>
    </row>
    <row r="115" spans="1:17" x14ac:dyDescent="0.3">
      <c r="A115" s="505"/>
      <c r="B115" s="505"/>
      <c r="C115" s="505"/>
      <c r="D115" s="505"/>
      <c r="F115" s="290"/>
      <c r="G115" s="291"/>
      <c r="H115" s="293"/>
      <c r="I115" s="293"/>
      <c r="J115" s="293"/>
      <c r="K115" s="294"/>
      <c r="L115" s="295"/>
      <c r="M115" s="295"/>
      <c r="N115" s="370"/>
    </row>
    <row r="116" spans="1:17" x14ac:dyDescent="0.3">
      <c r="A116" s="504" t="s">
        <v>1012</v>
      </c>
      <c r="B116" s="505"/>
      <c r="C116" s="505"/>
      <c r="D116" s="505"/>
      <c r="F116" s="290"/>
      <c r="G116" s="291"/>
      <c r="H116" s="293"/>
      <c r="I116" s="293"/>
      <c r="J116" s="293"/>
      <c r="K116" s="294"/>
      <c r="L116" s="295"/>
      <c r="M116" s="295"/>
      <c r="N116" s="370"/>
    </row>
    <row r="117" spans="1:17" x14ac:dyDescent="0.3">
      <c r="A117" s="378" t="s">
        <v>1013</v>
      </c>
      <c r="B117" s="378"/>
      <c r="C117" s="378"/>
      <c r="L117" s="276"/>
      <c r="M117" s="276"/>
      <c r="N117" s="370"/>
    </row>
    <row r="118" spans="1:17" x14ac:dyDescent="0.3">
      <c r="A118" s="378" t="s">
        <v>1014</v>
      </c>
      <c r="B118" s="378"/>
      <c r="C118" s="378"/>
      <c r="L118" s="276"/>
      <c r="M118" s="276"/>
      <c r="N118" s="370"/>
    </row>
    <row r="119" spans="1:17" x14ac:dyDescent="0.3">
      <c r="A119" s="263" t="s">
        <v>1015</v>
      </c>
      <c r="B119" s="378"/>
      <c r="C119" s="378"/>
      <c r="E119" s="301" t="s">
        <v>1016</v>
      </c>
      <c r="F119" s="337" t="s">
        <v>13</v>
      </c>
      <c r="G119" s="338">
        <v>52</v>
      </c>
      <c r="H119" s="339">
        <v>1</v>
      </c>
      <c r="I119" s="278"/>
      <c r="J119" s="339">
        <v>1</v>
      </c>
      <c r="K119" s="273">
        <v>5</v>
      </c>
      <c r="L119" s="710"/>
      <c r="M119" s="274">
        <f>K119*L119</f>
        <v>0</v>
      </c>
      <c r="N119" s="370"/>
    </row>
    <row r="120" spans="1:17" x14ac:dyDescent="0.3">
      <c r="A120" s="263" t="s">
        <v>1017</v>
      </c>
      <c r="B120" s="378"/>
      <c r="C120" s="378"/>
      <c r="E120" s="301" t="s">
        <v>1016</v>
      </c>
      <c r="F120" s="337" t="s">
        <v>13</v>
      </c>
      <c r="G120" s="338">
        <v>52</v>
      </c>
      <c r="H120" s="339">
        <v>1</v>
      </c>
      <c r="I120" s="278"/>
      <c r="J120" s="339">
        <v>1</v>
      </c>
      <c r="K120" s="273">
        <v>5</v>
      </c>
      <c r="L120" s="710"/>
      <c r="M120" s="274">
        <f>K120*L120</f>
        <v>0</v>
      </c>
      <c r="N120" s="370"/>
    </row>
    <row r="121" spans="1:17" x14ac:dyDescent="0.3">
      <c r="A121" s="512"/>
      <c r="B121" s="513"/>
      <c r="C121" s="513"/>
      <c r="D121" s="505"/>
      <c r="E121" s="340"/>
      <c r="F121" s="290"/>
      <c r="H121" s="293"/>
      <c r="J121" s="293"/>
      <c r="L121" s="276"/>
      <c r="M121" s="276"/>
      <c r="N121" s="370"/>
    </row>
    <row r="122" spans="1:17" x14ac:dyDescent="0.3">
      <c r="A122" s="378" t="s">
        <v>1018</v>
      </c>
      <c r="B122" s="505"/>
      <c r="C122" s="505"/>
      <c r="D122" s="505"/>
      <c r="F122" s="290"/>
      <c r="G122" s="291"/>
      <c r="H122" s="293"/>
      <c r="I122" s="293"/>
      <c r="J122" s="293"/>
      <c r="K122" s="294"/>
      <c r="L122" s="295"/>
      <c r="M122" s="295"/>
      <c r="N122" s="370"/>
    </row>
    <row r="123" spans="1:17" x14ac:dyDescent="0.3">
      <c r="A123" s="378" t="s">
        <v>1019</v>
      </c>
      <c r="B123" s="505"/>
      <c r="C123" s="505"/>
      <c r="D123" s="505"/>
      <c r="F123" s="290"/>
      <c r="G123" s="291"/>
      <c r="H123" s="293"/>
      <c r="I123" s="293"/>
      <c r="J123" s="293"/>
      <c r="K123" s="294"/>
      <c r="L123" s="295"/>
      <c r="M123" s="295"/>
      <c r="N123" s="370"/>
    </row>
    <row r="124" spans="1:17" x14ac:dyDescent="0.3">
      <c r="A124" s="263" t="s">
        <v>1020</v>
      </c>
      <c r="B124" s="505"/>
      <c r="C124" s="505"/>
      <c r="D124" s="505"/>
      <c r="E124" s="266" t="s">
        <v>1021</v>
      </c>
      <c r="F124" s="266" t="s">
        <v>1006</v>
      </c>
      <c r="G124" s="270">
        <v>9749</v>
      </c>
      <c r="H124" s="633" t="s">
        <v>979</v>
      </c>
      <c r="I124" s="633"/>
      <c r="J124" s="272" t="s">
        <v>96</v>
      </c>
      <c r="K124" s="273">
        <v>1</v>
      </c>
      <c r="L124" s="710"/>
      <c r="M124" s="274">
        <f>K124*L124</f>
        <v>0</v>
      </c>
      <c r="N124" s="370"/>
      <c r="Q124" s="514"/>
    </row>
    <row r="125" spans="1:17" x14ac:dyDescent="0.3">
      <c r="A125" s="263" t="s">
        <v>1022</v>
      </c>
      <c r="B125" s="505"/>
      <c r="C125" s="505"/>
      <c r="D125" s="505"/>
      <c r="E125" s="266"/>
      <c r="F125" s="266" t="s">
        <v>1006</v>
      </c>
      <c r="G125" s="270">
        <v>9749</v>
      </c>
      <c r="H125" s="633" t="s">
        <v>979</v>
      </c>
      <c r="I125" s="633"/>
      <c r="J125" s="272" t="s">
        <v>96</v>
      </c>
      <c r="K125" s="273">
        <v>5</v>
      </c>
      <c r="L125" s="710"/>
      <c r="M125" s="274">
        <f>K125*L125</f>
        <v>0</v>
      </c>
      <c r="N125" s="370"/>
    </row>
    <row r="126" spans="1:17" x14ac:dyDescent="0.3">
      <c r="A126" s="263" t="s">
        <v>1023</v>
      </c>
      <c r="B126" s="505"/>
      <c r="C126" s="505"/>
      <c r="D126" s="505"/>
      <c r="E126" s="266"/>
      <c r="F126" s="266" t="s">
        <v>1006</v>
      </c>
      <c r="G126" s="270">
        <v>9749</v>
      </c>
      <c r="H126" s="633" t="s">
        <v>979</v>
      </c>
      <c r="I126" s="633"/>
      <c r="J126" s="272" t="s">
        <v>96</v>
      </c>
      <c r="K126" s="273">
        <v>8</v>
      </c>
      <c r="L126" s="710"/>
      <c r="M126" s="274">
        <f>K126*L126</f>
        <v>0</v>
      </c>
      <c r="N126" s="370"/>
    </row>
    <row r="127" spans="1:17" x14ac:dyDescent="0.3">
      <c r="A127" s="263" t="s">
        <v>1024</v>
      </c>
      <c r="B127" s="505"/>
      <c r="C127" s="505"/>
      <c r="D127" s="505"/>
      <c r="E127" s="266"/>
      <c r="F127" s="266" t="s">
        <v>1006</v>
      </c>
      <c r="G127" s="270">
        <v>9749</v>
      </c>
      <c r="H127" s="633" t="s">
        <v>979</v>
      </c>
      <c r="I127" s="633"/>
      <c r="J127" s="272" t="s">
        <v>96</v>
      </c>
      <c r="K127" s="273">
        <v>8</v>
      </c>
      <c r="L127" s="710"/>
      <c r="M127" s="274">
        <f>K127*L127</f>
        <v>0</v>
      </c>
      <c r="N127" s="370"/>
      <c r="Q127" s="370"/>
    </row>
    <row r="128" spans="1:17" x14ac:dyDescent="0.3">
      <c r="A128" s="263" t="s">
        <v>1025</v>
      </c>
      <c r="B128" s="505"/>
      <c r="C128" s="505"/>
      <c r="D128" s="505"/>
      <c r="E128" s="266" t="s">
        <v>1026</v>
      </c>
      <c r="F128" s="266" t="s">
        <v>1006</v>
      </c>
      <c r="G128" s="270">
        <v>9749</v>
      </c>
      <c r="H128" s="633" t="s">
        <v>979</v>
      </c>
      <c r="I128" s="633"/>
      <c r="J128" s="272" t="s">
        <v>96</v>
      </c>
      <c r="K128" s="273">
        <v>1</v>
      </c>
      <c r="L128" s="710"/>
      <c r="M128" s="274">
        <f>K128*L128</f>
        <v>0</v>
      </c>
      <c r="N128" s="370"/>
    </row>
    <row r="129" spans="1:15" x14ac:dyDescent="0.3">
      <c r="B129" s="505"/>
      <c r="C129" s="505"/>
      <c r="D129" s="505"/>
      <c r="E129" s="255" t="s">
        <v>1027</v>
      </c>
      <c r="H129" s="511"/>
      <c r="I129" s="511"/>
      <c r="L129" s="276"/>
      <c r="M129" s="276"/>
      <c r="N129" s="370"/>
      <c r="O129" s="342"/>
    </row>
    <row r="130" spans="1:15" x14ac:dyDescent="0.3">
      <c r="B130" s="505"/>
      <c r="C130" s="505"/>
      <c r="D130" s="505"/>
      <c r="L130" s="276"/>
      <c r="M130" s="276"/>
      <c r="N130" s="370"/>
    </row>
    <row r="131" spans="1:15" x14ac:dyDescent="0.3">
      <c r="A131" s="378" t="s">
        <v>1028</v>
      </c>
      <c r="B131" s="505"/>
      <c r="C131" s="505"/>
      <c r="D131" s="505"/>
      <c r="L131" s="276"/>
      <c r="M131" s="276"/>
      <c r="N131" s="370"/>
    </row>
    <row r="132" spans="1:15" x14ac:dyDescent="0.3">
      <c r="A132" s="263" t="s">
        <v>1029</v>
      </c>
      <c r="B132" s="505"/>
      <c r="C132" s="505"/>
      <c r="D132" s="505"/>
      <c r="E132" s="266" t="s">
        <v>1030</v>
      </c>
      <c r="F132" s="266" t="s">
        <v>96</v>
      </c>
      <c r="G132" s="270">
        <v>52</v>
      </c>
      <c r="H132" s="633" t="s">
        <v>979</v>
      </c>
      <c r="I132" s="633"/>
      <c r="J132" s="272" t="s">
        <v>92</v>
      </c>
      <c r="K132" s="302" t="s">
        <v>114</v>
      </c>
      <c r="L132" s="303" t="s">
        <v>947</v>
      </c>
      <c r="M132" s="303" t="s">
        <v>947</v>
      </c>
      <c r="N132" s="370"/>
    </row>
    <row r="133" spans="1:15" x14ac:dyDescent="0.3">
      <c r="A133" s="263" t="s">
        <v>1031</v>
      </c>
      <c r="B133" s="505"/>
      <c r="C133" s="505"/>
      <c r="D133" s="505"/>
      <c r="E133" s="266" t="s">
        <v>1030</v>
      </c>
      <c r="F133" s="266" t="s">
        <v>96</v>
      </c>
      <c r="G133" s="270">
        <v>52</v>
      </c>
      <c r="H133" s="633" t="s">
        <v>979</v>
      </c>
      <c r="I133" s="633"/>
      <c r="J133" s="272" t="s">
        <v>92</v>
      </c>
      <c r="K133" s="273">
        <v>3</v>
      </c>
      <c r="L133" s="710"/>
      <c r="M133" s="274">
        <f>K133*L133</f>
        <v>0</v>
      </c>
      <c r="N133" s="370"/>
    </row>
    <row r="134" spans="1:15" x14ac:dyDescent="0.3">
      <c r="A134" s="263" t="s">
        <v>1023</v>
      </c>
      <c r="B134" s="505"/>
      <c r="C134" s="505"/>
      <c r="D134" s="505"/>
      <c r="E134" s="266" t="s">
        <v>91</v>
      </c>
      <c r="F134" s="266" t="s">
        <v>96</v>
      </c>
      <c r="G134" s="270">
        <v>52</v>
      </c>
      <c r="H134" s="633" t="s">
        <v>979</v>
      </c>
      <c r="I134" s="633"/>
      <c r="J134" s="272" t="s">
        <v>92</v>
      </c>
      <c r="K134" s="302" t="s">
        <v>114</v>
      </c>
      <c r="L134" s="303" t="s">
        <v>947</v>
      </c>
      <c r="M134" s="303" t="s">
        <v>947</v>
      </c>
      <c r="N134" s="370"/>
    </row>
    <row r="135" spans="1:15" x14ac:dyDescent="0.3">
      <c r="B135" s="505"/>
      <c r="C135" s="505"/>
      <c r="D135" s="505"/>
      <c r="L135" s="276"/>
      <c r="M135" s="276"/>
      <c r="N135" s="370"/>
    </row>
    <row r="136" spans="1:15" x14ac:dyDescent="0.3">
      <c r="A136" s="504" t="s">
        <v>1032</v>
      </c>
      <c r="B136" s="505"/>
      <c r="C136" s="505"/>
      <c r="D136" s="505"/>
      <c r="E136" s="290"/>
      <c r="F136" s="290"/>
      <c r="G136" s="291"/>
      <c r="H136" s="293"/>
      <c r="I136" s="293"/>
      <c r="J136" s="293"/>
      <c r="K136" s="294"/>
      <c r="L136" s="295"/>
      <c r="M136" s="295"/>
      <c r="N136" s="370"/>
    </row>
    <row r="137" spans="1:15" x14ac:dyDescent="0.3">
      <c r="A137" s="501" t="s">
        <v>993</v>
      </c>
      <c r="E137" s="377"/>
      <c r="F137" s="377"/>
      <c r="G137" s="377"/>
      <c r="H137" s="377"/>
      <c r="I137" s="377"/>
      <c r="J137" s="377"/>
      <c r="K137" s="377"/>
      <c r="L137" s="377"/>
      <c r="M137" s="377"/>
      <c r="N137" s="370"/>
    </row>
    <row r="138" spans="1:15" x14ac:dyDescent="0.3">
      <c r="A138" s="501" t="s">
        <v>1011</v>
      </c>
      <c r="E138" s="266"/>
      <c r="F138" s="266" t="s">
        <v>9</v>
      </c>
      <c r="G138" s="332"/>
      <c r="H138" s="272"/>
      <c r="I138" s="272"/>
      <c r="J138" s="272"/>
      <c r="K138" s="273">
        <v>1</v>
      </c>
      <c r="L138" s="710"/>
      <c r="M138" s="274">
        <f>K138*L138</f>
        <v>0</v>
      </c>
      <c r="N138" s="370"/>
    </row>
    <row r="139" spans="1:15" x14ac:dyDescent="0.3">
      <c r="A139" s="501"/>
      <c r="G139" s="333"/>
      <c r="L139" s="276"/>
      <c r="M139" s="276"/>
      <c r="N139" s="370"/>
    </row>
    <row r="140" spans="1:15" x14ac:dyDescent="0.3">
      <c r="B140" s="505"/>
      <c r="C140" s="505"/>
      <c r="D140" s="505"/>
      <c r="E140" s="290"/>
      <c r="F140" s="290"/>
      <c r="G140" s="291"/>
      <c r="H140" s="293"/>
      <c r="I140" s="293"/>
      <c r="J140" s="293"/>
      <c r="K140" s="343"/>
      <c r="L140" s="344"/>
      <c r="M140" s="344"/>
      <c r="N140" s="370"/>
    </row>
    <row r="141" spans="1:15" x14ac:dyDescent="0.3">
      <c r="B141" s="505"/>
      <c r="C141" s="505"/>
      <c r="D141" s="505"/>
      <c r="E141" s="290"/>
      <c r="F141" s="290"/>
      <c r="G141" s="291"/>
      <c r="H141" s="293"/>
      <c r="I141" s="293"/>
      <c r="J141" s="293"/>
      <c r="K141" s="294"/>
      <c r="L141" s="274" t="s">
        <v>534</v>
      </c>
      <c r="M141" s="274">
        <f>SUM(M119:M138)</f>
        <v>0</v>
      </c>
      <c r="N141" s="370"/>
    </row>
    <row r="142" spans="1:15" x14ac:dyDescent="0.3">
      <c r="B142" s="505"/>
      <c r="C142" s="505"/>
      <c r="D142" s="505"/>
      <c r="E142" s="290"/>
      <c r="F142" s="290"/>
      <c r="G142" s="291"/>
      <c r="H142" s="293"/>
      <c r="I142" s="293"/>
      <c r="J142" s="293"/>
      <c r="K142" s="294"/>
      <c r="L142" s="345"/>
      <c r="M142" s="346"/>
      <c r="N142" s="370"/>
    </row>
    <row r="143" spans="1:15" x14ac:dyDescent="0.3">
      <c r="A143" s="507" t="s">
        <v>1033</v>
      </c>
      <c r="B143" s="354"/>
      <c r="C143" s="354"/>
      <c r="D143" s="354"/>
      <c r="E143" s="364"/>
      <c r="F143" s="340"/>
      <c r="H143" s="350"/>
      <c r="I143" s="350"/>
      <c r="J143" s="350"/>
      <c r="K143" s="351"/>
      <c r="L143" s="346"/>
      <c r="M143" s="346"/>
      <c r="N143" s="370"/>
    </row>
    <row r="144" spans="1:15" ht="37.200000000000003" customHeight="1" x14ac:dyDescent="0.3">
      <c r="A144" s="618" t="s">
        <v>1034</v>
      </c>
      <c r="B144" s="618"/>
      <c r="C144" s="618"/>
      <c r="D144" s="618"/>
      <c r="E144" s="364"/>
      <c r="F144" s="337" t="s">
        <v>1035</v>
      </c>
      <c r="G144" s="338"/>
      <c r="H144" s="339"/>
      <c r="I144" s="339"/>
      <c r="J144" s="339" t="s">
        <v>1035</v>
      </c>
      <c r="K144" s="352">
        <v>500</v>
      </c>
      <c r="L144" s="711"/>
      <c r="M144" s="353">
        <f>K144*L144</f>
        <v>0</v>
      </c>
      <c r="N144" s="370"/>
    </row>
    <row r="145" spans="1:14" x14ac:dyDescent="0.3">
      <c r="A145" s="354" t="s">
        <v>1058</v>
      </c>
      <c r="B145" s="354"/>
      <c r="C145" s="354"/>
      <c r="D145" s="354"/>
      <c r="E145" s="355" t="s">
        <v>1036</v>
      </c>
      <c r="F145" s="337" t="s">
        <v>1035</v>
      </c>
      <c r="G145" s="338"/>
      <c r="H145" s="357" t="s">
        <v>1037</v>
      </c>
      <c r="I145" s="339"/>
      <c r="J145" s="339" t="s">
        <v>1038</v>
      </c>
      <c r="K145" s="352">
        <v>75</v>
      </c>
      <c r="L145" s="710"/>
      <c r="M145" s="274">
        <f>K145*L145</f>
        <v>0</v>
      </c>
      <c r="N145" s="370"/>
    </row>
    <row r="146" spans="1:14" ht="15.75" customHeight="1" x14ac:dyDescent="0.3">
      <c r="A146" s="354" t="s">
        <v>1039</v>
      </c>
      <c r="B146" s="354"/>
      <c r="C146" s="354"/>
      <c r="D146" s="354"/>
      <c r="E146" s="355" t="s">
        <v>1036</v>
      </c>
      <c r="F146" s="337" t="s">
        <v>1035</v>
      </c>
      <c r="G146" s="338"/>
      <c r="H146" s="357" t="s">
        <v>1037</v>
      </c>
      <c r="I146" s="339"/>
      <c r="J146" s="339" t="s">
        <v>1038</v>
      </c>
      <c r="K146" s="352">
        <v>75</v>
      </c>
      <c r="L146" s="710"/>
      <c r="M146" s="274">
        <f>K146*L146</f>
        <v>0</v>
      </c>
      <c r="N146" s="370"/>
    </row>
    <row r="147" spans="1:14" ht="15.75" customHeight="1" x14ac:dyDescent="0.3">
      <c r="A147" s="354"/>
      <c r="B147" s="354"/>
      <c r="C147" s="354"/>
      <c r="D147" s="354"/>
      <c r="E147" s="358"/>
      <c r="F147" s="364"/>
      <c r="G147" s="359"/>
      <c r="H147" s="360"/>
      <c r="I147" s="360"/>
      <c r="J147" s="360"/>
      <c r="K147" s="361"/>
      <c r="L147" s="276"/>
      <c r="M147" s="276"/>
      <c r="N147" s="370"/>
    </row>
    <row r="148" spans="1:14" x14ac:dyDescent="0.3">
      <c r="A148" s="515"/>
      <c r="B148" s="515"/>
      <c r="C148" s="515"/>
      <c r="D148" s="515"/>
      <c r="E148" s="363"/>
      <c r="F148" s="364"/>
      <c r="G148" s="359"/>
      <c r="H148" s="360"/>
      <c r="I148" s="360"/>
      <c r="J148" s="360"/>
      <c r="K148" s="361"/>
      <c r="L148" s="346"/>
      <c r="M148" s="346"/>
      <c r="N148" s="370"/>
    </row>
    <row r="149" spans="1:14" ht="13.8" customHeight="1" x14ac:dyDescent="0.3">
      <c r="A149" s="515"/>
      <c r="B149" s="515"/>
      <c r="C149" s="515"/>
      <c r="D149" s="515"/>
      <c r="E149" s="363"/>
      <c r="F149" s="364"/>
      <c r="G149" s="359"/>
      <c r="H149" s="360"/>
      <c r="I149" s="360"/>
      <c r="J149" s="360"/>
      <c r="K149" s="361"/>
      <c r="L149" s="274" t="s">
        <v>534</v>
      </c>
      <c r="M149" s="274">
        <f>SUM(M144:M146)</f>
        <v>0</v>
      </c>
      <c r="N149" s="370"/>
    </row>
    <row r="150" spans="1:14" x14ac:dyDescent="0.3">
      <c r="A150" s="515"/>
      <c r="B150" s="515"/>
      <c r="C150" s="515"/>
      <c r="D150" s="515"/>
      <c r="E150" s="363"/>
      <c r="F150" s="364"/>
      <c r="G150" s="359"/>
      <c r="H150" s="360"/>
      <c r="I150" s="360"/>
      <c r="J150" s="360"/>
      <c r="K150" s="361"/>
      <c r="L150" s="276"/>
      <c r="M150" s="276"/>
      <c r="N150" s="370"/>
    </row>
    <row r="151" spans="1:14" x14ac:dyDescent="0.3">
      <c r="A151" s="507" t="s">
        <v>1040</v>
      </c>
      <c r="B151" s="354"/>
      <c r="C151" s="354"/>
      <c r="D151" s="354"/>
      <c r="E151" s="364"/>
      <c r="F151" s="364"/>
      <c r="G151" s="359"/>
      <c r="H151" s="360"/>
      <c r="I151" s="360"/>
      <c r="J151" s="360"/>
      <c r="K151" s="361"/>
      <c r="L151" s="346"/>
      <c r="M151" s="346"/>
      <c r="N151" s="370"/>
    </row>
    <row r="152" spans="1:14" x14ac:dyDescent="0.3">
      <c r="A152" s="619" t="s">
        <v>1041</v>
      </c>
      <c r="B152" s="619"/>
      <c r="C152" s="619"/>
      <c r="D152" s="620"/>
      <c r="E152" s="337"/>
      <c r="F152" s="337" t="s">
        <v>13</v>
      </c>
      <c r="G152" s="338"/>
      <c r="H152" s="339"/>
      <c r="I152" s="339"/>
      <c r="J152" s="339"/>
      <c r="K152" s="352">
        <v>1</v>
      </c>
      <c r="L152" s="710"/>
      <c r="M152" s="274">
        <f>K152*L152</f>
        <v>0</v>
      </c>
      <c r="N152" s="370"/>
    </row>
    <row r="153" spans="1:14" x14ac:dyDescent="0.3">
      <c r="A153" s="619" t="s">
        <v>1042</v>
      </c>
      <c r="B153" s="619"/>
      <c r="C153" s="619"/>
      <c r="D153" s="620"/>
      <c r="E153" s="337"/>
      <c r="F153" s="337" t="s">
        <v>13</v>
      </c>
      <c r="G153" s="338"/>
      <c r="H153" s="339"/>
      <c r="I153" s="339"/>
      <c r="J153" s="339"/>
      <c r="K153" s="302" t="s">
        <v>114</v>
      </c>
      <c r="L153" s="303" t="s">
        <v>947</v>
      </c>
      <c r="M153" s="303" t="s">
        <v>947</v>
      </c>
      <c r="N153" s="370"/>
    </row>
    <row r="154" spans="1:14" x14ac:dyDescent="0.3">
      <c r="A154" s="619" t="s">
        <v>1043</v>
      </c>
      <c r="B154" s="619"/>
      <c r="C154" s="619"/>
      <c r="D154" s="620"/>
      <c r="E154" s="337"/>
      <c r="F154" s="337" t="s">
        <v>13</v>
      </c>
      <c r="G154" s="338"/>
      <c r="H154" s="339"/>
      <c r="I154" s="339"/>
      <c r="J154" s="339"/>
      <c r="K154" s="352">
        <v>1</v>
      </c>
      <c r="L154" s="710"/>
      <c r="M154" s="274">
        <f>K154*L154</f>
        <v>0</v>
      </c>
      <c r="N154" s="370"/>
    </row>
    <row r="155" spans="1:14" x14ac:dyDescent="0.3">
      <c r="A155" s="619" t="s">
        <v>1044</v>
      </c>
      <c r="B155" s="619"/>
      <c r="C155" s="619"/>
      <c r="D155" s="619"/>
      <c r="E155" s="364"/>
      <c r="F155" s="364"/>
      <c r="G155" s="359"/>
      <c r="H155" s="360"/>
      <c r="I155" s="360"/>
      <c r="J155" s="360"/>
      <c r="K155" s="361"/>
      <c r="L155" s="346"/>
      <c r="M155" s="346"/>
      <c r="N155" s="370"/>
    </row>
    <row r="156" spans="1:14" x14ac:dyDescent="0.3">
      <c r="A156" s="515"/>
      <c r="B156" s="515"/>
      <c r="C156" s="515"/>
      <c r="D156" s="515"/>
      <c r="E156" s="364"/>
      <c r="F156" s="364"/>
      <c r="G156" s="359"/>
      <c r="H156" s="360"/>
      <c r="I156" s="360"/>
      <c r="J156" s="360"/>
      <c r="K156" s="361"/>
      <c r="L156" s="346"/>
      <c r="M156" s="346"/>
      <c r="N156" s="370"/>
    </row>
    <row r="157" spans="1:14" x14ac:dyDescent="0.3">
      <c r="A157" s="516"/>
      <c r="B157" s="354"/>
      <c r="C157" s="354"/>
      <c r="D157" s="354"/>
      <c r="E157" s="364"/>
      <c r="F157" s="290"/>
      <c r="G157" s="291"/>
      <c r="H157" s="293"/>
      <c r="I157" s="293"/>
      <c r="J157" s="293"/>
      <c r="K157" s="294"/>
      <c r="L157" s="274" t="s">
        <v>534</v>
      </c>
      <c r="M157" s="274">
        <f>SUM(M152:M154)</f>
        <v>0</v>
      </c>
      <c r="N157" s="370"/>
    </row>
    <row r="158" spans="1:14" x14ac:dyDescent="0.3">
      <c r="A158" s="516"/>
      <c r="B158" s="354"/>
      <c r="C158" s="354"/>
      <c r="D158" s="354"/>
      <c r="E158" s="364"/>
      <c r="F158" s="290"/>
      <c r="G158" s="291"/>
      <c r="H158" s="293"/>
      <c r="I158" s="293"/>
      <c r="J158" s="293"/>
      <c r="K158" s="294"/>
      <c r="L158" s="345"/>
      <c r="M158" s="346"/>
      <c r="N158" s="370"/>
    </row>
    <row r="159" spans="1:14" x14ac:dyDescent="0.3">
      <c r="A159" s="378" t="s">
        <v>550</v>
      </c>
      <c r="B159" s="505"/>
      <c r="C159" s="505"/>
      <c r="D159" s="505"/>
      <c r="E159" s="290"/>
      <c r="F159" s="290"/>
      <c r="G159" s="291"/>
      <c r="H159" s="293"/>
      <c r="I159" s="293"/>
      <c r="J159" s="345"/>
      <c r="K159" s="346"/>
      <c r="N159" s="370"/>
    </row>
    <row r="160" spans="1:14" x14ac:dyDescent="0.3">
      <c r="A160" s="383" t="s">
        <v>1045</v>
      </c>
      <c r="B160" s="517"/>
      <c r="C160" s="518"/>
      <c r="D160" s="518"/>
      <c r="E160" s="286"/>
      <c r="F160" s="311"/>
      <c r="G160" s="312"/>
      <c r="H160" s="517"/>
      <c r="I160" s="384"/>
      <c r="J160" s="385"/>
      <c r="K160" s="386"/>
      <c r="L160" s="519"/>
      <c r="M160" s="286">
        <f>M32</f>
        <v>0</v>
      </c>
      <c r="N160" s="370"/>
    </row>
    <row r="161" spans="1:14" x14ac:dyDescent="0.3">
      <c r="A161" s="368" t="s">
        <v>1046</v>
      </c>
      <c r="B161" s="377"/>
      <c r="C161" s="259"/>
      <c r="D161" s="370"/>
      <c r="E161" s="276"/>
      <c r="F161" s="368"/>
      <c r="H161" s="377"/>
      <c r="I161" s="369"/>
      <c r="J161" s="370"/>
      <c r="K161" s="371"/>
      <c r="M161" s="276">
        <v>0</v>
      </c>
      <c r="N161" s="370"/>
    </row>
    <row r="162" spans="1:14" x14ac:dyDescent="0.3">
      <c r="A162" s="368" t="s">
        <v>1047</v>
      </c>
      <c r="B162" s="377"/>
      <c r="C162" s="259"/>
      <c r="D162" s="370"/>
      <c r="E162" s="276"/>
      <c r="F162" s="368"/>
      <c r="H162" s="377"/>
      <c r="I162" s="369"/>
      <c r="J162" s="370"/>
      <c r="K162" s="371"/>
      <c r="M162" s="276">
        <v>0</v>
      </c>
      <c r="N162" s="370"/>
    </row>
    <row r="163" spans="1:14" x14ac:dyDescent="0.3">
      <c r="A163" s="368" t="s">
        <v>1048</v>
      </c>
      <c r="B163" s="377"/>
      <c r="C163" s="259"/>
      <c r="D163" s="370"/>
      <c r="E163" s="276"/>
      <c r="F163" s="368"/>
      <c r="H163" s="377"/>
      <c r="I163" s="369"/>
      <c r="J163" s="370"/>
      <c r="K163" s="371"/>
      <c r="M163" s="276">
        <v>0</v>
      </c>
      <c r="N163" s="370"/>
    </row>
    <row r="164" spans="1:14" x14ac:dyDescent="0.3">
      <c r="A164" s="368" t="s">
        <v>1049</v>
      </c>
      <c r="B164" s="377"/>
      <c r="C164" s="259"/>
      <c r="D164" s="370"/>
      <c r="E164" s="276"/>
      <c r="F164" s="368"/>
      <c r="H164" s="377"/>
      <c r="I164" s="369"/>
      <c r="J164" s="370"/>
      <c r="K164" s="371"/>
      <c r="M164" s="276">
        <v>0</v>
      </c>
      <c r="N164" s="370"/>
    </row>
    <row r="165" spans="1:14" x14ac:dyDescent="0.3">
      <c r="A165" s="368" t="s">
        <v>1050</v>
      </c>
      <c r="B165" s="377"/>
      <c r="C165" s="259"/>
      <c r="D165" s="370"/>
      <c r="E165" s="276"/>
      <c r="F165" s="368"/>
      <c r="H165" s="377"/>
      <c r="I165" s="369"/>
      <c r="J165" s="370"/>
      <c r="K165" s="371"/>
      <c r="M165" s="276">
        <f>M72</f>
        <v>0</v>
      </c>
      <c r="N165" s="370"/>
    </row>
    <row r="166" spans="1:14" x14ac:dyDescent="0.3">
      <c r="A166" s="368" t="s">
        <v>1051</v>
      </c>
      <c r="B166" s="377"/>
      <c r="C166" s="259"/>
      <c r="D166" s="370"/>
      <c r="E166" s="276"/>
      <c r="F166" s="368"/>
      <c r="H166" s="377"/>
      <c r="I166" s="369"/>
      <c r="J166" s="370"/>
      <c r="K166" s="371"/>
      <c r="M166" s="276">
        <f>M96</f>
        <v>0</v>
      </c>
      <c r="N166" s="370"/>
    </row>
    <row r="167" spans="1:14" x14ac:dyDescent="0.3">
      <c r="A167" s="368" t="s">
        <v>1052</v>
      </c>
      <c r="B167" s="377"/>
      <c r="C167" s="259"/>
      <c r="D167" s="370"/>
      <c r="E167" s="276"/>
      <c r="F167" s="368"/>
      <c r="H167" s="377"/>
      <c r="I167" s="369"/>
      <c r="J167" s="370"/>
      <c r="K167" s="371"/>
      <c r="M167" s="276">
        <f>M114</f>
        <v>0</v>
      </c>
      <c r="N167" s="370"/>
    </row>
    <row r="168" spans="1:14" x14ac:dyDescent="0.3">
      <c r="A168" s="368" t="s">
        <v>1053</v>
      </c>
      <c r="B168" s="377"/>
      <c r="C168" s="259"/>
      <c r="D168" s="370"/>
      <c r="E168" s="276"/>
      <c r="F168" s="368"/>
      <c r="H168" s="377"/>
      <c r="I168" s="369"/>
      <c r="J168" s="370"/>
      <c r="K168" s="371"/>
      <c r="M168" s="276">
        <v>0</v>
      </c>
      <c r="N168" s="370"/>
    </row>
    <row r="169" spans="1:14" x14ac:dyDescent="0.3">
      <c r="A169" s="368" t="s">
        <v>1054</v>
      </c>
      <c r="B169" s="377"/>
      <c r="C169" s="259"/>
      <c r="D169" s="370"/>
      <c r="E169" s="276"/>
      <c r="F169" s="368"/>
      <c r="H169" s="377"/>
      <c r="I169" s="369"/>
      <c r="J169" s="370"/>
      <c r="K169" s="371"/>
      <c r="M169" s="276">
        <f>M141</f>
        <v>0</v>
      </c>
      <c r="N169" s="370"/>
    </row>
    <row r="170" spans="1:14" x14ac:dyDescent="0.3">
      <c r="A170" s="368" t="s">
        <v>1055</v>
      </c>
      <c r="B170" s="377"/>
      <c r="C170" s="259"/>
      <c r="D170" s="370"/>
      <c r="E170" s="276"/>
      <c r="F170" s="368"/>
      <c r="H170" s="377"/>
      <c r="I170" s="369"/>
      <c r="J170" s="370"/>
      <c r="K170" s="371"/>
      <c r="M170" s="276">
        <f>M149</f>
        <v>0</v>
      </c>
      <c r="N170" s="370"/>
    </row>
    <row r="171" spans="1:14" ht="14.4" thickBot="1" x14ac:dyDescent="0.35">
      <c r="A171" s="372" t="s">
        <v>1056</v>
      </c>
      <c r="B171" s="520"/>
      <c r="C171" s="373"/>
      <c r="D171" s="380"/>
      <c r="E171" s="374"/>
      <c r="F171" s="372"/>
      <c r="G171" s="375"/>
      <c r="H171" s="520"/>
      <c r="I171" s="376"/>
      <c r="J171" s="380"/>
      <c r="K171" s="381"/>
      <c r="L171" s="521"/>
      <c r="M171" s="374">
        <f>M157</f>
        <v>0</v>
      </c>
      <c r="N171" s="370"/>
    </row>
    <row r="172" spans="1:14" ht="15" thickTop="1" x14ac:dyDescent="0.3">
      <c r="A172" s="377"/>
      <c r="B172" s="377"/>
      <c r="C172" s="370"/>
      <c r="D172" s="259"/>
      <c r="E172" s="368"/>
      <c r="F172" s="276"/>
      <c r="G172" s="276"/>
      <c r="H172" s="377"/>
      <c r="I172" s="369"/>
      <c r="J172" s="370"/>
      <c r="K172" s="106" t="s">
        <v>817</v>
      </c>
      <c r="L172" s="110"/>
      <c r="M172" s="106">
        <f>SUM(M160:M171)</f>
        <v>0</v>
      </c>
      <c r="N172" s="368"/>
    </row>
    <row r="173" spans="1:14" ht="14.4" x14ac:dyDescent="0.3">
      <c r="A173" s="377"/>
      <c r="B173" s="377"/>
      <c r="C173" s="259"/>
      <c r="D173" s="350"/>
      <c r="E173" s="368"/>
      <c r="F173" s="368"/>
      <c r="H173" s="276"/>
      <c r="I173" s="370"/>
      <c r="J173" s="370"/>
      <c r="K173" s="527" t="s">
        <v>552</v>
      </c>
      <c r="L173" s="111"/>
      <c r="M173" s="89">
        <f>M172*0.22</f>
        <v>0</v>
      </c>
      <c r="N173" s="368"/>
    </row>
    <row r="174" spans="1:14" ht="15" thickBot="1" x14ac:dyDescent="0.35">
      <c r="A174" s="377"/>
      <c r="B174" s="378"/>
      <c r="C174" s="370"/>
      <c r="D174" s="259"/>
      <c r="E174" s="368"/>
      <c r="F174" s="276"/>
      <c r="H174" s="276"/>
      <c r="I174" s="369"/>
      <c r="J174" s="370"/>
      <c r="K174" s="92" t="s">
        <v>818</v>
      </c>
      <c r="L174" s="112"/>
      <c r="M174" s="92">
        <f>M172+M173</f>
        <v>0</v>
      </c>
      <c r="N174" s="368"/>
    </row>
    <row r="175" spans="1:14" ht="14.4" thickTop="1" x14ac:dyDescent="0.3">
      <c r="A175" s="378"/>
      <c r="N175" s="370"/>
    </row>
    <row r="176" spans="1:14" x14ac:dyDescent="0.3">
      <c r="A176" s="378"/>
      <c r="N176" s="370"/>
    </row>
    <row r="177" spans="1:14" x14ac:dyDescent="0.3">
      <c r="A177" s="378"/>
      <c r="N177" s="370"/>
    </row>
    <row r="178" spans="1:14" x14ac:dyDescent="0.3">
      <c r="A178" s="378"/>
      <c r="N178" s="370"/>
    </row>
    <row r="179" spans="1:14" x14ac:dyDescent="0.3">
      <c r="A179" s="378"/>
      <c r="N179" s="370"/>
    </row>
    <row r="180" spans="1:14" x14ac:dyDescent="0.3">
      <c r="A180" s="378"/>
      <c r="N180" s="370"/>
    </row>
    <row r="181" spans="1:14" x14ac:dyDescent="0.3">
      <c r="A181" s="378"/>
    </row>
    <row r="182" spans="1:14" x14ac:dyDescent="0.3">
      <c r="A182" s="378"/>
    </row>
    <row r="183" spans="1:14" x14ac:dyDescent="0.3">
      <c r="A183" s="378"/>
    </row>
    <row r="184" spans="1:14" x14ac:dyDescent="0.3">
      <c r="A184" s="378"/>
    </row>
    <row r="185" spans="1:14" x14ac:dyDescent="0.3">
      <c r="A185" s="378"/>
    </row>
    <row r="186" spans="1:14" x14ac:dyDescent="0.3">
      <c r="A186" s="378"/>
    </row>
    <row r="187" spans="1:14" x14ac:dyDescent="0.3">
      <c r="A187" s="378"/>
    </row>
    <row r="188" spans="1:14" x14ac:dyDescent="0.3">
      <c r="A188" s="378"/>
    </row>
    <row r="189" spans="1:14" x14ac:dyDescent="0.3">
      <c r="A189" s="378"/>
    </row>
    <row r="190" spans="1:14" x14ac:dyDescent="0.3">
      <c r="A190" s="378"/>
    </row>
    <row r="191" spans="1:14" x14ac:dyDescent="0.3">
      <c r="A191" s="378"/>
    </row>
    <row r="192" spans="1:14" x14ac:dyDescent="0.3">
      <c r="A192" s="378"/>
    </row>
    <row r="193" spans="1:11" x14ac:dyDescent="0.3">
      <c r="A193" s="378"/>
    </row>
    <row r="194" spans="1:11" x14ac:dyDescent="0.3">
      <c r="A194" s="378"/>
    </row>
    <row r="195" spans="1:11" x14ac:dyDescent="0.3">
      <c r="A195" s="634"/>
      <c r="B195" s="634"/>
      <c r="C195" s="634"/>
      <c r="D195" s="511" t="s">
        <v>1057</v>
      </c>
      <c r="E195" s="290"/>
      <c r="F195" s="290"/>
      <c r="G195" s="291"/>
      <c r="H195" s="293"/>
      <c r="I195" s="293"/>
      <c r="J195" s="293"/>
      <c r="K195" s="294"/>
    </row>
    <row r="196" spans="1:11" x14ac:dyDescent="0.3">
      <c r="J196" s="276"/>
      <c r="K196" s="276"/>
    </row>
    <row r="199" spans="1:11" x14ac:dyDescent="0.3">
      <c r="K199" s="256"/>
    </row>
  </sheetData>
  <sheetProtection algorithmName="SHA-512" hashValue="zOmvKDBGdrxsdvvRj5MF5qWvFYoeoZfUaANQKAmIKXSwp4S65zPwC1lt6VQvX2npUtwRJJM+hjYbXy7DU3J8/Q==" saltValue="KKIZycW3LMbqD3dA8rY9KA==" spinCount="100000" sheet="1" objects="1" scenarios="1"/>
  <autoFilter ref="K1:K199"/>
  <mergeCells count="59">
    <mergeCell ref="H89:I89"/>
    <mergeCell ref="F20:G20"/>
    <mergeCell ref="H20:I20"/>
    <mergeCell ref="J20:K20"/>
    <mergeCell ref="H78:I78"/>
    <mergeCell ref="H79:I79"/>
    <mergeCell ref="H81:I81"/>
    <mergeCell ref="O101:O103"/>
    <mergeCell ref="P101:P103"/>
    <mergeCell ref="E104:E105"/>
    <mergeCell ref="F104:F105"/>
    <mergeCell ref="G104:G105"/>
    <mergeCell ref="H104:I105"/>
    <mergeCell ref="J104:J105"/>
    <mergeCell ref="K104:K105"/>
    <mergeCell ref="L104:L105"/>
    <mergeCell ref="E101:E103"/>
    <mergeCell ref="F101:F103"/>
    <mergeCell ref="G101:G103"/>
    <mergeCell ref="H101:I103"/>
    <mergeCell ref="K101:K103"/>
    <mergeCell ref="L101:L103"/>
    <mergeCell ref="O106:O107"/>
    <mergeCell ref="P106:P107"/>
    <mergeCell ref="H124:I124"/>
    <mergeCell ref="H125:I125"/>
    <mergeCell ref="M104:M105"/>
    <mergeCell ref="O104:O105"/>
    <mergeCell ref="P104:P105"/>
    <mergeCell ref="H106:H107"/>
    <mergeCell ref="I106:I107"/>
    <mergeCell ref="J106:J107"/>
    <mergeCell ref="K106:K107"/>
    <mergeCell ref="A153:D153"/>
    <mergeCell ref="A154:D154"/>
    <mergeCell ref="A155:D155"/>
    <mergeCell ref="A195:C195"/>
    <mergeCell ref="H126:I126"/>
    <mergeCell ref="H127:I127"/>
    <mergeCell ref="H128:I128"/>
    <mergeCell ref="H132:I132"/>
    <mergeCell ref="H133:I133"/>
    <mergeCell ref="H134:I134"/>
    <mergeCell ref="A9:M9"/>
    <mergeCell ref="A8:M8"/>
    <mergeCell ref="L20:M20"/>
    <mergeCell ref="A144:D144"/>
    <mergeCell ref="A152:D152"/>
    <mergeCell ref="L106:L107"/>
    <mergeCell ref="M106:M107"/>
    <mergeCell ref="E106:E107"/>
    <mergeCell ref="F106:F107"/>
    <mergeCell ref="G106:G107"/>
    <mergeCell ref="M101:M103"/>
    <mergeCell ref="H82:I82"/>
    <mergeCell ref="H83:I83"/>
    <mergeCell ref="H86:I86"/>
    <mergeCell ref="H87:I87"/>
    <mergeCell ref="H88:I88"/>
  </mergeCells>
  <pageMargins left="0.31496062992125984" right="0.31496062992125984" top="0.74803149606299213" bottom="0.74803149606299213" header="0.31496062992125984" footer="0.31496062992125984"/>
  <pageSetup paperSize="8" scale="106" fitToHeight="3" orientation="portrait" horizontalDpi="4294967295" verticalDpi="4294967295" r:id="rId1"/>
  <headerFooter>
    <oddFooter>&amp;L&amp;A&amp;RStran &amp;P/&amp;N</oddFooter>
  </headerFooter>
  <rowBreaks count="2" manualBreakCount="2">
    <brk id="68" max="12" man="1"/>
    <brk id="1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9"/>
  <sheetViews>
    <sheetView view="pageBreakPreview" topLeftCell="C16" zoomScale="110" zoomScaleNormal="100" zoomScaleSheetLayoutView="110" workbookViewId="0">
      <selection activeCell="H27" sqref="H27"/>
    </sheetView>
  </sheetViews>
  <sheetFormatPr defaultColWidth="54.33203125" defaultRowHeight="13.8" x14ac:dyDescent="0.3"/>
  <cols>
    <col min="1" max="1" width="11.88671875" style="83" customWidth="1"/>
    <col min="2" max="2" width="56.33203125" style="185" customWidth="1"/>
    <col min="3" max="3" width="28.44140625" style="83" customWidth="1"/>
    <col min="4" max="4" width="12.6640625" style="83" customWidth="1"/>
    <col min="5" max="5" width="12.6640625" style="186" customWidth="1"/>
    <col min="6" max="6" width="12.6640625" style="188" customWidth="1"/>
    <col min="7" max="7" width="12.6640625" style="189" customWidth="1"/>
    <col min="8" max="8" width="12.6640625" style="211" customWidth="1"/>
    <col min="9" max="9" width="12.6640625" style="83" customWidth="1"/>
    <col min="10" max="10" width="13.88671875" style="25" customWidth="1"/>
    <col min="11" max="12" width="16.6640625" style="83" customWidth="1"/>
    <col min="13" max="13" width="14.44140625" style="83" customWidth="1"/>
    <col min="14" max="14" width="18.33203125" style="83" customWidth="1"/>
    <col min="15" max="15" width="18.5546875" style="83" customWidth="1"/>
    <col min="16" max="16" width="16.5546875" style="83" customWidth="1"/>
    <col min="17" max="17" width="14.44140625" style="83" customWidth="1"/>
    <col min="18" max="16384" width="54.33203125" style="83"/>
  </cols>
  <sheetData>
    <row r="1" spans="1:9" x14ac:dyDescent="0.25">
      <c r="A1" s="10" t="s">
        <v>0</v>
      </c>
      <c r="B1" s="87" t="s">
        <v>532</v>
      </c>
      <c r="C1" s="4"/>
      <c r="D1" s="2"/>
      <c r="E1" s="15"/>
      <c r="F1" s="42"/>
      <c r="G1" s="130"/>
      <c r="H1" s="75"/>
      <c r="I1" s="4"/>
    </row>
    <row r="2" spans="1:9" x14ac:dyDescent="0.3">
      <c r="A2" s="10" t="s">
        <v>103</v>
      </c>
      <c r="B2" s="10"/>
      <c r="C2" s="4"/>
      <c r="D2" s="2"/>
      <c r="E2" s="15"/>
      <c r="F2" s="42"/>
      <c r="G2" s="130"/>
      <c r="H2" s="75"/>
      <c r="I2" s="4"/>
    </row>
    <row r="3" spans="1:9" x14ac:dyDescent="0.3">
      <c r="A3" s="10" t="s">
        <v>1</v>
      </c>
      <c r="B3" s="127" t="s">
        <v>882</v>
      </c>
      <c r="C3" s="4"/>
      <c r="D3" s="183"/>
      <c r="E3" s="184"/>
      <c r="F3" s="42"/>
      <c r="G3" s="130"/>
      <c r="H3" s="75"/>
      <c r="I3" s="4"/>
    </row>
    <row r="4" spans="1:9" x14ac:dyDescent="0.3">
      <c r="A4" s="10" t="s">
        <v>103</v>
      </c>
      <c r="B4" s="10"/>
      <c r="C4" s="4"/>
      <c r="D4" s="2"/>
      <c r="E4" s="15"/>
      <c r="F4" s="42"/>
      <c r="G4" s="130"/>
      <c r="H4" s="75"/>
      <c r="I4" s="4"/>
    </row>
    <row r="5" spans="1:9" ht="13.5" customHeight="1" x14ac:dyDescent="0.3">
      <c r="A5" s="10" t="s">
        <v>2</v>
      </c>
      <c r="B5" s="124" t="s">
        <v>883</v>
      </c>
      <c r="C5" s="4"/>
      <c r="D5" s="3"/>
      <c r="E5" s="16"/>
      <c r="F5" s="42"/>
      <c r="G5" s="130"/>
      <c r="H5" s="75"/>
      <c r="I5" s="4"/>
    </row>
    <row r="6" spans="1:9" x14ac:dyDescent="0.3">
      <c r="B6" s="124"/>
      <c r="C6" s="4"/>
      <c r="D6" s="4"/>
      <c r="E6" s="16"/>
      <c r="F6" s="43"/>
      <c r="G6" s="130"/>
      <c r="H6" s="75"/>
      <c r="I6" s="4"/>
    </row>
    <row r="7" spans="1:9" x14ac:dyDescent="0.3">
      <c r="B7" s="10" t="s">
        <v>103</v>
      </c>
      <c r="C7" s="4" t="s">
        <v>103</v>
      </c>
      <c r="D7" s="17"/>
      <c r="E7" s="179"/>
      <c r="F7" s="44"/>
      <c r="G7" s="131"/>
      <c r="H7" s="76"/>
      <c r="I7" s="1"/>
    </row>
    <row r="8" spans="1:9" ht="15.6" x14ac:dyDescent="0.3">
      <c r="A8" s="658" t="s">
        <v>533</v>
      </c>
      <c r="B8" s="658"/>
      <c r="C8" s="658"/>
      <c r="D8" s="658"/>
      <c r="E8" s="658"/>
      <c r="F8" s="658"/>
      <c r="G8" s="658"/>
      <c r="H8" s="658"/>
      <c r="I8" s="659"/>
    </row>
    <row r="9" spans="1:9" ht="14.4" x14ac:dyDescent="0.3">
      <c r="A9" s="660" t="s">
        <v>843</v>
      </c>
      <c r="B9" s="660"/>
      <c r="C9" s="660"/>
      <c r="D9" s="660"/>
      <c r="E9" s="660"/>
      <c r="F9" s="660"/>
      <c r="G9" s="660"/>
      <c r="H9" s="660"/>
      <c r="I9" s="661"/>
    </row>
    <row r="10" spans="1:9" x14ac:dyDescent="0.3">
      <c r="B10" s="10" t="s">
        <v>103</v>
      </c>
      <c r="C10" s="18" t="s">
        <v>103</v>
      </c>
      <c r="D10" s="18" t="s">
        <v>103</v>
      </c>
      <c r="E10" s="18" t="s">
        <v>103</v>
      </c>
      <c r="F10" s="45"/>
      <c r="G10" s="131"/>
      <c r="H10" s="76"/>
      <c r="I10" s="1"/>
    </row>
    <row r="11" spans="1:9" ht="12.75" customHeight="1" x14ac:dyDescent="0.3">
      <c r="A11" s="4" t="s">
        <v>3</v>
      </c>
      <c r="C11" s="25"/>
      <c r="F11" s="46"/>
      <c r="G11" s="131"/>
      <c r="H11" s="76"/>
      <c r="I11" s="4"/>
    </row>
    <row r="12" spans="1:9" x14ac:dyDescent="0.3">
      <c r="A12" s="4" t="s">
        <v>821</v>
      </c>
      <c r="C12" s="25"/>
      <c r="F12" s="46"/>
      <c r="G12" s="131"/>
      <c r="H12" s="76"/>
      <c r="I12" s="4"/>
    </row>
    <row r="13" spans="1:9" x14ac:dyDescent="0.3">
      <c r="A13" s="4" t="s">
        <v>822</v>
      </c>
      <c r="C13" s="25"/>
      <c r="F13" s="46"/>
      <c r="G13" s="131"/>
      <c r="H13" s="76"/>
      <c r="I13" s="4"/>
    </row>
    <row r="14" spans="1:9" x14ac:dyDescent="0.3">
      <c r="A14" s="4" t="s">
        <v>824</v>
      </c>
      <c r="C14" s="25"/>
      <c r="F14" s="46"/>
      <c r="G14" s="217"/>
      <c r="H14" s="76"/>
      <c r="I14" s="4"/>
    </row>
    <row r="15" spans="1:9" x14ac:dyDescent="0.3">
      <c r="A15" s="4" t="s">
        <v>825</v>
      </c>
      <c r="C15" s="25"/>
      <c r="F15" s="46"/>
      <c r="G15" s="131"/>
      <c r="H15" s="76"/>
      <c r="I15" s="4"/>
    </row>
    <row r="16" spans="1:9" x14ac:dyDescent="0.3">
      <c r="A16" s="83" t="s">
        <v>823</v>
      </c>
      <c r="C16" s="25"/>
      <c r="F16" s="46"/>
      <c r="G16" s="131"/>
      <c r="H16" s="76"/>
      <c r="I16" s="4"/>
    </row>
    <row r="17" spans="1:9" x14ac:dyDescent="0.3">
      <c r="B17" s="1"/>
      <c r="C17" s="25"/>
      <c r="F17" s="46"/>
      <c r="G17" s="131"/>
      <c r="H17" s="76"/>
      <c r="I17" s="1"/>
    </row>
    <row r="18" spans="1:9" x14ac:dyDescent="0.3">
      <c r="B18" s="1"/>
      <c r="C18" s="25"/>
      <c r="F18" s="46"/>
      <c r="G18" s="131"/>
      <c r="H18" s="76"/>
      <c r="I18" s="1"/>
    </row>
    <row r="19" spans="1:9" x14ac:dyDescent="0.3">
      <c r="B19" s="10" t="s">
        <v>103</v>
      </c>
      <c r="C19" s="19" t="s">
        <v>103</v>
      </c>
      <c r="D19" s="19" t="s">
        <v>103</v>
      </c>
      <c r="E19" s="18" t="s">
        <v>103</v>
      </c>
      <c r="F19" s="46"/>
      <c r="G19" s="131"/>
      <c r="H19" s="76"/>
      <c r="I19" s="1"/>
    </row>
    <row r="20" spans="1:9" ht="14.4" x14ac:dyDescent="0.3">
      <c r="B20" s="10" t="s">
        <v>103</v>
      </c>
      <c r="C20" s="125" t="s">
        <v>4</v>
      </c>
      <c r="D20" s="662" t="s">
        <v>248</v>
      </c>
      <c r="E20" s="663"/>
      <c r="F20" s="662" t="s">
        <v>5</v>
      </c>
      <c r="G20" s="663"/>
      <c r="H20" s="664" t="s">
        <v>827</v>
      </c>
      <c r="I20" s="663"/>
    </row>
    <row r="21" spans="1:9" x14ac:dyDescent="0.3">
      <c r="B21" s="10" t="s">
        <v>103</v>
      </c>
      <c r="C21" s="125" t="s">
        <v>6</v>
      </c>
      <c r="D21" s="125" t="s">
        <v>7</v>
      </c>
      <c r="E21" s="125" t="s">
        <v>844</v>
      </c>
      <c r="F21" s="67" t="s">
        <v>826</v>
      </c>
      <c r="G21" s="132" t="s">
        <v>9</v>
      </c>
      <c r="H21" s="86" t="s">
        <v>8</v>
      </c>
      <c r="I21" s="86" t="s">
        <v>534</v>
      </c>
    </row>
    <row r="22" spans="1:9" x14ac:dyDescent="0.3">
      <c r="B22" s="10"/>
      <c r="C22" s="15"/>
      <c r="D22" s="15"/>
      <c r="E22" s="15"/>
      <c r="F22" s="47"/>
      <c r="G22" s="130"/>
      <c r="H22" s="75"/>
      <c r="I22" s="1"/>
    </row>
    <row r="23" spans="1:9" x14ac:dyDescent="0.3">
      <c r="B23" s="9" t="s">
        <v>10</v>
      </c>
      <c r="C23" s="19" t="s">
        <v>103</v>
      </c>
      <c r="D23" s="15" t="s">
        <v>103</v>
      </c>
      <c r="E23" s="6" t="s">
        <v>103</v>
      </c>
      <c r="F23" s="47"/>
      <c r="G23" s="130"/>
      <c r="H23" s="75"/>
      <c r="I23" s="1"/>
    </row>
    <row r="24" spans="1:9" x14ac:dyDescent="0.3">
      <c r="B24" s="10" t="s">
        <v>103</v>
      </c>
      <c r="C24" s="19" t="s">
        <v>103</v>
      </c>
      <c r="D24" s="15" t="s">
        <v>103</v>
      </c>
      <c r="E24" s="6" t="s">
        <v>103</v>
      </c>
      <c r="F24" s="47"/>
      <c r="G24" s="130"/>
      <c r="H24" s="75"/>
      <c r="I24" s="1"/>
    </row>
    <row r="25" spans="1:9" x14ac:dyDescent="0.3">
      <c r="B25" s="9" t="s">
        <v>165</v>
      </c>
      <c r="C25" s="19" t="s">
        <v>103</v>
      </c>
      <c r="D25" s="1" t="s">
        <v>103</v>
      </c>
      <c r="E25" s="160" t="s">
        <v>103</v>
      </c>
      <c r="F25" s="48"/>
      <c r="G25" s="131"/>
      <c r="H25" s="76"/>
      <c r="I25" s="1"/>
    </row>
    <row r="26" spans="1:9" x14ac:dyDescent="0.3">
      <c r="A26" s="1" t="s">
        <v>260</v>
      </c>
      <c r="B26" s="10" t="s">
        <v>257</v>
      </c>
      <c r="C26" s="20" t="s">
        <v>11</v>
      </c>
      <c r="D26" s="7" t="s">
        <v>159</v>
      </c>
      <c r="E26" s="134"/>
      <c r="F26" s="41" t="s">
        <v>381</v>
      </c>
      <c r="G26" s="132">
        <v>1</v>
      </c>
      <c r="H26" s="218"/>
      <c r="I26" s="115">
        <f>G26*H26</f>
        <v>0</v>
      </c>
    </row>
    <row r="27" spans="1:9" x14ac:dyDescent="0.3">
      <c r="A27" s="1" t="s">
        <v>103</v>
      </c>
      <c r="B27" s="10" t="s">
        <v>103</v>
      </c>
      <c r="C27" s="3" t="s">
        <v>150</v>
      </c>
      <c r="D27" s="25"/>
      <c r="E27" s="187"/>
      <c r="H27" s="78"/>
      <c r="I27" s="116"/>
    </row>
    <row r="28" spans="1:9" x14ac:dyDescent="0.3">
      <c r="A28" s="1" t="s">
        <v>103</v>
      </c>
      <c r="B28" s="9" t="s">
        <v>166</v>
      </c>
      <c r="C28" s="19" t="s">
        <v>103</v>
      </c>
      <c r="D28" s="1" t="s">
        <v>103</v>
      </c>
      <c r="E28" s="133"/>
      <c r="F28" s="49"/>
      <c r="G28" s="131"/>
      <c r="H28" s="79"/>
      <c r="I28" s="117"/>
    </row>
    <row r="29" spans="1:9" x14ac:dyDescent="0.3">
      <c r="A29" s="1" t="s">
        <v>103</v>
      </c>
      <c r="B29" s="9" t="s">
        <v>845</v>
      </c>
      <c r="C29" s="19" t="s">
        <v>103</v>
      </c>
      <c r="D29" s="1" t="s">
        <v>103</v>
      </c>
      <c r="E29" s="133"/>
      <c r="F29" s="49"/>
      <c r="G29" s="131"/>
      <c r="H29" s="79"/>
      <c r="I29" s="117"/>
    </row>
    <row r="30" spans="1:9" x14ac:dyDescent="0.3">
      <c r="A30" s="1" t="s">
        <v>261</v>
      </c>
      <c r="B30" s="10" t="s">
        <v>171</v>
      </c>
      <c r="C30" s="20" t="s">
        <v>137</v>
      </c>
      <c r="D30" s="7" t="s">
        <v>249</v>
      </c>
      <c r="E30" s="134">
        <v>1609</v>
      </c>
      <c r="F30" s="41">
        <v>20000</v>
      </c>
      <c r="G30" s="132"/>
      <c r="H30" s="77" t="s">
        <v>904</v>
      </c>
      <c r="I30" s="115" t="s">
        <v>904</v>
      </c>
    </row>
    <row r="31" spans="1:9" x14ac:dyDescent="0.3">
      <c r="A31" s="1" t="s">
        <v>262</v>
      </c>
      <c r="B31" s="10" t="s">
        <v>172</v>
      </c>
      <c r="C31" s="20" t="s">
        <v>15</v>
      </c>
      <c r="D31" s="7" t="s">
        <v>249</v>
      </c>
      <c r="E31" s="134">
        <v>1609</v>
      </c>
      <c r="F31" s="41">
        <v>20000</v>
      </c>
      <c r="G31" s="132"/>
      <c r="H31" s="77" t="s">
        <v>904</v>
      </c>
      <c r="I31" s="115" t="s">
        <v>904</v>
      </c>
    </row>
    <row r="32" spans="1:9" x14ac:dyDescent="0.3">
      <c r="A32" s="1" t="s">
        <v>263</v>
      </c>
      <c r="B32" s="10" t="s">
        <v>531</v>
      </c>
      <c r="C32" s="20" t="s">
        <v>138</v>
      </c>
      <c r="D32" s="7" t="s">
        <v>249</v>
      </c>
      <c r="E32" s="134">
        <v>1609</v>
      </c>
      <c r="F32" s="41">
        <v>20000</v>
      </c>
      <c r="G32" s="132"/>
      <c r="H32" s="77" t="s">
        <v>904</v>
      </c>
      <c r="I32" s="115" t="s">
        <v>904</v>
      </c>
    </row>
    <row r="33" spans="1:10" x14ac:dyDescent="0.3">
      <c r="A33" s="1" t="s">
        <v>264</v>
      </c>
      <c r="B33" s="10" t="s">
        <v>370</v>
      </c>
      <c r="C33" s="20" t="s">
        <v>16</v>
      </c>
      <c r="D33" s="7" t="s">
        <v>249</v>
      </c>
      <c r="E33" s="134">
        <v>1609</v>
      </c>
      <c r="F33" s="41">
        <v>20000</v>
      </c>
      <c r="G33" s="132"/>
      <c r="H33" s="77" t="s">
        <v>904</v>
      </c>
      <c r="I33" s="115" t="s">
        <v>904</v>
      </c>
    </row>
    <row r="34" spans="1:10" x14ac:dyDescent="0.3">
      <c r="A34" s="1" t="s">
        <v>265</v>
      </c>
      <c r="B34" s="10" t="s">
        <v>170</v>
      </c>
      <c r="C34" s="20" t="s">
        <v>17</v>
      </c>
      <c r="D34" s="7" t="s">
        <v>249</v>
      </c>
      <c r="E34" s="134">
        <v>1609</v>
      </c>
      <c r="F34" s="41">
        <v>20000</v>
      </c>
      <c r="G34" s="132">
        <v>1</v>
      </c>
      <c r="H34" s="218"/>
      <c r="I34" s="115">
        <f t="shared" ref="I34:I36" si="0">G34*H34</f>
        <v>0</v>
      </c>
    </row>
    <row r="35" spans="1:10" x14ac:dyDescent="0.3">
      <c r="A35" s="1" t="s">
        <v>266</v>
      </c>
      <c r="B35" s="10" t="s">
        <v>173</v>
      </c>
      <c r="C35" s="20" t="s">
        <v>12</v>
      </c>
      <c r="D35" s="7" t="s">
        <v>249</v>
      </c>
      <c r="E35" s="134">
        <v>1609</v>
      </c>
      <c r="F35" s="41">
        <v>800</v>
      </c>
      <c r="G35" s="132">
        <v>5</v>
      </c>
      <c r="H35" s="218"/>
      <c r="I35" s="115">
        <f t="shared" si="0"/>
        <v>0</v>
      </c>
    </row>
    <row r="36" spans="1:10" x14ac:dyDescent="0.3">
      <c r="A36" s="1" t="s">
        <v>267</v>
      </c>
      <c r="B36" s="10" t="s">
        <v>167</v>
      </c>
      <c r="C36" s="20" t="s">
        <v>14</v>
      </c>
      <c r="D36" s="7" t="s">
        <v>249</v>
      </c>
      <c r="E36" s="134">
        <v>1609</v>
      </c>
      <c r="F36" s="41">
        <v>1000</v>
      </c>
      <c r="G36" s="132">
        <v>3</v>
      </c>
      <c r="H36" s="218"/>
      <c r="I36" s="115">
        <f t="shared" si="0"/>
        <v>0</v>
      </c>
      <c r="J36" s="1"/>
    </row>
    <row r="37" spans="1:10" x14ac:dyDescent="0.3">
      <c r="A37" s="1" t="s">
        <v>268</v>
      </c>
      <c r="B37" s="10" t="s">
        <v>168</v>
      </c>
      <c r="C37" s="20" t="s">
        <v>14</v>
      </c>
      <c r="D37" s="7" t="s">
        <v>249</v>
      </c>
      <c r="E37" s="134">
        <v>1609</v>
      </c>
      <c r="F37" s="41">
        <v>5000</v>
      </c>
      <c r="G37" s="132"/>
      <c r="H37" s="77" t="s">
        <v>904</v>
      </c>
      <c r="I37" s="115" t="s">
        <v>904</v>
      </c>
    </row>
    <row r="38" spans="1:10" x14ac:dyDescent="0.3">
      <c r="A38" s="1" t="s">
        <v>103</v>
      </c>
      <c r="B38" s="10" t="s">
        <v>103</v>
      </c>
      <c r="C38" s="21" t="s">
        <v>18</v>
      </c>
      <c r="D38" s="25"/>
      <c r="E38" s="187"/>
      <c r="F38" s="50"/>
      <c r="G38" s="130"/>
      <c r="H38" s="78"/>
      <c r="I38" s="116"/>
    </row>
    <row r="39" spans="1:10" x14ac:dyDescent="0.3">
      <c r="A39" s="1" t="s">
        <v>103</v>
      </c>
      <c r="B39" s="9" t="s">
        <v>182</v>
      </c>
      <c r="C39" s="19" t="s">
        <v>103</v>
      </c>
      <c r="D39" s="1" t="s">
        <v>103</v>
      </c>
      <c r="E39" s="133"/>
      <c r="F39" s="49"/>
      <c r="G39" s="131"/>
      <c r="H39" s="79"/>
      <c r="I39" s="117"/>
    </row>
    <row r="40" spans="1:10" x14ac:dyDescent="0.3">
      <c r="A40" s="1" t="s">
        <v>103</v>
      </c>
      <c r="B40" s="9" t="s">
        <v>151</v>
      </c>
      <c r="C40" s="19" t="s">
        <v>103</v>
      </c>
      <c r="D40" s="1" t="s">
        <v>103</v>
      </c>
      <c r="E40" s="133"/>
      <c r="F40" s="49"/>
      <c r="G40" s="131"/>
      <c r="H40" s="79"/>
      <c r="I40" s="117"/>
    </row>
    <row r="41" spans="1:10" x14ac:dyDescent="0.3">
      <c r="A41" s="1" t="s">
        <v>290</v>
      </c>
      <c r="B41" s="10" t="s">
        <v>373</v>
      </c>
      <c r="C41" s="20" t="s">
        <v>16</v>
      </c>
      <c r="D41" s="7" t="s">
        <v>250</v>
      </c>
      <c r="E41" s="134">
        <v>377</v>
      </c>
      <c r="F41" s="54">
        <v>10000</v>
      </c>
      <c r="G41" s="163">
        <v>1</v>
      </c>
      <c r="H41" s="218"/>
      <c r="I41" s="115">
        <f t="shared" ref="I41:I44" si="1">G41*H41</f>
        <v>0</v>
      </c>
    </row>
    <row r="42" spans="1:10" x14ac:dyDescent="0.3">
      <c r="A42" s="1" t="s">
        <v>291</v>
      </c>
      <c r="B42" s="10" t="s">
        <v>170</v>
      </c>
      <c r="C42" s="20" t="s">
        <v>17</v>
      </c>
      <c r="D42" s="7" t="s">
        <v>250</v>
      </c>
      <c r="E42" s="134">
        <v>377</v>
      </c>
      <c r="F42" s="41">
        <v>40000</v>
      </c>
      <c r="G42" s="132">
        <v>1</v>
      </c>
      <c r="H42" s="218"/>
      <c r="I42" s="115">
        <f t="shared" si="1"/>
        <v>0</v>
      </c>
    </row>
    <row r="43" spans="1:10" s="1" customFormat="1" x14ac:dyDescent="0.3">
      <c r="A43" s="1" t="s">
        <v>292</v>
      </c>
      <c r="B43" s="10" t="s">
        <v>173</v>
      </c>
      <c r="C43" s="7" t="s">
        <v>12</v>
      </c>
      <c r="D43" s="7" t="s">
        <v>249</v>
      </c>
      <c r="E43" s="134">
        <v>835</v>
      </c>
      <c r="F43" s="54">
        <v>2000</v>
      </c>
      <c r="G43" s="163">
        <v>5</v>
      </c>
      <c r="H43" s="218"/>
      <c r="I43" s="115">
        <f t="shared" si="1"/>
        <v>0</v>
      </c>
    </row>
    <row r="44" spans="1:10" s="1" customFormat="1" x14ac:dyDescent="0.3">
      <c r="A44" s="1" t="s">
        <v>293</v>
      </c>
      <c r="B44" s="10" t="s">
        <v>167</v>
      </c>
      <c r="C44" s="7" t="s">
        <v>14</v>
      </c>
      <c r="D44" s="7" t="s">
        <v>249</v>
      </c>
      <c r="E44" s="134">
        <v>835</v>
      </c>
      <c r="F44" s="54">
        <v>2000</v>
      </c>
      <c r="G44" s="163">
        <v>3</v>
      </c>
      <c r="H44" s="218"/>
      <c r="I44" s="115">
        <f t="shared" si="1"/>
        <v>0</v>
      </c>
    </row>
    <row r="45" spans="1:10" x14ac:dyDescent="0.3">
      <c r="A45" s="1" t="s">
        <v>294</v>
      </c>
      <c r="B45" s="10" t="s">
        <v>186</v>
      </c>
      <c r="C45" s="22" t="s">
        <v>14</v>
      </c>
      <c r="D45" s="7" t="s">
        <v>249</v>
      </c>
      <c r="E45" s="134">
        <v>835</v>
      </c>
      <c r="F45" s="54">
        <v>4000</v>
      </c>
      <c r="G45" s="163"/>
      <c r="H45" s="77" t="s">
        <v>904</v>
      </c>
      <c r="I45" s="115" t="s">
        <v>904</v>
      </c>
    </row>
    <row r="46" spans="1:10" s="25" customFormat="1" x14ac:dyDescent="0.3">
      <c r="A46" s="1" t="s">
        <v>295</v>
      </c>
      <c r="B46" s="10" t="s">
        <v>180</v>
      </c>
      <c r="C46" s="7" t="s">
        <v>121</v>
      </c>
      <c r="D46" s="7" t="s">
        <v>249</v>
      </c>
      <c r="E46" s="134">
        <v>835</v>
      </c>
      <c r="F46" s="41">
        <v>10000</v>
      </c>
      <c r="G46" s="132"/>
      <c r="H46" s="77" t="s">
        <v>904</v>
      </c>
      <c r="I46" s="115" t="s">
        <v>904</v>
      </c>
    </row>
    <row r="47" spans="1:10" x14ac:dyDescent="0.3">
      <c r="A47" s="1" t="s">
        <v>296</v>
      </c>
      <c r="B47" s="10" t="s">
        <v>187</v>
      </c>
      <c r="C47" s="20" t="s">
        <v>37</v>
      </c>
      <c r="D47" s="7" t="s">
        <v>249</v>
      </c>
      <c r="E47" s="134">
        <v>835</v>
      </c>
      <c r="F47" s="54">
        <v>8000</v>
      </c>
      <c r="G47" s="163"/>
      <c r="H47" s="77" t="s">
        <v>904</v>
      </c>
      <c r="I47" s="115" t="s">
        <v>904</v>
      </c>
    </row>
    <row r="48" spans="1:10" x14ac:dyDescent="0.3">
      <c r="A48" s="1" t="s">
        <v>103</v>
      </c>
      <c r="B48" s="10" t="s">
        <v>103</v>
      </c>
      <c r="C48" s="3" t="s">
        <v>103</v>
      </c>
      <c r="D48" s="1" t="s">
        <v>103</v>
      </c>
      <c r="E48" s="133"/>
      <c r="F48" s="50"/>
      <c r="G48" s="130"/>
      <c r="H48" s="78"/>
      <c r="I48" s="116"/>
    </row>
    <row r="49" spans="1:20" ht="14.4" thickBot="1" x14ac:dyDescent="0.35">
      <c r="A49" s="29" t="s">
        <v>103</v>
      </c>
      <c r="B49" s="12" t="s">
        <v>10</v>
      </c>
      <c r="C49" s="26" t="s">
        <v>103</v>
      </c>
      <c r="D49" s="27" t="s">
        <v>103</v>
      </c>
      <c r="E49" s="136"/>
      <c r="F49" s="56"/>
      <c r="G49" s="137"/>
      <c r="H49" s="113" t="s">
        <v>817</v>
      </c>
      <c r="I49" s="120">
        <f>SUM(I26:I48)</f>
        <v>0</v>
      </c>
      <c r="K49" s="1"/>
      <c r="L49" s="4"/>
      <c r="M49" s="3"/>
      <c r="N49" s="4"/>
      <c r="O49" s="28"/>
      <c r="P49" s="16"/>
      <c r="Q49" s="16"/>
      <c r="R49" s="16"/>
      <c r="S49" s="6"/>
      <c r="T49" s="190"/>
    </row>
    <row r="50" spans="1:20" x14ac:dyDescent="0.3">
      <c r="A50" s="1" t="s">
        <v>103</v>
      </c>
      <c r="B50" s="10" t="s">
        <v>103</v>
      </c>
      <c r="C50" s="19" t="s">
        <v>103</v>
      </c>
      <c r="D50" s="4" t="s">
        <v>103</v>
      </c>
      <c r="E50" s="135"/>
      <c r="F50" s="50"/>
      <c r="G50" s="130"/>
      <c r="H50" s="78"/>
      <c r="I50" s="116"/>
      <c r="K50" s="1"/>
      <c r="L50" s="4"/>
      <c r="M50" s="3"/>
      <c r="N50" s="4"/>
      <c r="O50" s="4"/>
      <c r="P50" s="5"/>
      <c r="Q50" s="16"/>
      <c r="R50" s="5"/>
      <c r="S50" s="6"/>
      <c r="T50" s="190"/>
    </row>
    <row r="51" spans="1:20" x14ac:dyDescent="0.3">
      <c r="A51" s="1" t="s">
        <v>103</v>
      </c>
      <c r="B51" s="9" t="s">
        <v>38</v>
      </c>
      <c r="C51" s="19" t="s">
        <v>103</v>
      </c>
      <c r="D51" s="1" t="s">
        <v>103</v>
      </c>
      <c r="E51" s="133"/>
      <c r="F51" s="48"/>
      <c r="G51" s="131"/>
      <c r="H51" s="79"/>
      <c r="I51" s="117"/>
    </row>
    <row r="52" spans="1:20" x14ac:dyDescent="0.3">
      <c r="A52" s="1" t="s">
        <v>103</v>
      </c>
      <c r="B52" s="10" t="s">
        <v>103</v>
      </c>
      <c r="C52" s="19" t="s">
        <v>103</v>
      </c>
      <c r="D52" s="1" t="s">
        <v>103</v>
      </c>
      <c r="E52" s="133"/>
      <c r="F52" s="48"/>
      <c r="G52" s="131"/>
      <c r="H52" s="79"/>
      <c r="I52" s="117"/>
    </row>
    <row r="53" spans="1:20" x14ac:dyDescent="0.3">
      <c r="A53" s="1" t="s">
        <v>103</v>
      </c>
      <c r="B53" s="9" t="s">
        <v>39</v>
      </c>
      <c r="C53" s="19" t="s">
        <v>103</v>
      </c>
      <c r="D53" s="1" t="s">
        <v>103</v>
      </c>
      <c r="E53" s="133"/>
      <c r="F53" s="49"/>
      <c r="G53" s="131"/>
      <c r="H53" s="79"/>
      <c r="I53" s="117"/>
    </row>
    <row r="54" spans="1:20" x14ac:dyDescent="0.3">
      <c r="A54" s="1" t="s">
        <v>103</v>
      </c>
      <c r="B54" s="9" t="s">
        <v>44</v>
      </c>
      <c r="C54" s="19" t="s">
        <v>103</v>
      </c>
      <c r="D54" s="1" t="s">
        <v>103</v>
      </c>
      <c r="E54" s="133"/>
      <c r="F54" s="49"/>
      <c r="G54" s="131"/>
      <c r="H54" s="79"/>
      <c r="I54" s="117"/>
    </row>
    <row r="55" spans="1:20" x14ac:dyDescent="0.3">
      <c r="A55" s="1" t="s">
        <v>307</v>
      </c>
      <c r="B55" s="10" t="s">
        <v>374</v>
      </c>
      <c r="C55" s="20" t="s">
        <v>16</v>
      </c>
      <c r="D55" s="7" t="s">
        <v>249</v>
      </c>
      <c r="E55" s="134">
        <v>1390</v>
      </c>
      <c r="F55" s="41">
        <v>16000</v>
      </c>
      <c r="G55" s="132">
        <v>1</v>
      </c>
      <c r="H55" s="218"/>
      <c r="I55" s="115">
        <f>G55*H55</f>
        <v>0</v>
      </c>
    </row>
    <row r="56" spans="1:20" x14ac:dyDescent="0.3">
      <c r="A56" s="1" t="s">
        <v>308</v>
      </c>
      <c r="B56" s="10" t="s">
        <v>170</v>
      </c>
      <c r="C56" s="20" t="s">
        <v>17</v>
      </c>
      <c r="D56" s="7" t="s">
        <v>249</v>
      </c>
      <c r="E56" s="134">
        <v>1390</v>
      </c>
      <c r="F56" s="41">
        <v>16000</v>
      </c>
      <c r="G56" s="132">
        <v>1</v>
      </c>
      <c r="H56" s="218"/>
      <c r="I56" s="115">
        <f>G56*H56</f>
        <v>0</v>
      </c>
    </row>
    <row r="57" spans="1:20" x14ac:dyDescent="0.3">
      <c r="A57" s="1" t="s">
        <v>103</v>
      </c>
      <c r="B57" s="10" t="s">
        <v>103</v>
      </c>
      <c r="C57" s="4" t="s">
        <v>43</v>
      </c>
      <c r="D57" s="25"/>
      <c r="E57" s="187"/>
      <c r="H57" s="78"/>
      <c r="I57" s="116"/>
    </row>
    <row r="58" spans="1:20" x14ac:dyDescent="0.3">
      <c r="A58" s="1" t="s">
        <v>103</v>
      </c>
      <c r="B58" s="9" t="s">
        <v>193</v>
      </c>
      <c r="C58" s="19" t="s">
        <v>103</v>
      </c>
      <c r="D58" s="1" t="s">
        <v>103</v>
      </c>
      <c r="E58" s="133"/>
      <c r="F58" s="49"/>
      <c r="G58" s="131"/>
      <c r="H58" s="79"/>
      <c r="I58" s="117"/>
    </row>
    <row r="59" spans="1:20" x14ac:dyDescent="0.3">
      <c r="A59" s="1" t="s">
        <v>309</v>
      </c>
      <c r="B59" s="10" t="s">
        <v>374</v>
      </c>
      <c r="C59" s="20" t="s">
        <v>16</v>
      </c>
      <c r="D59" s="7" t="s">
        <v>249</v>
      </c>
      <c r="E59" s="134">
        <v>1390</v>
      </c>
      <c r="F59" s="41">
        <v>16000</v>
      </c>
      <c r="G59" s="132">
        <v>1</v>
      </c>
      <c r="H59" s="218"/>
      <c r="I59" s="115">
        <f t="shared" ref="I59:I62" si="2">G59*H59</f>
        <v>0</v>
      </c>
    </row>
    <row r="60" spans="1:20" x14ac:dyDescent="0.3">
      <c r="A60" s="1" t="s">
        <v>310</v>
      </c>
      <c r="B60" s="10" t="s">
        <v>170</v>
      </c>
      <c r="C60" s="20" t="s">
        <v>17</v>
      </c>
      <c r="D60" s="7" t="s">
        <v>249</v>
      </c>
      <c r="E60" s="134">
        <v>1390</v>
      </c>
      <c r="F60" s="41">
        <v>40000</v>
      </c>
      <c r="G60" s="132">
        <v>1</v>
      </c>
      <c r="H60" s="218"/>
      <c r="I60" s="115">
        <f t="shared" si="2"/>
        <v>0</v>
      </c>
    </row>
    <row r="61" spans="1:20" s="1" customFormat="1" x14ac:dyDescent="0.3">
      <c r="A61" s="1" t="s">
        <v>311</v>
      </c>
      <c r="B61" s="10" t="s">
        <v>173</v>
      </c>
      <c r="C61" s="7" t="s">
        <v>12</v>
      </c>
      <c r="D61" s="7" t="s">
        <v>249</v>
      </c>
      <c r="E61" s="134">
        <v>1390</v>
      </c>
      <c r="F61" s="41">
        <v>800</v>
      </c>
      <c r="G61" s="132">
        <v>5</v>
      </c>
      <c r="H61" s="218"/>
      <c r="I61" s="115">
        <f t="shared" si="2"/>
        <v>0</v>
      </c>
    </row>
    <row r="62" spans="1:20" s="1" customFormat="1" x14ac:dyDescent="0.3">
      <c r="A62" s="1" t="s">
        <v>312</v>
      </c>
      <c r="B62" s="10" t="s">
        <v>167</v>
      </c>
      <c r="C62" s="7" t="s">
        <v>14</v>
      </c>
      <c r="D62" s="7" t="s">
        <v>249</v>
      </c>
      <c r="E62" s="134">
        <v>1390</v>
      </c>
      <c r="F62" s="41">
        <v>1600</v>
      </c>
      <c r="G62" s="132">
        <v>3</v>
      </c>
      <c r="H62" s="218"/>
      <c r="I62" s="115">
        <f t="shared" si="2"/>
        <v>0</v>
      </c>
    </row>
    <row r="63" spans="1:20" x14ac:dyDescent="0.3">
      <c r="A63" s="1" t="s">
        <v>313</v>
      </c>
      <c r="B63" s="10" t="s">
        <v>186</v>
      </c>
      <c r="C63" s="20" t="s">
        <v>14</v>
      </c>
      <c r="D63" s="7" t="s">
        <v>249</v>
      </c>
      <c r="E63" s="134">
        <v>1390</v>
      </c>
      <c r="F63" s="41">
        <v>4000</v>
      </c>
      <c r="G63" s="132"/>
      <c r="H63" s="77" t="s">
        <v>904</v>
      </c>
      <c r="I63" s="115" t="s">
        <v>904</v>
      </c>
    </row>
    <row r="64" spans="1:20" s="1" customFormat="1" x14ac:dyDescent="0.3">
      <c r="A64" s="1" t="s">
        <v>314</v>
      </c>
      <c r="B64" s="10" t="s">
        <v>180</v>
      </c>
      <c r="C64" s="7" t="s">
        <v>121</v>
      </c>
      <c r="D64" s="7" t="s">
        <v>250</v>
      </c>
      <c r="E64" s="134">
        <v>417</v>
      </c>
      <c r="F64" s="41">
        <v>4000</v>
      </c>
      <c r="G64" s="132"/>
      <c r="H64" s="77" t="s">
        <v>904</v>
      </c>
      <c r="I64" s="115" t="s">
        <v>904</v>
      </c>
    </row>
    <row r="65" spans="1:9" x14ac:dyDescent="0.3">
      <c r="A65" s="1" t="s">
        <v>315</v>
      </c>
      <c r="B65" s="10" t="s">
        <v>187</v>
      </c>
      <c r="C65" s="20" t="s">
        <v>37</v>
      </c>
      <c r="D65" s="7" t="s">
        <v>249</v>
      </c>
      <c r="E65" s="134">
        <v>1390</v>
      </c>
      <c r="F65" s="41">
        <v>8000</v>
      </c>
      <c r="G65" s="132"/>
      <c r="H65" s="77" t="s">
        <v>904</v>
      </c>
      <c r="I65" s="115" t="s">
        <v>904</v>
      </c>
    </row>
    <row r="66" spans="1:9" x14ac:dyDescent="0.3">
      <c r="A66" s="1" t="s">
        <v>103</v>
      </c>
      <c r="B66" s="10" t="s">
        <v>103</v>
      </c>
      <c r="C66" s="4"/>
      <c r="D66" s="25"/>
      <c r="E66" s="187"/>
      <c r="H66" s="78"/>
      <c r="I66" s="116"/>
    </row>
    <row r="67" spans="1:9" ht="14.4" thickBot="1" x14ac:dyDescent="0.35">
      <c r="A67" s="29" t="s">
        <v>103</v>
      </c>
      <c r="B67" s="12" t="s">
        <v>38</v>
      </c>
      <c r="C67" s="26" t="s">
        <v>103</v>
      </c>
      <c r="D67" s="29" t="s">
        <v>103</v>
      </c>
      <c r="E67" s="141"/>
      <c r="F67" s="57"/>
      <c r="G67" s="137"/>
      <c r="H67" s="113" t="s">
        <v>817</v>
      </c>
      <c r="I67" s="120">
        <f>SUM(I54:I66)</f>
        <v>0</v>
      </c>
    </row>
    <row r="68" spans="1:9" x14ac:dyDescent="0.3">
      <c r="A68" s="1" t="s">
        <v>103</v>
      </c>
      <c r="B68" s="10" t="s">
        <v>103</v>
      </c>
      <c r="C68" s="3" t="s">
        <v>103</v>
      </c>
      <c r="D68" s="4" t="s">
        <v>103</v>
      </c>
      <c r="E68" s="135"/>
      <c r="F68" s="50"/>
      <c r="G68" s="130"/>
      <c r="H68" s="78"/>
      <c r="I68" s="116"/>
    </row>
    <row r="69" spans="1:9" x14ac:dyDescent="0.3">
      <c r="A69" s="1" t="s">
        <v>103</v>
      </c>
      <c r="B69" s="9" t="s">
        <v>541</v>
      </c>
      <c r="C69" s="3" t="s">
        <v>103</v>
      </c>
      <c r="D69" s="4" t="s">
        <v>103</v>
      </c>
      <c r="E69" s="135"/>
      <c r="F69" s="50"/>
      <c r="G69" s="130"/>
      <c r="H69" s="78"/>
      <c r="I69" s="116"/>
    </row>
    <row r="70" spans="1:9" x14ac:dyDescent="0.3">
      <c r="A70" s="1" t="s">
        <v>103</v>
      </c>
      <c r="B70" s="9"/>
      <c r="C70" s="3"/>
      <c r="D70" s="4"/>
      <c r="E70" s="135"/>
      <c r="F70" s="50"/>
      <c r="G70" s="130"/>
      <c r="H70" s="78"/>
      <c r="I70" s="116"/>
    </row>
    <row r="71" spans="1:9" x14ac:dyDescent="0.3">
      <c r="A71" s="1" t="s">
        <v>103</v>
      </c>
      <c r="B71" s="9" t="s">
        <v>407</v>
      </c>
      <c r="C71" s="19" t="s">
        <v>103</v>
      </c>
      <c r="D71" s="4" t="s">
        <v>103</v>
      </c>
      <c r="E71" s="135"/>
      <c r="F71" s="50"/>
      <c r="G71" s="130"/>
      <c r="H71" s="78"/>
      <c r="I71" s="116"/>
    </row>
    <row r="72" spans="1:9" x14ac:dyDescent="0.3">
      <c r="A72" s="1" t="s">
        <v>554</v>
      </c>
      <c r="B72" s="71" t="s">
        <v>410</v>
      </c>
      <c r="C72" s="72" t="s">
        <v>34</v>
      </c>
      <c r="D72" s="7" t="s">
        <v>46</v>
      </c>
      <c r="E72" s="134"/>
      <c r="F72" s="41"/>
      <c r="G72" s="132">
        <v>1</v>
      </c>
      <c r="H72" s="218"/>
      <c r="I72" s="115">
        <f t="shared" ref="I72:I80" si="3">G72*H72</f>
        <v>0</v>
      </c>
    </row>
    <row r="73" spans="1:9" x14ac:dyDescent="0.3">
      <c r="A73" s="1" t="s">
        <v>555</v>
      </c>
      <c r="B73" s="71" t="s">
        <v>411</v>
      </c>
      <c r="C73" s="72" t="s">
        <v>58</v>
      </c>
      <c r="D73" s="7" t="s">
        <v>46</v>
      </c>
      <c r="E73" s="134"/>
      <c r="F73" s="41"/>
      <c r="G73" s="132">
        <v>2</v>
      </c>
      <c r="H73" s="218"/>
      <c r="I73" s="115">
        <f t="shared" si="3"/>
        <v>0</v>
      </c>
    </row>
    <row r="74" spans="1:9" x14ac:dyDescent="0.3">
      <c r="A74" s="1" t="s">
        <v>556</v>
      </c>
      <c r="B74" s="71" t="s">
        <v>412</v>
      </c>
      <c r="C74" s="72" t="s">
        <v>408</v>
      </c>
      <c r="D74" s="7" t="s">
        <v>46</v>
      </c>
      <c r="E74" s="134"/>
      <c r="F74" s="41"/>
      <c r="G74" s="132">
        <v>2</v>
      </c>
      <c r="H74" s="218"/>
      <c r="I74" s="115">
        <f t="shared" si="3"/>
        <v>0</v>
      </c>
    </row>
    <row r="75" spans="1:9" x14ac:dyDescent="0.3">
      <c r="A75" s="1" t="s">
        <v>557</v>
      </c>
      <c r="B75" s="71" t="s">
        <v>413</v>
      </c>
      <c r="C75" s="72" t="s">
        <v>49</v>
      </c>
      <c r="D75" s="7" t="s">
        <v>46</v>
      </c>
      <c r="E75" s="134"/>
      <c r="F75" s="41"/>
      <c r="G75" s="132">
        <v>2</v>
      </c>
      <c r="H75" s="218"/>
      <c r="I75" s="115">
        <f t="shared" si="3"/>
        <v>0</v>
      </c>
    </row>
    <row r="76" spans="1:9" x14ac:dyDescent="0.3">
      <c r="A76" s="1" t="s">
        <v>558</v>
      </c>
      <c r="B76" s="71" t="s">
        <v>414</v>
      </c>
      <c r="C76" s="20" t="s">
        <v>50</v>
      </c>
      <c r="D76" s="7" t="s">
        <v>46</v>
      </c>
      <c r="E76" s="134"/>
      <c r="F76" s="41"/>
      <c r="G76" s="132">
        <v>2</v>
      </c>
      <c r="H76" s="218"/>
      <c r="I76" s="115">
        <f t="shared" si="3"/>
        <v>0</v>
      </c>
    </row>
    <row r="77" spans="1:9" x14ac:dyDescent="0.3">
      <c r="A77" s="1" t="s">
        <v>559</v>
      </c>
      <c r="B77" s="71" t="s">
        <v>415</v>
      </c>
      <c r="C77" s="72" t="s">
        <v>68</v>
      </c>
      <c r="D77" s="7" t="s">
        <v>46</v>
      </c>
      <c r="E77" s="134"/>
      <c r="F77" s="41"/>
      <c r="G77" s="132">
        <v>2</v>
      </c>
      <c r="H77" s="218"/>
      <c r="I77" s="115">
        <f t="shared" si="3"/>
        <v>0</v>
      </c>
    </row>
    <row r="78" spans="1:9" x14ac:dyDescent="0.3">
      <c r="A78" s="1" t="s">
        <v>560</v>
      </c>
      <c r="B78" s="71" t="s">
        <v>416</v>
      </c>
      <c r="C78" s="72" t="s">
        <v>409</v>
      </c>
      <c r="D78" s="7" t="s">
        <v>46</v>
      </c>
      <c r="E78" s="134"/>
      <c r="F78" s="41"/>
      <c r="G78" s="132">
        <v>2</v>
      </c>
      <c r="H78" s="218"/>
      <c r="I78" s="115">
        <f t="shared" si="3"/>
        <v>0</v>
      </c>
    </row>
    <row r="79" spans="1:9" x14ac:dyDescent="0.3">
      <c r="A79" s="1" t="s">
        <v>561</v>
      </c>
      <c r="B79" s="71" t="s">
        <v>418</v>
      </c>
      <c r="C79" s="72" t="s">
        <v>59</v>
      </c>
      <c r="D79" s="7" t="s">
        <v>46</v>
      </c>
      <c r="E79" s="134"/>
      <c r="F79" s="41"/>
      <c r="G79" s="132">
        <v>2</v>
      </c>
      <c r="H79" s="218"/>
      <c r="I79" s="115">
        <f t="shared" si="3"/>
        <v>0</v>
      </c>
    </row>
    <row r="80" spans="1:9" x14ac:dyDescent="0.3">
      <c r="A80" s="1" t="s">
        <v>562</v>
      </c>
      <c r="B80" s="71" t="s">
        <v>417</v>
      </c>
      <c r="C80" s="72" t="s">
        <v>16</v>
      </c>
      <c r="D80" s="7" t="s">
        <v>46</v>
      </c>
      <c r="E80" s="134"/>
      <c r="F80" s="41"/>
      <c r="G80" s="132">
        <v>2</v>
      </c>
      <c r="H80" s="218"/>
      <c r="I80" s="115">
        <f t="shared" si="3"/>
        <v>0</v>
      </c>
    </row>
    <row r="81" spans="1:9" x14ac:dyDescent="0.3">
      <c r="A81" s="1"/>
      <c r="B81" s="10"/>
      <c r="C81" s="3"/>
      <c r="D81" s="25"/>
      <c r="E81" s="187"/>
      <c r="H81" s="78"/>
      <c r="I81" s="116"/>
    </row>
    <row r="82" spans="1:9" x14ac:dyDescent="0.3">
      <c r="A82" s="1" t="s">
        <v>103</v>
      </c>
      <c r="B82" s="9" t="s">
        <v>406</v>
      </c>
      <c r="C82" s="19" t="s">
        <v>103</v>
      </c>
      <c r="D82" s="4" t="s">
        <v>103</v>
      </c>
      <c r="E82" s="135"/>
      <c r="F82" s="50"/>
      <c r="G82" s="130"/>
      <c r="H82" s="78"/>
      <c r="I82" s="116"/>
    </row>
    <row r="83" spans="1:9" x14ac:dyDescent="0.3">
      <c r="A83" s="1"/>
      <c r="B83" s="9" t="s">
        <v>419</v>
      </c>
      <c r="C83" s="19"/>
      <c r="D83" s="4" t="s">
        <v>846</v>
      </c>
      <c r="E83" s="135"/>
      <c r="F83" s="50"/>
      <c r="G83" s="130"/>
      <c r="H83" s="78"/>
      <c r="I83" s="116"/>
    </row>
    <row r="84" spans="1:9" x14ac:dyDescent="0.3">
      <c r="A84" s="1" t="s">
        <v>563</v>
      </c>
      <c r="B84" s="10" t="s">
        <v>195</v>
      </c>
      <c r="C84" s="20" t="s">
        <v>49</v>
      </c>
      <c r="D84" s="7" t="s">
        <v>46</v>
      </c>
      <c r="E84" s="134">
        <v>946</v>
      </c>
      <c r="F84" s="41">
        <v>4000</v>
      </c>
      <c r="G84" s="132">
        <v>1</v>
      </c>
      <c r="H84" s="218"/>
      <c r="I84" s="115">
        <f t="shared" ref="I84:I88" si="4">G84*H84</f>
        <v>0</v>
      </c>
    </row>
    <row r="85" spans="1:9" x14ac:dyDescent="0.3">
      <c r="A85" s="1" t="s">
        <v>564</v>
      </c>
      <c r="B85" s="10" t="s">
        <v>196</v>
      </c>
      <c r="C85" s="20" t="s">
        <v>50</v>
      </c>
      <c r="D85" s="7" t="s">
        <v>46</v>
      </c>
      <c r="E85" s="134">
        <v>946</v>
      </c>
      <c r="F85" s="41">
        <v>4000</v>
      </c>
      <c r="G85" s="132">
        <v>1</v>
      </c>
      <c r="H85" s="218"/>
      <c r="I85" s="115">
        <f t="shared" si="4"/>
        <v>0</v>
      </c>
    </row>
    <row r="86" spans="1:9" x14ac:dyDescent="0.3">
      <c r="A86" s="1" t="s">
        <v>565</v>
      </c>
      <c r="B86" s="10" t="s">
        <v>197</v>
      </c>
      <c r="C86" s="20" t="s">
        <v>51</v>
      </c>
      <c r="D86" s="7" t="s">
        <v>46</v>
      </c>
      <c r="E86" s="134">
        <v>946</v>
      </c>
      <c r="F86" s="41">
        <v>4000</v>
      </c>
      <c r="G86" s="132">
        <v>1</v>
      </c>
      <c r="H86" s="218"/>
      <c r="I86" s="115">
        <f t="shared" si="4"/>
        <v>0</v>
      </c>
    </row>
    <row r="87" spans="1:9" x14ac:dyDescent="0.3">
      <c r="A87" s="1" t="s">
        <v>566</v>
      </c>
      <c r="B87" s="10" t="s">
        <v>198</v>
      </c>
      <c r="C87" s="20" t="s">
        <v>52</v>
      </c>
      <c r="D87" s="7" t="s">
        <v>46</v>
      </c>
      <c r="E87" s="134">
        <v>946</v>
      </c>
      <c r="F87" s="41">
        <v>4000</v>
      </c>
      <c r="G87" s="132">
        <v>1</v>
      </c>
      <c r="H87" s="218"/>
      <c r="I87" s="115">
        <f t="shared" si="4"/>
        <v>0</v>
      </c>
    </row>
    <row r="88" spans="1:9" x14ac:dyDescent="0.3">
      <c r="A88" s="1" t="s">
        <v>567</v>
      </c>
      <c r="B88" s="10" t="s">
        <v>131</v>
      </c>
      <c r="C88" s="20" t="s">
        <v>53</v>
      </c>
      <c r="D88" s="7" t="s">
        <v>46</v>
      </c>
      <c r="E88" s="134">
        <v>946</v>
      </c>
      <c r="F88" s="41">
        <v>4000</v>
      </c>
      <c r="G88" s="132">
        <v>1</v>
      </c>
      <c r="H88" s="218"/>
      <c r="I88" s="115">
        <f t="shared" si="4"/>
        <v>0</v>
      </c>
    </row>
    <row r="89" spans="1:9" x14ac:dyDescent="0.3">
      <c r="A89" s="1"/>
      <c r="B89" s="10"/>
      <c r="C89" s="3"/>
      <c r="D89" s="25"/>
      <c r="E89" s="187"/>
      <c r="H89" s="78"/>
      <c r="I89" s="116"/>
    </row>
    <row r="90" spans="1:9" x14ac:dyDescent="0.3">
      <c r="A90" s="1"/>
      <c r="B90" s="9" t="s">
        <v>420</v>
      </c>
      <c r="C90" s="19"/>
      <c r="D90" s="4" t="s">
        <v>847</v>
      </c>
      <c r="E90" s="135"/>
      <c r="F90" s="50"/>
      <c r="G90" s="130"/>
      <c r="H90" s="78"/>
      <c r="I90" s="116"/>
    </row>
    <row r="91" spans="1:9" x14ac:dyDescent="0.3">
      <c r="A91" s="1" t="s">
        <v>568</v>
      </c>
      <c r="B91" s="10" t="s">
        <v>195</v>
      </c>
      <c r="C91" s="20" t="s">
        <v>49</v>
      </c>
      <c r="D91" s="7" t="s">
        <v>46</v>
      </c>
      <c r="E91" s="134">
        <v>22946</v>
      </c>
      <c r="F91" s="41">
        <v>4000</v>
      </c>
      <c r="G91" s="132">
        <v>5</v>
      </c>
      <c r="H91" s="218"/>
      <c r="I91" s="115">
        <f t="shared" ref="I91:I100" si="5">G91*H91</f>
        <v>0</v>
      </c>
    </row>
    <row r="92" spans="1:9" x14ac:dyDescent="0.3">
      <c r="A92" s="1" t="s">
        <v>569</v>
      </c>
      <c r="B92" s="10" t="s">
        <v>196</v>
      </c>
      <c r="C92" s="20" t="s">
        <v>50</v>
      </c>
      <c r="D92" s="7" t="s">
        <v>46</v>
      </c>
      <c r="E92" s="134">
        <v>22946</v>
      </c>
      <c r="F92" s="41">
        <v>4000</v>
      </c>
      <c r="G92" s="132">
        <v>5</v>
      </c>
      <c r="H92" s="218"/>
      <c r="I92" s="115">
        <f t="shared" si="5"/>
        <v>0</v>
      </c>
    </row>
    <row r="93" spans="1:9" x14ac:dyDescent="0.3">
      <c r="A93" s="1" t="s">
        <v>570</v>
      </c>
      <c r="B93" s="10" t="s">
        <v>197</v>
      </c>
      <c r="C93" s="20" t="s">
        <v>51</v>
      </c>
      <c r="D93" s="7" t="s">
        <v>46</v>
      </c>
      <c r="E93" s="134">
        <v>22946</v>
      </c>
      <c r="F93" s="41">
        <v>4000</v>
      </c>
      <c r="G93" s="132">
        <v>5</v>
      </c>
      <c r="H93" s="218"/>
      <c r="I93" s="115">
        <f t="shared" si="5"/>
        <v>0</v>
      </c>
    </row>
    <row r="94" spans="1:9" x14ac:dyDescent="0.3">
      <c r="A94" s="1" t="s">
        <v>571</v>
      </c>
      <c r="B94" s="10" t="s">
        <v>132</v>
      </c>
      <c r="C94" s="20" t="s">
        <v>54</v>
      </c>
      <c r="D94" s="7" t="s">
        <v>46</v>
      </c>
      <c r="E94" s="134">
        <v>22946</v>
      </c>
      <c r="F94" s="41">
        <v>4000</v>
      </c>
      <c r="G94" s="132"/>
      <c r="H94" s="77" t="s">
        <v>904</v>
      </c>
      <c r="I94" s="115" t="s">
        <v>904</v>
      </c>
    </row>
    <row r="95" spans="1:9" x14ac:dyDescent="0.3">
      <c r="A95" s="1" t="s">
        <v>572</v>
      </c>
      <c r="B95" s="10" t="s">
        <v>133</v>
      </c>
      <c r="C95" s="20" t="s">
        <v>55</v>
      </c>
      <c r="D95" s="7" t="s">
        <v>46</v>
      </c>
      <c r="E95" s="134">
        <v>22946</v>
      </c>
      <c r="F95" s="41">
        <v>4000</v>
      </c>
      <c r="G95" s="132"/>
      <c r="H95" s="77" t="s">
        <v>904</v>
      </c>
      <c r="I95" s="115" t="s">
        <v>904</v>
      </c>
    </row>
    <row r="96" spans="1:9" x14ac:dyDescent="0.3">
      <c r="A96" s="1" t="s">
        <v>573</v>
      </c>
      <c r="B96" s="10" t="s">
        <v>134</v>
      </c>
      <c r="C96" s="31" t="s">
        <v>68</v>
      </c>
      <c r="D96" s="7" t="s">
        <v>46</v>
      </c>
      <c r="E96" s="134">
        <v>22946</v>
      </c>
      <c r="F96" s="41">
        <v>2500</v>
      </c>
      <c r="G96" s="132">
        <v>5</v>
      </c>
      <c r="H96" s="218"/>
      <c r="I96" s="115">
        <f t="shared" si="5"/>
        <v>0</v>
      </c>
    </row>
    <row r="97" spans="1:9" x14ac:dyDescent="0.3">
      <c r="A97" s="1" t="s">
        <v>574</v>
      </c>
      <c r="B97" s="10" t="s">
        <v>363</v>
      </c>
      <c r="C97" s="31" t="s">
        <v>364</v>
      </c>
      <c r="D97" s="7" t="s">
        <v>46</v>
      </c>
      <c r="E97" s="134">
        <v>22946</v>
      </c>
      <c r="F97" s="41">
        <v>2500</v>
      </c>
      <c r="G97" s="132">
        <v>5</v>
      </c>
      <c r="H97" s="218"/>
      <c r="I97" s="115">
        <f t="shared" si="5"/>
        <v>0</v>
      </c>
    </row>
    <row r="98" spans="1:9" x14ac:dyDescent="0.3">
      <c r="A98" s="1" t="s">
        <v>575</v>
      </c>
      <c r="B98" s="10" t="s">
        <v>524</v>
      </c>
      <c r="C98" s="31" t="s">
        <v>525</v>
      </c>
      <c r="D98" s="7" t="s">
        <v>46</v>
      </c>
      <c r="E98" s="134">
        <v>22946</v>
      </c>
      <c r="F98" s="41">
        <v>2500</v>
      </c>
      <c r="G98" s="132">
        <v>1</v>
      </c>
      <c r="H98" s="218"/>
      <c r="I98" s="115">
        <f t="shared" si="5"/>
        <v>0</v>
      </c>
    </row>
    <row r="99" spans="1:9" x14ac:dyDescent="0.3">
      <c r="A99" s="1" t="s">
        <v>576</v>
      </c>
      <c r="B99" s="10" t="s">
        <v>453</v>
      </c>
      <c r="C99" s="20" t="s">
        <v>447</v>
      </c>
      <c r="D99" s="7" t="s">
        <v>46</v>
      </c>
      <c r="E99" s="134">
        <v>22946</v>
      </c>
      <c r="F99" s="41">
        <v>4000</v>
      </c>
      <c r="G99" s="132">
        <v>5</v>
      </c>
      <c r="H99" s="218"/>
      <c r="I99" s="115">
        <f t="shared" si="5"/>
        <v>0</v>
      </c>
    </row>
    <row r="100" spans="1:9" x14ac:dyDescent="0.3">
      <c r="A100" s="1" t="s">
        <v>577</v>
      </c>
      <c r="B100" s="10" t="s">
        <v>446</v>
      </c>
      <c r="C100" s="7" t="s">
        <v>128</v>
      </c>
      <c r="D100" s="7" t="s">
        <v>103</v>
      </c>
      <c r="E100" s="134">
        <v>22946</v>
      </c>
      <c r="F100" s="41">
        <v>4000</v>
      </c>
      <c r="G100" s="132">
        <v>5</v>
      </c>
      <c r="H100" s="218"/>
      <c r="I100" s="115">
        <f t="shared" si="5"/>
        <v>0</v>
      </c>
    </row>
    <row r="101" spans="1:9" x14ac:dyDescent="0.3">
      <c r="A101" s="1" t="s">
        <v>103</v>
      </c>
      <c r="B101" s="10" t="s">
        <v>103</v>
      </c>
      <c r="C101" s="3" t="s">
        <v>56</v>
      </c>
      <c r="D101" s="4"/>
      <c r="E101" s="135"/>
      <c r="F101" s="50"/>
      <c r="G101" s="130"/>
      <c r="H101" s="78"/>
      <c r="I101" s="116"/>
    </row>
    <row r="102" spans="1:9" x14ac:dyDescent="0.3">
      <c r="A102" s="1"/>
      <c r="B102" s="10"/>
      <c r="C102" s="3"/>
      <c r="D102" s="4"/>
      <c r="E102" s="135"/>
      <c r="F102" s="50"/>
      <c r="G102" s="130"/>
      <c r="H102" s="78"/>
      <c r="I102" s="116"/>
    </row>
    <row r="103" spans="1:9" x14ac:dyDescent="0.3">
      <c r="A103" s="1" t="s">
        <v>103</v>
      </c>
      <c r="B103" s="9" t="s">
        <v>400</v>
      </c>
      <c r="C103" s="3" t="s">
        <v>103</v>
      </c>
      <c r="D103" s="1" t="s">
        <v>103</v>
      </c>
      <c r="E103" s="133"/>
      <c r="F103" s="50"/>
      <c r="G103" s="130"/>
      <c r="H103" s="78"/>
      <c r="I103" s="116"/>
    </row>
    <row r="104" spans="1:9" x14ac:dyDescent="0.3">
      <c r="A104" s="1" t="s">
        <v>103</v>
      </c>
      <c r="B104" s="9" t="s">
        <v>421</v>
      </c>
      <c r="C104" s="19" t="s">
        <v>103</v>
      </c>
      <c r="D104" s="164" t="s">
        <v>888</v>
      </c>
      <c r="E104" s="135"/>
      <c r="F104" s="50"/>
      <c r="G104" s="130"/>
      <c r="H104" s="78"/>
      <c r="I104" s="116"/>
    </row>
    <row r="105" spans="1:9" x14ac:dyDescent="0.3">
      <c r="A105" s="1" t="s">
        <v>590</v>
      </c>
      <c r="B105" s="10" t="s">
        <v>194</v>
      </c>
      <c r="C105" s="20" t="s">
        <v>57</v>
      </c>
      <c r="D105" s="7" t="s">
        <v>46</v>
      </c>
      <c r="E105" s="134">
        <v>10621</v>
      </c>
      <c r="F105" s="41">
        <v>4000</v>
      </c>
      <c r="G105" s="132">
        <v>2</v>
      </c>
      <c r="H105" s="218"/>
      <c r="I105" s="115">
        <f t="shared" ref="I105:I109" si="6">G105*H105</f>
        <v>0</v>
      </c>
    </row>
    <row r="106" spans="1:9" x14ac:dyDescent="0.3">
      <c r="A106" s="1" t="s">
        <v>591</v>
      </c>
      <c r="B106" s="10" t="s">
        <v>371</v>
      </c>
      <c r="C106" s="20" t="s">
        <v>58</v>
      </c>
      <c r="D106" s="7" t="s">
        <v>46</v>
      </c>
      <c r="E106" s="134">
        <v>10621</v>
      </c>
      <c r="F106" s="41">
        <v>4000</v>
      </c>
      <c r="G106" s="132">
        <v>2</v>
      </c>
      <c r="H106" s="218"/>
      <c r="I106" s="115">
        <f t="shared" si="6"/>
        <v>0</v>
      </c>
    </row>
    <row r="107" spans="1:9" x14ac:dyDescent="0.3">
      <c r="A107" s="1" t="s">
        <v>592</v>
      </c>
      <c r="B107" s="10" t="s">
        <v>199</v>
      </c>
      <c r="C107" s="20" t="s">
        <v>59</v>
      </c>
      <c r="D107" s="7" t="s">
        <v>46</v>
      </c>
      <c r="E107" s="134">
        <v>10621</v>
      </c>
      <c r="F107" s="41">
        <v>4000</v>
      </c>
      <c r="G107" s="132">
        <v>2</v>
      </c>
      <c r="H107" s="218"/>
      <c r="I107" s="115">
        <f t="shared" si="6"/>
        <v>0</v>
      </c>
    </row>
    <row r="108" spans="1:9" x14ac:dyDescent="0.3">
      <c r="A108" s="1" t="s">
        <v>593</v>
      </c>
      <c r="B108" s="10" t="s">
        <v>200</v>
      </c>
      <c r="C108" s="20" t="s">
        <v>60</v>
      </c>
      <c r="D108" s="7" t="s">
        <v>46</v>
      </c>
      <c r="E108" s="134">
        <v>10621</v>
      </c>
      <c r="F108" s="41">
        <v>4000</v>
      </c>
      <c r="G108" s="132">
        <v>2</v>
      </c>
      <c r="H108" s="218"/>
      <c r="I108" s="115">
        <f t="shared" si="6"/>
        <v>0</v>
      </c>
    </row>
    <row r="109" spans="1:9" x14ac:dyDescent="0.3">
      <c r="A109" s="1" t="s">
        <v>594</v>
      </c>
      <c r="B109" s="10" t="s">
        <v>201</v>
      </c>
      <c r="C109" s="20" t="s">
        <v>61</v>
      </c>
      <c r="D109" s="7" t="s">
        <v>46</v>
      </c>
      <c r="E109" s="134">
        <v>10621</v>
      </c>
      <c r="F109" s="41">
        <v>4000</v>
      </c>
      <c r="G109" s="132">
        <v>2</v>
      </c>
      <c r="H109" s="218"/>
      <c r="I109" s="115">
        <f t="shared" si="6"/>
        <v>0</v>
      </c>
    </row>
    <row r="110" spans="1:9" x14ac:dyDescent="0.3">
      <c r="A110" s="1" t="s">
        <v>595</v>
      </c>
      <c r="B110" s="10" t="s">
        <v>439</v>
      </c>
      <c r="C110" s="20" t="s">
        <v>62</v>
      </c>
      <c r="D110" s="22" t="s">
        <v>46</v>
      </c>
      <c r="E110" s="134">
        <v>10621</v>
      </c>
      <c r="F110" s="41">
        <v>8000</v>
      </c>
      <c r="G110" s="132"/>
      <c r="H110" s="77" t="s">
        <v>904</v>
      </c>
      <c r="I110" s="115" t="s">
        <v>904</v>
      </c>
    </row>
    <row r="111" spans="1:9" x14ac:dyDescent="0.3">
      <c r="A111" s="1" t="s">
        <v>596</v>
      </c>
      <c r="B111" s="10" t="s">
        <v>440</v>
      </c>
      <c r="C111" s="7" t="s">
        <v>389</v>
      </c>
      <c r="D111" s="22" t="s">
        <v>46</v>
      </c>
      <c r="E111" s="134">
        <v>10621</v>
      </c>
      <c r="F111" s="41">
        <v>8000</v>
      </c>
      <c r="G111" s="132"/>
      <c r="H111" s="77" t="s">
        <v>904</v>
      </c>
      <c r="I111" s="115" t="s">
        <v>904</v>
      </c>
    </row>
    <row r="112" spans="1:9" x14ac:dyDescent="0.3">
      <c r="A112" s="1" t="s">
        <v>597</v>
      </c>
      <c r="B112" s="10" t="s">
        <v>440</v>
      </c>
      <c r="C112" s="7" t="s">
        <v>390</v>
      </c>
      <c r="D112" s="22" t="s">
        <v>46</v>
      </c>
      <c r="E112" s="134">
        <v>10621</v>
      </c>
      <c r="F112" s="41">
        <v>8000</v>
      </c>
      <c r="G112" s="132"/>
      <c r="H112" s="77" t="s">
        <v>904</v>
      </c>
      <c r="I112" s="115" t="s">
        <v>904</v>
      </c>
    </row>
    <row r="113" spans="1:9" x14ac:dyDescent="0.3">
      <c r="A113" s="1" t="s">
        <v>598</v>
      </c>
      <c r="B113" s="10" t="s">
        <v>441</v>
      </c>
      <c r="C113" s="7" t="s">
        <v>391</v>
      </c>
      <c r="D113" s="22" t="s">
        <v>46</v>
      </c>
      <c r="E113" s="134">
        <v>10621</v>
      </c>
      <c r="F113" s="41">
        <v>8000</v>
      </c>
      <c r="G113" s="132"/>
      <c r="H113" s="77" t="s">
        <v>904</v>
      </c>
      <c r="I113" s="115" t="s">
        <v>904</v>
      </c>
    </row>
    <row r="114" spans="1:9" x14ac:dyDescent="0.3">
      <c r="A114" s="1" t="s">
        <v>599</v>
      </c>
      <c r="B114" s="10" t="s">
        <v>442</v>
      </c>
      <c r="C114" s="7" t="s">
        <v>392</v>
      </c>
      <c r="D114" s="22" t="s">
        <v>46</v>
      </c>
      <c r="E114" s="134">
        <v>10621</v>
      </c>
      <c r="F114" s="41">
        <v>8000</v>
      </c>
      <c r="G114" s="132"/>
      <c r="H114" s="77" t="s">
        <v>904</v>
      </c>
      <c r="I114" s="115" t="s">
        <v>904</v>
      </c>
    </row>
    <row r="115" spans="1:9" x14ac:dyDescent="0.3">
      <c r="A115" s="1" t="s">
        <v>103</v>
      </c>
      <c r="B115" s="10" t="s">
        <v>103</v>
      </c>
      <c r="C115" s="3" t="s">
        <v>56</v>
      </c>
      <c r="D115" s="4"/>
      <c r="E115" s="135"/>
      <c r="F115" s="50"/>
      <c r="G115" s="130"/>
      <c r="H115" s="78"/>
      <c r="I115" s="116"/>
    </row>
    <row r="116" spans="1:9" x14ac:dyDescent="0.3">
      <c r="A116" s="1" t="s">
        <v>103</v>
      </c>
      <c r="B116" s="9" t="s">
        <v>422</v>
      </c>
      <c r="C116" s="19" t="s">
        <v>103</v>
      </c>
      <c r="D116" s="126"/>
      <c r="E116" s="135"/>
      <c r="F116" s="50"/>
      <c r="G116" s="130"/>
      <c r="H116" s="78"/>
      <c r="I116" s="116"/>
    </row>
    <row r="117" spans="1:9" x14ac:dyDescent="0.3">
      <c r="A117" s="1" t="s">
        <v>316</v>
      </c>
      <c r="B117" s="10" t="s">
        <v>398</v>
      </c>
      <c r="C117" s="20" t="s">
        <v>60</v>
      </c>
      <c r="D117" s="7" t="s">
        <v>46</v>
      </c>
      <c r="E117" s="134">
        <v>10621</v>
      </c>
      <c r="F117" s="41">
        <v>4000</v>
      </c>
      <c r="G117" s="132">
        <v>3</v>
      </c>
      <c r="H117" s="218"/>
      <c r="I117" s="115">
        <f t="shared" ref="I117:I125" si="7">G117*H117</f>
        <v>0</v>
      </c>
    </row>
    <row r="118" spans="1:9" x14ac:dyDescent="0.3">
      <c r="A118" s="1" t="s">
        <v>317</v>
      </c>
      <c r="B118" s="10" t="s">
        <v>399</v>
      </c>
      <c r="C118" s="20" t="s">
        <v>60</v>
      </c>
      <c r="D118" s="7" t="s">
        <v>46</v>
      </c>
      <c r="E118" s="134">
        <v>10621</v>
      </c>
      <c r="F118" s="41">
        <v>4000</v>
      </c>
      <c r="G118" s="132">
        <v>3</v>
      </c>
      <c r="H118" s="218"/>
      <c r="I118" s="115">
        <f t="shared" si="7"/>
        <v>0</v>
      </c>
    </row>
    <row r="119" spans="1:9" x14ac:dyDescent="0.3">
      <c r="A119" s="1" t="s">
        <v>318</v>
      </c>
      <c r="B119" s="10" t="s">
        <v>396</v>
      </c>
      <c r="C119" s="20" t="s">
        <v>64</v>
      </c>
      <c r="D119" s="7" t="s">
        <v>46</v>
      </c>
      <c r="E119" s="134">
        <v>10621</v>
      </c>
      <c r="F119" s="41">
        <v>4000</v>
      </c>
      <c r="G119" s="132">
        <v>6</v>
      </c>
      <c r="H119" s="218"/>
      <c r="I119" s="115">
        <f t="shared" si="7"/>
        <v>0</v>
      </c>
    </row>
    <row r="120" spans="1:9" x14ac:dyDescent="0.3">
      <c r="A120" s="1" t="s">
        <v>600</v>
      </c>
      <c r="B120" s="10" t="s">
        <v>397</v>
      </c>
      <c r="C120" s="20" t="s">
        <v>61</v>
      </c>
      <c r="D120" s="7" t="s">
        <v>46</v>
      </c>
      <c r="E120" s="134">
        <v>10621</v>
      </c>
      <c r="F120" s="41">
        <v>4000</v>
      </c>
      <c r="G120" s="132">
        <v>6</v>
      </c>
      <c r="H120" s="218"/>
      <c r="I120" s="115">
        <f t="shared" si="7"/>
        <v>0</v>
      </c>
    </row>
    <row r="121" spans="1:9" x14ac:dyDescent="0.3">
      <c r="A121" s="1" t="s">
        <v>601</v>
      </c>
      <c r="B121" s="10" t="s">
        <v>202</v>
      </c>
      <c r="C121" s="20" t="s">
        <v>65</v>
      </c>
      <c r="D121" s="7" t="s">
        <v>46</v>
      </c>
      <c r="E121" s="134">
        <v>10621</v>
      </c>
      <c r="F121" s="41">
        <v>4000</v>
      </c>
      <c r="G121" s="132">
        <v>6</v>
      </c>
      <c r="H121" s="218"/>
      <c r="I121" s="115">
        <f t="shared" si="7"/>
        <v>0</v>
      </c>
    </row>
    <row r="122" spans="1:9" x14ac:dyDescent="0.3">
      <c r="A122" s="1" t="s">
        <v>602</v>
      </c>
      <c r="B122" s="10" t="s">
        <v>204</v>
      </c>
      <c r="C122" s="20" t="s">
        <v>445</v>
      </c>
      <c r="D122" s="7" t="s">
        <v>46</v>
      </c>
      <c r="E122" s="134">
        <v>10621</v>
      </c>
      <c r="F122" s="41">
        <v>2500</v>
      </c>
      <c r="G122" s="132">
        <v>2</v>
      </c>
      <c r="H122" s="218"/>
      <c r="I122" s="115">
        <f t="shared" si="7"/>
        <v>0</v>
      </c>
    </row>
    <row r="123" spans="1:9" x14ac:dyDescent="0.3">
      <c r="A123" s="1" t="s">
        <v>603</v>
      </c>
      <c r="B123" s="10" t="s">
        <v>393</v>
      </c>
      <c r="C123" s="20" t="s">
        <v>445</v>
      </c>
      <c r="D123" s="7" t="s">
        <v>46</v>
      </c>
      <c r="E123" s="134">
        <v>10621</v>
      </c>
      <c r="F123" s="41">
        <v>2500</v>
      </c>
      <c r="G123" s="132">
        <v>2</v>
      </c>
      <c r="H123" s="218"/>
      <c r="I123" s="115">
        <f t="shared" si="7"/>
        <v>0</v>
      </c>
    </row>
    <row r="124" spans="1:9" x14ac:dyDescent="0.3">
      <c r="A124" s="1" t="s">
        <v>604</v>
      </c>
      <c r="B124" s="10" t="s">
        <v>203</v>
      </c>
      <c r="C124" s="20" t="s">
        <v>66</v>
      </c>
      <c r="D124" s="31" t="s">
        <v>46</v>
      </c>
      <c r="E124" s="134">
        <v>10621</v>
      </c>
      <c r="F124" s="41">
        <v>8000</v>
      </c>
      <c r="G124" s="132">
        <v>1</v>
      </c>
      <c r="H124" s="218"/>
      <c r="I124" s="115">
        <f t="shared" si="7"/>
        <v>0</v>
      </c>
    </row>
    <row r="125" spans="1:9" s="1" customFormat="1" ht="27.6" x14ac:dyDescent="0.3">
      <c r="A125" s="1" t="s">
        <v>605</v>
      </c>
      <c r="B125" s="10" t="s">
        <v>395</v>
      </c>
      <c r="C125" s="24" t="s">
        <v>394</v>
      </c>
      <c r="D125" s="7" t="s">
        <v>249</v>
      </c>
      <c r="E125" s="134">
        <v>42505</v>
      </c>
      <c r="F125" s="41">
        <v>400</v>
      </c>
      <c r="G125" s="132">
        <v>65</v>
      </c>
      <c r="H125" s="218"/>
      <c r="I125" s="115">
        <f t="shared" si="7"/>
        <v>0</v>
      </c>
    </row>
    <row r="126" spans="1:9" x14ac:dyDescent="0.3">
      <c r="A126" s="1" t="s">
        <v>103</v>
      </c>
      <c r="B126" s="10" t="s">
        <v>103</v>
      </c>
      <c r="C126" s="3" t="s">
        <v>67</v>
      </c>
      <c r="D126" s="25"/>
      <c r="E126" s="187"/>
      <c r="F126" s="48"/>
      <c r="G126" s="131"/>
      <c r="H126" s="79"/>
      <c r="I126" s="117"/>
    </row>
    <row r="127" spans="1:9" x14ac:dyDescent="0.3">
      <c r="A127" s="1" t="s">
        <v>103</v>
      </c>
      <c r="B127" s="2" t="s">
        <v>423</v>
      </c>
      <c r="C127" s="19"/>
      <c r="D127" s="4" t="s">
        <v>103</v>
      </c>
      <c r="E127" s="135"/>
      <c r="F127" s="50"/>
      <c r="G127" s="130"/>
      <c r="H127" s="78"/>
      <c r="I127" s="116"/>
    </row>
    <row r="128" spans="1:9" x14ac:dyDescent="0.3">
      <c r="A128" s="1" t="s">
        <v>606</v>
      </c>
      <c r="B128" s="10" t="s">
        <v>195</v>
      </c>
      <c r="C128" s="20" t="s">
        <v>49</v>
      </c>
      <c r="D128" s="7" t="s">
        <v>46</v>
      </c>
      <c r="E128" s="134">
        <v>10621</v>
      </c>
      <c r="F128" s="41">
        <v>4000</v>
      </c>
      <c r="G128" s="132">
        <v>2</v>
      </c>
      <c r="H128" s="218"/>
      <c r="I128" s="115">
        <f t="shared" ref="I128:I136" si="8">G128*H128</f>
        <v>0</v>
      </c>
    </row>
    <row r="129" spans="1:9" x14ac:dyDescent="0.3">
      <c r="A129" s="1" t="s">
        <v>607</v>
      </c>
      <c r="B129" s="10" t="s">
        <v>196</v>
      </c>
      <c r="C129" s="20" t="s">
        <v>50</v>
      </c>
      <c r="D129" s="7" t="s">
        <v>46</v>
      </c>
      <c r="E129" s="134">
        <v>10621</v>
      </c>
      <c r="F129" s="41">
        <v>4000</v>
      </c>
      <c r="G129" s="132">
        <v>2</v>
      </c>
      <c r="H129" s="218"/>
      <c r="I129" s="115">
        <f t="shared" si="8"/>
        <v>0</v>
      </c>
    </row>
    <row r="130" spans="1:9" x14ac:dyDescent="0.3">
      <c r="A130" s="1" t="s">
        <v>608</v>
      </c>
      <c r="B130" s="10" t="s">
        <v>197</v>
      </c>
      <c r="C130" s="20" t="s">
        <v>51</v>
      </c>
      <c r="D130" s="7" t="s">
        <v>46</v>
      </c>
      <c r="E130" s="134">
        <v>10621</v>
      </c>
      <c r="F130" s="41">
        <v>4000</v>
      </c>
      <c r="G130" s="132">
        <v>2</v>
      </c>
      <c r="H130" s="218"/>
      <c r="I130" s="115">
        <f t="shared" si="8"/>
        <v>0</v>
      </c>
    </row>
    <row r="131" spans="1:9" x14ac:dyDescent="0.3">
      <c r="A131" s="1" t="s">
        <v>609</v>
      </c>
      <c r="B131" s="10" t="s">
        <v>198</v>
      </c>
      <c r="C131" s="20" t="s">
        <v>52</v>
      </c>
      <c r="D131" s="7" t="s">
        <v>46</v>
      </c>
      <c r="E131" s="134">
        <v>10621</v>
      </c>
      <c r="F131" s="41">
        <v>4000</v>
      </c>
      <c r="G131" s="132">
        <v>1</v>
      </c>
      <c r="H131" s="218"/>
      <c r="I131" s="115">
        <f t="shared" si="8"/>
        <v>0</v>
      </c>
    </row>
    <row r="132" spans="1:9" s="1" customFormat="1" x14ac:dyDescent="0.3">
      <c r="A132" s="1" t="s">
        <v>610</v>
      </c>
      <c r="B132" s="10" t="s">
        <v>134</v>
      </c>
      <c r="C132" s="31" t="s">
        <v>68</v>
      </c>
      <c r="D132" s="7" t="s">
        <v>46</v>
      </c>
      <c r="E132" s="134">
        <v>10621</v>
      </c>
      <c r="F132" s="41">
        <v>2500</v>
      </c>
      <c r="G132" s="132">
        <v>1</v>
      </c>
      <c r="H132" s="218"/>
      <c r="I132" s="115">
        <f t="shared" si="8"/>
        <v>0</v>
      </c>
    </row>
    <row r="133" spans="1:9" s="1" customFormat="1" x14ac:dyDescent="0.3">
      <c r="A133" s="1" t="s">
        <v>611</v>
      </c>
      <c r="B133" s="10" t="s">
        <v>135</v>
      </c>
      <c r="C133" s="31" t="s">
        <v>364</v>
      </c>
      <c r="D133" s="7" t="s">
        <v>46</v>
      </c>
      <c r="E133" s="134">
        <v>10621</v>
      </c>
      <c r="F133" s="41">
        <v>2500</v>
      </c>
      <c r="G133" s="132">
        <v>2</v>
      </c>
      <c r="H133" s="218"/>
      <c r="I133" s="115">
        <f t="shared" si="8"/>
        <v>0</v>
      </c>
    </row>
    <row r="134" spans="1:9" s="1" customFormat="1" x14ac:dyDescent="0.3">
      <c r="A134" s="1" t="s">
        <v>612</v>
      </c>
      <c r="B134" s="10" t="s">
        <v>136</v>
      </c>
      <c r="C134" s="31" t="s">
        <v>364</v>
      </c>
      <c r="D134" s="7" t="s">
        <v>46</v>
      </c>
      <c r="E134" s="134">
        <v>10621</v>
      </c>
      <c r="F134" s="41">
        <v>2500</v>
      </c>
      <c r="G134" s="132">
        <v>2</v>
      </c>
      <c r="H134" s="218"/>
      <c r="I134" s="115">
        <f t="shared" si="8"/>
        <v>0</v>
      </c>
    </row>
    <row r="135" spans="1:9" s="1" customFormat="1" x14ac:dyDescent="0.3">
      <c r="A135" s="1" t="s">
        <v>613</v>
      </c>
      <c r="B135" s="10" t="s">
        <v>453</v>
      </c>
      <c r="C135" s="20" t="s">
        <v>447</v>
      </c>
      <c r="D135" s="7" t="s">
        <v>46</v>
      </c>
      <c r="E135" s="134">
        <v>10621</v>
      </c>
      <c r="F135" s="41">
        <v>4000</v>
      </c>
      <c r="G135" s="132">
        <v>1</v>
      </c>
      <c r="H135" s="218"/>
      <c r="I135" s="115">
        <f t="shared" si="8"/>
        <v>0</v>
      </c>
    </row>
    <row r="136" spans="1:9" s="1" customFormat="1" x14ac:dyDescent="0.3">
      <c r="A136" s="1" t="s">
        <v>614</v>
      </c>
      <c r="B136" s="10" t="s">
        <v>446</v>
      </c>
      <c r="C136" s="7" t="s">
        <v>128</v>
      </c>
      <c r="D136" s="7" t="s">
        <v>46</v>
      </c>
      <c r="E136" s="134">
        <v>10621</v>
      </c>
      <c r="F136" s="41">
        <v>4000</v>
      </c>
      <c r="G136" s="132">
        <v>1</v>
      </c>
      <c r="H136" s="218"/>
      <c r="I136" s="115">
        <f t="shared" si="8"/>
        <v>0</v>
      </c>
    </row>
    <row r="137" spans="1:9" x14ac:dyDescent="0.3">
      <c r="A137" s="1" t="s">
        <v>103</v>
      </c>
      <c r="B137" s="10" t="s">
        <v>103</v>
      </c>
      <c r="C137" s="19" t="s">
        <v>103</v>
      </c>
      <c r="D137" s="1" t="s">
        <v>103</v>
      </c>
      <c r="E137" s="133"/>
      <c r="F137" s="50"/>
      <c r="G137" s="165"/>
      <c r="H137" s="78"/>
      <c r="I137" s="116"/>
    </row>
    <row r="138" spans="1:9" x14ac:dyDescent="0.3">
      <c r="A138" s="1" t="s">
        <v>103</v>
      </c>
      <c r="B138" s="2" t="s">
        <v>401</v>
      </c>
      <c r="C138" s="19"/>
      <c r="D138" s="4" t="s">
        <v>103</v>
      </c>
      <c r="E138" s="135"/>
      <c r="F138" s="50"/>
      <c r="G138" s="130"/>
      <c r="H138" s="78"/>
      <c r="I138" s="116"/>
    </row>
    <row r="139" spans="1:9" x14ac:dyDescent="0.3">
      <c r="A139" s="1" t="s">
        <v>103</v>
      </c>
      <c r="B139" s="9" t="s">
        <v>424</v>
      </c>
      <c r="C139" s="19" t="s">
        <v>103</v>
      </c>
      <c r="D139" s="4" t="s">
        <v>103</v>
      </c>
      <c r="E139" s="135"/>
      <c r="F139" s="50"/>
      <c r="G139" s="130"/>
      <c r="H139" s="78"/>
      <c r="I139" s="116"/>
    </row>
    <row r="140" spans="1:9" x14ac:dyDescent="0.3">
      <c r="A140" s="1" t="s">
        <v>615</v>
      </c>
      <c r="B140" s="10" t="s">
        <v>194</v>
      </c>
      <c r="C140" s="20" t="s">
        <v>57</v>
      </c>
      <c r="D140" s="7" t="s">
        <v>46</v>
      </c>
      <c r="E140" s="134">
        <v>5819</v>
      </c>
      <c r="F140" s="41">
        <v>2500</v>
      </c>
      <c r="G140" s="132">
        <v>2</v>
      </c>
      <c r="H140" s="218"/>
      <c r="I140" s="115">
        <f t="shared" ref="I140:I144" si="9">G140*H140</f>
        <v>0</v>
      </c>
    </row>
    <row r="141" spans="1:9" x14ac:dyDescent="0.3">
      <c r="A141" s="1" t="s">
        <v>616</v>
      </c>
      <c r="B141" s="10" t="s">
        <v>371</v>
      </c>
      <c r="C141" s="20" t="s">
        <v>58</v>
      </c>
      <c r="D141" s="7" t="s">
        <v>46</v>
      </c>
      <c r="E141" s="134">
        <v>5819</v>
      </c>
      <c r="F141" s="41">
        <v>2500</v>
      </c>
      <c r="G141" s="132">
        <v>2</v>
      </c>
      <c r="H141" s="218"/>
      <c r="I141" s="115">
        <f t="shared" si="9"/>
        <v>0</v>
      </c>
    </row>
    <row r="142" spans="1:9" x14ac:dyDescent="0.3">
      <c r="A142" s="1" t="s">
        <v>617</v>
      </c>
      <c r="B142" s="10" t="s">
        <v>199</v>
      </c>
      <c r="C142" s="20" t="s">
        <v>59</v>
      </c>
      <c r="D142" s="7" t="s">
        <v>46</v>
      </c>
      <c r="E142" s="134">
        <v>5819</v>
      </c>
      <c r="F142" s="41">
        <v>2500</v>
      </c>
      <c r="G142" s="132">
        <v>2</v>
      </c>
      <c r="H142" s="218"/>
      <c r="I142" s="115">
        <f t="shared" si="9"/>
        <v>0</v>
      </c>
    </row>
    <row r="143" spans="1:9" x14ac:dyDescent="0.3">
      <c r="A143" s="1" t="s">
        <v>618</v>
      </c>
      <c r="B143" s="10" t="s">
        <v>200</v>
      </c>
      <c r="C143" s="20" t="s">
        <v>60</v>
      </c>
      <c r="D143" s="7" t="s">
        <v>46</v>
      </c>
      <c r="E143" s="134">
        <v>5819</v>
      </c>
      <c r="F143" s="41">
        <v>2500</v>
      </c>
      <c r="G143" s="132">
        <v>2</v>
      </c>
      <c r="H143" s="218"/>
      <c r="I143" s="115">
        <f t="shared" si="9"/>
        <v>0</v>
      </c>
    </row>
    <row r="144" spans="1:9" x14ac:dyDescent="0.3">
      <c r="A144" s="1" t="s">
        <v>619</v>
      </c>
      <c r="B144" s="10" t="s">
        <v>201</v>
      </c>
      <c r="C144" s="20" t="s">
        <v>61</v>
      </c>
      <c r="D144" s="7" t="s">
        <v>46</v>
      </c>
      <c r="E144" s="134">
        <v>5819</v>
      </c>
      <c r="F144" s="41">
        <v>2500</v>
      </c>
      <c r="G144" s="132">
        <v>2</v>
      </c>
      <c r="H144" s="218"/>
      <c r="I144" s="115">
        <f t="shared" si="9"/>
        <v>0</v>
      </c>
    </row>
    <row r="145" spans="1:9" x14ac:dyDescent="0.3">
      <c r="A145" s="1" t="s">
        <v>620</v>
      </c>
      <c r="B145" s="10" t="s">
        <v>439</v>
      </c>
      <c r="C145" s="20" t="s">
        <v>62</v>
      </c>
      <c r="D145" s="22" t="s">
        <v>46</v>
      </c>
      <c r="E145" s="134">
        <v>5819</v>
      </c>
      <c r="F145" s="41">
        <v>8000</v>
      </c>
      <c r="G145" s="132"/>
      <c r="H145" s="77" t="s">
        <v>904</v>
      </c>
      <c r="I145" s="115" t="s">
        <v>904</v>
      </c>
    </row>
    <row r="146" spans="1:9" x14ac:dyDescent="0.3">
      <c r="A146" s="1" t="s">
        <v>621</v>
      </c>
      <c r="B146" s="10" t="s">
        <v>443</v>
      </c>
      <c r="C146" s="20" t="s">
        <v>129</v>
      </c>
      <c r="D146" s="22" t="s">
        <v>46</v>
      </c>
      <c r="E146" s="134">
        <v>5819</v>
      </c>
      <c r="F146" s="41">
        <v>8000</v>
      </c>
      <c r="G146" s="132"/>
      <c r="H146" s="77" t="s">
        <v>904</v>
      </c>
      <c r="I146" s="115" t="s">
        <v>904</v>
      </c>
    </row>
    <row r="147" spans="1:9" x14ac:dyDescent="0.3">
      <c r="A147" s="1" t="s">
        <v>622</v>
      </c>
      <c r="B147" s="10" t="s">
        <v>440</v>
      </c>
      <c r="C147" s="7" t="s">
        <v>389</v>
      </c>
      <c r="D147" s="22" t="s">
        <v>46</v>
      </c>
      <c r="E147" s="134">
        <v>5819</v>
      </c>
      <c r="F147" s="41">
        <v>8000</v>
      </c>
      <c r="G147" s="132"/>
      <c r="H147" s="77" t="s">
        <v>904</v>
      </c>
      <c r="I147" s="115" t="s">
        <v>904</v>
      </c>
    </row>
    <row r="148" spans="1:9" x14ac:dyDescent="0.3">
      <c r="A148" s="1" t="s">
        <v>623</v>
      </c>
      <c r="B148" s="10" t="s">
        <v>440</v>
      </c>
      <c r="C148" s="7" t="s">
        <v>390</v>
      </c>
      <c r="D148" s="22" t="s">
        <v>46</v>
      </c>
      <c r="E148" s="134">
        <v>5819</v>
      </c>
      <c r="F148" s="41">
        <v>8000</v>
      </c>
      <c r="G148" s="132"/>
      <c r="H148" s="77" t="s">
        <v>904</v>
      </c>
      <c r="I148" s="115" t="s">
        <v>904</v>
      </c>
    </row>
    <row r="149" spans="1:9" x14ac:dyDescent="0.3">
      <c r="A149" s="1" t="s">
        <v>624</v>
      </c>
      <c r="B149" s="10" t="s">
        <v>441</v>
      </c>
      <c r="C149" s="7" t="s">
        <v>391</v>
      </c>
      <c r="D149" s="22" t="s">
        <v>46</v>
      </c>
      <c r="E149" s="134">
        <v>5819</v>
      </c>
      <c r="F149" s="41">
        <v>8000</v>
      </c>
      <c r="G149" s="132"/>
      <c r="H149" s="77" t="s">
        <v>904</v>
      </c>
      <c r="I149" s="115" t="s">
        <v>904</v>
      </c>
    </row>
    <row r="150" spans="1:9" x14ac:dyDescent="0.3">
      <c r="A150" s="1" t="s">
        <v>625</v>
      </c>
      <c r="B150" s="10" t="s">
        <v>442</v>
      </c>
      <c r="C150" s="7" t="s">
        <v>392</v>
      </c>
      <c r="D150" s="22" t="s">
        <v>46</v>
      </c>
      <c r="E150" s="134">
        <v>5819</v>
      </c>
      <c r="F150" s="41">
        <v>8000</v>
      </c>
      <c r="G150" s="132"/>
      <c r="H150" s="77" t="s">
        <v>904</v>
      </c>
      <c r="I150" s="115" t="s">
        <v>904</v>
      </c>
    </row>
    <row r="151" spans="1:9" x14ac:dyDescent="0.3">
      <c r="A151" s="1" t="s">
        <v>103</v>
      </c>
      <c r="B151" s="10" t="s">
        <v>103</v>
      </c>
      <c r="C151" s="19" t="s">
        <v>103</v>
      </c>
      <c r="D151" s="1" t="s">
        <v>103</v>
      </c>
      <c r="E151" s="133"/>
      <c r="F151" s="50"/>
      <c r="G151" s="130"/>
      <c r="H151" s="78"/>
      <c r="I151" s="116"/>
    </row>
    <row r="152" spans="1:9" x14ac:dyDescent="0.3">
      <c r="A152" s="1" t="s">
        <v>103</v>
      </c>
      <c r="B152" s="9" t="s">
        <v>425</v>
      </c>
      <c r="C152" s="19" t="s">
        <v>103</v>
      </c>
      <c r="D152" s="4" t="s">
        <v>103</v>
      </c>
      <c r="E152" s="135"/>
      <c r="F152" s="50"/>
      <c r="G152" s="130"/>
      <c r="H152" s="78"/>
      <c r="I152" s="116"/>
    </row>
    <row r="153" spans="1:9" x14ac:dyDescent="0.3">
      <c r="A153" s="1" t="s">
        <v>626</v>
      </c>
      <c r="B153" s="10" t="s">
        <v>398</v>
      </c>
      <c r="C153" s="20" t="s">
        <v>60</v>
      </c>
      <c r="D153" s="7" t="s">
        <v>46</v>
      </c>
      <c r="E153" s="134">
        <v>5819</v>
      </c>
      <c r="F153" s="41">
        <v>4000</v>
      </c>
      <c r="G153" s="132">
        <v>4</v>
      </c>
      <c r="H153" s="218"/>
      <c r="I153" s="115">
        <f t="shared" ref="I153:I161" si="10">G153*H153</f>
        <v>0</v>
      </c>
    </row>
    <row r="154" spans="1:9" x14ac:dyDescent="0.3">
      <c r="A154" s="1" t="s">
        <v>627</v>
      </c>
      <c r="B154" s="10" t="s">
        <v>399</v>
      </c>
      <c r="C154" s="20" t="s">
        <v>60</v>
      </c>
      <c r="D154" s="7" t="s">
        <v>46</v>
      </c>
      <c r="E154" s="134">
        <v>5819</v>
      </c>
      <c r="F154" s="41">
        <v>4000</v>
      </c>
      <c r="G154" s="132">
        <v>4</v>
      </c>
      <c r="H154" s="218"/>
      <c r="I154" s="115">
        <f t="shared" si="10"/>
        <v>0</v>
      </c>
    </row>
    <row r="155" spans="1:9" x14ac:dyDescent="0.3">
      <c r="A155" s="1" t="s">
        <v>628</v>
      </c>
      <c r="B155" s="10" t="s">
        <v>396</v>
      </c>
      <c r="C155" s="20" t="s">
        <v>64</v>
      </c>
      <c r="D155" s="7" t="s">
        <v>46</v>
      </c>
      <c r="E155" s="134">
        <v>5819</v>
      </c>
      <c r="F155" s="41">
        <v>4000</v>
      </c>
      <c r="G155" s="132">
        <v>8</v>
      </c>
      <c r="H155" s="218"/>
      <c r="I155" s="115">
        <f t="shared" si="10"/>
        <v>0</v>
      </c>
    </row>
    <row r="156" spans="1:9" x14ac:dyDescent="0.3">
      <c r="A156" s="1" t="s">
        <v>629</v>
      </c>
      <c r="B156" s="10" t="s">
        <v>397</v>
      </c>
      <c r="C156" s="20" t="s">
        <v>61</v>
      </c>
      <c r="D156" s="7" t="s">
        <v>46</v>
      </c>
      <c r="E156" s="134">
        <v>5819</v>
      </c>
      <c r="F156" s="41">
        <v>4000</v>
      </c>
      <c r="G156" s="132">
        <v>8</v>
      </c>
      <c r="H156" s="218"/>
      <c r="I156" s="115">
        <f t="shared" si="10"/>
        <v>0</v>
      </c>
    </row>
    <row r="157" spans="1:9" x14ac:dyDescent="0.3">
      <c r="A157" s="1" t="s">
        <v>630</v>
      </c>
      <c r="B157" s="10" t="s">
        <v>202</v>
      </c>
      <c r="C157" s="20" t="s">
        <v>65</v>
      </c>
      <c r="D157" s="7" t="s">
        <v>46</v>
      </c>
      <c r="E157" s="134">
        <v>5819</v>
      </c>
      <c r="F157" s="41">
        <v>2500</v>
      </c>
      <c r="G157" s="132">
        <v>8</v>
      </c>
      <c r="H157" s="218"/>
      <c r="I157" s="115">
        <f t="shared" si="10"/>
        <v>0</v>
      </c>
    </row>
    <row r="158" spans="1:9" x14ac:dyDescent="0.3">
      <c r="A158" s="1" t="s">
        <v>631</v>
      </c>
      <c r="B158" s="10" t="s">
        <v>204</v>
      </c>
      <c r="C158" s="20" t="s">
        <v>445</v>
      </c>
      <c r="D158" s="7" t="s">
        <v>46</v>
      </c>
      <c r="E158" s="134">
        <v>5819</v>
      </c>
      <c r="F158" s="41">
        <v>2500</v>
      </c>
      <c r="G158" s="132">
        <v>3</v>
      </c>
      <c r="H158" s="218"/>
      <c r="I158" s="115">
        <f t="shared" si="10"/>
        <v>0</v>
      </c>
    </row>
    <row r="159" spans="1:9" x14ac:dyDescent="0.3">
      <c r="A159" s="1" t="s">
        <v>632</v>
      </c>
      <c r="B159" s="10" t="s">
        <v>393</v>
      </c>
      <c r="C159" s="20" t="s">
        <v>445</v>
      </c>
      <c r="D159" s="7" t="s">
        <v>46</v>
      </c>
      <c r="E159" s="134">
        <v>5819</v>
      </c>
      <c r="F159" s="41">
        <v>2500</v>
      </c>
      <c r="G159" s="132">
        <v>3</v>
      </c>
      <c r="H159" s="218"/>
      <c r="I159" s="115">
        <f t="shared" si="10"/>
        <v>0</v>
      </c>
    </row>
    <row r="160" spans="1:9" x14ac:dyDescent="0.3">
      <c r="A160" s="1" t="s">
        <v>633</v>
      </c>
      <c r="B160" s="10" t="s">
        <v>203</v>
      </c>
      <c r="C160" s="20" t="s">
        <v>66</v>
      </c>
      <c r="D160" s="31" t="s">
        <v>46</v>
      </c>
      <c r="E160" s="134">
        <v>5819</v>
      </c>
      <c r="F160" s="41">
        <v>8000</v>
      </c>
      <c r="G160" s="132">
        <v>1</v>
      </c>
      <c r="H160" s="218"/>
      <c r="I160" s="115">
        <f t="shared" si="10"/>
        <v>0</v>
      </c>
    </row>
    <row r="161" spans="1:9" s="1" customFormat="1" ht="27.6" x14ac:dyDescent="0.3">
      <c r="A161" s="1" t="s">
        <v>634</v>
      </c>
      <c r="B161" s="10" t="s">
        <v>395</v>
      </c>
      <c r="C161" s="24" t="s">
        <v>394</v>
      </c>
      <c r="D161" s="7" t="s">
        <v>249</v>
      </c>
      <c r="E161" s="134">
        <v>32532</v>
      </c>
      <c r="F161" s="41">
        <v>400</v>
      </c>
      <c r="G161" s="132">
        <v>50</v>
      </c>
      <c r="H161" s="218"/>
      <c r="I161" s="115">
        <f t="shared" si="10"/>
        <v>0</v>
      </c>
    </row>
    <row r="162" spans="1:9" x14ac:dyDescent="0.3">
      <c r="A162" s="1" t="s">
        <v>103</v>
      </c>
      <c r="B162" s="10" t="s">
        <v>103</v>
      </c>
      <c r="C162" s="19" t="s">
        <v>103</v>
      </c>
      <c r="D162" s="1" t="s">
        <v>103</v>
      </c>
      <c r="E162" s="133"/>
      <c r="F162" s="50"/>
      <c r="G162" s="130"/>
      <c r="H162" s="81"/>
      <c r="I162" s="119"/>
    </row>
    <row r="163" spans="1:9" ht="15" customHeight="1" x14ac:dyDescent="0.3">
      <c r="A163" s="1" t="s">
        <v>103</v>
      </c>
      <c r="B163" s="2" t="s">
        <v>426</v>
      </c>
      <c r="C163" s="19"/>
      <c r="D163" s="4" t="s">
        <v>103</v>
      </c>
      <c r="E163" s="135"/>
      <c r="F163" s="50"/>
      <c r="G163" s="130"/>
      <c r="H163" s="78"/>
      <c r="I163" s="116"/>
    </row>
    <row r="164" spans="1:9" x14ac:dyDescent="0.3">
      <c r="A164" s="1" t="s">
        <v>635</v>
      </c>
      <c r="B164" s="10" t="s">
        <v>195</v>
      </c>
      <c r="C164" s="20" t="s">
        <v>49</v>
      </c>
      <c r="D164" s="7" t="s">
        <v>46</v>
      </c>
      <c r="E164" s="134">
        <v>5819</v>
      </c>
      <c r="F164" s="41">
        <v>2500</v>
      </c>
      <c r="G164" s="132">
        <v>2</v>
      </c>
      <c r="H164" s="218"/>
      <c r="I164" s="115">
        <f t="shared" ref="I164:I172" si="11">G164*H164</f>
        <v>0</v>
      </c>
    </row>
    <row r="165" spans="1:9" x14ac:dyDescent="0.3">
      <c r="A165" s="1" t="s">
        <v>636</v>
      </c>
      <c r="B165" s="10" t="s">
        <v>196</v>
      </c>
      <c r="C165" s="20" t="s">
        <v>50</v>
      </c>
      <c r="D165" s="7" t="s">
        <v>46</v>
      </c>
      <c r="E165" s="134">
        <v>5819</v>
      </c>
      <c r="F165" s="41">
        <v>2500</v>
      </c>
      <c r="G165" s="132">
        <v>2</v>
      </c>
      <c r="H165" s="218"/>
      <c r="I165" s="115">
        <f t="shared" si="11"/>
        <v>0</v>
      </c>
    </row>
    <row r="166" spans="1:9" x14ac:dyDescent="0.3">
      <c r="A166" s="1" t="s">
        <v>637</v>
      </c>
      <c r="B166" s="10" t="s">
        <v>197</v>
      </c>
      <c r="C166" s="20" t="s">
        <v>51</v>
      </c>
      <c r="D166" s="7" t="s">
        <v>46</v>
      </c>
      <c r="E166" s="134">
        <v>5819</v>
      </c>
      <c r="F166" s="41">
        <v>2500</v>
      </c>
      <c r="G166" s="132">
        <v>2</v>
      </c>
      <c r="H166" s="218"/>
      <c r="I166" s="115">
        <f t="shared" si="11"/>
        <v>0</v>
      </c>
    </row>
    <row r="167" spans="1:9" x14ac:dyDescent="0.3">
      <c r="A167" s="1" t="s">
        <v>638</v>
      </c>
      <c r="B167" s="10" t="s">
        <v>198</v>
      </c>
      <c r="C167" s="20" t="s">
        <v>52</v>
      </c>
      <c r="D167" s="7" t="s">
        <v>46</v>
      </c>
      <c r="E167" s="134">
        <v>5819</v>
      </c>
      <c r="F167" s="41">
        <v>2500</v>
      </c>
      <c r="G167" s="132">
        <v>2</v>
      </c>
      <c r="H167" s="218"/>
      <c r="I167" s="115">
        <f t="shared" si="11"/>
        <v>0</v>
      </c>
    </row>
    <row r="168" spans="1:9" s="1" customFormat="1" x14ac:dyDescent="0.3">
      <c r="A168" s="1" t="s">
        <v>639</v>
      </c>
      <c r="B168" s="10" t="s">
        <v>134</v>
      </c>
      <c r="C168" s="31" t="s">
        <v>68</v>
      </c>
      <c r="D168" s="7" t="s">
        <v>46</v>
      </c>
      <c r="E168" s="134">
        <v>5819</v>
      </c>
      <c r="F168" s="41">
        <v>2500</v>
      </c>
      <c r="G168" s="132">
        <v>2</v>
      </c>
      <c r="H168" s="218"/>
      <c r="I168" s="115">
        <f t="shared" si="11"/>
        <v>0</v>
      </c>
    </row>
    <row r="169" spans="1:9" s="1" customFormat="1" x14ac:dyDescent="0.3">
      <c r="A169" s="1" t="s">
        <v>640</v>
      </c>
      <c r="B169" s="10" t="s">
        <v>135</v>
      </c>
      <c r="C169" s="31" t="s">
        <v>364</v>
      </c>
      <c r="D169" s="7" t="s">
        <v>46</v>
      </c>
      <c r="E169" s="134">
        <v>5819</v>
      </c>
      <c r="F169" s="41">
        <v>2500</v>
      </c>
      <c r="G169" s="132">
        <v>2</v>
      </c>
      <c r="H169" s="218"/>
      <c r="I169" s="115">
        <f t="shared" si="11"/>
        <v>0</v>
      </c>
    </row>
    <row r="170" spans="1:9" s="1" customFormat="1" x14ac:dyDescent="0.3">
      <c r="A170" s="1" t="s">
        <v>641</v>
      </c>
      <c r="B170" s="10" t="s">
        <v>136</v>
      </c>
      <c r="C170" s="31" t="s">
        <v>364</v>
      </c>
      <c r="D170" s="7" t="s">
        <v>46</v>
      </c>
      <c r="E170" s="134">
        <v>5819</v>
      </c>
      <c r="F170" s="41">
        <v>2500</v>
      </c>
      <c r="G170" s="132">
        <v>2</v>
      </c>
      <c r="H170" s="218"/>
      <c r="I170" s="115">
        <f t="shared" si="11"/>
        <v>0</v>
      </c>
    </row>
    <row r="171" spans="1:9" s="1" customFormat="1" x14ac:dyDescent="0.3">
      <c r="A171" s="1" t="s">
        <v>642</v>
      </c>
      <c r="B171" s="10" t="s">
        <v>453</v>
      </c>
      <c r="C171" s="20" t="s">
        <v>447</v>
      </c>
      <c r="D171" s="7" t="s">
        <v>46</v>
      </c>
      <c r="E171" s="134">
        <v>5819</v>
      </c>
      <c r="F171" s="41">
        <v>4000</v>
      </c>
      <c r="G171" s="132">
        <v>1</v>
      </c>
      <c r="H171" s="218"/>
      <c r="I171" s="115">
        <f t="shared" si="11"/>
        <v>0</v>
      </c>
    </row>
    <row r="172" spans="1:9" s="1" customFormat="1" x14ac:dyDescent="0.3">
      <c r="A172" s="1" t="s">
        <v>643</v>
      </c>
      <c r="B172" s="10" t="s">
        <v>446</v>
      </c>
      <c r="C172" s="7" t="s">
        <v>128</v>
      </c>
      <c r="D172" s="7" t="s">
        <v>46</v>
      </c>
      <c r="E172" s="134">
        <v>5819</v>
      </c>
      <c r="F172" s="41">
        <v>4000</v>
      </c>
      <c r="G172" s="132">
        <v>1</v>
      </c>
      <c r="H172" s="218"/>
      <c r="I172" s="115">
        <f t="shared" si="11"/>
        <v>0</v>
      </c>
    </row>
    <row r="173" spans="1:9" x14ac:dyDescent="0.3">
      <c r="A173" s="1" t="s">
        <v>103</v>
      </c>
      <c r="B173" s="10" t="s">
        <v>103</v>
      </c>
      <c r="C173" s="19" t="s">
        <v>103</v>
      </c>
      <c r="D173" s="1" t="s">
        <v>103</v>
      </c>
      <c r="E173" s="133"/>
      <c r="F173" s="55"/>
      <c r="G173" s="140"/>
      <c r="H173" s="81"/>
      <c r="I173" s="119"/>
    </row>
    <row r="174" spans="1:9" x14ac:dyDescent="0.3">
      <c r="A174" s="1" t="s">
        <v>103</v>
      </c>
      <c r="B174" s="2" t="s">
        <v>402</v>
      </c>
      <c r="C174" s="19"/>
      <c r="D174" s="4"/>
      <c r="E174" s="135"/>
      <c r="F174" s="50"/>
      <c r="G174" s="130"/>
      <c r="H174" s="78"/>
      <c r="I174" s="116"/>
    </row>
    <row r="175" spans="1:9" x14ac:dyDescent="0.3">
      <c r="A175" s="1" t="s">
        <v>103</v>
      </c>
      <c r="B175" s="9" t="s">
        <v>403</v>
      </c>
      <c r="C175" s="19" t="s">
        <v>103</v>
      </c>
      <c r="D175" s="4" t="s">
        <v>103</v>
      </c>
      <c r="E175" s="135"/>
      <c r="F175" s="50"/>
      <c r="G175" s="130"/>
      <c r="H175" s="78"/>
      <c r="I175" s="116"/>
    </row>
    <row r="176" spans="1:9" x14ac:dyDescent="0.3">
      <c r="A176" s="1" t="s">
        <v>103</v>
      </c>
      <c r="B176" s="9" t="s">
        <v>427</v>
      </c>
      <c r="C176" s="19" t="s">
        <v>103</v>
      </c>
      <c r="D176" s="164" t="s">
        <v>887</v>
      </c>
      <c r="E176" s="135"/>
      <c r="F176" s="50"/>
      <c r="G176" s="130"/>
      <c r="H176" s="78"/>
      <c r="I176" s="116"/>
    </row>
    <row r="177" spans="1:9" x14ac:dyDescent="0.3">
      <c r="A177" s="1" t="s">
        <v>644</v>
      </c>
      <c r="B177" s="10" t="s">
        <v>194</v>
      </c>
      <c r="C177" s="20" t="s">
        <v>57</v>
      </c>
      <c r="D177" s="7" t="s">
        <v>46</v>
      </c>
      <c r="E177" s="134">
        <v>577</v>
      </c>
      <c r="F177" s="41">
        <v>2500</v>
      </c>
      <c r="G177" s="132">
        <v>1</v>
      </c>
      <c r="H177" s="218"/>
      <c r="I177" s="115">
        <f t="shared" ref="I177:I181" si="12">G177*H177</f>
        <v>0</v>
      </c>
    </row>
    <row r="178" spans="1:9" x14ac:dyDescent="0.3">
      <c r="A178" s="1" t="s">
        <v>645</v>
      </c>
      <c r="B178" s="10" t="s">
        <v>371</v>
      </c>
      <c r="C178" s="20" t="s">
        <v>58</v>
      </c>
      <c r="D178" s="7" t="s">
        <v>46</v>
      </c>
      <c r="E178" s="134">
        <v>577</v>
      </c>
      <c r="F178" s="41">
        <v>2500</v>
      </c>
      <c r="G178" s="132">
        <v>1</v>
      </c>
      <c r="H178" s="218"/>
      <c r="I178" s="115">
        <f t="shared" si="12"/>
        <v>0</v>
      </c>
    </row>
    <row r="179" spans="1:9" x14ac:dyDescent="0.3">
      <c r="A179" s="1" t="s">
        <v>646</v>
      </c>
      <c r="B179" s="10" t="s">
        <v>199</v>
      </c>
      <c r="C179" s="20" t="s">
        <v>59</v>
      </c>
      <c r="D179" s="7" t="s">
        <v>46</v>
      </c>
      <c r="E179" s="134">
        <v>577</v>
      </c>
      <c r="F179" s="41">
        <v>2500</v>
      </c>
      <c r="G179" s="132">
        <v>1</v>
      </c>
      <c r="H179" s="218"/>
      <c r="I179" s="115">
        <f t="shared" si="12"/>
        <v>0</v>
      </c>
    </row>
    <row r="180" spans="1:9" x14ac:dyDescent="0.3">
      <c r="A180" s="1" t="s">
        <v>647</v>
      </c>
      <c r="B180" s="10" t="s">
        <v>200</v>
      </c>
      <c r="C180" s="20" t="s">
        <v>60</v>
      </c>
      <c r="D180" s="7" t="s">
        <v>46</v>
      </c>
      <c r="E180" s="134">
        <v>577</v>
      </c>
      <c r="F180" s="41">
        <v>2500</v>
      </c>
      <c r="G180" s="132">
        <v>1</v>
      </c>
      <c r="H180" s="218"/>
      <c r="I180" s="115">
        <f t="shared" si="12"/>
        <v>0</v>
      </c>
    </row>
    <row r="181" spans="1:9" x14ac:dyDescent="0.3">
      <c r="A181" s="1" t="s">
        <v>648</v>
      </c>
      <c r="B181" s="10" t="s">
        <v>201</v>
      </c>
      <c r="C181" s="20" t="s">
        <v>61</v>
      </c>
      <c r="D181" s="7" t="s">
        <v>46</v>
      </c>
      <c r="E181" s="134">
        <v>577</v>
      </c>
      <c r="F181" s="41">
        <v>2500</v>
      </c>
      <c r="G181" s="132">
        <v>1</v>
      </c>
      <c r="H181" s="218"/>
      <c r="I181" s="115">
        <f t="shared" si="12"/>
        <v>0</v>
      </c>
    </row>
    <row r="182" spans="1:9" x14ac:dyDescent="0.3">
      <c r="A182" s="1" t="s">
        <v>649</v>
      </c>
      <c r="B182" s="10" t="s">
        <v>439</v>
      </c>
      <c r="C182" s="20" t="s">
        <v>62</v>
      </c>
      <c r="D182" s="22" t="s">
        <v>46</v>
      </c>
      <c r="E182" s="134">
        <v>577</v>
      </c>
      <c r="F182" s="41">
        <v>8000</v>
      </c>
      <c r="G182" s="132"/>
      <c r="H182" s="77" t="s">
        <v>904</v>
      </c>
      <c r="I182" s="115" t="s">
        <v>904</v>
      </c>
    </row>
    <row r="183" spans="1:9" x14ac:dyDescent="0.3">
      <c r="A183" s="1" t="s">
        <v>650</v>
      </c>
      <c r="B183" s="10" t="s">
        <v>443</v>
      </c>
      <c r="C183" s="20" t="s">
        <v>129</v>
      </c>
      <c r="D183" s="22" t="s">
        <v>46</v>
      </c>
      <c r="E183" s="134">
        <v>577</v>
      </c>
      <c r="F183" s="41">
        <v>8000</v>
      </c>
      <c r="G183" s="132"/>
      <c r="H183" s="77" t="s">
        <v>904</v>
      </c>
      <c r="I183" s="115" t="s">
        <v>904</v>
      </c>
    </row>
    <row r="184" spans="1:9" x14ac:dyDescent="0.3">
      <c r="A184" s="1" t="s">
        <v>651</v>
      </c>
      <c r="B184" s="10" t="s">
        <v>440</v>
      </c>
      <c r="C184" s="7" t="s">
        <v>389</v>
      </c>
      <c r="D184" s="22" t="s">
        <v>46</v>
      </c>
      <c r="E184" s="134">
        <v>577</v>
      </c>
      <c r="F184" s="41">
        <v>8000</v>
      </c>
      <c r="G184" s="132"/>
      <c r="H184" s="77" t="s">
        <v>904</v>
      </c>
      <c r="I184" s="115" t="s">
        <v>904</v>
      </c>
    </row>
    <row r="185" spans="1:9" x14ac:dyDescent="0.3">
      <c r="A185" s="1" t="s">
        <v>652</v>
      </c>
      <c r="B185" s="10" t="s">
        <v>440</v>
      </c>
      <c r="C185" s="7" t="s">
        <v>390</v>
      </c>
      <c r="D185" s="22" t="s">
        <v>46</v>
      </c>
      <c r="E185" s="134">
        <v>577</v>
      </c>
      <c r="F185" s="41">
        <v>8000</v>
      </c>
      <c r="G185" s="132"/>
      <c r="H185" s="77" t="s">
        <v>904</v>
      </c>
      <c r="I185" s="115" t="s">
        <v>904</v>
      </c>
    </row>
    <row r="186" spans="1:9" x14ac:dyDescent="0.3">
      <c r="A186" s="1" t="s">
        <v>653</v>
      </c>
      <c r="B186" s="10" t="s">
        <v>441</v>
      </c>
      <c r="C186" s="7" t="s">
        <v>391</v>
      </c>
      <c r="D186" s="22" t="s">
        <v>46</v>
      </c>
      <c r="E186" s="134">
        <v>577</v>
      </c>
      <c r="F186" s="41">
        <v>8000</v>
      </c>
      <c r="G186" s="132"/>
      <c r="H186" s="77" t="s">
        <v>904</v>
      </c>
      <c r="I186" s="115" t="s">
        <v>904</v>
      </c>
    </row>
    <row r="187" spans="1:9" x14ac:dyDescent="0.3">
      <c r="A187" s="1" t="s">
        <v>654</v>
      </c>
      <c r="B187" s="10" t="s">
        <v>442</v>
      </c>
      <c r="C187" s="7" t="s">
        <v>392</v>
      </c>
      <c r="D187" s="22" t="s">
        <v>46</v>
      </c>
      <c r="E187" s="134">
        <v>577</v>
      </c>
      <c r="F187" s="41">
        <v>8000</v>
      </c>
      <c r="G187" s="132"/>
      <c r="H187" s="77" t="s">
        <v>904</v>
      </c>
      <c r="I187" s="115" t="s">
        <v>904</v>
      </c>
    </row>
    <row r="188" spans="1:9" x14ac:dyDescent="0.3">
      <c r="A188" s="1" t="s">
        <v>103</v>
      </c>
      <c r="B188" s="10" t="s">
        <v>103</v>
      </c>
      <c r="C188" s="3" t="s">
        <v>63</v>
      </c>
      <c r="D188" s="4"/>
      <c r="E188" s="135"/>
      <c r="F188" s="50"/>
      <c r="G188" s="130"/>
      <c r="H188" s="78"/>
      <c r="I188" s="116"/>
    </row>
    <row r="189" spans="1:9" x14ac:dyDescent="0.3">
      <c r="A189" s="1" t="s">
        <v>103</v>
      </c>
      <c r="B189" s="9" t="s">
        <v>428</v>
      </c>
      <c r="C189" s="19" t="s">
        <v>103</v>
      </c>
      <c r="D189" s="4" t="s">
        <v>103</v>
      </c>
      <c r="E189" s="135"/>
      <c r="F189" s="50"/>
      <c r="G189" s="130"/>
      <c r="H189" s="78"/>
      <c r="I189" s="116"/>
    </row>
    <row r="190" spans="1:9" x14ac:dyDescent="0.3">
      <c r="A190" s="1" t="s">
        <v>655</v>
      </c>
      <c r="B190" s="10" t="s">
        <v>398</v>
      </c>
      <c r="C190" s="20" t="s">
        <v>60</v>
      </c>
      <c r="D190" s="7" t="s">
        <v>46</v>
      </c>
      <c r="E190" s="134">
        <v>577</v>
      </c>
      <c r="F190" s="41">
        <v>4000</v>
      </c>
      <c r="G190" s="132">
        <v>2</v>
      </c>
      <c r="H190" s="218"/>
      <c r="I190" s="115">
        <f t="shared" ref="I190:I198" si="13">G190*H190</f>
        <v>0</v>
      </c>
    </row>
    <row r="191" spans="1:9" x14ac:dyDescent="0.3">
      <c r="A191" s="1" t="s">
        <v>656</v>
      </c>
      <c r="B191" s="10" t="s">
        <v>399</v>
      </c>
      <c r="C191" s="20" t="s">
        <v>60</v>
      </c>
      <c r="D191" s="7" t="s">
        <v>46</v>
      </c>
      <c r="E191" s="134">
        <v>577</v>
      </c>
      <c r="F191" s="41">
        <v>4000</v>
      </c>
      <c r="G191" s="132"/>
      <c r="H191" s="77" t="s">
        <v>904</v>
      </c>
      <c r="I191" s="115" t="s">
        <v>904</v>
      </c>
    </row>
    <row r="192" spans="1:9" x14ac:dyDescent="0.3">
      <c r="A192" s="1" t="s">
        <v>657</v>
      </c>
      <c r="B192" s="10" t="s">
        <v>396</v>
      </c>
      <c r="C192" s="20" t="s">
        <v>64</v>
      </c>
      <c r="D192" s="7" t="s">
        <v>46</v>
      </c>
      <c r="E192" s="134">
        <v>577</v>
      </c>
      <c r="F192" s="41">
        <v>4000</v>
      </c>
      <c r="G192" s="132">
        <v>2</v>
      </c>
      <c r="H192" s="218"/>
      <c r="I192" s="115">
        <f t="shared" si="13"/>
        <v>0</v>
      </c>
    </row>
    <row r="193" spans="1:9" x14ac:dyDescent="0.3">
      <c r="A193" s="1" t="s">
        <v>658</v>
      </c>
      <c r="B193" s="10" t="s">
        <v>397</v>
      </c>
      <c r="C193" s="20" t="s">
        <v>61</v>
      </c>
      <c r="D193" s="7" t="s">
        <v>46</v>
      </c>
      <c r="E193" s="134">
        <v>577</v>
      </c>
      <c r="F193" s="41">
        <v>4000</v>
      </c>
      <c r="G193" s="132">
        <v>2</v>
      </c>
      <c r="H193" s="218"/>
      <c r="I193" s="115">
        <f t="shared" si="13"/>
        <v>0</v>
      </c>
    </row>
    <row r="194" spans="1:9" x14ac:dyDescent="0.3">
      <c r="A194" s="1" t="s">
        <v>659</v>
      </c>
      <c r="B194" s="10" t="s">
        <v>202</v>
      </c>
      <c r="C194" s="20" t="s">
        <v>65</v>
      </c>
      <c r="D194" s="7" t="s">
        <v>46</v>
      </c>
      <c r="E194" s="134">
        <v>577</v>
      </c>
      <c r="F194" s="41">
        <v>2500</v>
      </c>
      <c r="G194" s="132">
        <v>2</v>
      </c>
      <c r="H194" s="218"/>
      <c r="I194" s="115">
        <f t="shared" si="13"/>
        <v>0</v>
      </c>
    </row>
    <row r="195" spans="1:9" x14ac:dyDescent="0.3">
      <c r="A195" s="1" t="s">
        <v>660</v>
      </c>
      <c r="B195" s="10" t="s">
        <v>204</v>
      </c>
      <c r="C195" s="20" t="s">
        <v>445</v>
      </c>
      <c r="D195" s="7" t="s">
        <v>46</v>
      </c>
      <c r="E195" s="134">
        <v>577</v>
      </c>
      <c r="F195" s="41">
        <v>2500</v>
      </c>
      <c r="G195" s="132">
        <v>1</v>
      </c>
      <c r="H195" s="218"/>
      <c r="I195" s="115">
        <f t="shared" si="13"/>
        <v>0</v>
      </c>
    </row>
    <row r="196" spans="1:9" x14ac:dyDescent="0.3">
      <c r="A196" s="1" t="s">
        <v>661</v>
      </c>
      <c r="B196" s="10" t="s">
        <v>393</v>
      </c>
      <c r="C196" s="20" t="s">
        <v>445</v>
      </c>
      <c r="D196" s="7" t="s">
        <v>46</v>
      </c>
      <c r="E196" s="134">
        <v>577</v>
      </c>
      <c r="F196" s="41">
        <v>2500</v>
      </c>
      <c r="G196" s="132"/>
      <c r="H196" s="77" t="s">
        <v>904</v>
      </c>
      <c r="I196" s="115" t="s">
        <v>904</v>
      </c>
    </row>
    <row r="197" spans="1:9" x14ac:dyDescent="0.3">
      <c r="A197" s="1" t="s">
        <v>662</v>
      </c>
      <c r="B197" s="10" t="s">
        <v>203</v>
      </c>
      <c r="C197" s="20" t="s">
        <v>66</v>
      </c>
      <c r="D197" s="31" t="s">
        <v>46</v>
      </c>
      <c r="E197" s="134">
        <v>577</v>
      </c>
      <c r="F197" s="41">
        <v>8000</v>
      </c>
      <c r="G197" s="132"/>
      <c r="H197" s="77" t="s">
        <v>904</v>
      </c>
      <c r="I197" s="115" t="s">
        <v>904</v>
      </c>
    </row>
    <row r="198" spans="1:9" ht="27.6" x14ac:dyDescent="0.3">
      <c r="A198" s="1" t="s">
        <v>663</v>
      </c>
      <c r="B198" s="10" t="s">
        <v>395</v>
      </c>
      <c r="C198" s="24" t="s">
        <v>394</v>
      </c>
      <c r="D198" s="7" t="s">
        <v>249</v>
      </c>
      <c r="E198" s="134">
        <v>5126</v>
      </c>
      <c r="F198" s="41">
        <v>200</v>
      </c>
      <c r="G198" s="132">
        <v>10</v>
      </c>
      <c r="H198" s="218"/>
      <c r="I198" s="115">
        <f t="shared" si="13"/>
        <v>0</v>
      </c>
    </row>
    <row r="199" spans="1:9" x14ac:dyDescent="0.3">
      <c r="A199" s="1" t="s">
        <v>103</v>
      </c>
      <c r="B199" s="10" t="s">
        <v>103</v>
      </c>
      <c r="C199" s="3" t="s">
        <v>63</v>
      </c>
      <c r="D199" s="4"/>
      <c r="E199" s="135"/>
      <c r="F199" s="50"/>
      <c r="G199" s="130"/>
      <c r="H199" s="78"/>
      <c r="I199" s="116"/>
    </row>
    <row r="200" spans="1:9" x14ac:dyDescent="0.3">
      <c r="A200" s="1" t="s">
        <v>103</v>
      </c>
      <c r="B200" s="2" t="s">
        <v>429</v>
      </c>
      <c r="C200" s="19"/>
      <c r="D200" s="4" t="s">
        <v>103</v>
      </c>
      <c r="E200" s="135"/>
      <c r="F200" s="50"/>
      <c r="G200" s="130"/>
      <c r="H200" s="78"/>
      <c r="I200" s="116"/>
    </row>
    <row r="201" spans="1:9" x14ac:dyDescent="0.3">
      <c r="A201" s="1" t="s">
        <v>664</v>
      </c>
      <c r="B201" s="10" t="s">
        <v>195</v>
      </c>
      <c r="C201" s="20" t="s">
        <v>49</v>
      </c>
      <c r="D201" s="7" t="s">
        <v>46</v>
      </c>
      <c r="E201" s="134">
        <v>577</v>
      </c>
      <c r="F201" s="41">
        <v>2500</v>
      </c>
      <c r="G201" s="132">
        <v>1</v>
      </c>
      <c r="H201" s="218"/>
      <c r="I201" s="115">
        <f t="shared" ref="I201:I203" si="14">G201*H201</f>
        <v>0</v>
      </c>
    </row>
    <row r="202" spans="1:9" x14ac:dyDescent="0.3">
      <c r="A202" s="1" t="s">
        <v>665</v>
      </c>
      <c r="B202" s="10" t="s">
        <v>196</v>
      </c>
      <c r="C202" s="20" t="s">
        <v>50</v>
      </c>
      <c r="D202" s="7" t="s">
        <v>46</v>
      </c>
      <c r="E202" s="134">
        <v>577</v>
      </c>
      <c r="F202" s="41">
        <v>2500</v>
      </c>
      <c r="G202" s="132">
        <v>1</v>
      </c>
      <c r="H202" s="218"/>
      <c r="I202" s="115">
        <f t="shared" si="14"/>
        <v>0</v>
      </c>
    </row>
    <row r="203" spans="1:9" x14ac:dyDescent="0.3">
      <c r="A203" s="1" t="s">
        <v>666</v>
      </c>
      <c r="B203" s="10" t="s">
        <v>197</v>
      </c>
      <c r="C203" s="20" t="s">
        <v>51</v>
      </c>
      <c r="D203" s="7" t="s">
        <v>46</v>
      </c>
      <c r="E203" s="134">
        <v>577</v>
      </c>
      <c r="F203" s="41">
        <v>2500</v>
      </c>
      <c r="G203" s="132">
        <v>1</v>
      </c>
      <c r="H203" s="218"/>
      <c r="I203" s="115">
        <f t="shared" si="14"/>
        <v>0</v>
      </c>
    </row>
    <row r="204" spans="1:9" x14ac:dyDescent="0.3">
      <c r="A204" s="1" t="s">
        <v>667</v>
      </c>
      <c r="B204" s="10" t="s">
        <v>198</v>
      </c>
      <c r="C204" s="20" t="s">
        <v>52</v>
      </c>
      <c r="D204" s="7" t="s">
        <v>46</v>
      </c>
      <c r="E204" s="134">
        <v>577</v>
      </c>
      <c r="F204" s="41">
        <v>2500</v>
      </c>
      <c r="G204" s="132"/>
      <c r="H204" s="77" t="s">
        <v>904</v>
      </c>
      <c r="I204" s="115" t="s">
        <v>904</v>
      </c>
    </row>
    <row r="205" spans="1:9" x14ac:dyDescent="0.3">
      <c r="A205" s="1" t="s">
        <v>668</v>
      </c>
      <c r="B205" s="10" t="s">
        <v>134</v>
      </c>
      <c r="C205" s="31" t="s">
        <v>68</v>
      </c>
      <c r="D205" s="7" t="s">
        <v>46</v>
      </c>
      <c r="E205" s="134"/>
      <c r="F205" s="41">
        <v>2500</v>
      </c>
      <c r="G205" s="132"/>
      <c r="H205" s="77" t="s">
        <v>904</v>
      </c>
      <c r="I205" s="115" t="s">
        <v>904</v>
      </c>
    </row>
    <row r="206" spans="1:9" s="1" customFormat="1" x14ac:dyDescent="0.3">
      <c r="A206" s="1" t="s">
        <v>669</v>
      </c>
      <c r="B206" s="10" t="s">
        <v>135</v>
      </c>
      <c r="C206" s="31" t="s">
        <v>365</v>
      </c>
      <c r="D206" s="7" t="s">
        <v>46</v>
      </c>
      <c r="E206" s="134"/>
      <c r="F206" s="41">
        <v>2500</v>
      </c>
      <c r="G206" s="132"/>
      <c r="H206" s="77" t="s">
        <v>904</v>
      </c>
      <c r="I206" s="115" t="s">
        <v>904</v>
      </c>
    </row>
    <row r="207" spans="1:9" s="1" customFormat="1" x14ac:dyDescent="0.3">
      <c r="A207" s="1" t="s">
        <v>670</v>
      </c>
      <c r="B207" s="10" t="s">
        <v>136</v>
      </c>
      <c r="C207" s="31" t="s">
        <v>365</v>
      </c>
      <c r="D207" s="7" t="s">
        <v>46</v>
      </c>
      <c r="E207" s="134"/>
      <c r="F207" s="41">
        <v>2500</v>
      </c>
      <c r="G207" s="132"/>
      <c r="H207" s="77" t="s">
        <v>904</v>
      </c>
      <c r="I207" s="115" t="s">
        <v>904</v>
      </c>
    </row>
    <row r="208" spans="1:9" s="1" customFormat="1" x14ac:dyDescent="0.3">
      <c r="A208" s="1" t="s">
        <v>671</v>
      </c>
      <c r="B208" s="10" t="s">
        <v>453</v>
      </c>
      <c r="C208" s="20" t="s">
        <v>447</v>
      </c>
      <c r="D208" s="7" t="s">
        <v>46</v>
      </c>
      <c r="E208" s="134"/>
      <c r="F208" s="41">
        <v>4000</v>
      </c>
      <c r="G208" s="132"/>
      <c r="H208" s="77" t="s">
        <v>904</v>
      </c>
      <c r="I208" s="115" t="s">
        <v>904</v>
      </c>
    </row>
    <row r="209" spans="1:10" s="1" customFormat="1" x14ac:dyDescent="0.3">
      <c r="A209" s="1" t="s">
        <v>672</v>
      </c>
      <c r="B209" s="10" t="s">
        <v>446</v>
      </c>
      <c r="C209" s="7" t="s">
        <v>128</v>
      </c>
      <c r="D209" s="7" t="s">
        <v>46</v>
      </c>
      <c r="E209" s="134"/>
      <c r="F209" s="41">
        <v>4000</v>
      </c>
      <c r="G209" s="132"/>
      <c r="H209" s="77" t="s">
        <v>904</v>
      </c>
      <c r="I209" s="115" t="s">
        <v>904</v>
      </c>
    </row>
    <row r="210" spans="1:10" x14ac:dyDescent="0.3">
      <c r="A210" s="1" t="s">
        <v>103</v>
      </c>
      <c r="B210" s="10" t="s">
        <v>103</v>
      </c>
      <c r="C210" s="4" t="s">
        <v>103</v>
      </c>
      <c r="D210" s="4" t="s">
        <v>103</v>
      </c>
      <c r="E210" s="135"/>
      <c r="F210" s="50"/>
      <c r="G210" s="130"/>
      <c r="H210" s="78"/>
      <c r="I210" s="116"/>
    </row>
    <row r="211" spans="1:10" s="1" customFormat="1" x14ac:dyDescent="0.3">
      <c r="A211" s="1" t="s">
        <v>103</v>
      </c>
      <c r="B211" s="9" t="s">
        <v>404</v>
      </c>
      <c r="C211" s="19" t="s">
        <v>103</v>
      </c>
      <c r="D211" s="4" t="s">
        <v>103</v>
      </c>
      <c r="E211" s="135"/>
      <c r="F211" s="50"/>
      <c r="G211" s="130"/>
      <c r="H211" s="78"/>
      <c r="I211" s="116"/>
      <c r="J211" s="25"/>
    </row>
    <row r="212" spans="1:10" s="1" customFormat="1" x14ac:dyDescent="0.3">
      <c r="A212" s="1" t="s">
        <v>103</v>
      </c>
      <c r="B212" s="9" t="s">
        <v>430</v>
      </c>
      <c r="C212" s="19" t="s">
        <v>103</v>
      </c>
      <c r="D212" s="4" t="s">
        <v>103</v>
      </c>
      <c r="E212" s="135"/>
      <c r="F212" s="50"/>
      <c r="G212" s="130"/>
      <c r="H212" s="78"/>
      <c r="I212" s="116"/>
      <c r="J212" s="25"/>
    </row>
    <row r="213" spans="1:10" s="1" customFormat="1" x14ac:dyDescent="0.3">
      <c r="A213" s="1" t="s">
        <v>673</v>
      </c>
      <c r="B213" s="10" t="s">
        <v>194</v>
      </c>
      <c r="C213" s="20" t="s">
        <v>57</v>
      </c>
      <c r="D213" s="20" t="s">
        <v>46</v>
      </c>
      <c r="E213" s="134">
        <v>6875</v>
      </c>
      <c r="F213" s="41">
        <v>2500</v>
      </c>
      <c r="G213" s="132">
        <v>2</v>
      </c>
      <c r="H213" s="218"/>
      <c r="I213" s="115">
        <f t="shared" ref="I213:I220" si="15">G213*H213</f>
        <v>0</v>
      </c>
      <c r="J213" s="25"/>
    </row>
    <row r="214" spans="1:10" s="1" customFormat="1" x14ac:dyDescent="0.3">
      <c r="A214" s="1" t="s">
        <v>674</v>
      </c>
      <c r="B214" s="10" t="s">
        <v>371</v>
      </c>
      <c r="C214" s="20" t="s">
        <v>58</v>
      </c>
      <c r="D214" s="20" t="s">
        <v>46</v>
      </c>
      <c r="E214" s="134">
        <v>6875</v>
      </c>
      <c r="F214" s="41">
        <v>2500</v>
      </c>
      <c r="G214" s="132">
        <v>2</v>
      </c>
      <c r="H214" s="218"/>
      <c r="I214" s="115">
        <f t="shared" si="15"/>
        <v>0</v>
      </c>
      <c r="J214" s="25"/>
    </row>
    <row r="215" spans="1:10" s="1" customFormat="1" x14ac:dyDescent="0.3">
      <c r="A215" s="1" t="s">
        <v>675</v>
      </c>
      <c r="B215" s="10" t="s">
        <v>199</v>
      </c>
      <c r="C215" s="20" t="s">
        <v>59</v>
      </c>
      <c r="D215" s="20" t="s">
        <v>46</v>
      </c>
      <c r="E215" s="134">
        <v>6875</v>
      </c>
      <c r="F215" s="41">
        <v>2500</v>
      </c>
      <c r="G215" s="132">
        <v>2</v>
      </c>
      <c r="H215" s="218"/>
      <c r="I215" s="115">
        <f t="shared" si="15"/>
        <v>0</v>
      </c>
      <c r="J215" s="25"/>
    </row>
    <row r="216" spans="1:10" s="1" customFormat="1" x14ac:dyDescent="0.3">
      <c r="A216" s="1" t="s">
        <v>676</v>
      </c>
      <c r="B216" s="10" t="s">
        <v>200</v>
      </c>
      <c r="C216" s="20" t="s">
        <v>60</v>
      </c>
      <c r="D216" s="22" t="s">
        <v>46</v>
      </c>
      <c r="E216" s="134">
        <v>6875</v>
      </c>
      <c r="F216" s="41">
        <v>2500</v>
      </c>
      <c r="G216" s="132">
        <v>2</v>
      </c>
      <c r="H216" s="218"/>
      <c r="I216" s="115">
        <f t="shared" si="15"/>
        <v>0</v>
      </c>
      <c r="J216" s="25"/>
    </row>
    <row r="217" spans="1:10" s="1" customFormat="1" x14ac:dyDescent="0.3">
      <c r="A217" s="1" t="s">
        <v>677</v>
      </c>
      <c r="B217" s="10" t="s">
        <v>201</v>
      </c>
      <c r="C217" s="33" t="s">
        <v>61</v>
      </c>
      <c r="D217" s="34" t="s">
        <v>46</v>
      </c>
      <c r="E217" s="134">
        <v>6875</v>
      </c>
      <c r="F217" s="41">
        <v>2500</v>
      </c>
      <c r="G217" s="132">
        <v>2</v>
      </c>
      <c r="H217" s="218"/>
      <c r="I217" s="115">
        <f t="shared" si="15"/>
        <v>0</v>
      </c>
      <c r="J217" s="25"/>
    </row>
    <row r="218" spans="1:10" s="1" customFormat="1" x14ac:dyDescent="0.3">
      <c r="A218" s="1" t="s">
        <v>678</v>
      </c>
      <c r="B218" s="10" t="s">
        <v>439</v>
      </c>
      <c r="C218" s="20" t="s">
        <v>62</v>
      </c>
      <c r="D218" s="22" t="s">
        <v>46</v>
      </c>
      <c r="E218" s="134">
        <v>6875</v>
      </c>
      <c r="F218" s="41">
        <v>8000</v>
      </c>
      <c r="G218" s="132">
        <v>1</v>
      </c>
      <c r="H218" s="218"/>
      <c r="I218" s="115">
        <f t="shared" si="15"/>
        <v>0</v>
      </c>
      <c r="J218" s="25"/>
    </row>
    <row r="219" spans="1:10" s="1" customFormat="1" x14ac:dyDescent="0.3">
      <c r="A219" s="1" t="s">
        <v>679</v>
      </c>
      <c r="B219" s="10" t="s">
        <v>444</v>
      </c>
      <c r="C219" s="20" t="s">
        <v>108</v>
      </c>
      <c r="D219" s="22" t="s">
        <v>46</v>
      </c>
      <c r="E219" s="134">
        <v>6875</v>
      </c>
      <c r="F219" s="41">
        <v>8000</v>
      </c>
      <c r="G219" s="132">
        <v>1</v>
      </c>
      <c r="H219" s="218"/>
      <c r="I219" s="115">
        <f t="shared" si="15"/>
        <v>0</v>
      </c>
      <c r="J219" s="25"/>
    </row>
    <row r="220" spans="1:10" x14ac:dyDescent="0.3">
      <c r="A220" s="1" t="s">
        <v>680</v>
      </c>
      <c r="B220" s="10" t="s">
        <v>443</v>
      </c>
      <c r="C220" s="20" t="s">
        <v>129</v>
      </c>
      <c r="D220" s="22" t="s">
        <v>46</v>
      </c>
      <c r="E220" s="134">
        <v>6875</v>
      </c>
      <c r="F220" s="41">
        <v>8000</v>
      </c>
      <c r="G220" s="132">
        <v>1</v>
      </c>
      <c r="H220" s="218"/>
      <c r="I220" s="115">
        <f t="shared" si="15"/>
        <v>0</v>
      </c>
    </row>
    <row r="221" spans="1:10" x14ac:dyDescent="0.3">
      <c r="A221" s="1" t="s">
        <v>681</v>
      </c>
      <c r="B221" s="10" t="s">
        <v>440</v>
      </c>
      <c r="C221" s="7" t="s">
        <v>389</v>
      </c>
      <c r="D221" s="22" t="s">
        <v>46</v>
      </c>
      <c r="E221" s="134">
        <v>6875</v>
      </c>
      <c r="F221" s="41">
        <v>8000</v>
      </c>
      <c r="G221" s="132"/>
      <c r="H221" s="77" t="s">
        <v>904</v>
      </c>
      <c r="I221" s="115" t="s">
        <v>904</v>
      </c>
    </row>
    <row r="222" spans="1:10" s="1" customFormat="1" x14ac:dyDescent="0.3">
      <c r="A222" s="1" t="s">
        <v>682</v>
      </c>
      <c r="B222" s="10" t="s">
        <v>440</v>
      </c>
      <c r="C222" s="7" t="s">
        <v>390</v>
      </c>
      <c r="D222" s="22" t="s">
        <v>46</v>
      </c>
      <c r="E222" s="134">
        <v>6875</v>
      </c>
      <c r="F222" s="41">
        <v>8000</v>
      </c>
      <c r="G222" s="132"/>
      <c r="H222" s="77" t="s">
        <v>904</v>
      </c>
      <c r="I222" s="115" t="s">
        <v>904</v>
      </c>
    </row>
    <row r="223" spans="1:10" x14ac:dyDescent="0.3">
      <c r="A223" s="1" t="s">
        <v>683</v>
      </c>
      <c r="B223" s="10" t="s">
        <v>441</v>
      </c>
      <c r="C223" s="7" t="s">
        <v>391</v>
      </c>
      <c r="D223" s="22" t="s">
        <v>46</v>
      </c>
      <c r="E223" s="134">
        <v>6875</v>
      </c>
      <c r="F223" s="41">
        <v>8000</v>
      </c>
      <c r="G223" s="132"/>
      <c r="H223" s="77" t="s">
        <v>904</v>
      </c>
      <c r="I223" s="115" t="s">
        <v>904</v>
      </c>
    </row>
    <row r="224" spans="1:10" x14ac:dyDescent="0.3">
      <c r="A224" s="1" t="s">
        <v>684</v>
      </c>
      <c r="B224" s="10" t="s">
        <v>442</v>
      </c>
      <c r="C224" s="7" t="s">
        <v>392</v>
      </c>
      <c r="D224" s="22" t="s">
        <v>46</v>
      </c>
      <c r="E224" s="134">
        <v>6875</v>
      </c>
      <c r="F224" s="41">
        <v>8000</v>
      </c>
      <c r="G224" s="132"/>
      <c r="H224" s="77" t="s">
        <v>904</v>
      </c>
      <c r="I224" s="115" t="s">
        <v>904</v>
      </c>
    </row>
    <row r="225" spans="1:10" s="1" customFormat="1" x14ac:dyDescent="0.3">
      <c r="A225" s="1" t="s">
        <v>103</v>
      </c>
      <c r="B225" s="10" t="s">
        <v>103</v>
      </c>
      <c r="C225" s="3" t="s">
        <v>63</v>
      </c>
      <c r="E225" s="133"/>
      <c r="F225" s="50"/>
      <c r="G225" s="130"/>
      <c r="H225" s="78"/>
      <c r="I225" s="116"/>
      <c r="J225" s="25"/>
    </row>
    <row r="226" spans="1:10" s="1" customFormat="1" x14ac:dyDescent="0.3">
      <c r="A226" s="1" t="s">
        <v>103</v>
      </c>
      <c r="B226" s="10" t="s">
        <v>103</v>
      </c>
      <c r="C226" s="1" t="s">
        <v>251</v>
      </c>
      <c r="D226" s="3"/>
      <c r="E226" s="135"/>
      <c r="F226" s="50"/>
      <c r="G226" s="130"/>
      <c r="H226" s="78"/>
      <c r="I226" s="116"/>
      <c r="J226" s="25"/>
    </row>
    <row r="227" spans="1:10" s="1" customFormat="1" x14ac:dyDescent="0.3">
      <c r="A227" s="1" t="s">
        <v>103</v>
      </c>
      <c r="B227" s="9" t="s">
        <v>431</v>
      </c>
      <c r="C227" s="19" t="s">
        <v>103</v>
      </c>
      <c r="D227" s="4" t="s">
        <v>103</v>
      </c>
      <c r="E227" s="135"/>
      <c r="F227" s="50"/>
      <c r="G227" s="130"/>
      <c r="H227" s="78"/>
      <c r="I227" s="116"/>
      <c r="J227" s="25"/>
    </row>
    <row r="228" spans="1:10" s="1" customFormat="1" x14ac:dyDescent="0.3">
      <c r="A228" s="1" t="s">
        <v>685</v>
      </c>
      <c r="B228" s="10" t="s">
        <v>398</v>
      </c>
      <c r="C228" s="20" t="s">
        <v>60</v>
      </c>
      <c r="D228" s="7" t="s">
        <v>46</v>
      </c>
      <c r="E228" s="134">
        <v>6875</v>
      </c>
      <c r="F228" s="41">
        <v>4000</v>
      </c>
      <c r="G228" s="132">
        <v>2</v>
      </c>
      <c r="H228" s="218"/>
      <c r="I228" s="115">
        <f t="shared" ref="I228:I236" si="16">G228*H228</f>
        <v>0</v>
      </c>
      <c r="J228" s="25"/>
    </row>
    <row r="229" spans="1:10" s="1" customFormat="1" x14ac:dyDescent="0.3">
      <c r="A229" s="1" t="s">
        <v>686</v>
      </c>
      <c r="B229" s="10" t="s">
        <v>399</v>
      </c>
      <c r="C229" s="20" t="s">
        <v>60</v>
      </c>
      <c r="D229" s="7" t="s">
        <v>46</v>
      </c>
      <c r="E229" s="134">
        <v>6875</v>
      </c>
      <c r="F229" s="41">
        <v>4000</v>
      </c>
      <c r="G229" s="132">
        <v>2</v>
      </c>
      <c r="H229" s="218"/>
      <c r="I229" s="115">
        <f t="shared" si="16"/>
        <v>0</v>
      </c>
      <c r="J229" s="25"/>
    </row>
    <row r="230" spans="1:10" s="1" customFormat="1" x14ac:dyDescent="0.3">
      <c r="A230" s="1" t="s">
        <v>687</v>
      </c>
      <c r="B230" s="10" t="s">
        <v>396</v>
      </c>
      <c r="C230" s="20" t="s">
        <v>64</v>
      </c>
      <c r="D230" s="7" t="s">
        <v>46</v>
      </c>
      <c r="E230" s="134">
        <v>6875</v>
      </c>
      <c r="F230" s="41">
        <v>4000</v>
      </c>
      <c r="G230" s="132">
        <v>4</v>
      </c>
      <c r="H230" s="218"/>
      <c r="I230" s="115">
        <f t="shared" si="16"/>
        <v>0</v>
      </c>
      <c r="J230" s="25"/>
    </row>
    <row r="231" spans="1:10" s="1" customFormat="1" x14ac:dyDescent="0.3">
      <c r="A231" s="1" t="s">
        <v>688</v>
      </c>
      <c r="B231" s="10" t="s">
        <v>397</v>
      </c>
      <c r="C231" s="20" t="s">
        <v>61</v>
      </c>
      <c r="D231" s="7" t="s">
        <v>46</v>
      </c>
      <c r="E231" s="134">
        <v>6875</v>
      </c>
      <c r="F231" s="41">
        <v>4000</v>
      </c>
      <c r="G231" s="132">
        <v>4</v>
      </c>
      <c r="H231" s="218"/>
      <c r="I231" s="115">
        <f t="shared" si="16"/>
        <v>0</v>
      </c>
      <c r="J231" s="25"/>
    </row>
    <row r="232" spans="1:10" s="1" customFormat="1" x14ac:dyDescent="0.3">
      <c r="A232" s="1" t="s">
        <v>689</v>
      </c>
      <c r="B232" s="10" t="s">
        <v>202</v>
      </c>
      <c r="C232" s="20" t="s">
        <v>65</v>
      </c>
      <c r="D232" s="7" t="s">
        <v>46</v>
      </c>
      <c r="E232" s="134">
        <v>6875</v>
      </c>
      <c r="F232" s="41">
        <v>2500</v>
      </c>
      <c r="G232" s="132">
        <v>4</v>
      </c>
      <c r="H232" s="218"/>
      <c r="I232" s="115">
        <f t="shared" si="16"/>
        <v>0</v>
      </c>
      <c r="J232" s="25"/>
    </row>
    <row r="233" spans="1:10" s="1" customFormat="1" x14ac:dyDescent="0.3">
      <c r="A233" s="1" t="s">
        <v>690</v>
      </c>
      <c r="B233" s="10" t="s">
        <v>204</v>
      </c>
      <c r="C233" s="20" t="s">
        <v>445</v>
      </c>
      <c r="D233" s="7" t="s">
        <v>46</v>
      </c>
      <c r="E233" s="134">
        <v>6875</v>
      </c>
      <c r="F233" s="41">
        <v>2500</v>
      </c>
      <c r="G233" s="132">
        <v>3</v>
      </c>
      <c r="H233" s="218"/>
      <c r="I233" s="115">
        <f t="shared" si="16"/>
        <v>0</v>
      </c>
      <c r="J233" s="25"/>
    </row>
    <row r="234" spans="1:10" s="1" customFormat="1" x14ac:dyDescent="0.3">
      <c r="A234" s="1" t="s">
        <v>691</v>
      </c>
      <c r="B234" s="10" t="s">
        <v>393</v>
      </c>
      <c r="C234" s="20" t="s">
        <v>445</v>
      </c>
      <c r="D234" s="7" t="s">
        <v>46</v>
      </c>
      <c r="E234" s="134">
        <v>6875</v>
      </c>
      <c r="F234" s="41">
        <v>2500</v>
      </c>
      <c r="G234" s="132">
        <v>3</v>
      </c>
      <c r="H234" s="218"/>
      <c r="I234" s="115">
        <f t="shared" si="16"/>
        <v>0</v>
      </c>
      <c r="J234" s="25"/>
    </row>
    <row r="235" spans="1:10" s="1" customFormat="1" x14ac:dyDescent="0.3">
      <c r="A235" s="1" t="s">
        <v>692</v>
      </c>
      <c r="B235" s="10" t="s">
        <v>203</v>
      </c>
      <c r="C235" s="20" t="s">
        <v>66</v>
      </c>
      <c r="D235" s="31" t="s">
        <v>46</v>
      </c>
      <c r="E235" s="134">
        <v>6875</v>
      </c>
      <c r="F235" s="41">
        <v>8000</v>
      </c>
      <c r="G235" s="132">
        <v>1</v>
      </c>
      <c r="H235" s="218"/>
      <c r="I235" s="115">
        <f t="shared" si="16"/>
        <v>0</v>
      </c>
      <c r="J235" s="25"/>
    </row>
    <row r="236" spans="1:10" s="25" customFormat="1" ht="27.6" x14ac:dyDescent="0.3">
      <c r="A236" s="1" t="s">
        <v>693</v>
      </c>
      <c r="B236" s="10" t="s">
        <v>395</v>
      </c>
      <c r="C236" s="24" t="s">
        <v>394</v>
      </c>
      <c r="D236" s="7" t="s">
        <v>249</v>
      </c>
      <c r="E236" s="134">
        <v>61112</v>
      </c>
      <c r="F236" s="41">
        <v>200</v>
      </c>
      <c r="G236" s="132">
        <v>180</v>
      </c>
      <c r="H236" s="218"/>
      <c r="I236" s="115">
        <f t="shared" si="16"/>
        <v>0</v>
      </c>
    </row>
    <row r="237" spans="1:10" s="4" customFormat="1" x14ac:dyDescent="0.3">
      <c r="A237" s="4" t="s">
        <v>103</v>
      </c>
      <c r="B237" s="10" t="s">
        <v>103</v>
      </c>
      <c r="C237" s="3" t="s">
        <v>63</v>
      </c>
      <c r="D237" s="3"/>
      <c r="E237" s="135"/>
      <c r="F237" s="50"/>
      <c r="G237" s="130"/>
      <c r="H237" s="78"/>
      <c r="I237" s="116"/>
      <c r="J237" s="183"/>
    </row>
    <row r="238" spans="1:10" s="1" customFormat="1" x14ac:dyDescent="0.3">
      <c r="A238" s="1" t="s">
        <v>103</v>
      </c>
      <c r="B238" s="2" t="s">
        <v>432</v>
      </c>
      <c r="C238" s="19"/>
      <c r="D238" s="4" t="s">
        <v>103</v>
      </c>
      <c r="E238" s="135"/>
      <c r="F238" s="50"/>
      <c r="G238" s="130"/>
      <c r="H238" s="78"/>
      <c r="I238" s="116"/>
      <c r="J238" s="25"/>
    </row>
    <row r="239" spans="1:10" s="1" customFormat="1" x14ac:dyDescent="0.3">
      <c r="A239" s="1" t="s">
        <v>694</v>
      </c>
      <c r="B239" s="10" t="s">
        <v>195</v>
      </c>
      <c r="C239" s="20" t="s">
        <v>49</v>
      </c>
      <c r="D239" s="7" t="s">
        <v>46</v>
      </c>
      <c r="E239" s="134">
        <v>6875</v>
      </c>
      <c r="F239" s="41">
        <v>2500</v>
      </c>
      <c r="G239" s="132">
        <v>2</v>
      </c>
      <c r="H239" s="218"/>
      <c r="I239" s="115">
        <f t="shared" ref="I239:I247" si="17">G239*H239</f>
        <v>0</v>
      </c>
      <c r="J239" s="25"/>
    </row>
    <row r="240" spans="1:10" s="1" customFormat="1" x14ac:dyDescent="0.3">
      <c r="A240" s="1" t="s">
        <v>695</v>
      </c>
      <c r="B240" s="10" t="s">
        <v>196</v>
      </c>
      <c r="C240" s="20" t="s">
        <v>50</v>
      </c>
      <c r="D240" s="7" t="s">
        <v>46</v>
      </c>
      <c r="E240" s="134">
        <v>6875</v>
      </c>
      <c r="F240" s="41">
        <v>2500</v>
      </c>
      <c r="G240" s="132">
        <v>2</v>
      </c>
      <c r="H240" s="218"/>
      <c r="I240" s="115">
        <f t="shared" si="17"/>
        <v>0</v>
      </c>
      <c r="J240" s="25"/>
    </row>
    <row r="241" spans="1:14" s="1" customFormat="1" x14ac:dyDescent="0.3">
      <c r="A241" s="1" t="s">
        <v>696</v>
      </c>
      <c r="B241" s="10" t="s">
        <v>197</v>
      </c>
      <c r="C241" s="20" t="s">
        <v>51</v>
      </c>
      <c r="D241" s="7" t="s">
        <v>46</v>
      </c>
      <c r="E241" s="134">
        <v>6875</v>
      </c>
      <c r="F241" s="41">
        <v>2500</v>
      </c>
      <c r="G241" s="132">
        <v>2</v>
      </c>
      <c r="H241" s="218"/>
      <c r="I241" s="115">
        <f t="shared" si="17"/>
        <v>0</v>
      </c>
      <c r="J241" s="25"/>
    </row>
    <row r="242" spans="1:14" s="1" customFormat="1" x14ac:dyDescent="0.3">
      <c r="A242" s="1" t="s">
        <v>697</v>
      </c>
      <c r="B242" s="10" t="s">
        <v>198</v>
      </c>
      <c r="C242" s="20" t="s">
        <v>52</v>
      </c>
      <c r="D242" s="7" t="s">
        <v>46</v>
      </c>
      <c r="E242" s="134">
        <v>6875</v>
      </c>
      <c r="F242" s="41">
        <v>2500</v>
      </c>
      <c r="G242" s="132">
        <v>2</v>
      </c>
      <c r="H242" s="218"/>
      <c r="I242" s="115">
        <f t="shared" si="17"/>
        <v>0</v>
      </c>
      <c r="J242" s="25"/>
    </row>
    <row r="243" spans="1:14" s="1" customFormat="1" x14ac:dyDescent="0.3">
      <c r="A243" s="1" t="s">
        <v>698</v>
      </c>
      <c r="B243" s="10" t="s">
        <v>134</v>
      </c>
      <c r="C243" s="31" t="s">
        <v>68</v>
      </c>
      <c r="D243" s="20" t="s">
        <v>46</v>
      </c>
      <c r="E243" s="134">
        <v>6875</v>
      </c>
      <c r="F243" s="41">
        <v>2500</v>
      </c>
      <c r="G243" s="132">
        <v>2</v>
      </c>
      <c r="H243" s="218"/>
      <c r="I243" s="115">
        <f t="shared" si="17"/>
        <v>0</v>
      </c>
      <c r="J243" s="25"/>
    </row>
    <row r="244" spans="1:14" s="1" customFormat="1" x14ac:dyDescent="0.3">
      <c r="A244" s="1" t="s">
        <v>699</v>
      </c>
      <c r="B244" s="10" t="s">
        <v>135</v>
      </c>
      <c r="C244" s="31" t="s">
        <v>365</v>
      </c>
      <c r="D244" s="20" t="s">
        <v>46</v>
      </c>
      <c r="E244" s="134">
        <v>6875</v>
      </c>
      <c r="F244" s="41">
        <v>2500</v>
      </c>
      <c r="G244" s="132">
        <v>2</v>
      </c>
      <c r="H244" s="218"/>
      <c r="I244" s="115">
        <f t="shared" si="17"/>
        <v>0</v>
      </c>
      <c r="J244" s="25"/>
    </row>
    <row r="245" spans="1:14" s="1" customFormat="1" x14ac:dyDescent="0.3">
      <c r="A245" s="1" t="s">
        <v>700</v>
      </c>
      <c r="B245" s="10" t="s">
        <v>136</v>
      </c>
      <c r="C245" s="31" t="s">
        <v>365</v>
      </c>
      <c r="D245" s="20" t="s">
        <v>46</v>
      </c>
      <c r="E245" s="134">
        <v>6875</v>
      </c>
      <c r="F245" s="41">
        <v>2500</v>
      </c>
      <c r="G245" s="132">
        <v>2</v>
      </c>
      <c r="H245" s="218"/>
      <c r="I245" s="115">
        <f t="shared" si="17"/>
        <v>0</v>
      </c>
      <c r="J245" s="25"/>
    </row>
    <row r="246" spans="1:14" x14ac:dyDescent="0.3">
      <c r="A246" s="1" t="s">
        <v>701</v>
      </c>
      <c r="B246" s="10" t="s">
        <v>453</v>
      </c>
      <c r="C246" s="20" t="s">
        <v>447</v>
      </c>
      <c r="D246" s="7" t="s">
        <v>46</v>
      </c>
      <c r="E246" s="134">
        <v>6875</v>
      </c>
      <c r="F246" s="41">
        <v>4000</v>
      </c>
      <c r="G246" s="132">
        <v>1</v>
      </c>
      <c r="H246" s="218"/>
      <c r="I246" s="115">
        <f t="shared" si="17"/>
        <v>0</v>
      </c>
    </row>
    <row r="247" spans="1:14" x14ac:dyDescent="0.3">
      <c r="A247" s="1" t="s">
        <v>702</v>
      </c>
      <c r="B247" s="10" t="s">
        <v>446</v>
      </c>
      <c r="C247" s="7" t="s">
        <v>128</v>
      </c>
      <c r="D247" s="7" t="s">
        <v>46</v>
      </c>
      <c r="E247" s="134">
        <v>6875</v>
      </c>
      <c r="F247" s="41">
        <v>4000</v>
      </c>
      <c r="G247" s="132">
        <v>1</v>
      </c>
      <c r="H247" s="218"/>
      <c r="I247" s="115">
        <f t="shared" si="17"/>
        <v>0</v>
      </c>
    </row>
    <row r="248" spans="1:14" s="1" customFormat="1" ht="12.75" customHeight="1" x14ac:dyDescent="0.3">
      <c r="B248" s="10"/>
      <c r="C248" s="3"/>
      <c r="D248" s="4"/>
      <c r="E248" s="135"/>
      <c r="F248" s="50"/>
      <c r="G248" s="130"/>
      <c r="H248" s="78"/>
      <c r="I248" s="116"/>
      <c r="J248" s="191"/>
      <c r="K248" s="191"/>
      <c r="L248" s="191"/>
      <c r="M248" s="191"/>
      <c r="N248" s="166"/>
    </row>
    <row r="249" spans="1:14" ht="13.95" customHeight="1" thickBot="1" x14ac:dyDescent="0.35">
      <c r="A249" s="29" t="s">
        <v>103</v>
      </c>
      <c r="B249" s="12" t="s">
        <v>541</v>
      </c>
      <c r="C249" s="12" t="s">
        <v>103</v>
      </c>
      <c r="D249" s="27" t="s">
        <v>103</v>
      </c>
      <c r="E249" s="136"/>
      <c r="F249" s="57"/>
      <c r="G249" s="137"/>
      <c r="H249" s="113" t="s">
        <v>817</v>
      </c>
      <c r="I249" s="120">
        <f>SUM(I71:I248)</f>
        <v>0</v>
      </c>
    </row>
    <row r="250" spans="1:14" ht="13.95" customHeight="1" x14ac:dyDescent="0.3">
      <c r="A250" s="1" t="s">
        <v>103</v>
      </c>
      <c r="B250" s="10" t="s">
        <v>103</v>
      </c>
      <c r="C250" s="3" t="s">
        <v>103</v>
      </c>
      <c r="D250" s="4" t="s">
        <v>103</v>
      </c>
      <c r="E250" s="135"/>
      <c r="F250" s="50"/>
      <c r="G250" s="130"/>
      <c r="H250" s="78"/>
      <c r="I250" s="116"/>
    </row>
    <row r="251" spans="1:14" x14ac:dyDescent="0.3">
      <c r="A251" s="1" t="s">
        <v>103</v>
      </c>
      <c r="B251" s="9" t="s">
        <v>542</v>
      </c>
      <c r="C251" s="3" t="s">
        <v>103</v>
      </c>
      <c r="D251" s="4" t="s">
        <v>103</v>
      </c>
      <c r="E251" s="135"/>
      <c r="F251" s="50"/>
      <c r="G251" s="130"/>
      <c r="H251" s="78"/>
      <c r="I251" s="116"/>
    </row>
    <row r="252" spans="1:14" s="1" customFormat="1" x14ac:dyDescent="0.3">
      <c r="A252" s="1" t="s">
        <v>103</v>
      </c>
      <c r="B252" s="10" t="s">
        <v>103</v>
      </c>
      <c r="C252" s="19" t="s">
        <v>103</v>
      </c>
      <c r="D252" s="4" t="s">
        <v>103</v>
      </c>
      <c r="E252" s="135"/>
      <c r="F252" s="50"/>
      <c r="G252" s="130"/>
      <c r="H252" s="78"/>
      <c r="I252" s="116"/>
      <c r="J252" s="25"/>
    </row>
    <row r="253" spans="1:14" s="1" customFormat="1" x14ac:dyDescent="0.3">
      <c r="A253" s="1" t="s">
        <v>103</v>
      </c>
      <c r="B253" s="9" t="s">
        <v>152</v>
      </c>
      <c r="C253" s="19" t="s">
        <v>103</v>
      </c>
      <c r="D253" s="1" t="s">
        <v>103</v>
      </c>
      <c r="E253" s="133"/>
      <c r="F253" s="50"/>
      <c r="G253" s="130"/>
      <c r="H253" s="78"/>
      <c r="I253" s="116"/>
      <c r="J253" s="25"/>
    </row>
    <row r="254" spans="1:14" s="1" customFormat="1" ht="27.6" x14ac:dyDescent="0.3">
      <c r="A254" s="1" t="s">
        <v>319</v>
      </c>
      <c r="B254" s="10" t="s">
        <v>820</v>
      </c>
      <c r="C254" s="22" t="s">
        <v>510</v>
      </c>
      <c r="D254" s="7" t="s">
        <v>355</v>
      </c>
      <c r="E254" s="134">
        <v>145</v>
      </c>
      <c r="F254" s="41"/>
      <c r="G254" s="132">
        <v>145</v>
      </c>
      <c r="H254" s="218"/>
      <c r="I254" s="115">
        <f t="shared" ref="I254:I255" si="18">G254*H254</f>
        <v>0</v>
      </c>
      <c r="J254" s="25"/>
    </row>
    <row r="255" spans="1:14" s="1" customFormat="1" ht="27.6" x14ac:dyDescent="0.3">
      <c r="A255" s="1" t="s">
        <v>320</v>
      </c>
      <c r="B255" s="10" t="s">
        <v>819</v>
      </c>
      <c r="C255" s="73" t="s">
        <v>511</v>
      </c>
      <c r="D255" s="7" t="s">
        <v>87</v>
      </c>
      <c r="E255" s="167">
        <v>11.6</v>
      </c>
      <c r="F255" s="65"/>
      <c r="G255" s="168">
        <v>11.6</v>
      </c>
      <c r="H255" s="218"/>
      <c r="I255" s="115">
        <f t="shared" si="18"/>
        <v>0</v>
      </c>
      <c r="J255" s="25"/>
    </row>
    <row r="256" spans="1:14" s="1" customFormat="1" x14ac:dyDescent="0.3">
      <c r="B256" s="10"/>
      <c r="C256" s="19"/>
      <c r="D256" s="4"/>
      <c r="E256" s="135"/>
      <c r="F256" s="50"/>
      <c r="G256" s="130"/>
      <c r="H256" s="78"/>
      <c r="I256" s="116"/>
      <c r="J256" s="25"/>
    </row>
    <row r="257" spans="1:10" ht="14.4" thickBot="1" x14ac:dyDescent="0.35">
      <c r="A257" s="29" t="s">
        <v>103</v>
      </c>
      <c r="B257" s="11" t="s">
        <v>542</v>
      </c>
      <c r="C257" s="12" t="s">
        <v>103</v>
      </c>
      <c r="D257" s="27" t="s">
        <v>103</v>
      </c>
      <c r="E257" s="136"/>
      <c r="F257" s="57"/>
      <c r="G257" s="137"/>
      <c r="H257" s="113" t="s">
        <v>817</v>
      </c>
      <c r="I257" s="120">
        <f>SUM(I254:I256)</f>
        <v>0</v>
      </c>
    </row>
    <row r="258" spans="1:10" x14ac:dyDescent="0.3">
      <c r="A258" s="1" t="s">
        <v>103</v>
      </c>
      <c r="B258" s="9"/>
      <c r="C258" s="14"/>
      <c r="D258" s="2"/>
      <c r="E258" s="162"/>
      <c r="F258" s="59"/>
      <c r="G258" s="130"/>
      <c r="H258" s="78"/>
      <c r="I258" s="116"/>
    </row>
    <row r="259" spans="1:10" x14ac:dyDescent="0.3">
      <c r="A259" s="1" t="s">
        <v>103</v>
      </c>
      <c r="B259" s="9" t="s">
        <v>543</v>
      </c>
      <c r="C259" s="19" t="s">
        <v>103</v>
      </c>
      <c r="D259" s="1" t="s">
        <v>103</v>
      </c>
      <c r="E259" s="133"/>
      <c r="F259" s="49"/>
      <c r="G259" s="131"/>
      <c r="H259" s="79"/>
      <c r="I259" s="117"/>
      <c r="J259" s="83"/>
    </row>
    <row r="260" spans="1:10" x14ac:dyDescent="0.3">
      <c r="A260" s="1" t="s">
        <v>103</v>
      </c>
      <c r="B260" s="9"/>
      <c r="C260" s="3"/>
      <c r="D260" s="1"/>
      <c r="E260" s="133"/>
      <c r="F260" s="49"/>
      <c r="G260" s="131"/>
      <c r="H260" s="79"/>
      <c r="I260" s="117"/>
      <c r="J260" s="83"/>
    </row>
    <row r="261" spans="1:10" x14ac:dyDescent="0.3">
      <c r="A261" s="1" t="s">
        <v>103</v>
      </c>
      <c r="B261" s="9" t="s">
        <v>750</v>
      </c>
      <c r="C261" s="3" t="s">
        <v>103</v>
      </c>
      <c r="D261" s="1" t="s">
        <v>103</v>
      </c>
      <c r="E261" s="133"/>
      <c r="F261" s="49"/>
      <c r="G261" s="131"/>
      <c r="H261" s="79"/>
      <c r="I261" s="117"/>
      <c r="J261" s="83"/>
    </row>
    <row r="262" spans="1:10" x14ac:dyDescent="0.3">
      <c r="A262" s="1" t="s">
        <v>103</v>
      </c>
      <c r="B262" s="9" t="s">
        <v>70</v>
      </c>
      <c r="C262" s="19" t="s">
        <v>103</v>
      </c>
      <c r="D262" s="1" t="s">
        <v>103</v>
      </c>
      <c r="E262" s="133"/>
      <c r="F262" s="49"/>
      <c r="G262" s="131"/>
      <c r="H262" s="79"/>
      <c r="I262" s="117"/>
      <c r="J262" s="83"/>
    </row>
    <row r="263" spans="1:10" x14ac:dyDescent="0.3">
      <c r="A263" s="1" t="s">
        <v>103</v>
      </c>
      <c r="B263" s="9" t="s">
        <v>71</v>
      </c>
      <c r="C263" s="19" t="s">
        <v>103</v>
      </c>
      <c r="D263" s="1" t="s">
        <v>103</v>
      </c>
      <c r="E263" s="133"/>
      <c r="F263" s="49"/>
      <c r="G263" s="131"/>
      <c r="H263" s="79"/>
      <c r="I263" s="117"/>
      <c r="J263" s="83"/>
    </row>
    <row r="264" spans="1:10" x14ac:dyDescent="0.3">
      <c r="A264" s="1"/>
      <c r="B264" s="102" t="s">
        <v>736</v>
      </c>
      <c r="C264" s="35" t="s">
        <v>484</v>
      </c>
      <c r="D264" s="38"/>
      <c r="E264" s="129" t="s">
        <v>893</v>
      </c>
      <c r="F264" s="107"/>
      <c r="G264" s="169"/>
      <c r="H264" s="108"/>
      <c r="I264" s="121"/>
      <c r="J264" s="83"/>
    </row>
    <row r="265" spans="1:10" x14ac:dyDescent="0.3">
      <c r="A265" s="1" t="s">
        <v>737</v>
      </c>
      <c r="B265" s="8" t="s">
        <v>458</v>
      </c>
      <c r="C265" s="20" t="s">
        <v>457</v>
      </c>
      <c r="D265" s="31"/>
      <c r="E265" s="170"/>
      <c r="F265" s="53"/>
      <c r="G265" s="171">
        <v>2</v>
      </c>
      <c r="H265" s="218"/>
      <c r="I265" s="115">
        <f t="shared" ref="I265:I278" si="19">G265*H265</f>
        <v>0</v>
      </c>
      <c r="J265" s="83"/>
    </row>
    <row r="266" spans="1:10" x14ac:dyDescent="0.3">
      <c r="A266" s="1" t="s">
        <v>739</v>
      </c>
      <c r="B266" s="8" t="s">
        <v>459</v>
      </c>
      <c r="C266" s="20" t="s">
        <v>49</v>
      </c>
      <c r="D266" s="31"/>
      <c r="E266" s="170"/>
      <c r="F266" s="53"/>
      <c r="G266" s="171">
        <v>2</v>
      </c>
      <c r="H266" s="218"/>
      <c r="I266" s="115">
        <f t="shared" si="19"/>
        <v>0</v>
      </c>
      <c r="J266" s="83"/>
    </row>
    <row r="267" spans="1:10" x14ac:dyDescent="0.3">
      <c r="A267" s="1" t="s">
        <v>740</v>
      </c>
      <c r="B267" s="8" t="s">
        <v>460</v>
      </c>
      <c r="C267" s="20" t="s">
        <v>50</v>
      </c>
      <c r="D267" s="31"/>
      <c r="E267" s="170"/>
      <c r="F267" s="53"/>
      <c r="G267" s="171">
        <v>2</v>
      </c>
      <c r="H267" s="218"/>
      <c r="I267" s="115">
        <f t="shared" si="19"/>
        <v>0</v>
      </c>
      <c r="J267" s="83"/>
    </row>
    <row r="268" spans="1:10" x14ac:dyDescent="0.3">
      <c r="A268" s="1" t="s">
        <v>741</v>
      </c>
      <c r="B268" s="8" t="s">
        <v>461</v>
      </c>
      <c r="C268" s="20" t="s">
        <v>462</v>
      </c>
      <c r="D268" s="31"/>
      <c r="E268" s="170"/>
      <c r="F268" s="53"/>
      <c r="G268" s="171">
        <v>2</v>
      </c>
      <c r="H268" s="218"/>
      <c r="I268" s="115">
        <f t="shared" si="19"/>
        <v>0</v>
      </c>
      <c r="J268" s="83"/>
    </row>
    <row r="269" spans="1:10" x14ac:dyDescent="0.3">
      <c r="A269" s="1" t="s">
        <v>742</v>
      </c>
      <c r="B269" s="8" t="s">
        <v>476</v>
      </c>
      <c r="C269" s="20" t="s">
        <v>463</v>
      </c>
      <c r="D269" s="31"/>
      <c r="E269" s="170"/>
      <c r="F269" s="53"/>
      <c r="G269" s="171">
        <v>2</v>
      </c>
      <c r="H269" s="218"/>
      <c r="I269" s="115">
        <f t="shared" si="19"/>
        <v>0</v>
      </c>
      <c r="J269" s="83"/>
    </row>
    <row r="270" spans="1:10" x14ac:dyDescent="0.3">
      <c r="A270" s="1"/>
      <c r="B270" s="8"/>
      <c r="C270" s="128"/>
      <c r="D270" s="36"/>
      <c r="E270" s="139"/>
      <c r="F270" s="114"/>
      <c r="G270" s="172"/>
      <c r="H270" s="81"/>
      <c r="I270" s="119"/>
      <c r="J270" s="83"/>
    </row>
    <row r="271" spans="1:10" x14ac:dyDescent="0.3">
      <c r="A271" s="1"/>
      <c r="B271" s="102" t="s">
        <v>735</v>
      </c>
      <c r="C271" s="35" t="s">
        <v>478</v>
      </c>
      <c r="D271" s="38"/>
      <c r="E271" s="129" t="s">
        <v>893</v>
      </c>
      <c r="F271" s="107"/>
      <c r="G271" s="169"/>
      <c r="H271" s="108"/>
      <c r="I271" s="121"/>
      <c r="J271" s="83"/>
    </row>
    <row r="272" spans="1:10" x14ac:dyDescent="0.3">
      <c r="A272" s="1" t="s">
        <v>738</v>
      </c>
      <c r="B272" s="8" t="s">
        <v>470</v>
      </c>
      <c r="C272" s="20" t="s">
        <v>464</v>
      </c>
      <c r="D272" s="31"/>
      <c r="E272" s="170"/>
      <c r="F272" s="53"/>
      <c r="G272" s="171">
        <v>2</v>
      </c>
      <c r="H272" s="218"/>
      <c r="I272" s="115">
        <f t="shared" si="19"/>
        <v>0</v>
      </c>
      <c r="J272" s="83"/>
    </row>
    <row r="273" spans="1:11" x14ac:dyDescent="0.3">
      <c r="A273" s="1" t="s">
        <v>743</v>
      </c>
      <c r="B273" s="8" t="s">
        <v>475</v>
      </c>
      <c r="C273" s="20" t="s">
        <v>465</v>
      </c>
      <c r="D273" s="31"/>
      <c r="E273" s="170"/>
      <c r="F273" s="53"/>
      <c r="G273" s="171">
        <v>2</v>
      </c>
      <c r="H273" s="218"/>
      <c r="I273" s="115">
        <f t="shared" si="19"/>
        <v>0</v>
      </c>
      <c r="J273" s="83"/>
    </row>
    <row r="274" spans="1:11" x14ac:dyDescent="0.3">
      <c r="A274" s="1" t="s">
        <v>744</v>
      </c>
      <c r="B274" s="8" t="s">
        <v>474</v>
      </c>
      <c r="C274" s="20" t="s">
        <v>466</v>
      </c>
      <c r="D274" s="31"/>
      <c r="E274" s="170"/>
      <c r="F274" s="53"/>
      <c r="G274" s="171">
        <v>2</v>
      </c>
      <c r="H274" s="218"/>
      <c r="I274" s="115">
        <f t="shared" si="19"/>
        <v>0</v>
      </c>
      <c r="J274" s="83"/>
    </row>
    <row r="275" spans="1:11" x14ac:dyDescent="0.3">
      <c r="A275" s="1" t="s">
        <v>745</v>
      </c>
      <c r="B275" s="8" t="s">
        <v>471</v>
      </c>
      <c r="C275" s="20" t="s">
        <v>467</v>
      </c>
      <c r="D275" s="31"/>
      <c r="E275" s="170"/>
      <c r="F275" s="53"/>
      <c r="G275" s="171">
        <v>2</v>
      </c>
      <c r="H275" s="218"/>
      <c r="I275" s="115">
        <f t="shared" si="19"/>
        <v>0</v>
      </c>
      <c r="J275" s="83"/>
    </row>
    <row r="276" spans="1:11" x14ac:dyDescent="0.3">
      <c r="A276" s="1" t="s">
        <v>746</v>
      </c>
      <c r="B276" s="8" t="s">
        <v>472</v>
      </c>
      <c r="C276" s="20" t="s">
        <v>468</v>
      </c>
      <c r="D276" s="31"/>
      <c r="E276" s="170"/>
      <c r="F276" s="53"/>
      <c r="G276" s="171">
        <v>2</v>
      </c>
      <c r="H276" s="218"/>
      <c r="I276" s="115">
        <f t="shared" si="19"/>
        <v>0</v>
      </c>
      <c r="J276" s="83"/>
    </row>
    <row r="277" spans="1:11" x14ac:dyDescent="0.3">
      <c r="A277" s="1" t="s">
        <v>747</v>
      </c>
      <c r="B277" s="8" t="s">
        <v>473</v>
      </c>
      <c r="C277" s="20" t="s">
        <v>49</v>
      </c>
      <c r="D277" s="31"/>
      <c r="E277" s="170"/>
      <c r="F277" s="53"/>
      <c r="G277" s="171">
        <v>2</v>
      </c>
      <c r="H277" s="218"/>
      <c r="I277" s="115">
        <f t="shared" si="19"/>
        <v>0</v>
      </c>
      <c r="J277" s="83"/>
    </row>
    <row r="278" spans="1:11" x14ac:dyDescent="0.3">
      <c r="A278" s="1" t="s">
        <v>748</v>
      </c>
      <c r="B278" s="8" t="s">
        <v>476</v>
      </c>
      <c r="C278" s="20" t="s">
        <v>469</v>
      </c>
      <c r="D278" s="31"/>
      <c r="E278" s="170"/>
      <c r="F278" s="53"/>
      <c r="G278" s="171">
        <v>2</v>
      </c>
      <c r="H278" s="218"/>
      <c r="I278" s="115">
        <f t="shared" si="19"/>
        <v>0</v>
      </c>
      <c r="J278" s="83"/>
    </row>
    <row r="279" spans="1:11" x14ac:dyDescent="0.3">
      <c r="A279" s="1"/>
      <c r="B279" s="8"/>
      <c r="C279" s="128"/>
      <c r="D279" s="36"/>
      <c r="E279" s="139"/>
      <c r="F279" s="114"/>
      <c r="G279" s="172"/>
      <c r="H279" s="81"/>
      <c r="I279" s="119"/>
      <c r="J279" s="83"/>
    </row>
    <row r="280" spans="1:11" x14ac:dyDescent="0.3">
      <c r="A280" s="1" t="s">
        <v>103</v>
      </c>
      <c r="B280" s="9" t="s">
        <v>206</v>
      </c>
      <c r="C280" s="19" t="s">
        <v>103</v>
      </c>
      <c r="D280" s="1" t="s">
        <v>103</v>
      </c>
      <c r="E280" s="129" t="s">
        <v>868</v>
      </c>
      <c r="F280" s="49"/>
      <c r="G280" s="131"/>
      <c r="H280" s="79"/>
      <c r="I280" s="117"/>
    </row>
    <row r="281" spans="1:11" x14ac:dyDescent="0.3">
      <c r="A281" s="1" t="s">
        <v>321</v>
      </c>
      <c r="B281" s="10" t="s">
        <v>207</v>
      </c>
      <c r="C281" s="20" t="s">
        <v>484</v>
      </c>
      <c r="D281" s="7" t="s">
        <v>249</v>
      </c>
      <c r="E281" s="134">
        <v>7151</v>
      </c>
      <c r="F281" s="53" t="s">
        <v>72</v>
      </c>
      <c r="G281" s="171"/>
      <c r="H281" s="77" t="s">
        <v>904</v>
      </c>
      <c r="I281" s="115" t="s">
        <v>904</v>
      </c>
    </row>
    <row r="282" spans="1:11" x14ac:dyDescent="0.3">
      <c r="A282" s="1" t="s">
        <v>322</v>
      </c>
      <c r="B282" s="10" t="s">
        <v>208</v>
      </c>
      <c r="C282" s="20" t="s">
        <v>484</v>
      </c>
      <c r="D282" s="7" t="s">
        <v>249</v>
      </c>
      <c r="E282" s="134">
        <v>7151</v>
      </c>
      <c r="F282" s="53">
        <v>500</v>
      </c>
      <c r="G282" s="171"/>
      <c r="H282" s="77" t="s">
        <v>904</v>
      </c>
      <c r="I282" s="115" t="s">
        <v>904</v>
      </c>
    </row>
    <row r="283" spans="1:11" x14ac:dyDescent="0.3">
      <c r="A283" s="1" t="s">
        <v>323</v>
      </c>
      <c r="B283" s="10" t="s">
        <v>477</v>
      </c>
      <c r="C283" s="20" t="s">
        <v>484</v>
      </c>
      <c r="D283" s="7" t="s">
        <v>249</v>
      </c>
      <c r="E283" s="134">
        <v>7151</v>
      </c>
      <c r="F283" s="53" t="s">
        <v>72</v>
      </c>
      <c r="G283" s="171"/>
      <c r="H283" s="77" t="s">
        <v>904</v>
      </c>
      <c r="I283" s="115" t="s">
        <v>904</v>
      </c>
      <c r="J283" s="1"/>
      <c r="K283" s="25"/>
    </row>
    <row r="284" spans="1:11" x14ac:dyDescent="0.3">
      <c r="A284" s="1" t="s">
        <v>324</v>
      </c>
      <c r="B284" s="10" t="s">
        <v>516</v>
      </c>
      <c r="C284" s="39" t="s">
        <v>73</v>
      </c>
      <c r="D284" s="7" t="s">
        <v>249</v>
      </c>
      <c r="E284" s="134">
        <v>7151</v>
      </c>
      <c r="F284" s="53">
        <v>500</v>
      </c>
      <c r="G284" s="171"/>
      <c r="H284" s="77" t="s">
        <v>904</v>
      </c>
      <c r="I284" s="115" t="s">
        <v>904</v>
      </c>
      <c r="J284" s="1"/>
      <c r="K284" s="25"/>
    </row>
    <row r="285" spans="1:11" x14ac:dyDescent="0.3">
      <c r="A285" s="1" t="s">
        <v>325</v>
      </c>
      <c r="B285" s="10" t="s">
        <v>515</v>
      </c>
      <c r="C285" s="20" t="s">
        <v>73</v>
      </c>
      <c r="D285" s="7" t="s">
        <v>249</v>
      </c>
      <c r="E285" s="134">
        <v>7151</v>
      </c>
      <c r="F285" s="53" t="s">
        <v>72</v>
      </c>
      <c r="G285" s="171"/>
      <c r="H285" s="77" t="s">
        <v>904</v>
      </c>
      <c r="I285" s="115" t="s">
        <v>904</v>
      </c>
    </row>
    <row r="286" spans="1:11" ht="28.2" customHeight="1" x14ac:dyDescent="0.3">
      <c r="A286" s="1" t="s">
        <v>326</v>
      </c>
      <c r="B286" s="10" t="s">
        <v>842</v>
      </c>
      <c r="C286" s="24" t="s">
        <v>863</v>
      </c>
      <c r="D286" s="7" t="s">
        <v>249</v>
      </c>
      <c r="E286" s="134">
        <v>7151</v>
      </c>
      <c r="F286" s="53" t="s">
        <v>72</v>
      </c>
      <c r="G286" s="171">
        <v>6</v>
      </c>
      <c r="H286" s="218"/>
      <c r="I286" s="115">
        <f t="shared" ref="I286:I287" si="20">G286*H286</f>
        <v>0</v>
      </c>
    </row>
    <row r="287" spans="1:11" x14ac:dyDescent="0.3">
      <c r="A287" s="1" t="s">
        <v>327</v>
      </c>
      <c r="B287" s="8" t="s">
        <v>514</v>
      </c>
      <c r="C287" s="7" t="s">
        <v>103</v>
      </c>
      <c r="D287" s="7" t="s">
        <v>249</v>
      </c>
      <c r="E287" s="134">
        <v>7151</v>
      </c>
      <c r="F287" s="68" t="s">
        <v>74</v>
      </c>
      <c r="G287" s="132">
        <v>2</v>
      </c>
      <c r="H287" s="218"/>
      <c r="I287" s="115">
        <f t="shared" si="20"/>
        <v>0</v>
      </c>
    </row>
    <row r="288" spans="1:11" ht="27.6" x14ac:dyDescent="0.3">
      <c r="A288" s="1" t="s">
        <v>328</v>
      </c>
      <c r="B288" s="8" t="s">
        <v>513</v>
      </c>
      <c r="C288" s="7" t="s">
        <v>103</v>
      </c>
      <c r="D288" s="20" t="s">
        <v>103</v>
      </c>
      <c r="E288" s="134"/>
      <c r="F288" s="68" t="s">
        <v>74</v>
      </c>
      <c r="G288" s="132"/>
      <c r="H288" s="77" t="s">
        <v>904</v>
      </c>
      <c r="I288" s="115" t="s">
        <v>904</v>
      </c>
    </row>
    <row r="289" spans="1:9" x14ac:dyDescent="0.3">
      <c r="A289" s="1"/>
      <c r="B289" s="8"/>
      <c r="C289" s="36"/>
      <c r="D289" s="128"/>
      <c r="E289" s="139"/>
      <c r="F289" s="70"/>
      <c r="G289" s="140"/>
      <c r="H289" s="81"/>
      <c r="I289" s="119"/>
    </row>
    <row r="290" spans="1:9" x14ac:dyDescent="0.3">
      <c r="A290" s="1"/>
      <c r="B290" s="9" t="s">
        <v>749</v>
      </c>
      <c r="C290" s="4"/>
      <c r="D290" s="3"/>
      <c r="E290" s="135"/>
      <c r="F290" s="69"/>
      <c r="G290" s="130"/>
      <c r="H290" s="78"/>
      <c r="I290" s="116"/>
    </row>
    <row r="291" spans="1:9" ht="39" customHeight="1" x14ac:dyDescent="0.3">
      <c r="A291" s="4"/>
      <c r="B291" s="180" t="s">
        <v>752</v>
      </c>
      <c r="C291" s="665" t="s">
        <v>896</v>
      </c>
      <c r="D291" s="666"/>
      <c r="E291" s="666"/>
      <c r="F291" s="666"/>
      <c r="G291" s="666"/>
      <c r="H291" s="666"/>
      <c r="I291" s="666"/>
    </row>
    <row r="292" spans="1:9" x14ac:dyDescent="0.3">
      <c r="A292" s="1" t="s">
        <v>751</v>
      </c>
      <c r="B292" s="10" t="s">
        <v>490</v>
      </c>
      <c r="C292" s="20" t="s">
        <v>57</v>
      </c>
      <c r="D292" s="7" t="s">
        <v>46</v>
      </c>
      <c r="E292" s="134"/>
      <c r="F292" s="68" t="s">
        <v>74</v>
      </c>
      <c r="G292" s="132">
        <v>3</v>
      </c>
      <c r="H292" s="218"/>
      <c r="I292" s="115">
        <f t="shared" ref="I292:I296" si="21">G292*H292</f>
        <v>0</v>
      </c>
    </row>
    <row r="293" spans="1:9" x14ac:dyDescent="0.3">
      <c r="A293" s="1" t="s">
        <v>753</v>
      </c>
      <c r="B293" s="10" t="s">
        <v>491</v>
      </c>
      <c r="C293" s="20" t="s">
        <v>58</v>
      </c>
      <c r="D293" s="7" t="s">
        <v>46</v>
      </c>
      <c r="E293" s="134"/>
      <c r="F293" s="68" t="s">
        <v>74</v>
      </c>
      <c r="G293" s="132">
        <v>3</v>
      </c>
      <c r="H293" s="218"/>
      <c r="I293" s="115">
        <f t="shared" si="21"/>
        <v>0</v>
      </c>
    </row>
    <row r="294" spans="1:9" x14ac:dyDescent="0.3">
      <c r="A294" s="1" t="s">
        <v>754</v>
      </c>
      <c r="B294" s="10" t="s">
        <v>492</v>
      </c>
      <c r="C294" s="20" t="s">
        <v>59</v>
      </c>
      <c r="D294" s="7" t="s">
        <v>46</v>
      </c>
      <c r="E294" s="134"/>
      <c r="F294" s="68" t="s">
        <v>74</v>
      </c>
      <c r="G294" s="132">
        <v>3</v>
      </c>
      <c r="H294" s="218"/>
      <c r="I294" s="115">
        <f t="shared" si="21"/>
        <v>0</v>
      </c>
    </row>
    <row r="295" spans="1:9" x14ac:dyDescent="0.3">
      <c r="A295" s="1" t="s">
        <v>755</v>
      </c>
      <c r="B295" s="10" t="s">
        <v>493</v>
      </c>
      <c r="C295" s="20" t="s">
        <v>60</v>
      </c>
      <c r="D295" s="7" t="s">
        <v>46</v>
      </c>
      <c r="E295" s="134"/>
      <c r="F295" s="68" t="s">
        <v>74</v>
      </c>
      <c r="G295" s="132">
        <v>3</v>
      </c>
      <c r="H295" s="218"/>
      <c r="I295" s="115">
        <f t="shared" si="21"/>
        <v>0</v>
      </c>
    </row>
    <row r="296" spans="1:9" x14ac:dyDescent="0.3">
      <c r="A296" s="1" t="s">
        <v>756</v>
      </c>
      <c r="B296" s="10" t="s">
        <v>494</v>
      </c>
      <c r="C296" s="33" t="s">
        <v>61</v>
      </c>
      <c r="D296" s="7" t="s">
        <v>46</v>
      </c>
      <c r="E296" s="134"/>
      <c r="F296" s="68" t="s">
        <v>74</v>
      </c>
      <c r="G296" s="132">
        <v>3</v>
      </c>
      <c r="H296" s="218"/>
      <c r="I296" s="115">
        <f t="shared" si="21"/>
        <v>0</v>
      </c>
    </row>
    <row r="297" spans="1:9" x14ac:dyDescent="0.3">
      <c r="A297" s="4"/>
      <c r="B297" s="10" t="s">
        <v>507</v>
      </c>
      <c r="C297" s="128"/>
      <c r="D297" s="30"/>
      <c r="E297" s="173"/>
      <c r="F297" s="85"/>
      <c r="G297" s="174"/>
      <c r="H297" s="82"/>
      <c r="I297" s="122"/>
    </row>
    <row r="298" spans="1:9" x14ac:dyDescent="0.3">
      <c r="A298" s="1" t="s">
        <v>757</v>
      </c>
      <c r="B298" s="10" t="s">
        <v>495</v>
      </c>
      <c r="C298" s="20" t="s">
        <v>49</v>
      </c>
      <c r="D298" s="7" t="s">
        <v>46</v>
      </c>
      <c r="E298" s="134"/>
      <c r="F298" s="68" t="s">
        <v>74</v>
      </c>
      <c r="G298" s="132">
        <v>3</v>
      </c>
      <c r="H298" s="218"/>
      <c r="I298" s="115">
        <f t="shared" ref="I298:I306" si="22">G298*H298</f>
        <v>0</v>
      </c>
    </row>
    <row r="299" spans="1:9" x14ac:dyDescent="0.3">
      <c r="A299" s="1" t="s">
        <v>758</v>
      </c>
      <c r="B299" s="10" t="s">
        <v>496</v>
      </c>
      <c r="C299" s="20" t="s">
        <v>50</v>
      </c>
      <c r="D299" s="7" t="s">
        <v>46</v>
      </c>
      <c r="E299" s="134"/>
      <c r="F299" s="68" t="s">
        <v>74</v>
      </c>
      <c r="G299" s="132">
        <v>3</v>
      </c>
      <c r="H299" s="218"/>
      <c r="I299" s="115">
        <f t="shared" si="22"/>
        <v>0</v>
      </c>
    </row>
    <row r="300" spans="1:9" x14ac:dyDescent="0.3">
      <c r="A300" s="1" t="s">
        <v>759</v>
      </c>
      <c r="B300" s="10" t="s">
        <v>497</v>
      </c>
      <c r="C300" s="20" t="s">
        <v>51</v>
      </c>
      <c r="D300" s="7" t="s">
        <v>46</v>
      </c>
      <c r="E300" s="134"/>
      <c r="F300" s="68" t="s">
        <v>74</v>
      </c>
      <c r="G300" s="132">
        <v>3</v>
      </c>
      <c r="H300" s="218"/>
      <c r="I300" s="115">
        <f t="shared" si="22"/>
        <v>0</v>
      </c>
    </row>
    <row r="301" spans="1:9" x14ac:dyDescent="0.3">
      <c r="A301" s="1" t="s">
        <v>760</v>
      </c>
      <c r="B301" s="10" t="s">
        <v>498</v>
      </c>
      <c r="C301" s="20" t="s">
        <v>52</v>
      </c>
      <c r="D301" s="7" t="s">
        <v>46</v>
      </c>
      <c r="E301" s="134"/>
      <c r="F301" s="68" t="s">
        <v>74</v>
      </c>
      <c r="G301" s="132">
        <v>3</v>
      </c>
      <c r="H301" s="218"/>
      <c r="I301" s="115">
        <f t="shared" si="22"/>
        <v>0</v>
      </c>
    </row>
    <row r="302" spans="1:9" x14ac:dyDescent="0.3">
      <c r="A302" s="1" t="s">
        <v>761</v>
      </c>
      <c r="B302" s="10" t="s">
        <v>499</v>
      </c>
      <c r="C302" s="31" t="s">
        <v>68</v>
      </c>
      <c r="D302" s="7" t="s">
        <v>46</v>
      </c>
      <c r="E302" s="134"/>
      <c r="F302" s="68" t="s">
        <v>74</v>
      </c>
      <c r="G302" s="132">
        <v>3</v>
      </c>
      <c r="H302" s="218"/>
      <c r="I302" s="115">
        <f t="shared" si="22"/>
        <v>0</v>
      </c>
    </row>
    <row r="303" spans="1:9" x14ac:dyDescent="0.3">
      <c r="A303" s="1" t="s">
        <v>762</v>
      </c>
      <c r="B303" s="10" t="s">
        <v>500</v>
      </c>
      <c r="C303" s="31" t="s">
        <v>365</v>
      </c>
      <c r="D303" s="7" t="s">
        <v>46</v>
      </c>
      <c r="E303" s="134"/>
      <c r="F303" s="68" t="s">
        <v>74</v>
      </c>
      <c r="G303" s="132">
        <v>3</v>
      </c>
      <c r="H303" s="218"/>
      <c r="I303" s="115">
        <f t="shared" si="22"/>
        <v>0</v>
      </c>
    </row>
    <row r="304" spans="1:9" x14ac:dyDescent="0.3">
      <c r="A304" s="1" t="s">
        <v>763</v>
      </c>
      <c r="B304" s="10" t="s">
        <v>501</v>
      </c>
      <c r="C304" s="31" t="s">
        <v>365</v>
      </c>
      <c r="D304" s="7" t="s">
        <v>46</v>
      </c>
      <c r="E304" s="134"/>
      <c r="F304" s="68" t="s">
        <v>74</v>
      </c>
      <c r="G304" s="132">
        <v>3</v>
      </c>
      <c r="H304" s="218"/>
      <c r="I304" s="115">
        <f t="shared" si="22"/>
        <v>0</v>
      </c>
    </row>
    <row r="305" spans="1:9" x14ac:dyDescent="0.3">
      <c r="A305" s="1" t="s">
        <v>764</v>
      </c>
      <c r="B305" s="10" t="s">
        <v>502</v>
      </c>
      <c r="C305" s="20" t="s">
        <v>447</v>
      </c>
      <c r="D305" s="7" t="s">
        <v>46</v>
      </c>
      <c r="E305" s="134"/>
      <c r="F305" s="68" t="s">
        <v>74</v>
      </c>
      <c r="G305" s="132">
        <v>2</v>
      </c>
      <c r="H305" s="218"/>
      <c r="I305" s="115">
        <f t="shared" si="22"/>
        <v>0</v>
      </c>
    </row>
    <row r="306" spans="1:9" x14ac:dyDescent="0.3">
      <c r="A306" s="1" t="s">
        <v>765</v>
      </c>
      <c r="B306" s="10" t="s">
        <v>503</v>
      </c>
      <c r="C306" s="7" t="s">
        <v>128</v>
      </c>
      <c r="D306" s="7" t="s">
        <v>46</v>
      </c>
      <c r="E306" s="134"/>
      <c r="F306" s="68" t="s">
        <v>74</v>
      </c>
      <c r="G306" s="132">
        <v>2</v>
      </c>
      <c r="H306" s="218"/>
      <c r="I306" s="115">
        <f t="shared" si="22"/>
        <v>0</v>
      </c>
    </row>
    <row r="307" spans="1:9" x14ac:dyDescent="0.3">
      <c r="A307" s="1" t="s">
        <v>766</v>
      </c>
      <c r="B307" s="10" t="s">
        <v>489</v>
      </c>
      <c r="C307" s="20" t="s">
        <v>129</v>
      </c>
      <c r="D307" s="22" t="s">
        <v>46</v>
      </c>
      <c r="E307" s="170"/>
      <c r="F307" s="192"/>
      <c r="G307" s="132"/>
      <c r="H307" s="77" t="s">
        <v>904</v>
      </c>
      <c r="I307" s="115" t="s">
        <v>904</v>
      </c>
    </row>
    <row r="308" spans="1:9" x14ac:dyDescent="0.3">
      <c r="A308" s="1"/>
      <c r="B308" s="10"/>
      <c r="C308" s="128"/>
      <c r="D308" s="128"/>
      <c r="E308" s="139"/>
      <c r="F308" s="193"/>
      <c r="G308" s="140"/>
      <c r="H308" s="81"/>
      <c r="I308" s="119"/>
    </row>
    <row r="309" spans="1:9" s="1" customFormat="1" ht="26.25" customHeight="1" x14ac:dyDescent="0.25">
      <c r="B309" s="180" t="s">
        <v>777</v>
      </c>
      <c r="C309" s="667" t="s">
        <v>488</v>
      </c>
      <c r="D309" s="31"/>
      <c r="E309" s="170"/>
      <c r="F309" s="194" t="s">
        <v>898</v>
      </c>
      <c r="G309" s="174"/>
      <c r="H309" s="82"/>
      <c r="I309" s="122"/>
    </row>
    <row r="310" spans="1:9" s="1" customFormat="1" x14ac:dyDescent="0.3">
      <c r="A310" s="1" t="s">
        <v>774</v>
      </c>
      <c r="B310" s="10" t="s">
        <v>485</v>
      </c>
      <c r="C310" s="668"/>
      <c r="D310" s="7" t="s">
        <v>249</v>
      </c>
      <c r="E310" s="134"/>
      <c r="F310" s="41" t="s">
        <v>512</v>
      </c>
      <c r="G310" s="132">
        <v>50</v>
      </c>
      <c r="H310" s="218"/>
      <c r="I310" s="115">
        <f t="shared" ref="I310" si="23">G310*H310</f>
        <v>0</v>
      </c>
    </row>
    <row r="311" spans="1:9" s="1" customFormat="1" x14ac:dyDescent="0.3">
      <c r="A311" s="1" t="s">
        <v>775</v>
      </c>
      <c r="B311" s="10" t="s">
        <v>486</v>
      </c>
      <c r="C311" s="668"/>
      <c r="D311" s="7" t="s">
        <v>249</v>
      </c>
      <c r="E311" s="134"/>
      <c r="F311" s="41" t="s">
        <v>512</v>
      </c>
      <c r="G311" s="132"/>
      <c r="H311" s="77" t="s">
        <v>904</v>
      </c>
      <c r="I311" s="115" t="s">
        <v>904</v>
      </c>
    </row>
    <row r="312" spans="1:9" s="1" customFormat="1" x14ac:dyDescent="0.3">
      <c r="A312" s="1" t="s">
        <v>776</v>
      </c>
      <c r="B312" s="10" t="s">
        <v>487</v>
      </c>
      <c r="C312" s="669"/>
      <c r="D312" s="7" t="s">
        <v>249</v>
      </c>
      <c r="E312" s="134"/>
      <c r="F312" s="41" t="s">
        <v>512</v>
      </c>
      <c r="G312" s="132"/>
      <c r="H312" s="77" t="s">
        <v>904</v>
      </c>
      <c r="I312" s="115" t="s">
        <v>904</v>
      </c>
    </row>
    <row r="313" spans="1:9" x14ac:dyDescent="0.3">
      <c r="A313" s="1" t="s">
        <v>103</v>
      </c>
      <c r="B313" s="10"/>
      <c r="C313" s="1"/>
      <c r="E313" s="195"/>
      <c r="F313" s="196" t="s">
        <v>859</v>
      </c>
      <c r="H313" s="78"/>
      <c r="I313" s="116"/>
    </row>
    <row r="314" spans="1:9" ht="14.4" thickBot="1" x14ac:dyDescent="0.35">
      <c r="A314" s="29" t="s">
        <v>103</v>
      </c>
      <c r="B314" s="12" t="s">
        <v>69</v>
      </c>
      <c r="C314" s="26" t="s">
        <v>103</v>
      </c>
      <c r="D314" s="29" t="s">
        <v>103</v>
      </c>
      <c r="E314" s="141"/>
      <c r="F314" s="57"/>
      <c r="G314" s="137"/>
      <c r="H314" s="113" t="s">
        <v>817</v>
      </c>
      <c r="I314" s="120">
        <f>SUM(I263:I313)</f>
        <v>0</v>
      </c>
    </row>
    <row r="315" spans="1:9" x14ac:dyDescent="0.3">
      <c r="A315" s="1" t="s">
        <v>103</v>
      </c>
      <c r="B315" s="10" t="s">
        <v>103</v>
      </c>
      <c r="C315" s="19" t="s">
        <v>103</v>
      </c>
      <c r="D315" s="4" t="s">
        <v>103</v>
      </c>
      <c r="E315" s="135"/>
      <c r="F315" s="48"/>
      <c r="G315" s="131"/>
      <c r="H315" s="79"/>
      <c r="I315" s="117"/>
    </row>
    <row r="316" spans="1:9" x14ac:dyDescent="0.3">
      <c r="A316" s="1" t="s">
        <v>103</v>
      </c>
      <c r="B316" s="9" t="s">
        <v>544</v>
      </c>
      <c r="C316" s="19" t="s">
        <v>103</v>
      </c>
      <c r="D316" s="1" t="s">
        <v>103</v>
      </c>
      <c r="E316" s="133"/>
      <c r="F316" s="49"/>
      <c r="G316" s="131"/>
      <c r="H316" s="79"/>
      <c r="I316" s="117"/>
    </row>
    <row r="317" spans="1:9" x14ac:dyDescent="0.3">
      <c r="A317" s="1" t="s">
        <v>103</v>
      </c>
      <c r="B317" s="10" t="s">
        <v>103</v>
      </c>
      <c r="C317" s="19" t="s">
        <v>103</v>
      </c>
      <c r="D317" s="1" t="s">
        <v>103</v>
      </c>
      <c r="E317" s="133"/>
      <c r="F317" s="49"/>
      <c r="G317" s="131"/>
      <c r="H317" s="79"/>
      <c r="I317" s="117"/>
    </row>
    <row r="318" spans="1:9" x14ac:dyDescent="0.3">
      <c r="A318" s="1" t="s">
        <v>103</v>
      </c>
      <c r="B318" s="9" t="s">
        <v>209</v>
      </c>
      <c r="C318" s="19" t="s">
        <v>103</v>
      </c>
      <c r="D318" s="1" t="s">
        <v>103</v>
      </c>
      <c r="E318" s="133"/>
      <c r="F318" s="49"/>
      <c r="G318" s="131"/>
      <c r="H318" s="79"/>
      <c r="I318" s="117"/>
    </row>
    <row r="319" spans="1:9" s="1" customFormat="1" x14ac:dyDescent="0.3">
      <c r="A319" s="1" t="s">
        <v>103</v>
      </c>
      <c r="B319" s="9" t="s">
        <v>75</v>
      </c>
      <c r="C319" s="19" t="s">
        <v>103</v>
      </c>
      <c r="D319" s="1" t="s">
        <v>103</v>
      </c>
      <c r="E319" s="133"/>
      <c r="F319" s="49"/>
      <c r="G319" s="131"/>
      <c r="H319" s="78"/>
      <c r="I319" s="116"/>
    </row>
    <row r="320" spans="1:9" s="1" customFormat="1" x14ac:dyDescent="0.3">
      <c r="A320" s="1" t="s">
        <v>329</v>
      </c>
      <c r="B320" s="10" t="s">
        <v>210</v>
      </c>
      <c r="C320" s="20" t="s">
        <v>127</v>
      </c>
      <c r="D320" s="7" t="s">
        <v>103</v>
      </c>
      <c r="E320" s="134"/>
      <c r="F320" s="58" t="s">
        <v>122</v>
      </c>
      <c r="G320" s="132">
        <v>1</v>
      </c>
      <c r="H320" s="218"/>
      <c r="I320" s="115">
        <f>G320*H320</f>
        <v>0</v>
      </c>
    </row>
    <row r="321" spans="1:10" s="1" customFormat="1" x14ac:dyDescent="0.3">
      <c r="A321" s="1" t="s">
        <v>103</v>
      </c>
      <c r="B321" s="10" t="s">
        <v>103</v>
      </c>
      <c r="C321" s="1" t="s">
        <v>103</v>
      </c>
      <c r="D321" s="1" t="s">
        <v>103</v>
      </c>
      <c r="E321" s="133"/>
      <c r="F321" s="48"/>
      <c r="G321" s="131"/>
      <c r="H321" s="79"/>
      <c r="I321" s="117"/>
    </row>
    <row r="322" spans="1:10" x14ac:dyDescent="0.3">
      <c r="A322" s="1" t="s">
        <v>103</v>
      </c>
      <c r="B322" s="9" t="s">
        <v>161</v>
      </c>
      <c r="C322" s="19" t="s">
        <v>103</v>
      </c>
      <c r="D322" s="1" t="s">
        <v>103</v>
      </c>
      <c r="E322" s="197" t="s">
        <v>866</v>
      </c>
      <c r="F322" s="50"/>
      <c r="G322" s="130"/>
      <c r="H322" s="78"/>
      <c r="I322" s="116"/>
      <c r="J322" s="83"/>
    </row>
    <row r="323" spans="1:10" x14ac:dyDescent="0.3">
      <c r="A323" s="1" t="s">
        <v>330</v>
      </c>
      <c r="B323" s="10" t="s">
        <v>211</v>
      </c>
      <c r="C323" s="20" t="s">
        <v>127</v>
      </c>
      <c r="D323" s="7" t="s">
        <v>902</v>
      </c>
      <c r="E323" s="134"/>
      <c r="F323" s="41"/>
      <c r="G323" s="132">
        <v>1</v>
      </c>
      <c r="H323" s="218"/>
      <c r="I323" s="115">
        <f>G323*H323</f>
        <v>0</v>
      </c>
      <c r="J323" s="83"/>
    </row>
    <row r="324" spans="1:10" x14ac:dyDescent="0.3">
      <c r="A324" s="1" t="s">
        <v>103</v>
      </c>
      <c r="B324" s="10" t="s">
        <v>103</v>
      </c>
      <c r="E324" s="195"/>
      <c r="H324" s="198"/>
      <c r="I324" s="199"/>
      <c r="J324" s="83"/>
    </row>
    <row r="325" spans="1:10" s="1" customFormat="1" x14ac:dyDescent="0.3">
      <c r="A325" s="1" t="s">
        <v>103</v>
      </c>
      <c r="B325" s="9" t="s">
        <v>256</v>
      </c>
      <c r="E325" s="197" t="s">
        <v>866</v>
      </c>
      <c r="F325" s="188"/>
      <c r="G325" s="189"/>
      <c r="H325" s="79"/>
      <c r="I325" s="117"/>
    </row>
    <row r="326" spans="1:10" s="1" customFormat="1" x14ac:dyDescent="0.3">
      <c r="A326" s="1" t="s">
        <v>331</v>
      </c>
      <c r="B326" s="10" t="s">
        <v>188</v>
      </c>
      <c r="C326" s="20" t="s">
        <v>77</v>
      </c>
      <c r="D326" s="7" t="s">
        <v>902</v>
      </c>
      <c r="E326" s="134"/>
      <c r="F326" s="41"/>
      <c r="G326" s="132">
        <v>1</v>
      </c>
      <c r="H326" s="218"/>
      <c r="I326" s="115">
        <f t="shared" ref="I326:I328" si="24">G326*H326</f>
        <v>0</v>
      </c>
    </row>
    <row r="327" spans="1:10" s="1" customFormat="1" x14ac:dyDescent="0.3">
      <c r="A327" s="1" t="s">
        <v>332</v>
      </c>
      <c r="B327" s="10" t="s">
        <v>212</v>
      </c>
      <c r="C327" s="20" t="s">
        <v>78</v>
      </c>
      <c r="D327" s="32" t="s">
        <v>250</v>
      </c>
      <c r="E327" s="138">
        <v>473</v>
      </c>
      <c r="F327" s="41" t="s">
        <v>86</v>
      </c>
      <c r="G327" s="132">
        <v>1</v>
      </c>
      <c r="H327" s="218"/>
      <c r="I327" s="115">
        <f t="shared" si="24"/>
        <v>0</v>
      </c>
    </row>
    <row r="328" spans="1:10" s="1" customFormat="1" x14ac:dyDescent="0.3">
      <c r="A328" s="1" t="s">
        <v>333</v>
      </c>
      <c r="B328" s="10" t="s">
        <v>213</v>
      </c>
      <c r="C328" s="20" t="s">
        <v>80</v>
      </c>
      <c r="D328" s="32" t="s">
        <v>250</v>
      </c>
      <c r="E328" s="138">
        <v>473</v>
      </c>
      <c r="F328" s="41" t="s">
        <v>86</v>
      </c>
      <c r="G328" s="132">
        <v>1</v>
      </c>
      <c r="H328" s="218"/>
      <c r="I328" s="115">
        <f t="shared" si="24"/>
        <v>0</v>
      </c>
    </row>
    <row r="329" spans="1:10" s="1" customFormat="1" x14ac:dyDescent="0.3">
      <c r="A329" s="1" t="s">
        <v>103</v>
      </c>
      <c r="B329" s="10"/>
      <c r="C329" s="4" t="s">
        <v>124</v>
      </c>
      <c r="D329" s="4"/>
      <c r="E329" s="135"/>
      <c r="F329" s="50"/>
      <c r="G329" s="130"/>
      <c r="H329" s="78"/>
      <c r="I329" s="116"/>
    </row>
    <row r="330" spans="1:10" s="1" customFormat="1" x14ac:dyDescent="0.3">
      <c r="A330" s="1" t="s">
        <v>103</v>
      </c>
      <c r="B330" s="10"/>
      <c r="C330" s="1" t="s">
        <v>483</v>
      </c>
      <c r="E330" s="133"/>
      <c r="F330" s="49"/>
      <c r="G330" s="131"/>
      <c r="H330" s="79"/>
      <c r="I330" s="117"/>
    </row>
    <row r="331" spans="1:10" s="1" customFormat="1" x14ac:dyDescent="0.3">
      <c r="B331" s="10"/>
      <c r="C331" s="1" t="s">
        <v>354</v>
      </c>
      <c r="E331" s="133"/>
      <c r="F331" s="49"/>
      <c r="G331" s="131"/>
      <c r="H331" s="79"/>
      <c r="I331" s="117"/>
    </row>
    <row r="332" spans="1:10" x14ac:dyDescent="0.3">
      <c r="A332" s="1" t="s">
        <v>103</v>
      </c>
      <c r="B332" s="9" t="s">
        <v>214</v>
      </c>
      <c r="C332" s="83" t="s">
        <v>103</v>
      </c>
      <c r="D332" s="83" t="s">
        <v>103</v>
      </c>
      <c r="E332" s="197"/>
      <c r="H332" s="198"/>
      <c r="I332" s="199"/>
      <c r="J332" s="83"/>
    </row>
    <row r="333" spans="1:10" x14ac:dyDescent="0.3">
      <c r="A333" s="1" t="s">
        <v>334</v>
      </c>
      <c r="B333" s="10" t="s">
        <v>142</v>
      </c>
      <c r="C333" s="20" t="s">
        <v>81</v>
      </c>
      <c r="D333" s="32" t="s">
        <v>250</v>
      </c>
      <c r="E333" s="138">
        <v>473</v>
      </c>
      <c r="F333" s="41" t="s">
        <v>82</v>
      </c>
      <c r="G333" s="132">
        <v>1</v>
      </c>
      <c r="H333" s="218"/>
      <c r="I333" s="115">
        <f t="shared" ref="I333:I338" si="25">G333*H333</f>
        <v>0</v>
      </c>
      <c r="J333" s="83"/>
    </row>
    <row r="334" spans="1:10" x14ac:dyDescent="0.3">
      <c r="A334" s="1" t="s">
        <v>335</v>
      </c>
      <c r="B334" s="10" t="s">
        <v>216</v>
      </c>
      <c r="C334" s="20" t="s">
        <v>83</v>
      </c>
      <c r="D334" s="32" t="s">
        <v>250</v>
      </c>
      <c r="E334" s="138">
        <v>473</v>
      </c>
      <c r="F334" s="41" t="s">
        <v>82</v>
      </c>
      <c r="G334" s="132">
        <v>1</v>
      </c>
      <c r="H334" s="218"/>
      <c r="I334" s="115">
        <f t="shared" si="25"/>
        <v>0</v>
      </c>
      <c r="J334" s="83"/>
    </row>
    <row r="335" spans="1:10" x14ac:dyDescent="0.3">
      <c r="A335" s="1" t="s">
        <v>336</v>
      </c>
      <c r="B335" s="10" t="s">
        <v>215</v>
      </c>
      <c r="C335" s="20" t="s">
        <v>84</v>
      </c>
      <c r="D335" s="32" t="s">
        <v>250</v>
      </c>
      <c r="E335" s="138">
        <v>473</v>
      </c>
      <c r="F335" s="41" t="s">
        <v>76</v>
      </c>
      <c r="G335" s="132">
        <v>1</v>
      </c>
      <c r="H335" s="218"/>
      <c r="I335" s="115">
        <f t="shared" si="25"/>
        <v>0</v>
      </c>
      <c r="J335" s="83"/>
    </row>
    <row r="336" spans="1:10" x14ac:dyDescent="0.3">
      <c r="A336" s="1" t="s">
        <v>337</v>
      </c>
      <c r="B336" s="10" t="s">
        <v>482</v>
      </c>
      <c r="C336" s="20" t="s">
        <v>85</v>
      </c>
      <c r="D336" s="32" t="s">
        <v>250</v>
      </c>
      <c r="E336" s="138"/>
      <c r="F336" s="41" t="s">
        <v>86</v>
      </c>
      <c r="G336" s="132"/>
      <c r="H336" s="77" t="s">
        <v>904</v>
      </c>
      <c r="I336" s="115" t="s">
        <v>904</v>
      </c>
      <c r="J336" s="83"/>
    </row>
    <row r="337" spans="1:11" x14ac:dyDescent="0.3">
      <c r="A337" s="1" t="s">
        <v>353</v>
      </c>
      <c r="B337" s="10" t="s">
        <v>480</v>
      </c>
      <c r="C337" s="20" t="s">
        <v>85</v>
      </c>
      <c r="D337" s="32" t="s">
        <v>250</v>
      </c>
      <c r="E337" s="138"/>
      <c r="F337" s="41" t="s">
        <v>86</v>
      </c>
      <c r="G337" s="132"/>
      <c r="H337" s="77" t="s">
        <v>904</v>
      </c>
      <c r="I337" s="115" t="s">
        <v>904</v>
      </c>
      <c r="J337" s="83"/>
    </row>
    <row r="338" spans="1:11" x14ac:dyDescent="0.3">
      <c r="A338" s="1" t="s">
        <v>479</v>
      </c>
      <c r="B338" s="10" t="s">
        <v>481</v>
      </c>
      <c r="C338" s="20" t="s">
        <v>85</v>
      </c>
      <c r="D338" s="32" t="s">
        <v>250</v>
      </c>
      <c r="E338" s="138">
        <v>473</v>
      </c>
      <c r="F338" s="41" t="s">
        <v>86</v>
      </c>
      <c r="G338" s="132">
        <v>1</v>
      </c>
      <c r="H338" s="218"/>
      <c r="I338" s="115">
        <f t="shared" si="25"/>
        <v>0</v>
      </c>
      <c r="J338" s="83"/>
    </row>
    <row r="339" spans="1:11" x14ac:dyDescent="0.3">
      <c r="A339" s="1" t="s">
        <v>103</v>
      </c>
      <c r="B339" s="10" t="s">
        <v>103</v>
      </c>
      <c r="C339" s="36" t="s">
        <v>123</v>
      </c>
      <c r="D339" s="36"/>
      <c r="E339" s="139"/>
      <c r="F339" s="55"/>
      <c r="G339" s="140"/>
      <c r="H339" s="81"/>
      <c r="I339" s="119"/>
      <c r="J339" s="83"/>
    </row>
    <row r="340" spans="1:11" x14ac:dyDescent="0.3">
      <c r="A340" s="1" t="s">
        <v>103</v>
      </c>
      <c r="B340" s="10" t="s">
        <v>103</v>
      </c>
      <c r="C340" s="1" t="s">
        <v>125</v>
      </c>
      <c r="D340" s="1"/>
      <c r="E340" s="133"/>
      <c r="F340" s="50"/>
      <c r="G340" s="130"/>
      <c r="H340" s="78"/>
      <c r="I340" s="116"/>
      <c r="J340" s="83"/>
    </row>
    <row r="341" spans="1:11" x14ac:dyDescent="0.3">
      <c r="A341" s="1" t="s">
        <v>103</v>
      </c>
      <c r="B341" s="10" t="s">
        <v>103</v>
      </c>
      <c r="C341" s="1" t="s">
        <v>126</v>
      </c>
      <c r="D341" s="1"/>
      <c r="E341" s="133"/>
      <c r="F341" s="50"/>
      <c r="G341" s="130"/>
      <c r="H341" s="78"/>
      <c r="I341" s="116"/>
      <c r="J341" s="83"/>
    </row>
    <row r="342" spans="1:11" s="1" customFormat="1" ht="14.4" thickBot="1" x14ac:dyDescent="0.35">
      <c r="A342" s="29" t="s">
        <v>103</v>
      </c>
      <c r="B342" s="11" t="s">
        <v>544</v>
      </c>
      <c r="C342" s="26" t="s">
        <v>103</v>
      </c>
      <c r="D342" s="29" t="s">
        <v>103</v>
      </c>
      <c r="E342" s="141"/>
      <c r="F342" s="60"/>
      <c r="G342" s="137"/>
      <c r="H342" s="113" t="s">
        <v>817</v>
      </c>
      <c r="I342" s="120">
        <f>SUM(I318:I341)</f>
        <v>0</v>
      </c>
      <c r="K342" s="25"/>
    </row>
    <row r="343" spans="1:11" x14ac:dyDescent="0.3">
      <c r="A343" s="1" t="s">
        <v>103</v>
      </c>
      <c r="B343" s="10" t="s">
        <v>103</v>
      </c>
      <c r="C343" s="3" t="s">
        <v>103</v>
      </c>
      <c r="D343" s="4" t="s">
        <v>103</v>
      </c>
      <c r="E343" s="135"/>
      <c r="F343" s="51"/>
      <c r="G343" s="142"/>
      <c r="H343" s="78"/>
      <c r="I343" s="116"/>
    </row>
    <row r="344" spans="1:11" s="1" customFormat="1" x14ac:dyDescent="0.3">
      <c r="A344" s="1" t="s">
        <v>103</v>
      </c>
      <c r="B344" s="9" t="s">
        <v>546</v>
      </c>
      <c r="C344" s="19" t="s">
        <v>103</v>
      </c>
      <c r="D344" s="1" t="s">
        <v>103</v>
      </c>
      <c r="E344" s="133"/>
      <c r="F344" s="49"/>
      <c r="G344" s="131"/>
      <c r="H344" s="79"/>
      <c r="I344" s="117"/>
      <c r="J344" s="25"/>
    </row>
    <row r="345" spans="1:11" s="1" customFormat="1" x14ac:dyDescent="0.3">
      <c r="A345" s="1" t="s">
        <v>103</v>
      </c>
      <c r="B345" s="9"/>
      <c r="C345" s="19"/>
      <c r="E345" s="133"/>
      <c r="F345" s="49"/>
      <c r="G345" s="131"/>
      <c r="H345" s="79"/>
      <c r="I345" s="117"/>
      <c r="J345" s="25"/>
    </row>
    <row r="346" spans="1:11" s="1" customFormat="1" x14ac:dyDescent="0.3">
      <c r="A346" s="1" t="s">
        <v>103</v>
      </c>
      <c r="B346" s="9" t="s">
        <v>153</v>
      </c>
      <c r="C346" s="19" t="s">
        <v>103</v>
      </c>
      <c r="D346" s="129" t="s">
        <v>890</v>
      </c>
      <c r="E346" s="177"/>
      <c r="F346" s="49"/>
      <c r="G346" s="131"/>
      <c r="H346" s="79"/>
      <c r="I346" s="117"/>
      <c r="J346" s="25"/>
    </row>
    <row r="347" spans="1:11" s="1" customFormat="1" ht="41.4" x14ac:dyDescent="0.3">
      <c r="A347" s="1" t="s">
        <v>778</v>
      </c>
      <c r="B347" s="10" t="s">
        <v>221</v>
      </c>
      <c r="C347" s="7" t="s">
        <v>90</v>
      </c>
      <c r="D347" s="7" t="s">
        <v>104</v>
      </c>
      <c r="E347" s="143">
        <v>4697</v>
      </c>
      <c r="F347" s="63" t="s">
        <v>145</v>
      </c>
      <c r="G347" s="144">
        <v>2</v>
      </c>
      <c r="H347" s="218"/>
      <c r="I347" s="115">
        <f t="shared" ref="I347:I349" si="26">G347*H347</f>
        <v>0</v>
      </c>
      <c r="J347" s="25"/>
    </row>
    <row r="348" spans="1:11" s="1" customFormat="1" x14ac:dyDescent="0.3">
      <c r="A348" s="1" t="s">
        <v>779</v>
      </c>
      <c r="B348" s="10" t="s">
        <v>141</v>
      </c>
      <c r="C348" s="7" t="s">
        <v>111</v>
      </c>
      <c r="D348" s="7" t="s">
        <v>96</v>
      </c>
      <c r="E348" s="143"/>
      <c r="F348" s="41" t="s">
        <v>92</v>
      </c>
      <c r="G348" s="132">
        <v>2</v>
      </c>
      <c r="H348" s="218"/>
      <c r="I348" s="115">
        <f t="shared" si="26"/>
        <v>0</v>
      </c>
      <c r="J348" s="25"/>
    </row>
    <row r="349" spans="1:11" s="1" customFormat="1" x14ac:dyDescent="0.3">
      <c r="A349" s="1" t="s">
        <v>780</v>
      </c>
      <c r="B349" s="10" t="s">
        <v>892</v>
      </c>
      <c r="C349" s="7" t="s">
        <v>91</v>
      </c>
      <c r="D349" s="7" t="s">
        <v>104</v>
      </c>
      <c r="E349" s="143">
        <v>4697</v>
      </c>
      <c r="F349" s="41" t="s">
        <v>92</v>
      </c>
      <c r="G349" s="132">
        <v>2</v>
      </c>
      <c r="H349" s="218"/>
      <c r="I349" s="115">
        <f t="shared" si="26"/>
        <v>0</v>
      </c>
      <c r="J349" s="25"/>
    </row>
    <row r="350" spans="1:11" s="1" customFormat="1" x14ac:dyDescent="0.3">
      <c r="A350" s="1" t="s">
        <v>103</v>
      </c>
      <c r="B350" s="10" t="s">
        <v>103</v>
      </c>
      <c r="C350" s="3" t="s">
        <v>93</v>
      </c>
      <c r="E350" s="145"/>
      <c r="F350" s="50"/>
      <c r="G350" s="130"/>
      <c r="H350" s="78"/>
      <c r="I350" s="116"/>
      <c r="J350" s="25"/>
    </row>
    <row r="351" spans="1:11" x14ac:dyDescent="0.3">
      <c r="A351" s="1" t="s">
        <v>103</v>
      </c>
      <c r="B351" s="10" t="s">
        <v>103</v>
      </c>
      <c r="C351" s="3" t="s">
        <v>94</v>
      </c>
      <c r="D351" s="1"/>
      <c r="E351" s="145"/>
      <c r="F351" s="50"/>
      <c r="G351" s="130"/>
      <c r="H351" s="78"/>
      <c r="I351" s="116"/>
    </row>
    <row r="352" spans="1:11" x14ac:dyDescent="0.3">
      <c r="A352" s="1" t="s">
        <v>103</v>
      </c>
      <c r="B352" s="9" t="s">
        <v>154</v>
      </c>
      <c r="C352" s="19" t="s">
        <v>103</v>
      </c>
      <c r="D352" s="1" t="s">
        <v>103</v>
      </c>
      <c r="E352" s="145" t="s">
        <v>884</v>
      </c>
      <c r="F352" s="49"/>
      <c r="G352" s="131"/>
      <c r="H352" s="79"/>
      <c r="I352" s="117"/>
    </row>
    <row r="353" spans="1:10" ht="41.4" x14ac:dyDescent="0.3">
      <c r="A353" s="1" t="s">
        <v>782</v>
      </c>
      <c r="B353" s="10" t="s">
        <v>258</v>
      </c>
      <c r="C353" s="13" t="s">
        <v>102</v>
      </c>
      <c r="D353" s="7" t="s">
        <v>104</v>
      </c>
      <c r="E353" s="143">
        <v>160</v>
      </c>
      <c r="F353" s="63" t="s">
        <v>145</v>
      </c>
      <c r="G353" s="144">
        <v>1</v>
      </c>
      <c r="H353" s="218"/>
      <c r="I353" s="115">
        <f t="shared" ref="I353:I354" si="27">G353*H353</f>
        <v>0</v>
      </c>
    </row>
    <row r="354" spans="1:10" ht="27.6" x14ac:dyDescent="0.3">
      <c r="A354" s="1" t="s">
        <v>781</v>
      </c>
      <c r="B354" s="10" t="s">
        <v>259</v>
      </c>
      <c r="C354" s="7" t="s">
        <v>91</v>
      </c>
      <c r="D354" s="7" t="s">
        <v>104</v>
      </c>
      <c r="E354" s="143">
        <v>160</v>
      </c>
      <c r="F354" s="63"/>
      <c r="G354" s="144">
        <v>1</v>
      </c>
      <c r="H354" s="218"/>
      <c r="I354" s="115">
        <f t="shared" si="27"/>
        <v>0</v>
      </c>
    </row>
    <row r="355" spans="1:10" s="1" customFormat="1" x14ac:dyDescent="0.3">
      <c r="A355" s="1" t="s">
        <v>103</v>
      </c>
      <c r="B355" s="10" t="s">
        <v>103</v>
      </c>
      <c r="C355" s="3" t="s">
        <v>93</v>
      </c>
      <c r="E355" s="145"/>
      <c r="F355" s="50"/>
      <c r="G355" s="130"/>
      <c r="H355" s="78"/>
      <c r="I355" s="116"/>
      <c r="J355" s="25"/>
    </row>
    <row r="356" spans="1:10" ht="14.4" thickBot="1" x14ac:dyDescent="0.35">
      <c r="A356" s="29" t="s">
        <v>103</v>
      </c>
      <c r="B356" s="12" t="s">
        <v>546</v>
      </c>
      <c r="C356" s="26" t="s">
        <v>103</v>
      </c>
      <c r="D356" s="29" t="s">
        <v>103</v>
      </c>
      <c r="E356" s="146" t="s">
        <v>103</v>
      </c>
      <c r="F356" s="57"/>
      <c r="G356" s="137"/>
      <c r="H356" s="113" t="s">
        <v>817</v>
      </c>
      <c r="I356" s="120">
        <f>SUM(I347:I355)</f>
        <v>0</v>
      </c>
      <c r="J356" s="83"/>
    </row>
    <row r="357" spans="1:10" x14ac:dyDescent="0.3">
      <c r="A357" s="1" t="s">
        <v>103</v>
      </c>
      <c r="B357" s="10" t="s">
        <v>103</v>
      </c>
      <c r="C357" s="19" t="s">
        <v>103</v>
      </c>
      <c r="D357" s="4" t="s">
        <v>103</v>
      </c>
      <c r="E357" s="16" t="s">
        <v>103</v>
      </c>
      <c r="F357" s="50"/>
      <c r="G357" s="130"/>
      <c r="H357" s="75"/>
      <c r="I357" s="116"/>
      <c r="J357" s="83"/>
    </row>
    <row r="358" spans="1:10" x14ac:dyDescent="0.3">
      <c r="A358" s="1" t="s">
        <v>103</v>
      </c>
      <c r="B358" s="9" t="s">
        <v>547</v>
      </c>
      <c r="C358" s="19"/>
      <c r="D358" s="4" t="s">
        <v>103</v>
      </c>
      <c r="E358" s="16" t="s">
        <v>103</v>
      </c>
      <c r="F358" s="50"/>
      <c r="G358" s="130"/>
      <c r="H358" s="75"/>
      <c r="I358" s="116"/>
      <c r="J358" s="83"/>
    </row>
    <row r="359" spans="1:10" x14ac:dyDescent="0.3">
      <c r="A359" s="1" t="s">
        <v>103</v>
      </c>
      <c r="B359" s="9"/>
      <c r="C359" s="19"/>
      <c r="D359" s="4"/>
      <c r="E359" s="16"/>
      <c r="F359" s="50"/>
      <c r="G359" s="130"/>
      <c r="H359" s="75"/>
      <c r="I359" s="116"/>
      <c r="J359" s="83"/>
    </row>
    <row r="360" spans="1:10" ht="12.75" customHeight="1" x14ac:dyDescent="0.3">
      <c r="A360" s="1" t="s">
        <v>103</v>
      </c>
      <c r="B360" s="9" t="s">
        <v>155</v>
      </c>
      <c r="C360" s="19" t="s">
        <v>886</v>
      </c>
      <c r="D360" s="4"/>
      <c r="E360" s="16"/>
      <c r="F360" s="50"/>
      <c r="G360" s="165" t="s">
        <v>885</v>
      </c>
      <c r="H360" s="76"/>
      <c r="I360" s="117"/>
      <c r="J360" s="83"/>
    </row>
    <row r="361" spans="1:10" x14ac:dyDescent="0.3">
      <c r="A361" s="1" t="s">
        <v>341</v>
      </c>
      <c r="B361" s="10" t="s">
        <v>874</v>
      </c>
      <c r="C361" s="20"/>
      <c r="D361" s="31" t="s">
        <v>96</v>
      </c>
      <c r="E361" s="170" t="s">
        <v>79</v>
      </c>
      <c r="F361" s="62" t="s">
        <v>45</v>
      </c>
      <c r="G361" s="132">
        <v>1</v>
      </c>
      <c r="H361" s="218"/>
      <c r="I361" s="115">
        <f t="shared" ref="I361" si="28">G361*H361</f>
        <v>0</v>
      </c>
      <c r="J361" s="83"/>
    </row>
    <row r="362" spans="1:10" x14ac:dyDescent="0.3">
      <c r="A362" s="1" t="s">
        <v>103</v>
      </c>
      <c r="B362" s="10" t="s">
        <v>103</v>
      </c>
      <c r="C362" s="23" t="s">
        <v>97</v>
      </c>
      <c r="D362" s="1"/>
      <c r="E362" s="133"/>
      <c r="F362" s="55"/>
      <c r="G362" s="178"/>
      <c r="H362" s="81"/>
      <c r="I362" s="119"/>
      <c r="J362" s="83"/>
    </row>
    <row r="363" spans="1:10" s="1" customFormat="1" ht="14.4" thickBot="1" x14ac:dyDescent="0.35">
      <c r="A363" s="29" t="s">
        <v>103</v>
      </c>
      <c r="B363" s="11" t="s">
        <v>547</v>
      </c>
      <c r="C363" s="26" t="s">
        <v>103</v>
      </c>
      <c r="D363" s="29" t="s">
        <v>103</v>
      </c>
      <c r="E363" s="141"/>
      <c r="F363" s="57"/>
      <c r="G363" s="137"/>
      <c r="H363" s="113" t="s">
        <v>817</v>
      </c>
      <c r="I363" s="120">
        <f>SUM(I361:I362)</f>
        <v>0</v>
      </c>
      <c r="J363" s="25"/>
    </row>
    <row r="364" spans="1:10" s="1" customFormat="1" x14ac:dyDescent="0.3">
      <c r="A364" s="1" t="s">
        <v>103</v>
      </c>
      <c r="B364" s="9"/>
      <c r="C364" s="19"/>
      <c r="D364" s="4"/>
      <c r="E364" s="135"/>
      <c r="F364" s="59"/>
      <c r="G364" s="130"/>
      <c r="H364" s="78"/>
      <c r="I364" s="116"/>
      <c r="J364" s="25"/>
    </row>
    <row r="365" spans="1:10" x14ac:dyDescent="0.3">
      <c r="A365" s="1" t="s">
        <v>103</v>
      </c>
      <c r="B365" s="9" t="s">
        <v>548</v>
      </c>
      <c r="C365" s="19" t="s">
        <v>103</v>
      </c>
      <c r="D365" s="1" t="s">
        <v>103</v>
      </c>
      <c r="E365" s="133"/>
      <c r="F365" s="49"/>
      <c r="G365" s="131"/>
      <c r="H365" s="78"/>
      <c r="I365" s="116"/>
    </row>
    <row r="366" spans="1:10" x14ac:dyDescent="0.3">
      <c r="A366" s="1" t="s">
        <v>103</v>
      </c>
      <c r="B366" s="10" t="s">
        <v>103</v>
      </c>
      <c r="C366" s="19" t="s">
        <v>103</v>
      </c>
      <c r="D366" s="1" t="s">
        <v>103</v>
      </c>
      <c r="E366" s="133"/>
      <c r="F366" s="49"/>
      <c r="G366" s="131"/>
      <c r="H366" s="78"/>
      <c r="I366" s="116"/>
    </row>
    <row r="367" spans="1:10" x14ac:dyDescent="0.3">
      <c r="A367" s="1" t="s">
        <v>103</v>
      </c>
      <c r="B367" s="9" t="s">
        <v>162</v>
      </c>
      <c r="C367" s="19" t="s">
        <v>103</v>
      </c>
      <c r="D367" s="1" t="s">
        <v>103</v>
      </c>
      <c r="E367" s="133"/>
      <c r="F367" s="49"/>
      <c r="G367" s="131"/>
      <c r="H367" s="78"/>
      <c r="I367" s="116"/>
    </row>
    <row r="368" spans="1:10" x14ac:dyDescent="0.3">
      <c r="A368" s="1" t="s">
        <v>103</v>
      </c>
      <c r="B368" s="9" t="s">
        <v>163</v>
      </c>
      <c r="C368" s="19" t="s">
        <v>103</v>
      </c>
      <c r="D368" s="4" t="s">
        <v>103</v>
      </c>
      <c r="E368" s="135"/>
      <c r="F368" s="50"/>
      <c r="G368" s="130"/>
      <c r="H368" s="78"/>
      <c r="I368" s="116"/>
    </row>
    <row r="369" spans="1:9" x14ac:dyDescent="0.3">
      <c r="A369" s="1" t="s">
        <v>344</v>
      </c>
      <c r="B369" s="10" t="s">
        <v>509</v>
      </c>
      <c r="C369" s="20" t="s">
        <v>116</v>
      </c>
      <c r="D369" s="20" t="s">
        <v>103</v>
      </c>
      <c r="E369" s="134"/>
      <c r="F369" s="65" t="s">
        <v>115</v>
      </c>
      <c r="G369" s="132">
        <v>1</v>
      </c>
      <c r="H369" s="218"/>
      <c r="I369" s="115">
        <f t="shared" ref="I369:I372" si="29">G369*H369</f>
        <v>0</v>
      </c>
    </row>
    <row r="370" spans="1:9" x14ac:dyDescent="0.3">
      <c r="A370" s="1" t="s">
        <v>345</v>
      </c>
      <c r="B370" s="10" t="s">
        <v>225</v>
      </c>
      <c r="C370" s="20" t="s">
        <v>116</v>
      </c>
      <c r="D370" s="20" t="s">
        <v>104</v>
      </c>
      <c r="E370" s="134">
        <v>30507</v>
      </c>
      <c r="F370" s="65">
        <v>2000</v>
      </c>
      <c r="G370" s="132">
        <v>10</v>
      </c>
      <c r="H370" s="218"/>
      <c r="I370" s="115">
        <f t="shared" si="29"/>
        <v>0</v>
      </c>
    </row>
    <row r="371" spans="1:9" x14ac:dyDescent="0.3">
      <c r="A371" s="1" t="s">
        <v>346</v>
      </c>
      <c r="B371" s="10" t="s">
        <v>226</v>
      </c>
      <c r="C371" s="20" t="s">
        <v>114</v>
      </c>
      <c r="D371" s="20" t="s">
        <v>104</v>
      </c>
      <c r="E371" s="134">
        <v>30507</v>
      </c>
      <c r="F371" s="65">
        <v>2000</v>
      </c>
      <c r="G371" s="132"/>
      <c r="H371" s="77" t="s">
        <v>904</v>
      </c>
      <c r="I371" s="115" t="s">
        <v>904</v>
      </c>
    </row>
    <row r="372" spans="1:9" x14ac:dyDescent="0.3">
      <c r="A372" s="1" t="s">
        <v>347</v>
      </c>
      <c r="B372" s="10" t="s">
        <v>227</v>
      </c>
      <c r="C372" s="20" t="s">
        <v>116</v>
      </c>
      <c r="D372" s="20" t="s">
        <v>104</v>
      </c>
      <c r="E372" s="134">
        <v>30507</v>
      </c>
      <c r="F372" s="65">
        <v>2000</v>
      </c>
      <c r="G372" s="132">
        <v>10</v>
      </c>
      <c r="H372" s="218"/>
      <c r="I372" s="115">
        <f t="shared" si="29"/>
        <v>0</v>
      </c>
    </row>
    <row r="373" spans="1:9" x14ac:dyDescent="0.3">
      <c r="A373" s="1" t="s">
        <v>348</v>
      </c>
      <c r="B373" s="10" t="s">
        <v>228</v>
      </c>
      <c r="C373" s="20" t="s">
        <v>116</v>
      </c>
      <c r="D373" s="20" t="s">
        <v>104</v>
      </c>
      <c r="E373" s="134">
        <v>30507</v>
      </c>
      <c r="F373" s="65">
        <v>2000</v>
      </c>
      <c r="G373" s="132"/>
      <c r="H373" s="77" t="s">
        <v>904</v>
      </c>
      <c r="I373" s="115" t="s">
        <v>904</v>
      </c>
    </row>
    <row r="374" spans="1:9" x14ac:dyDescent="0.3">
      <c r="A374" s="1" t="s">
        <v>103</v>
      </c>
      <c r="B374" s="10" t="s">
        <v>103</v>
      </c>
      <c r="C374" s="19" t="s">
        <v>117</v>
      </c>
      <c r="D374" s="4"/>
      <c r="E374" s="135"/>
      <c r="F374" s="50"/>
      <c r="G374" s="130"/>
      <c r="H374" s="78"/>
      <c r="I374" s="116"/>
    </row>
    <row r="375" spans="1:9" ht="14.4" thickBot="1" x14ac:dyDescent="0.35">
      <c r="A375" s="29" t="s">
        <v>103</v>
      </c>
      <c r="B375" s="11" t="s">
        <v>548</v>
      </c>
      <c r="C375" s="26"/>
      <c r="D375" s="29"/>
      <c r="E375" s="141"/>
      <c r="F375" s="60"/>
      <c r="G375" s="137"/>
      <c r="H375" s="113" t="s">
        <v>817</v>
      </c>
      <c r="I375" s="120">
        <f>SUM(I368:I374)</f>
        <v>0</v>
      </c>
    </row>
    <row r="376" spans="1:9" x14ac:dyDescent="0.3">
      <c r="A376" s="1" t="s">
        <v>103</v>
      </c>
      <c r="B376" s="10"/>
      <c r="C376" s="3"/>
      <c r="D376" s="4"/>
      <c r="E376" s="135"/>
      <c r="F376" s="50"/>
      <c r="G376" s="130"/>
      <c r="H376" s="78"/>
      <c r="I376" s="116"/>
    </row>
    <row r="377" spans="1:9" x14ac:dyDescent="0.3">
      <c r="A377" s="1" t="s">
        <v>103</v>
      </c>
      <c r="B377" s="9" t="s">
        <v>549</v>
      </c>
      <c r="C377" s="1" t="s">
        <v>103</v>
      </c>
      <c r="D377" s="1" t="s">
        <v>103</v>
      </c>
      <c r="E377" s="133"/>
      <c r="F377" s="50"/>
      <c r="G377" s="130"/>
      <c r="H377" s="78"/>
      <c r="I377" s="116"/>
    </row>
    <row r="378" spans="1:9" x14ac:dyDescent="0.3">
      <c r="A378" s="1" t="s">
        <v>103</v>
      </c>
      <c r="B378" s="10"/>
      <c r="C378" s="1" t="s">
        <v>103</v>
      </c>
      <c r="D378" s="1" t="s">
        <v>103</v>
      </c>
      <c r="E378" s="133"/>
      <c r="F378" s="50"/>
      <c r="G378" s="130"/>
      <c r="H378" s="78"/>
      <c r="I378" s="116"/>
    </row>
    <row r="379" spans="1:9" x14ac:dyDescent="0.3">
      <c r="A379" s="1" t="s">
        <v>103</v>
      </c>
      <c r="B379" s="9" t="s">
        <v>538</v>
      </c>
      <c r="C379" s="1" t="s">
        <v>103</v>
      </c>
      <c r="D379" s="1" t="s">
        <v>103</v>
      </c>
      <c r="E379" s="133" t="s">
        <v>868</v>
      </c>
      <c r="F379" s="48"/>
      <c r="G379" s="131"/>
      <c r="H379" s="79"/>
      <c r="I379" s="117"/>
    </row>
    <row r="380" spans="1:9" x14ac:dyDescent="0.3">
      <c r="A380" s="1" t="s">
        <v>803</v>
      </c>
      <c r="B380" s="10" t="s">
        <v>242</v>
      </c>
      <c r="C380" s="40" t="s">
        <v>366</v>
      </c>
      <c r="D380" s="7" t="s">
        <v>249</v>
      </c>
      <c r="E380" s="134"/>
      <c r="F380" s="58"/>
      <c r="G380" s="132">
        <v>1</v>
      </c>
      <c r="H380" s="218"/>
      <c r="I380" s="115">
        <f t="shared" ref="I380:I387" si="30">G380*H380</f>
        <v>0</v>
      </c>
    </row>
    <row r="381" spans="1:9" x14ac:dyDescent="0.3">
      <c r="A381" s="1" t="s">
        <v>804</v>
      </c>
      <c r="B381" s="10" t="s">
        <v>112</v>
      </c>
      <c r="C381" s="40" t="s">
        <v>367</v>
      </c>
      <c r="D381" s="7" t="s">
        <v>249</v>
      </c>
      <c r="E381" s="134"/>
      <c r="F381" s="58"/>
      <c r="G381" s="132">
        <v>1</v>
      </c>
      <c r="H381" s="218"/>
      <c r="I381" s="115">
        <f t="shared" si="30"/>
        <v>0</v>
      </c>
    </row>
    <row r="382" spans="1:9" x14ac:dyDescent="0.3">
      <c r="A382" s="1" t="s">
        <v>805</v>
      </c>
      <c r="B382" s="10" t="s">
        <v>238</v>
      </c>
      <c r="C382" s="40" t="s">
        <v>73</v>
      </c>
      <c r="D382" s="7" t="s">
        <v>249</v>
      </c>
      <c r="E382" s="134"/>
      <c r="F382" s="58"/>
      <c r="G382" s="132">
        <v>1</v>
      </c>
      <c r="H382" s="218"/>
      <c r="I382" s="115">
        <f t="shared" si="30"/>
        <v>0</v>
      </c>
    </row>
    <row r="383" spans="1:9" x14ac:dyDescent="0.3">
      <c r="A383" s="1" t="s">
        <v>806</v>
      </c>
      <c r="B383" s="10" t="s">
        <v>142</v>
      </c>
      <c r="C383" s="40" t="s">
        <v>368</v>
      </c>
      <c r="D383" s="7" t="s">
        <v>249</v>
      </c>
      <c r="E383" s="134"/>
      <c r="F383" s="58"/>
      <c r="G383" s="132">
        <v>1</v>
      </c>
      <c r="H383" s="218"/>
      <c r="I383" s="115">
        <f t="shared" si="30"/>
        <v>0</v>
      </c>
    </row>
    <row r="384" spans="1:9" s="1" customFormat="1" x14ac:dyDescent="0.3">
      <c r="A384" s="1" t="s">
        <v>807</v>
      </c>
      <c r="B384" s="10" t="s">
        <v>239</v>
      </c>
      <c r="C384" s="40" t="s">
        <v>73</v>
      </c>
      <c r="D384" s="7" t="s">
        <v>249</v>
      </c>
      <c r="E384" s="134"/>
      <c r="F384" s="58"/>
      <c r="G384" s="132">
        <v>1</v>
      </c>
      <c r="H384" s="218"/>
      <c r="I384" s="115">
        <f t="shared" si="30"/>
        <v>0</v>
      </c>
    </row>
    <row r="385" spans="1:9" s="1" customFormat="1" x14ac:dyDescent="0.3">
      <c r="A385" s="1" t="s">
        <v>808</v>
      </c>
      <c r="B385" s="10" t="s">
        <v>243</v>
      </c>
      <c r="C385" s="40" t="s">
        <v>73</v>
      </c>
      <c r="D385" s="7" t="s">
        <v>249</v>
      </c>
      <c r="E385" s="134"/>
      <c r="F385" s="58"/>
      <c r="G385" s="132"/>
      <c r="H385" s="77" t="s">
        <v>904</v>
      </c>
      <c r="I385" s="115" t="s">
        <v>904</v>
      </c>
    </row>
    <row r="386" spans="1:9" x14ac:dyDescent="0.3">
      <c r="A386" s="1" t="s">
        <v>809</v>
      </c>
      <c r="B386" s="10" t="s">
        <v>244</v>
      </c>
      <c r="C386" s="7" t="s">
        <v>828</v>
      </c>
      <c r="D386" s="7" t="s">
        <v>103</v>
      </c>
      <c r="E386" s="134"/>
      <c r="F386" s="58"/>
      <c r="G386" s="132"/>
      <c r="H386" s="77" t="s">
        <v>904</v>
      </c>
      <c r="I386" s="115" t="s">
        <v>904</v>
      </c>
    </row>
    <row r="387" spans="1:9" x14ac:dyDescent="0.3">
      <c r="A387" s="1" t="s">
        <v>810</v>
      </c>
      <c r="B387" s="10" t="s">
        <v>517</v>
      </c>
      <c r="C387" s="7" t="s">
        <v>829</v>
      </c>
      <c r="D387" s="7" t="s">
        <v>103</v>
      </c>
      <c r="E387" s="134"/>
      <c r="F387" s="58"/>
      <c r="G387" s="132">
        <v>1</v>
      </c>
      <c r="H387" s="218"/>
      <c r="I387" s="115">
        <f t="shared" si="30"/>
        <v>0</v>
      </c>
    </row>
    <row r="388" spans="1:9" x14ac:dyDescent="0.3">
      <c r="A388" s="1" t="s">
        <v>103</v>
      </c>
      <c r="B388" s="10" t="s">
        <v>103</v>
      </c>
      <c r="C388" s="83" t="s">
        <v>105</v>
      </c>
      <c r="D388" s="1"/>
      <c r="E388" s="133"/>
      <c r="F388" s="48"/>
      <c r="G388" s="131"/>
      <c r="H388" s="79"/>
      <c r="I388" s="117"/>
    </row>
    <row r="389" spans="1:9" x14ac:dyDescent="0.3">
      <c r="A389" s="1" t="s">
        <v>103</v>
      </c>
      <c r="B389" s="10" t="s">
        <v>103</v>
      </c>
      <c r="C389" s="84" t="s">
        <v>106</v>
      </c>
      <c r="D389" s="3"/>
      <c r="E389" s="135"/>
      <c r="F389" s="48"/>
      <c r="G389" s="131"/>
      <c r="H389" s="79"/>
      <c r="I389" s="117"/>
    </row>
    <row r="390" spans="1:9" x14ac:dyDescent="0.3">
      <c r="A390" s="1" t="s">
        <v>103</v>
      </c>
      <c r="B390" s="9" t="s">
        <v>539</v>
      </c>
      <c r="C390" s="1" t="s">
        <v>103</v>
      </c>
      <c r="D390" s="1" t="s">
        <v>103</v>
      </c>
      <c r="E390" s="133" t="s">
        <v>868</v>
      </c>
      <c r="F390" s="48"/>
      <c r="G390" s="131"/>
      <c r="H390" s="79"/>
      <c r="I390" s="117"/>
    </row>
    <row r="391" spans="1:9" x14ac:dyDescent="0.3">
      <c r="A391" s="1" t="s">
        <v>811</v>
      </c>
      <c r="B391" s="10" t="s">
        <v>519</v>
      </c>
      <c r="C391" s="7" t="s">
        <v>103</v>
      </c>
      <c r="D391" s="7" t="s">
        <v>104</v>
      </c>
      <c r="E391" s="134"/>
      <c r="F391" s="58"/>
      <c r="G391" s="132">
        <v>1</v>
      </c>
      <c r="H391" s="218"/>
      <c r="I391" s="115">
        <f t="shared" ref="I391:I392" si="31">G391*H391</f>
        <v>0</v>
      </c>
    </row>
    <row r="392" spans="1:9" x14ac:dyDescent="0.3">
      <c r="A392" s="1" t="s">
        <v>812</v>
      </c>
      <c r="B392" s="10" t="s">
        <v>245</v>
      </c>
      <c r="C392" s="7" t="s">
        <v>103</v>
      </c>
      <c r="D392" s="7" t="s">
        <v>104</v>
      </c>
      <c r="E392" s="134"/>
      <c r="F392" s="58"/>
      <c r="G392" s="132">
        <v>1</v>
      </c>
      <c r="H392" s="218"/>
      <c r="I392" s="115">
        <f t="shared" si="31"/>
        <v>0</v>
      </c>
    </row>
    <row r="393" spans="1:9" x14ac:dyDescent="0.3">
      <c r="A393" s="1" t="s">
        <v>103</v>
      </c>
      <c r="B393" s="10" t="s">
        <v>103</v>
      </c>
      <c r="C393" s="3" t="s">
        <v>106</v>
      </c>
      <c r="D393" s="3"/>
      <c r="E393" s="135"/>
      <c r="F393" s="48"/>
      <c r="G393" s="131"/>
      <c r="H393" s="79"/>
      <c r="I393" s="117"/>
    </row>
    <row r="394" spans="1:9" x14ac:dyDescent="0.3">
      <c r="A394" s="1" t="s">
        <v>103</v>
      </c>
      <c r="B394" s="10"/>
      <c r="C394" s="3"/>
      <c r="D394" s="3"/>
      <c r="E394" s="135"/>
      <c r="F394" s="48"/>
      <c r="G394" s="131"/>
      <c r="H394" s="79"/>
      <c r="I394" s="117"/>
    </row>
    <row r="395" spans="1:9" ht="14.4" thickBot="1" x14ac:dyDescent="0.35">
      <c r="A395" s="29" t="s">
        <v>103</v>
      </c>
      <c r="B395" s="11" t="s">
        <v>549</v>
      </c>
      <c r="C395" s="29" t="s">
        <v>103</v>
      </c>
      <c r="D395" s="26" t="s">
        <v>103</v>
      </c>
      <c r="E395" s="141" t="s">
        <v>103</v>
      </c>
      <c r="F395" s="66"/>
      <c r="G395" s="137"/>
      <c r="H395" s="113" t="s">
        <v>817</v>
      </c>
      <c r="I395" s="120">
        <f>SUM(I379:I394)</f>
        <v>0</v>
      </c>
    </row>
    <row r="396" spans="1:9" x14ac:dyDescent="0.3">
      <c r="A396" s="1" t="s">
        <v>103</v>
      </c>
      <c r="B396" s="10" t="s">
        <v>103</v>
      </c>
      <c r="C396" s="1" t="s">
        <v>103</v>
      </c>
      <c r="D396" s="3" t="s">
        <v>103</v>
      </c>
      <c r="E396" s="135" t="s">
        <v>103</v>
      </c>
      <c r="F396" s="48"/>
      <c r="G396" s="131"/>
      <c r="H396" s="79"/>
      <c r="I396" s="117"/>
    </row>
    <row r="397" spans="1:9" x14ac:dyDescent="0.3">
      <c r="A397" s="1" t="s">
        <v>103</v>
      </c>
      <c r="B397" s="9" t="s">
        <v>833</v>
      </c>
      <c r="C397" s="17" t="s">
        <v>103</v>
      </c>
      <c r="D397" s="17" t="s">
        <v>103</v>
      </c>
      <c r="E397" s="148" t="s">
        <v>103</v>
      </c>
      <c r="F397" s="59"/>
      <c r="G397" s="130"/>
      <c r="H397" s="78"/>
      <c r="I397" s="116"/>
    </row>
    <row r="398" spans="1:9" ht="25.5" customHeight="1" x14ac:dyDescent="0.3">
      <c r="A398" s="1"/>
      <c r="B398" s="670" t="s">
        <v>832</v>
      </c>
      <c r="C398" s="671"/>
      <c r="D398" s="17"/>
      <c r="E398" s="148"/>
      <c r="F398" s="59"/>
      <c r="G398" s="130"/>
      <c r="H398" s="78"/>
      <c r="I398" s="116"/>
    </row>
    <row r="399" spans="1:9" ht="14.4" x14ac:dyDescent="0.3">
      <c r="A399" s="1" t="s">
        <v>103</v>
      </c>
      <c r="B399" s="672" t="s">
        <v>841</v>
      </c>
      <c r="C399" s="671"/>
      <c r="E399" s="195"/>
      <c r="F399" s="50"/>
      <c r="G399" s="130"/>
      <c r="H399" s="78"/>
      <c r="I399" s="116"/>
    </row>
    <row r="400" spans="1:9" x14ac:dyDescent="0.3">
      <c r="A400" s="1" t="s">
        <v>349</v>
      </c>
      <c r="B400" s="8" t="s">
        <v>836</v>
      </c>
      <c r="C400" s="20"/>
      <c r="D400" s="200"/>
      <c r="E400" s="201"/>
      <c r="F400" s="41"/>
      <c r="G400" s="132">
        <v>1</v>
      </c>
      <c r="H400" s="218"/>
      <c r="I400" s="115">
        <f t="shared" ref="I400" si="32">G400*H400</f>
        <v>0</v>
      </c>
    </row>
    <row r="401" spans="1:10" x14ac:dyDescent="0.3">
      <c r="A401" s="1" t="s">
        <v>834</v>
      </c>
      <c r="B401" s="8" t="s">
        <v>837</v>
      </c>
      <c r="C401" s="20"/>
      <c r="D401" s="200"/>
      <c r="E401" s="201"/>
      <c r="F401" s="41"/>
      <c r="G401" s="132"/>
      <c r="H401" s="77" t="s">
        <v>904</v>
      </c>
      <c r="I401" s="115" t="s">
        <v>904</v>
      </c>
    </row>
    <row r="402" spans="1:10" x14ac:dyDescent="0.3">
      <c r="A402" s="1" t="s">
        <v>103</v>
      </c>
      <c r="B402" s="8"/>
      <c r="E402" s="195"/>
      <c r="H402" s="198"/>
      <c r="I402" s="199"/>
      <c r="J402" s="83"/>
    </row>
    <row r="403" spans="1:10" ht="14.4" x14ac:dyDescent="0.3">
      <c r="A403" s="1" t="s">
        <v>103</v>
      </c>
      <c r="B403" s="656" t="s">
        <v>840</v>
      </c>
      <c r="C403" s="657"/>
      <c r="E403" s="195"/>
      <c r="H403" s="198"/>
      <c r="I403" s="199"/>
      <c r="J403" s="83"/>
    </row>
    <row r="404" spans="1:10" x14ac:dyDescent="0.3">
      <c r="A404" s="1" t="s">
        <v>350</v>
      </c>
      <c r="B404" s="8" t="s">
        <v>838</v>
      </c>
      <c r="C404" s="200"/>
      <c r="D404" s="200"/>
      <c r="E404" s="201"/>
      <c r="F404" s="202"/>
      <c r="G404" s="132">
        <v>1</v>
      </c>
      <c r="H404" s="219"/>
      <c r="I404" s="115">
        <f t="shared" ref="I404" si="33">G404*H404</f>
        <v>0</v>
      </c>
      <c r="J404" s="83"/>
    </row>
    <row r="405" spans="1:10" x14ac:dyDescent="0.3">
      <c r="A405" s="1" t="s">
        <v>835</v>
      </c>
      <c r="B405" s="8" t="s">
        <v>839</v>
      </c>
      <c r="C405" s="200"/>
      <c r="D405" s="200"/>
      <c r="E405" s="201"/>
      <c r="F405" s="202"/>
      <c r="G405" s="132"/>
      <c r="H405" s="77" t="s">
        <v>904</v>
      </c>
      <c r="I405" s="115" t="s">
        <v>904</v>
      </c>
      <c r="J405" s="83"/>
    </row>
    <row r="406" spans="1:10" x14ac:dyDescent="0.3">
      <c r="B406" s="8"/>
      <c r="E406" s="195"/>
      <c r="H406" s="198"/>
      <c r="I406" s="199"/>
      <c r="J406" s="83"/>
    </row>
    <row r="407" spans="1:10" ht="14.4" thickBot="1" x14ac:dyDescent="0.35">
      <c r="A407" s="203"/>
      <c r="B407" s="11" t="s">
        <v>833</v>
      </c>
      <c r="C407" s="203"/>
      <c r="D407" s="203"/>
      <c r="E407" s="204"/>
      <c r="F407" s="205"/>
      <c r="G407" s="206"/>
      <c r="H407" s="113" t="s">
        <v>817</v>
      </c>
      <c r="I407" s="207">
        <f>SUM(I400:I406)</f>
        <v>0</v>
      </c>
      <c r="J407" s="83"/>
    </row>
    <row r="408" spans="1:10" x14ac:dyDescent="0.3">
      <c r="A408" s="208"/>
      <c r="B408" s="103"/>
      <c r="E408" s="195"/>
      <c r="H408" s="198"/>
      <c r="I408" s="199"/>
      <c r="J408" s="83"/>
    </row>
    <row r="409" spans="1:10" ht="41.4" x14ac:dyDescent="0.3">
      <c r="A409" s="4" t="s">
        <v>815</v>
      </c>
      <c r="B409" s="105" t="s">
        <v>816</v>
      </c>
      <c r="C409" s="200"/>
      <c r="D409" s="200"/>
      <c r="E409" s="201"/>
      <c r="F409" s="202" t="s">
        <v>45</v>
      </c>
      <c r="G409" s="209">
        <v>100</v>
      </c>
      <c r="H409" s="219"/>
      <c r="I409" s="115">
        <f t="shared" ref="I409" si="34">G409*H409</f>
        <v>0</v>
      </c>
      <c r="J409" s="83"/>
    </row>
    <row r="410" spans="1:10" x14ac:dyDescent="0.3">
      <c r="A410" s="210"/>
      <c r="B410" s="104"/>
      <c r="C410" s="83" t="s">
        <v>518</v>
      </c>
      <c r="I410" s="199"/>
      <c r="J410" s="83"/>
    </row>
    <row r="411" spans="1:10" ht="14.4" thickBot="1" x14ac:dyDescent="0.35">
      <c r="A411" s="29"/>
      <c r="B411" s="11" t="s">
        <v>553</v>
      </c>
      <c r="C411" s="212"/>
      <c r="D411" s="212"/>
      <c r="E411" s="213"/>
      <c r="F411" s="214"/>
      <c r="G411" s="206"/>
      <c r="H411" s="113" t="s">
        <v>817</v>
      </c>
      <c r="I411" s="207">
        <f>SUM(I409:I410)</f>
        <v>0</v>
      </c>
      <c r="J411" s="83"/>
    </row>
    <row r="412" spans="1:10" x14ac:dyDescent="0.3">
      <c r="B412" s="8"/>
      <c r="I412" s="211"/>
      <c r="J412" s="83"/>
    </row>
    <row r="413" spans="1:10" ht="13.95" customHeight="1" x14ac:dyDescent="0.3">
      <c r="B413" s="8" t="str">
        <f t="shared" ref="B413:B439" si="35">TRIM(I412)</f>
        <v/>
      </c>
      <c r="J413" s="83"/>
    </row>
    <row r="414" spans="1:10" ht="13.95" customHeight="1" x14ac:dyDescent="0.3">
      <c r="B414" s="8"/>
      <c r="J414" s="83"/>
    </row>
    <row r="415" spans="1:10" x14ac:dyDescent="0.3">
      <c r="B415" s="8" t="str">
        <f>TRIM(I413)</f>
        <v/>
      </c>
      <c r="J415" s="83"/>
    </row>
    <row r="416" spans="1:10" ht="15" thickBot="1" x14ac:dyDescent="0.35">
      <c r="A416" s="98" t="s">
        <v>550</v>
      </c>
      <c r="B416" s="90"/>
      <c r="C416" s="90"/>
      <c r="D416" s="90"/>
      <c r="E416" s="149"/>
      <c r="F416" s="90"/>
      <c r="G416" s="150"/>
      <c r="H416" s="109"/>
      <c r="I416" s="99" t="s">
        <v>551</v>
      </c>
      <c r="J416" s="83"/>
    </row>
    <row r="417" spans="1:10" ht="15" thickTop="1" x14ac:dyDescent="0.3">
      <c r="A417" s="100" t="str">
        <f>B49</f>
        <v>1  ZEMELJSKA DELA IN TEMELJENJE</v>
      </c>
      <c r="B417" s="101"/>
      <c r="C417" s="101"/>
      <c r="D417" s="101"/>
      <c r="E417" s="151"/>
      <c r="F417" s="101"/>
      <c r="G417" s="152"/>
      <c r="H417" s="110"/>
      <c r="I417" s="91">
        <f>I49</f>
        <v>0</v>
      </c>
      <c r="J417" s="83"/>
    </row>
    <row r="418" spans="1:10" ht="14.4" x14ac:dyDescent="0.3">
      <c r="A418" s="93" t="str">
        <f>B67</f>
        <v>2  SPODNJE NOSILNE PLASTI</v>
      </c>
      <c r="B418" s="94"/>
      <c r="C418" s="94"/>
      <c r="D418" s="94"/>
      <c r="E418" s="153"/>
      <c r="F418" s="94"/>
      <c r="G418" s="154"/>
      <c r="H418" s="111"/>
      <c r="I418" s="89">
        <f>I67</f>
        <v>0</v>
      </c>
      <c r="J418" s="83"/>
    </row>
    <row r="419" spans="1:10" ht="14.4" x14ac:dyDescent="0.3">
      <c r="A419" s="93" t="str">
        <f>B249</f>
        <v>3  BITUMINIZIRANE ZMESI</v>
      </c>
      <c r="B419" s="94"/>
      <c r="C419" s="94"/>
      <c r="D419" s="94"/>
      <c r="E419" s="153"/>
      <c r="F419" s="94"/>
      <c r="G419" s="154"/>
      <c r="H419" s="111"/>
      <c r="I419" s="89">
        <f>I249</f>
        <v>0</v>
      </c>
      <c r="J419" s="83"/>
    </row>
    <row r="420" spans="1:10" ht="14.4" x14ac:dyDescent="0.3">
      <c r="A420" s="93" t="str">
        <f>B257</f>
        <v>4  VOZNE POVRŠINE</v>
      </c>
      <c r="B420" s="94"/>
      <c r="C420" s="94"/>
      <c r="D420" s="94"/>
      <c r="E420" s="153"/>
      <c r="F420" s="94"/>
      <c r="G420" s="154"/>
      <c r="H420" s="111"/>
      <c r="I420" s="89">
        <f>I257</f>
        <v>0</v>
      </c>
      <c r="J420" s="83"/>
    </row>
    <row r="421" spans="1:10" ht="14.4" x14ac:dyDescent="0.3">
      <c r="A421" s="93" t="str">
        <f>B314</f>
        <v xml:space="preserve">5  HIDROIZOLACIJE </v>
      </c>
      <c r="B421" s="94"/>
      <c r="C421" s="94"/>
      <c r="D421" s="94"/>
      <c r="E421" s="153"/>
      <c r="F421" s="94"/>
      <c r="G421" s="154"/>
      <c r="H421" s="111"/>
      <c r="I421" s="89">
        <f>I314</f>
        <v>0</v>
      </c>
      <c r="J421" s="83"/>
    </row>
    <row r="422" spans="1:10" ht="14.4" x14ac:dyDescent="0.3">
      <c r="A422" s="93" t="str">
        <f>B342</f>
        <v>6  CEMENTNI BETON</v>
      </c>
      <c r="B422" s="94"/>
      <c r="C422" s="94"/>
      <c r="D422" s="94"/>
      <c r="E422" s="153"/>
      <c r="F422" s="94"/>
      <c r="G422" s="154"/>
      <c r="H422" s="111"/>
      <c r="I422" s="89">
        <f>I342</f>
        <v>0</v>
      </c>
      <c r="J422" s="83"/>
    </row>
    <row r="423" spans="1:10" ht="14.4" x14ac:dyDescent="0.3">
      <c r="A423" s="93" t="str">
        <f>B356</f>
        <v>10  OPREMA OBJEKTOV</v>
      </c>
      <c r="B423" s="94"/>
      <c r="C423" s="94"/>
      <c r="D423" s="94"/>
      <c r="E423" s="153"/>
      <c r="F423" s="94"/>
      <c r="G423" s="154"/>
      <c r="H423" s="111"/>
      <c r="I423" s="89">
        <f>I356</f>
        <v>0</v>
      </c>
      <c r="J423" s="83"/>
    </row>
    <row r="424" spans="1:10" ht="14.4" x14ac:dyDescent="0.3">
      <c r="A424" s="93" t="str">
        <f>B363</f>
        <v>11  OPREMA TRASE</v>
      </c>
      <c r="B424" s="94"/>
      <c r="C424" s="94"/>
      <c r="D424" s="94"/>
      <c r="E424" s="153"/>
      <c r="F424" s="94"/>
      <c r="G424" s="154"/>
      <c r="H424" s="111"/>
      <c r="I424" s="89">
        <f>I363</f>
        <v>0</v>
      </c>
      <c r="J424" s="83"/>
    </row>
    <row r="425" spans="1:10" ht="14.4" x14ac:dyDescent="0.3">
      <c r="A425" s="93" t="str">
        <f>B375</f>
        <v>13  PROMETNA OPREMA</v>
      </c>
      <c r="B425" s="94"/>
      <c r="C425" s="94"/>
      <c r="D425" s="94"/>
      <c r="E425" s="153"/>
      <c r="F425" s="94"/>
      <c r="G425" s="154"/>
      <c r="H425" s="111"/>
      <c r="I425" s="89">
        <f>I375</f>
        <v>0</v>
      </c>
      <c r="J425" s="83"/>
    </row>
    <row r="426" spans="1:10" ht="14.4" x14ac:dyDescent="0.3">
      <c r="A426" s="93" t="str">
        <f>B395</f>
        <v>14  SANACIJSKA DELA</v>
      </c>
      <c r="B426" s="94"/>
      <c r="C426" s="94"/>
      <c r="D426" s="94"/>
      <c r="E426" s="153"/>
      <c r="F426" s="94"/>
      <c r="G426" s="154"/>
      <c r="H426" s="111"/>
      <c r="I426" s="89">
        <f>I395</f>
        <v>0</v>
      </c>
      <c r="J426" s="83"/>
    </row>
    <row r="427" spans="1:10" ht="14.4" x14ac:dyDescent="0.3">
      <c r="A427" s="93" t="str">
        <f>B407</f>
        <v>15  KONČNA POROČILA Z OCENO KAKOVOSTI IZVEDENIH DEL</v>
      </c>
      <c r="B427" s="94"/>
      <c r="C427" s="94"/>
      <c r="D427" s="94"/>
      <c r="E427" s="153"/>
      <c r="F427" s="94"/>
      <c r="G427" s="154"/>
      <c r="H427" s="111"/>
      <c r="I427" s="89">
        <f>I407</f>
        <v>0</v>
      </c>
      <c r="J427" s="83"/>
    </row>
    <row r="428" spans="1:10" ht="15" thickBot="1" x14ac:dyDescent="0.35">
      <c r="A428" s="96" t="str">
        <f>B411</f>
        <v>16  KOORDINACIJE idr.</v>
      </c>
      <c r="B428" s="95"/>
      <c r="C428" s="95"/>
      <c r="D428" s="95"/>
      <c r="E428" s="155"/>
      <c r="F428" s="95"/>
      <c r="G428" s="156"/>
      <c r="H428" s="112"/>
      <c r="I428" s="89">
        <f>I411</f>
        <v>0</v>
      </c>
      <c r="J428" s="215"/>
    </row>
    <row r="429" spans="1:10" ht="16.2" thickTop="1" x14ac:dyDescent="0.3">
      <c r="A429" s="97"/>
      <c r="B429" s="97"/>
      <c r="C429" s="88"/>
      <c r="D429" s="88"/>
      <c r="E429" s="157"/>
      <c r="F429" s="88"/>
      <c r="G429" s="158" t="s">
        <v>817</v>
      </c>
      <c r="H429" s="110"/>
      <c r="I429" s="106">
        <f>SUM(I417:I428)</f>
        <v>0</v>
      </c>
      <c r="J429" s="216"/>
    </row>
    <row r="430" spans="1:10" ht="14.4" x14ac:dyDescent="0.3">
      <c r="A430" s="88"/>
      <c r="B430" s="88"/>
      <c r="C430" s="88"/>
      <c r="D430" s="88"/>
      <c r="E430" s="157"/>
      <c r="F430" s="88"/>
      <c r="G430" s="159" t="s">
        <v>552</v>
      </c>
      <c r="H430" s="111"/>
      <c r="I430" s="89">
        <f>I429*0.22</f>
        <v>0</v>
      </c>
      <c r="J430" s="83"/>
    </row>
    <row r="431" spans="1:10" ht="15" thickBot="1" x14ac:dyDescent="0.35">
      <c r="A431" s="88"/>
      <c r="B431" s="88"/>
      <c r="C431" s="88"/>
      <c r="D431" s="88"/>
      <c r="E431" s="157"/>
      <c r="F431" s="88"/>
      <c r="G431" s="158" t="s">
        <v>818</v>
      </c>
      <c r="H431" s="112"/>
      <c r="I431" s="92">
        <f>I429+I430</f>
        <v>0</v>
      </c>
      <c r="J431" s="83"/>
    </row>
    <row r="432" spans="1:10" ht="14.4" thickTop="1" x14ac:dyDescent="0.3">
      <c r="B432" s="8"/>
      <c r="F432" s="83"/>
      <c r="J432" s="83"/>
    </row>
    <row r="433" spans="2:10" x14ac:dyDescent="0.3">
      <c r="B433" s="8" t="str">
        <f t="shared" si="35"/>
        <v/>
      </c>
      <c r="F433" s="83"/>
      <c r="J433" s="83"/>
    </row>
    <row r="434" spans="2:10" x14ac:dyDescent="0.3">
      <c r="B434" s="8" t="str">
        <f t="shared" si="35"/>
        <v/>
      </c>
      <c r="F434" s="83"/>
      <c r="J434" s="83"/>
    </row>
    <row r="435" spans="2:10" x14ac:dyDescent="0.3">
      <c r="B435" s="8" t="str">
        <f t="shared" si="35"/>
        <v/>
      </c>
      <c r="F435" s="83"/>
      <c r="J435" s="83"/>
    </row>
    <row r="436" spans="2:10" x14ac:dyDescent="0.3">
      <c r="B436" s="8" t="str">
        <f t="shared" si="35"/>
        <v/>
      </c>
      <c r="F436" s="83"/>
      <c r="J436" s="83"/>
    </row>
    <row r="437" spans="2:10" x14ac:dyDescent="0.3">
      <c r="B437" s="8" t="str">
        <f t="shared" si="35"/>
        <v/>
      </c>
      <c r="F437" s="83"/>
      <c r="J437" s="83"/>
    </row>
    <row r="438" spans="2:10" x14ac:dyDescent="0.3">
      <c r="B438" s="8" t="str">
        <f t="shared" si="35"/>
        <v/>
      </c>
      <c r="F438" s="83"/>
      <c r="J438" s="83"/>
    </row>
    <row r="439" spans="2:10" x14ac:dyDescent="0.3">
      <c r="B439" s="8" t="str">
        <f t="shared" si="35"/>
        <v/>
      </c>
      <c r="F439" s="83"/>
      <c r="J439" s="83"/>
    </row>
  </sheetData>
  <sheetProtection algorithmName="SHA-512" hashValue="ekkSzvBz6r4vsqdouRULd5OCVES4pgKO2+LUBhjzLZ8YZoXWDbtOvyPe5aR6w3w4o8zmKo3FpJW41PNMW/VhFQ==" saltValue="HTrWE34PfGBqtdNhcJCyUg==" spinCount="100000" sheet="1" objects="1" scenarios="1"/>
  <mergeCells count="10">
    <mergeCell ref="B403:C403"/>
    <mergeCell ref="A8:I8"/>
    <mergeCell ref="A9:I9"/>
    <mergeCell ref="D20:E20"/>
    <mergeCell ref="F20:G20"/>
    <mergeCell ref="H20:I20"/>
    <mergeCell ref="C291:I291"/>
    <mergeCell ref="C309:C312"/>
    <mergeCell ref="B398:C398"/>
    <mergeCell ref="B399:C399"/>
  </mergeCells>
  <conditionalFormatting sqref="F377:G378">
    <cfRule type="cellIs" dxfId="11" priority="2" stopIfTrue="1" operator="notEqual">
      <formula>"     xxxxxx"</formula>
    </cfRule>
  </conditionalFormatting>
  <conditionalFormatting sqref="H377:H378">
    <cfRule type="cellIs" dxfId="10" priority="3" stopIfTrue="1" operator="notEqual">
      <formula>"    XXXXXX"</formula>
    </cfRule>
  </conditionalFormatting>
  <conditionalFormatting sqref="I377:I378">
    <cfRule type="cellIs" dxfId="9" priority="1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8" scale="77" fitToHeight="22" orientation="portrait" r:id="rId1"/>
  <headerFooter>
    <oddFooter>&amp;L&amp;A&amp;RStran&amp;P/&amp;N</oddFooter>
  </headerFooter>
  <rowBreaks count="4" manualBreakCount="4">
    <brk id="102" max="8" man="1"/>
    <brk id="199" max="8" man="1"/>
    <brk id="289" max="8" man="1"/>
    <brk id="37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view="pageBreakPreview" topLeftCell="A94" zoomScale="110" zoomScaleNormal="100" zoomScaleSheetLayoutView="110" workbookViewId="0">
      <selection activeCell="L107" sqref="L107"/>
    </sheetView>
  </sheetViews>
  <sheetFormatPr defaultColWidth="9.109375" defaultRowHeight="13.8" x14ac:dyDescent="0.3"/>
  <cols>
    <col min="1" max="1" width="10" style="464" customWidth="1"/>
    <col min="2" max="2" width="8.88671875" style="464" customWidth="1"/>
    <col min="3" max="3" width="10" style="464" customWidth="1"/>
    <col min="4" max="4" width="14.88671875" style="464" customWidth="1"/>
    <col min="5" max="5" width="18.109375" style="400" customWidth="1"/>
    <col min="6" max="6" width="11" style="400" customWidth="1"/>
    <col min="7" max="7" width="7.88671875" style="397" customWidth="1"/>
    <col min="8" max="8" width="10.77734375" style="398" customWidth="1"/>
    <col min="9" max="9" width="8.33203125" style="398" customWidth="1"/>
    <col min="10" max="10" width="9.33203125" style="398" customWidth="1"/>
    <col min="11" max="11" width="8" style="399" customWidth="1"/>
    <col min="12" max="12" width="9.77734375" style="467" customWidth="1"/>
    <col min="13" max="13" width="9.77734375" style="468" customWidth="1"/>
    <col min="14" max="14" width="2.44140625" style="461" customWidth="1"/>
    <col min="15" max="256" width="9.109375" style="461"/>
    <col min="257" max="257" width="10" style="461" customWidth="1"/>
    <col min="258" max="258" width="8.88671875" style="461" customWidth="1"/>
    <col min="259" max="259" width="10" style="461" customWidth="1"/>
    <col min="260" max="260" width="14.88671875" style="461" customWidth="1"/>
    <col min="261" max="261" width="18.109375" style="461" customWidth="1"/>
    <col min="262" max="262" width="11" style="461" customWidth="1"/>
    <col min="263" max="263" width="7.88671875" style="461" customWidth="1"/>
    <col min="264" max="264" width="9.44140625" style="461" bestFit="1" customWidth="1"/>
    <col min="265" max="265" width="8.33203125" style="461" customWidth="1"/>
    <col min="266" max="266" width="9.33203125" style="461" customWidth="1"/>
    <col min="267" max="267" width="8" style="461" customWidth="1"/>
    <col min="268" max="269" width="9.109375" style="461"/>
    <col min="270" max="270" width="2.44140625" style="461" customWidth="1"/>
    <col min="271" max="512" width="9.109375" style="461"/>
    <col min="513" max="513" width="10" style="461" customWidth="1"/>
    <col min="514" max="514" width="8.88671875" style="461" customWidth="1"/>
    <col min="515" max="515" width="10" style="461" customWidth="1"/>
    <col min="516" max="516" width="14.88671875" style="461" customWidth="1"/>
    <col min="517" max="517" width="18.109375" style="461" customWidth="1"/>
    <col min="518" max="518" width="11" style="461" customWidth="1"/>
    <col min="519" max="519" width="7.88671875" style="461" customWidth="1"/>
    <col min="520" max="520" width="9.44140625" style="461" bestFit="1" customWidth="1"/>
    <col min="521" max="521" width="8.33203125" style="461" customWidth="1"/>
    <col min="522" max="522" width="9.33203125" style="461" customWidth="1"/>
    <col min="523" max="523" width="8" style="461" customWidth="1"/>
    <col min="524" max="525" width="9.109375" style="461"/>
    <col min="526" max="526" width="2.44140625" style="461" customWidth="1"/>
    <col min="527" max="768" width="9.109375" style="461"/>
    <col min="769" max="769" width="10" style="461" customWidth="1"/>
    <col min="770" max="770" width="8.88671875" style="461" customWidth="1"/>
    <col min="771" max="771" width="10" style="461" customWidth="1"/>
    <col min="772" max="772" width="14.88671875" style="461" customWidth="1"/>
    <col min="773" max="773" width="18.109375" style="461" customWidth="1"/>
    <col min="774" max="774" width="11" style="461" customWidth="1"/>
    <col min="775" max="775" width="7.88671875" style="461" customWidth="1"/>
    <col min="776" max="776" width="9.44140625" style="461" bestFit="1" customWidth="1"/>
    <col min="777" max="777" width="8.33203125" style="461" customWidth="1"/>
    <col min="778" max="778" width="9.33203125" style="461" customWidth="1"/>
    <col min="779" max="779" width="8" style="461" customWidth="1"/>
    <col min="780" max="781" width="9.109375" style="461"/>
    <col min="782" max="782" width="2.44140625" style="461" customWidth="1"/>
    <col min="783" max="1024" width="9.109375" style="461"/>
    <col min="1025" max="1025" width="10" style="461" customWidth="1"/>
    <col min="1026" max="1026" width="8.88671875" style="461" customWidth="1"/>
    <col min="1027" max="1027" width="10" style="461" customWidth="1"/>
    <col min="1028" max="1028" width="14.88671875" style="461" customWidth="1"/>
    <col min="1029" max="1029" width="18.109375" style="461" customWidth="1"/>
    <col min="1030" max="1030" width="11" style="461" customWidth="1"/>
    <col min="1031" max="1031" width="7.88671875" style="461" customWidth="1"/>
    <col min="1032" max="1032" width="9.44140625" style="461" bestFit="1" customWidth="1"/>
    <col min="1033" max="1033" width="8.33203125" style="461" customWidth="1"/>
    <col min="1034" max="1034" width="9.33203125" style="461" customWidth="1"/>
    <col min="1035" max="1035" width="8" style="461" customWidth="1"/>
    <col min="1036" max="1037" width="9.109375" style="461"/>
    <col min="1038" max="1038" width="2.44140625" style="461" customWidth="1"/>
    <col min="1039" max="1280" width="9.109375" style="461"/>
    <col min="1281" max="1281" width="10" style="461" customWidth="1"/>
    <col min="1282" max="1282" width="8.88671875" style="461" customWidth="1"/>
    <col min="1283" max="1283" width="10" style="461" customWidth="1"/>
    <col min="1284" max="1284" width="14.88671875" style="461" customWidth="1"/>
    <col min="1285" max="1285" width="18.109375" style="461" customWidth="1"/>
    <col min="1286" max="1286" width="11" style="461" customWidth="1"/>
    <col min="1287" max="1287" width="7.88671875" style="461" customWidth="1"/>
    <col min="1288" max="1288" width="9.44140625" style="461" bestFit="1" customWidth="1"/>
    <col min="1289" max="1289" width="8.33203125" style="461" customWidth="1"/>
    <col min="1290" max="1290" width="9.33203125" style="461" customWidth="1"/>
    <col min="1291" max="1291" width="8" style="461" customWidth="1"/>
    <col min="1292" max="1293" width="9.109375" style="461"/>
    <col min="1294" max="1294" width="2.44140625" style="461" customWidth="1"/>
    <col min="1295" max="1536" width="9.109375" style="461"/>
    <col min="1537" max="1537" width="10" style="461" customWidth="1"/>
    <col min="1538" max="1538" width="8.88671875" style="461" customWidth="1"/>
    <col min="1539" max="1539" width="10" style="461" customWidth="1"/>
    <col min="1540" max="1540" width="14.88671875" style="461" customWidth="1"/>
    <col min="1541" max="1541" width="18.109375" style="461" customWidth="1"/>
    <col min="1542" max="1542" width="11" style="461" customWidth="1"/>
    <col min="1543" max="1543" width="7.88671875" style="461" customWidth="1"/>
    <col min="1544" max="1544" width="9.44140625" style="461" bestFit="1" customWidth="1"/>
    <col min="1545" max="1545" width="8.33203125" style="461" customWidth="1"/>
    <col min="1546" max="1546" width="9.33203125" style="461" customWidth="1"/>
    <col min="1547" max="1547" width="8" style="461" customWidth="1"/>
    <col min="1548" max="1549" width="9.109375" style="461"/>
    <col min="1550" max="1550" width="2.44140625" style="461" customWidth="1"/>
    <col min="1551" max="1792" width="9.109375" style="461"/>
    <col min="1793" max="1793" width="10" style="461" customWidth="1"/>
    <col min="1794" max="1794" width="8.88671875" style="461" customWidth="1"/>
    <col min="1795" max="1795" width="10" style="461" customWidth="1"/>
    <col min="1796" max="1796" width="14.88671875" style="461" customWidth="1"/>
    <col min="1797" max="1797" width="18.109375" style="461" customWidth="1"/>
    <col min="1798" max="1798" width="11" style="461" customWidth="1"/>
    <col min="1799" max="1799" width="7.88671875" style="461" customWidth="1"/>
    <col min="1800" max="1800" width="9.44140625" style="461" bestFit="1" customWidth="1"/>
    <col min="1801" max="1801" width="8.33203125" style="461" customWidth="1"/>
    <col min="1802" max="1802" width="9.33203125" style="461" customWidth="1"/>
    <col min="1803" max="1803" width="8" style="461" customWidth="1"/>
    <col min="1804" max="1805" width="9.109375" style="461"/>
    <col min="1806" max="1806" width="2.44140625" style="461" customWidth="1"/>
    <col min="1807" max="2048" width="9.109375" style="461"/>
    <col min="2049" max="2049" width="10" style="461" customWidth="1"/>
    <col min="2050" max="2050" width="8.88671875" style="461" customWidth="1"/>
    <col min="2051" max="2051" width="10" style="461" customWidth="1"/>
    <col min="2052" max="2052" width="14.88671875" style="461" customWidth="1"/>
    <col min="2053" max="2053" width="18.109375" style="461" customWidth="1"/>
    <col min="2054" max="2054" width="11" style="461" customWidth="1"/>
    <col min="2055" max="2055" width="7.88671875" style="461" customWidth="1"/>
    <col min="2056" max="2056" width="9.44140625" style="461" bestFit="1" customWidth="1"/>
    <col min="2057" max="2057" width="8.33203125" style="461" customWidth="1"/>
    <col min="2058" max="2058" width="9.33203125" style="461" customWidth="1"/>
    <col min="2059" max="2059" width="8" style="461" customWidth="1"/>
    <col min="2060" max="2061" width="9.109375" style="461"/>
    <col min="2062" max="2062" width="2.44140625" style="461" customWidth="1"/>
    <col min="2063" max="2304" width="9.109375" style="461"/>
    <col min="2305" max="2305" width="10" style="461" customWidth="1"/>
    <col min="2306" max="2306" width="8.88671875" style="461" customWidth="1"/>
    <col min="2307" max="2307" width="10" style="461" customWidth="1"/>
    <col min="2308" max="2308" width="14.88671875" style="461" customWidth="1"/>
    <col min="2309" max="2309" width="18.109375" style="461" customWidth="1"/>
    <col min="2310" max="2310" width="11" style="461" customWidth="1"/>
    <col min="2311" max="2311" width="7.88671875" style="461" customWidth="1"/>
    <col min="2312" max="2312" width="9.44140625" style="461" bestFit="1" customWidth="1"/>
    <col min="2313" max="2313" width="8.33203125" style="461" customWidth="1"/>
    <col min="2314" max="2314" width="9.33203125" style="461" customWidth="1"/>
    <col min="2315" max="2315" width="8" style="461" customWidth="1"/>
    <col min="2316" max="2317" width="9.109375" style="461"/>
    <col min="2318" max="2318" width="2.44140625" style="461" customWidth="1"/>
    <col min="2319" max="2560" width="9.109375" style="461"/>
    <col min="2561" max="2561" width="10" style="461" customWidth="1"/>
    <col min="2562" max="2562" width="8.88671875" style="461" customWidth="1"/>
    <col min="2563" max="2563" width="10" style="461" customWidth="1"/>
    <col min="2564" max="2564" width="14.88671875" style="461" customWidth="1"/>
    <col min="2565" max="2565" width="18.109375" style="461" customWidth="1"/>
    <col min="2566" max="2566" width="11" style="461" customWidth="1"/>
    <col min="2567" max="2567" width="7.88671875" style="461" customWidth="1"/>
    <col min="2568" max="2568" width="9.44140625" style="461" bestFit="1" customWidth="1"/>
    <col min="2569" max="2569" width="8.33203125" style="461" customWidth="1"/>
    <col min="2570" max="2570" width="9.33203125" style="461" customWidth="1"/>
    <col min="2571" max="2571" width="8" style="461" customWidth="1"/>
    <col min="2572" max="2573" width="9.109375" style="461"/>
    <col min="2574" max="2574" width="2.44140625" style="461" customWidth="1"/>
    <col min="2575" max="2816" width="9.109375" style="461"/>
    <col min="2817" max="2817" width="10" style="461" customWidth="1"/>
    <col min="2818" max="2818" width="8.88671875" style="461" customWidth="1"/>
    <col min="2819" max="2819" width="10" style="461" customWidth="1"/>
    <col min="2820" max="2820" width="14.88671875" style="461" customWidth="1"/>
    <col min="2821" max="2821" width="18.109375" style="461" customWidth="1"/>
    <col min="2822" max="2822" width="11" style="461" customWidth="1"/>
    <col min="2823" max="2823" width="7.88671875" style="461" customWidth="1"/>
    <col min="2824" max="2824" width="9.44140625" style="461" bestFit="1" customWidth="1"/>
    <col min="2825" max="2825" width="8.33203125" style="461" customWidth="1"/>
    <col min="2826" max="2826" width="9.33203125" style="461" customWidth="1"/>
    <col min="2827" max="2827" width="8" style="461" customWidth="1"/>
    <col min="2828" max="2829" width="9.109375" style="461"/>
    <col min="2830" max="2830" width="2.44140625" style="461" customWidth="1"/>
    <col min="2831" max="3072" width="9.109375" style="461"/>
    <col min="3073" max="3073" width="10" style="461" customWidth="1"/>
    <col min="3074" max="3074" width="8.88671875" style="461" customWidth="1"/>
    <col min="3075" max="3075" width="10" style="461" customWidth="1"/>
    <col min="3076" max="3076" width="14.88671875" style="461" customWidth="1"/>
    <col min="3077" max="3077" width="18.109375" style="461" customWidth="1"/>
    <col min="3078" max="3078" width="11" style="461" customWidth="1"/>
    <col min="3079" max="3079" width="7.88671875" style="461" customWidth="1"/>
    <col min="3080" max="3080" width="9.44140625" style="461" bestFit="1" customWidth="1"/>
    <col min="3081" max="3081" width="8.33203125" style="461" customWidth="1"/>
    <col min="3082" max="3082" width="9.33203125" style="461" customWidth="1"/>
    <col min="3083" max="3083" width="8" style="461" customWidth="1"/>
    <col min="3084" max="3085" width="9.109375" style="461"/>
    <col min="3086" max="3086" width="2.44140625" style="461" customWidth="1"/>
    <col min="3087" max="3328" width="9.109375" style="461"/>
    <col min="3329" max="3329" width="10" style="461" customWidth="1"/>
    <col min="3330" max="3330" width="8.88671875" style="461" customWidth="1"/>
    <col min="3331" max="3331" width="10" style="461" customWidth="1"/>
    <col min="3332" max="3332" width="14.88671875" style="461" customWidth="1"/>
    <col min="3333" max="3333" width="18.109375" style="461" customWidth="1"/>
    <col min="3334" max="3334" width="11" style="461" customWidth="1"/>
    <col min="3335" max="3335" width="7.88671875" style="461" customWidth="1"/>
    <col min="3336" max="3336" width="9.44140625" style="461" bestFit="1" customWidth="1"/>
    <col min="3337" max="3337" width="8.33203125" style="461" customWidth="1"/>
    <col min="3338" max="3338" width="9.33203125" style="461" customWidth="1"/>
    <col min="3339" max="3339" width="8" style="461" customWidth="1"/>
    <col min="3340" max="3341" width="9.109375" style="461"/>
    <col min="3342" max="3342" width="2.44140625" style="461" customWidth="1"/>
    <col min="3343" max="3584" width="9.109375" style="461"/>
    <col min="3585" max="3585" width="10" style="461" customWidth="1"/>
    <col min="3586" max="3586" width="8.88671875" style="461" customWidth="1"/>
    <col min="3587" max="3587" width="10" style="461" customWidth="1"/>
    <col min="3588" max="3588" width="14.88671875" style="461" customWidth="1"/>
    <col min="3589" max="3589" width="18.109375" style="461" customWidth="1"/>
    <col min="3590" max="3590" width="11" style="461" customWidth="1"/>
    <col min="3591" max="3591" width="7.88671875" style="461" customWidth="1"/>
    <col min="3592" max="3592" width="9.44140625" style="461" bestFit="1" customWidth="1"/>
    <col min="3593" max="3593" width="8.33203125" style="461" customWidth="1"/>
    <col min="3594" max="3594" width="9.33203125" style="461" customWidth="1"/>
    <col min="3595" max="3595" width="8" style="461" customWidth="1"/>
    <col min="3596" max="3597" width="9.109375" style="461"/>
    <col min="3598" max="3598" width="2.44140625" style="461" customWidth="1"/>
    <col min="3599" max="3840" width="9.109375" style="461"/>
    <col min="3841" max="3841" width="10" style="461" customWidth="1"/>
    <col min="3842" max="3842" width="8.88671875" style="461" customWidth="1"/>
    <col min="3843" max="3843" width="10" style="461" customWidth="1"/>
    <col min="3844" max="3844" width="14.88671875" style="461" customWidth="1"/>
    <col min="3845" max="3845" width="18.109375" style="461" customWidth="1"/>
    <col min="3846" max="3846" width="11" style="461" customWidth="1"/>
    <col min="3847" max="3847" width="7.88671875" style="461" customWidth="1"/>
    <col min="3848" max="3848" width="9.44140625" style="461" bestFit="1" customWidth="1"/>
    <col min="3849" max="3849" width="8.33203125" style="461" customWidth="1"/>
    <col min="3850" max="3850" width="9.33203125" style="461" customWidth="1"/>
    <col min="3851" max="3851" width="8" style="461" customWidth="1"/>
    <col min="3852" max="3853" width="9.109375" style="461"/>
    <col min="3854" max="3854" width="2.44140625" style="461" customWidth="1"/>
    <col min="3855" max="4096" width="9.109375" style="461"/>
    <col min="4097" max="4097" width="10" style="461" customWidth="1"/>
    <col min="4098" max="4098" width="8.88671875" style="461" customWidth="1"/>
    <col min="4099" max="4099" width="10" style="461" customWidth="1"/>
    <col min="4100" max="4100" width="14.88671875" style="461" customWidth="1"/>
    <col min="4101" max="4101" width="18.109375" style="461" customWidth="1"/>
    <col min="4102" max="4102" width="11" style="461" customWidth="1"/>
    <col min="4103" max="4103" width="7.88671875" style="461" customWidth="1"/>
    <col min="4104" max="4104" width="9.44140625" style="461" bestFit="1" customWidth="1"/>
    <col min="4105" max="4105" width="8.33203125" style="461" customWidth="1"/>
    <col min="4106" max="4106" width="9.33203125" style="461" customWidth="1"/>
    <col min="4107" max="4107" width="8" style="461" customWidth="1"/>
    <col min="4108" max="4109" width="9.109375" style="461"/>
    <col min="4110" max="4110" width="2.44140625" style="461" customWidth="1"/>
    <col min="4111" max="4352" width="9.109375" style="461"/>
    <col min="4353" max="4353" width="10" style="461" customWidth="1"/>
    <col min="4354" max="4354" width="8.88671875" style="461" customWidth="1"/>
    <col min="4355" max="4355" width="10" style="461" customWidth="1"/>
    <col min="4356" max="4356" width="14.88671875" style="461" customWidth="1"/>
    <col min="4357" max="4357" width="18.109375" style="461" customWidth="1"/>
    <col min="4358" max="4358" width="11" style="461" customWidth="1"/>
    <col min="4359" max="4359" width="7.88671875" style="461" customWidth="1"/>
    <col min="4360" max="4360" width="9.44140625" style="461" bestFit="1" customWidth="1"/>
    <col min="4361" max="4361" width="8.33203125" style="461" customWidth="1"/>
    <col min="4362" max="4362" width="9.33203125" style="461" customWidth="1"/>
    <col min="4363" max="4363" width="8" style="461" customWidth="1"/>
    <col min="4364" max="4365" width="9.109375" style="461"/>
    <col min="4366" max="4366" width="2.44140625" style="461" customWidth="1"/>
    <col min="4367" max="4608" width="9.109375" style="461"/>
    <col min="4609" max="4609" width="10" style="461" customWidth="1"/>
    <col min="4610" max="4610" width="8.88671875" style="461" customWidth="1"/>
    <col min="4611" max="4611" width="10" style="461" customWidth="1"/>
    <col min="4612" max="4612" width="14.88671875" style="461" customWidth="1"/>
    <col min="4613" max="4613" width="18.109375" style="461" customWidth="1"/>
    <col min="4614" max="4614" width="11" style="461" customWidth="1"/>
    <col min="4615" max="4615" width="7.88671875" style="461" customWidth="1"/>
    <col min="4616" max="4616" width="9.44140625" style="461" bestFit="1" customWidth="1"/>
    <col min="4617" max="4617" width="8.33203125" style="461" customWidth="1"/>
    <col min="4618" max="4618" width="9.33203125" style="461" customWidth="1"/>
    <col min="4619" max="4619" width="8" style="461" customWidth="1"/>
    <col min="4620" max="4621" width="9.109375" style="461"/>
    <col min="4622" max="4622" width="2.44140625" style="461" customWidth="1"/>
    <col min="4623" max="4864" width="9.109375" style="461"/>
    <col min="4865" max="4865" width="10" style="461" customWidth="1"/>
    <col min="4866" max="4866" width="8.88671875" style="461" customWidth="1"/>
    <col min="4867" max="4867" width="10" style="461" customWidth="1"/>
    <col min="4868" max="4868" width="14.88671875" style="461" customWidth="1"/>
    <col min="4869" max="4869" width="18.109375" style="461" customWidth="1"/>
    <col min="4870" max="4870" width="11" style="461" customWidth="1"/>
    <col min="4871" max="4871" width="7.88671875" style="461" customWidth="1"/>
    <col min="4872" max="4872" width="9.44140625" style="461" bestFit="1" customWidth="1"/>
    <col min="4873" max="4873" width="8.33203125" style="461" customWidth="1"/>
    <col min="4874" max="4874" width="9.33203125" style="461" customWidth="1"/>
    <col min="4875" max="4875" width="8" style="461" customWidth="1"/>
    <col min="4876" max="4877" width="9.109375" style="461"/>
    <col min="4878" max="4878" width="2.44140625" style="461" customWidth="1"/>
    <col min="4879" max="5120" width="9.109375" style="461"/>
    <col min="5121" max="5121" width="10" style="461" customWidth="1"/>
    <col min="5122" max="5122" width="8.88671875" style="461" customWidth="1"/>
    <col min="5123" max="5123" width="10" style="461" customWidth="1"/>
    <col min="5124" max="5124" width="14.88671875" style="461" customWidth="1"/>
    <col min="5125" max="5125" width="18.109375" style="461" customWidth="1"/>
    <col min="5126" max="5126" width="11" style="461" customWidth="1"/>
    <col min="5127" max="5127" width="7.88671875" style="461" customWidth="1"/>
    <col min="5128" max="5128" width="9.44140625" style="461" bestFit="1" customWidth="1"/>
    <col min="5129" max="5129" width="8.33203125" style="461" customWidth="1"/>
    <col min="5130" max="5130" width="9.33203125" style="461" customWidth="1"/>
    <col min="5131" max="5131" width="8" style="461" customWidth="1"/>
    <col min="5132" max="5133" width="9.109375" style="461"/>
    <col min="5134" max="5134" width="2.44140625" style="461" customWidth="1"/>
    <col min="5135" max="5376" width="9.109375" style="461"/>
    <col min="5377" max="5377" width="10" style="461" customWidth="1"/>
    <col min="5378" max="5378" width="8.88671875" style="461" customWidth="1"/>
    <col min="5379" max="5379" width="10" style="461" customWidth="1"/>
    <col min="5380" max="5380" width="14.88671875" style="461" customWidth="1"/>
    <col min="5381" max="5381" width="18.109375" style="461" customWidth="1"/>
    <col min="5382" max="5382" width="11" style="461" customWidth="1"/>
    <col min="5383" max="5383" width="7.88671875" style="461" customWidth="1"/>
    <col min="5384" max="5384" width="9.44140625" style="461" bestFit="1" customWidth="1"/>
    <col min="5385" max="5385" width="8.33203125" style="461" customWidth="1"/>
    <col min="5386" max="5386" width="9.33203125" style="461" customWidth="1"/>
    <col min="5387" max="5387" width="8" style="461" customWidth="1"/>
    <col min="5388" max="5389" width="9.109375" style="461"/>
    <col min="5390" max="5390" width="2.44140625" style="461" customWidth="1"/>
    <col min="5391" max="5632" width="9.109375" style="461"/>
    <col min="5633" max="5633" width="10" style="461" customWidth="1"/>
    <col min="5634" max="5634" width="8.88671875" style="461" customWidth="1"/>
    <col min="5635" max="5635" width="10" style="461" customWidth="1"/>
    <col min="5636" max="5636" width="14.88671875" style="461" customWidth="1"/>
    <col min="5637" max="5637" width="18.109375" style="461" customWidth="1"/>
    <col min="5638" max="5638" width="11" style="461" customWidth="1"/>
    <col min="5639" max="5639" width="7.88671875" style="461" customWidth="1"/>
    <col min="5640" max="5640" width="9.44140625" style="461" bestFit="1" customWidth="1"/>
    <col min="5641" max="5641" width="8.33203125" style="461" customWidth="1"/>
    <col min="5642" max="5642" width="9.33203125" style="461" customWidth="1"/>
    <col min="5643" max="5643" width="8" style="461" customWidth="1"/>
    <col min="5644" max="5645" width="9.109375" style="461"/>
    <col min="5646" max="5646" width="2.44140625" style="461" customWidth="1"/>
    <col min="5647" max="5888" width="9.109375" style="461"/>
    <col min="5889" max="5889" width="10" style="461" customWidth="1"/>
    <col min="5890" max="5890" width="8.88671875" style="461" customWidth="1"/>
    <col min="5891" max="5891" width="10" style="461" customWidth="1"/>
    <col min="5892" max="5892" width="14.88671875" style="461" customWidth="1"/>
    <col min="5893" max="5893" width="18.109375" style="461" customWidth="1"/>
    <col min="5894" max="5894" width="11" style="461" customWidth="1"/>
    <col min="5895" max="5895" width="7.88671875" style="461" customWidth="1"/>
    <col min="5896" max="5896" width="9.44140625" style="461" bestFit="1" customWidth="1"/>
    <col min="5897" max="5897" width="8.33203125" style="461" customWidth="1"/>
    <col min="5898" max="5898" width="9.33203125" style="461" customWidth="1"/>
    <col min="5899" max="5899" width="8" style="461" customWidth="1"/>
    <col min="5900" max="5901" width="9.109375" style="461"/>
    <col min="5902" max="5902" width="2.44140625" style="461" customWidth="1"/>
    <col min="5903" max="6144" width="9.109375" style="461"/>
    <col min="6145" max="6145" width="10" style="461" customWidth="1"/>
    <col min="6146" max="6146" width="8.88671875" style="461" customWidth="1"/>
    <col min="6147" max="6147" width="10" style="461" customWidth="1"/>
    <col min="6148" max="6148" width="14.88671875" style="461" customWidth="1"/>
    <col min="6149" max="6149" width="18.109375" style="461" customWidth="1"/>
    <col min="6150" max="6150" width="11" style="461" customWidth="1"/>
    <col min="6151" max="6151" width="7.88671875" style="461" customWidth="1"/>
    <col min="6152" max="6152" width="9.44140625" style="461" bestFit="1" customWidth="1"/>
    <col min="6153" max="6153" width="8.33203125" style="461" customWidth="1"/>
    <col min="6154" max="6154" width="9.33203125" style="461" customWidth="1"/>
    <col min="6155" max="6155" width="8" style="461" customWidth="1"/>
    <col min="6156" max="6157" width="9.109375" style="461"/>
    <col min="6158" max="6158" width="2.44140625" style="461" customWidth="1"/>
    <col min="6159" max="6400" width="9.109375" style="461"/>
    <col min="6401" max="6401" width="10" style="461" customWidth="1"/>
    <col min="6402" max="6402" width="8.88671875" style="461" customWidth="1"/>
    <col min="6403" max="6403" width="10" style="461" customWidth="1"/>
    <col min="6404" max="6404" width="14.88671875" style="461" customWidth="1"/>
    <col min="6405" max="6405" width="18.109375" style="461" customWidth="1"/>
    <col min="6406" max="6406" width="11" style="461" customWidth="1"/>
    <col min="6407" max="6407" width="7.88671875" style="461" customWidth="1"/>
    <col min="6408" max="6408" width="9.44140625" style="461" bestFit="1" customWidth="1"/>
    <col min="6409" max="6409" width="8.33203125" style="461" customWidth="1"/>
    <col min="6410" max="6410" width="9.33203125" style="461" customWidth="1"/>
    <col min="6411" max="6411" width="8" style="461" customWidth="1"/>
    <col min="6412" max="6413" width="9.109375" style="461"/>
    <col min="6414" max="6414" width="2.44140625" style="461" customWidth="1"/>
    <col min="6415" max="6656" width="9.109375" style="461"/>
    <col min="6657" max="6657" width="10" style="461" customWidth="1"/>
    <col min="6658" max="6658" width="8.88671875" style="461" customWidth="1"/>
    <col min="6659" max="6659" width="10" style="461" customWidth="1"/>
    <col min="6660" max="6660" width="14.88671875" style="461" customWidth="1"/>
    <col min="6661" max="6661" width="18.109375" style="461" customWidth="1"/>
    <col min="6662" max="6662" width="11" style="461" customWidth="1"/>
    <col min="6663" max="6663" width="7.88671875" style="461" customWidth="1"/>
    <col min="6664" max="6664" width="9.44140625" style="461" bestFit="1" customWidth="1"/>
    <col min="6665" max="6665" width="8.33203125" style="461" customWidth="1"/>
    <col min="6666" max="6666" width="9.33203125" style="461" customWidth="1"/>
    <col min="6667" max="6667" width="8" style="461" customWidth="1"/>
    <col min="6668" max="6669" width="9.109375" style="461"/>
    <col min="6670" max="6670" width="2.44140625" style="461" customWidth="1"/>
    <col min="6671" max="6912" width="9.109375" style="461"/>
    <col min="6913" max="6913" width="10" style="461" customWidth="1"/>
    <col min="6914" max="6914" width="8.88671875" style="461" customWidth="1"/>
    <col min="6915" max="6915" width="10" style="461" customWidth="1"/>
    <col min="6916" max="6916" width="14.88671875" style="461" customWidth="1"/>
    <col min="6917" max="6917" width="18.109375" style="461" customWidth="1"/>
    <col min="6918" max="6918" width="11" style="461" customWidth="1"/>
    <col min="6919" max="6919" width="7.88671875" style="461" customWidth="1"/>
    <col min="6920" max="6920" width="9.44140625" style="461" bestFit="1" customWidth="1"/>
    <col min="6921" max="6921" width="8.33203125" style="461" customWidth="1"/>
    <col min="6922" max="6922" width="9.33203125" style="461" customWidth="1"/>
    <col min="6923" max="6923" width="8" style="461" customWidth="1"/>
    <col min="6924" max="6925" width="9.109375" style="461"/>
    <col min="6926" max="6926" width="2.44140625" style="461" customWidth="1"/>
    <col min="6927" max="7168" width="9.109375" style="461"/>
    <col min="7169" max="7169" width="10" style="461" customWidth="1"/>
    <col min="7170" max="7170" width="8.88671875" style="461" customWidth="1"/>
    <col min="7171" max="7171" width="10" style="461" customWidth="1"/>
    <col min="7172" max="7172" width="14.88671875" style="461" customWidth="1"/>
    <col min="7173" max="7173" width="18.109375" style="461" customWidth="1"/>
    <col min="7174" max="7174" width="11" style="461" customWidth="1"/>
    <col min="7175" max="7175" width="7.88671875" style="461" customWidth="1"/>
    <col min="7176" max="7176" width="9.44140625" style="461" bestFit="1" customWidth="1"/>
    <col min="7177" max="7177" width="8.33203125" style="461" customWidth="1"/>
    <col min="7178" max="7178" width="9.33203125" style="461" customWidth="1"/>
    <col min="7179" max="7179" width="8" style="461" customWidth="1"/>
    <col min="7180" max="7181" width="9.109375" style="461"/>
    <col min="7182" max="7182" width="2.44140625" style="461" customWidth="1"/>
    <col min="7183" max="7424" width="9.109375" style="461"/>
    <col min="7425" max="7425" width="10" style="461" customWidth="1"/>
    <col min="7426" max="7426" width="8.88671875" style="461" customWidth="1"/>
    <col min="7427" max="7427" width="10" style="461" customWidth="1"/>
    <col min="7428" max="7428" width="14.88671875" style="461" customWidth="1"/>
    <col min="7429" max="7429" width="18.109375" style="461" customWidth="1"/>
    <col min="7430" max="7430" width="11" style="461" customWidth="1"/>
    <col min="7431" max="7431" width="7.88671875" style="461" customWidth="1"/>
    <col min="7432" max="7432" width="9.44140625" style="461" bestFit="1" customWidth="1"/>
    <col min="7433" max="7433" width="8.33203125" style="461" customWidth="1"/>
    <col min="7434" max="7434" width="9.33203125" style="461" customWidth="1"/>
    <col min="7435" max="7435" width="8" style="461" customWidth="1"/>
    <col min="7436" max="7437" width="9.109375" style="461"/>
    <col min="7438" max="7438" width="2.44140625" style="461" customWidth="1"/>
    <col min="7439" max="7680" width="9.109375" style="461"/>
    <col min="7681" max="7681" width="10" style="461" customWidth="1"/>
    <col min="7682" max="7682" width="8.88671875" style="461" customWidth="1"/>
    <col min="7683" max="7683" width="10" style="461" customWidth="1"/>
    <col min="7684" max="7684" width="14.88671875" style="461" customWidth="1"/>
    <col min="7685" max="7685" width="18.109375" style="461" customWidth="1"/>
    <col min="7686" max="7686" width="11" style="461" customWidth="1"/>
    <col min="7687" max="7687" width="7.88671875" style="461" customWidth="1"/>
    <col min="7688" max="7688" width="9.44140625" style="461" bestFit="1" customWidth="1"/>
    <col min="7689" max="7689" width="8.33203125" style="461" customWidth="1"/>
    <col min="7690" max="7690" width="9.33203125" style="461" customWidth="1"/>
    <col min="7691" max="7691" width="8" style="461" customWidth="1"/>
    <col min="7692" max="7693" width="9.109375" style="461"/>
    <col min="7694" max="7694" width="2.44140625" style="461" customWidth="1"/>
    <col min="7695" max="7936" width="9.109375" style="461"/>
    <col min="7937" max="7937" width="10" style="461" customWidth="1"/>
    <col min="7938" max="7938" width="8.88671875" style="461" customWidth="1"/>
    <col min="7939" max="7939" width="10" style="461" customWidth="1"/>
    <col min="7940" max="7940" width="14.88671875" style="461" customWidth="1"/>
    <col min="7941" max="7941" width="18.109375" style="461" customWidth="1"/>
    <col min="7942" max="7942" width="11" style="461" customWidth="1"/>
    <col min="7943" max="7943" width="7.88671875" style="461" customWidth="1"/>
    <col min="7944" max="7944" width="9.44140625" style="461" bestFit="1" customWidth="1"/>
    <col min="7945" max="7945" width="8.33203125" style="461" customWidth="1"/>
    <col min="7946" max="7946" width="9.33203125" style="461" customWidth="1"/>
    <col min="7947" max="7947" width="8" style="461" customWidth="1"/>
    <col min="7948" max="7949" width="9.109375" style="461"/>
    <col min="7950" max="7950" width="2.44140625" style="461" customWidth="1"/>
    <col min="7951" max="8192" width="9.109375" style="461"/>
    <col min="8193" max="8193" width="10" style="461" customWidth="1"/>
    <col min="8194" max="8194" width="8.88671875" style="461" customWidth="1"/>
    <col min="8195" max="8195" width="10" style="461" customWidth="1"/>
    <col min="8196" max="8196" width="14.88671875" style="461" customWidth="1"/>
    <col min="8197" max="8197" width="18.109375" style="461" customWidth="1"/>
    <col min="8198" max="8198" width="11" style="461" customWidth="1"/>
    <col min="8199" max="8199" width="7.88671875" style="461" customWidth="1"/>
    <col min="8200" max="8200" width="9.44140625" style="461" bestFit="1" customWidth="1"/>
    <col min="8201" max="8201" width="8.33203125" style="461" customWidth="1"/>
    <col min="8202" max="8202" width="9.33203125" style="461" customWidth="1"/>
    <col min="8203" max="8203" width="8" style="461" customWidth="1"/>
    <col min="8204" max="8205" width="9.109375" style="461"/>
    <col min="8206" max="8206" width="2.44140625" style="461" customWidth="1"/>
    <col min="8207" max="8448" width="9.109375" style="461"/>
    <col min="8449" max="8449" width="10" style="461" customWidth="1"/>
    <col min="8450" max="8450" width="8.88671875" style="461" customWidth="1"/>
    <col min="8451" max="8451" width="10" style="461" customWidth="1"/>
    <col min="8452" max="8452" width="14.88671875" style="461" customWidth="1"/>
    <col min="8453" max="8453" width="18.109375" style="461" customWidth="1"/>
    <col min="8454" max="8454" width="11" style="461" customWidth="1"/>
    <col min="8455" max="8455" width="7.88671875" style="461" customWidth="1"/>
    <col min="8456" max="8456" width="9.44140625" style="461" bestFit="1" customWidth="1"/>
    <col min="8457" max="8457" width="8.33203125" style="461" customWidth="1"/>
    <col min="8458" max="8458" width="9.33203125" style="461" customWidth="1"/>
    <col min="8459" max="8459" width="8" style="461" customWidth="1"/>
    <col min="8460" max="8461" width="9.109375" style="461"/>
    <col min="8462" max="8462" width="2.44140625" style="461" customWidth="1"/>
    <col min="8463" max="8704" width="9.109375" style="461"/>
    <col min="8705" max="8705" width="10" style="461" customWidth="1"/>
    <col min="8706" max="8706" width="8.88671875" style="461" customWidth="1"/>
    <col min="8707" max="8707" width="10" style="461" customWidth="1"/>
    <col min="8708" max="8708" width="14.88671875" style="461" customWidth="1"/>
    <col min="8709" max="8709" width="18.109375" style="461" customWidth="1"/>
    <col min="8710" max="8710" width="11" style="461" customWidth="1"/>
    <col min="8711" max="8711" width="7.88671875" style="461" customWidth="1"/>
    <col min="8712" max="8712" width="9.44140625" style="461" bestFit="1" customWidth="1"/>
    <col min="8713" max="8713" width="8.33203125" style="461" customWidth="1"/>
    <col min="8714" max="8714" width="9.33203125" style="461" customWidth="1"/>
    <col min="8715" max="8715" width="8" style="461" customWidth="1"/>
    <col min="8716" max="8717" width="9.109375" style="461"/>
    <col min="8718" max="8718" width="2.44140625" style="461" customWidth="1"/>
    <col min="8719" max="8960" width="9.109375" style="461"/>
    <col min="8961" max="8961" width="10" style="461" customWidth="1"/>
    <col min="8962" max="8962" width="8.88671875" style="461" customWidth="1"/>
    <col min="8963" max="8963" width="10" style="461" customWidth="1"/>
    <col min="8964" max="8964" width="14.88671875" style="461" customWidth="1"/>
    <col min="8965" max="8965" width="18.109375" style="461" customWidth="1"/>
    <col min="8966" max="8966" width="11" style="461" customWidth="1"/>
    <col min="8967" max="8967" width="7.88671875" style="461" customWidth="1"/>
    <col min="8968" max="8968" width="9.44140625" style="461" bestFit="1" customWidth="1"/>
    <col min="8969" max="8969" width="8.33203125" style="461" customWidth="1"/>
    <col min="8970" max="8970" width="9.33203125" style="461" customWidth="1"/>
    <col min="8971" max="8971" width="8" style="461" customWidth="1"/>
    <col min="8972" max="8973" width="9.109375" style="461"/>
    <col min="8974" max="8974" width="2.44140625" style="461" customWidth="1"/>
    <col min="8975" max="9216" width="9.109375" style="461"/>
    <col min="9217" max="9217" width="10" style="461" customWidth="1"/>
    <col min="9218" max="9218" width="8.88671875" style="461" customWidth="1"/>
    <col min="9219" max="9219" width="10" style="461" customWidth="1"/>
    <col min="9220" max="9220" width="14.88671875" style="461" customWidth="1"/>
    <col min="9221" max="9221" width="18.109375" style="461" customWidth="1"/>
    <col min="9222" max="9222" width="11" style="461" customWidth="1"/>
    <col min="9223" max="9223" width="7.88671875" style="461" customWidth="1"/>
    <col min="9224" max="9224" width="9.44140625" style="461" bestFit="1" customWidth="1"/>
    <col min="9225" max="9225" width="8.33203125" style="461" customWidth="1"/>
    <col min="9226" max="9226" width="9.33203125" style="461" customWidth="1"/>
    <col min="9227" max="9227" width="8" style="461" customWidth="1"/>
    <col min="9228" max="9229" width="9.109375" style="461"/>
    <col min="9230" max="9230" width="2.44140625" style="461" customWidth="1"/>
    <col min="9231" max="9472" width="9.109375" style="461"/>
    <col min="9473" max="9473" width="10" style="461" customWidth="1"/>
    <col min="9474" max="9474" width="8.88671875" style="461" customWidth="1"/>
    <col min="9475" max="9475" width="10" style="461" customWidth="1"/>
    <col min="9476" max="9476" width="14.88671875" style="461" customWidth="1"/>
    <col min="9477" max="9477" width="18.109375" style="461" customWidth="1"/>
    <col min="9478" max="9478" width="11" style="461" customWidth="1"/>
    <col min="9479" max="9479" width="7.88671875" style="461" customWidth="1"/>
    <col min="9480" max="9480" width="9.44140625" style="461" bestFit="1" customWidth="1"/>
    <col min="9481" max="9481" width="8.33203125" style="461" customWidth="1"/>
    <col min="9482" max="9482" width="9.33203125" style="461" customWidth="1"/>
    <col min="9483" max="9483" width="8" style="461" customWidth="1"/>
    <col min="9484" max="9485" width="9.109375" style="461"/>
    <col min="9486" max="9486" width="2.44140625" style="461" customWidth="1"/>
    <col min="9487" max="9728" width="9.109375" style="461"/>
    <col min="9729" max="9729" width="10" style="461" customWidth="1"/>
    <col min="9730" max="9730" width="8.88671875" style="461" customWidth="1"/>
    <col min="9731" max="9731" width="10" style="461" customWidth="1"/>
    <col min="9732" max="9732" width="14.88671875" style="461" customWidth="1"/>
    <col min="9733" max="9733" width="18.109375" style="461" customWidth="1"/>
    <col min="9734" max="9734" width="11" style="461" customWidth="1"/>
    <col min="9735" max="9735" width="7.88671875" style="461" customWidth="1"/>
    <col min="9736" max="9736" width="9.44140625" style="461" bestFit="1" customWidth="1"/>
    <col min="9737" max="9737" width="8.33203125" style="461" customWidth="1"/>
    <col min="9738" max="9738" width="9.33203125" style="461" customWidth="1"/>
    <col min="9739" max="9739" width="8" style="461" customWidth="1"/>
    <col min="9740" max="9741" width="9.109375" style="461"/>
    <col min="9742" max="9742" width="2.44140625" style="461" customWidth="1"/>
    <col min="9743" max="9984" width="9.109375" style="461"/>
    <col min="9985" max="9985" width="10" style="461" customWidth="1"/>
    <col min="9986" max="9986" width="8.88671875" style="461" customWidth="1"/>
    <col min="9987" max="9987" width="10" style="461" customWidth="1"/>
    <col min="9988" max="9988" width="14.88671875" style="461" customWidth="1"/>
    <col min="9989" max="9989" width="18.109375" style="461" customWidth="1"/>
    <col min="9990" max="9990" width="11" style="461" customWidth="1"/>
    <col min="9991" max="9991" width="7.88671875" style="461" customWidth="1"/>
    <col min="9992" max="9992" width="9.44140625" style="461" bestFit="1" customWidth="1"/>
    <col min="9993" max="9993" width="8.33203125" style="461" customWidth="1"/>
    <col min="9994" max="9994" width="9.33203125" style="461" customWidth="1"/>
    <col min="9995" max="9995" width="8" style="461" customWidth="1"/>
    <col min="9996" max="9997" width="9.109375" style="461"/>
    <col min="9998" max="9998" width="2.44140625" style="461" customWidth="1"/>
    <col min="9999" max="10240" width="9.109375" style="461"/>
    <col min="10241" max="10241" width="10" style="461" customWidth="1"/>
    <col min="10242" max="10242" width="8.88671875" style="461" customWidth="1"/>
    <col min="10243" max="10243" width="10" style="461" customWidth="1"/>
    <col min="10244" max="10244" width="14.88671875" style="461" customWidth="1"/>
    <col min="10245" max="10245" width="18.109375" style="461" customWidth="1"/>
    <col min="10246" max="10246" width="11" style="461" customWidth="1"/>
    <col min="10247" max="10247" width="7.88671875" style="461" customWidth="1"/>
    <col min="10248" max="10248" width="9.44140625" style="461" bestFit="1" customWidth="1"/>
    <col min="10249" max="10249" width="8.33203125" style="461" customWidth="1"/>
    <col min="10250" max="10250" width="9.33203125" style="461" customWidth="1"/>
    <col min="10251" max="10251" width="8" style="461" customWidth="1"/>
    <col min="10252" max="10253" width="9.109375" style="461"/>
    <col min="10254" max="10254" width="2.44140625" style="461" customWidth="1"/>
    <col min="10255" max="10496" width="9.109375" style="461"/>
    <col min="10497" max="10497" width="10" style="461" customWidth="1"/>
    <col min="10498" max="10498" width="8.88671875" style="461" customWidth="1"/>
    <col min="10499" max="10499" width="10" style="461" customWidth="1"/>
    <col min="10500" max="10500" width="14.88671875" style="461" customWidth="1"/>
    <col min="10501" max="10501" width="18.109375" style="461" customWidth="1"/>
    <col min="10502" max="10502" width="11" style="461" customWidth="1"/>
    <col min="10503" max="10503" width="7.88671875" style="461" customWidth="1"/>
    <col min="10504" max="10504" width="9.44140625" style="461" bestFit="1" customWidth="1"/>
    <col min="10505" max="10505" width="8.33203125" style="461" customWidth="1"/>
    <col min="10506" max="10506" width="9.33203125" style="461" customWidth="1"/>
    <col min="10507" max="10507" width="8" style="461" customWidth="1"/>
    <col min="10508" max="10509" width="9.109375" style="461"/>
    <col min="10510" max="10510" width="2.44140625" style="461" customWidth="1"/>
    <col min="10511" max="10752" width="9.109375" style="461"/>
    <col min="10753" max="10753" width="10" style="461" customWidth="1"/>
    <col min="10754" max="10754" width="8.88671875" style="461" customWidth="1"/>
    <col min="10755" max="10755" width="10" style="461" customWidth="1"/>
    <col min="10756" max="10756" width="14.88671875" style="461" customWidth="1"/>
    <col min="10757" max="10757" width="18.109375" style="461" customWidth="1"/>
    <col min="10758" max="10758" width="11" style="461" customWidth="1"/>
    <col min="10759" max="10759" width="7.88671875" style="461" customWidth="1"/>
    <col min="10760" max="10760" width="9.44140625" style="461" bestFit="1" customWidth="1"/>
    <col min="10761" max="10761" width="8.33203125" style="461" customWidth="1"/>
    <col min="10762" max="10762" width="9.33203125" style="461" customWidth="1"/>
    <col min="10763" max="10763" width="8" style="461" customWidth="1"/>
    <col min="10764" max="10765" width="9.109375" style="461"/>
    <col min="10766" max="10766" width="2.44140625" style="461" customWidth="1"/>
    <col min="10767" max="11008" width="9.109375" style="461"/>
    <col min="11009" max="11009" width="10" style="461" customWidth="1"/>
    <col min="11010" max="11010" width="8.88671875" style="461" customWidth="1"/>
    <col min="11011" max="11011" width="10" style="461" customWidth="1"/>
    <col min="11012" max="11012" width="14.88671875" style="461" customWidth="1"/>
    <col min="11013" max="11013" width="18.109375" style="461" customWidth="1"/>
    <col min="11014" max="11014" width="11" style="461" customWidth="1"/>
    <col min="11015" max="11015" width="7.88671875" style="461" customWidth="1"/>
    <col min="11016" max="11016" width="9.44140625" style="461" bestFit="1" customWidth="1"/>
    <col min="11017" max="11017" width="8.33203125" style="461" customWidth="1"/>
    <col min="11018" max="11018" width="9.33203125" style="461" customWidth="1"/>
    <col min="11019" max="11019" width="8" style="461" customWidth="1"/>
    <col min="11020" max="11021" width="9.109375" style="461"/>
    <col min="11022" max="11022" width="2.44140625" style="461" customWidth="1"/>
    <col min="11023" max="11264" width="9.109375" style="461"/>
    <col min="11265" max="11265" width="10" style="461" customWidth="1"/>
    <col min="11266" max="11266" width="8.88671875" style="461" customWidth="1"/>
    <col min="11267" max="11267" width="10" style="461" customWidth="1"/>
    <col min="11268" max="11268" width="14.88671875" style="461" customWidth="1"/>
    <col min="11269" max="11269" width="18.109375" style="461" customWidth="1"/>
    <col min="11270" max="11270" width="11" style="461" customWidth="1"/>
    <col min="11271" max="11271" width="7.88671875" style="461" customWidth="1"/>
    <col min="11272" max="11272" width="9.44140625" style="461" bestFit="1" customWidth="1"/>
    <col min="11273" max="11273" width="8.33203125" style="461" customWidth="1"/>
    <col min="11274" max="11274" width="9.33203125" style="461" customWidth="1"/>
    <col min="11275" max="11275" width="8" style="461" customWidth="1"/>
    <col min="11276" max="11277" width="9.109375" style="461"/>
    <col min="11278" max="11278" width="2.44140625" style="461" customWidth="1"/>
    <col min="11279" max="11520" width="9.109375" style="461"/>
    <col min="11521" max="11521" width="10" style="461" customWidth="1"/>
    <col min="11522" max="11522" width="8.88671875" style="461" customWidth="1"/>
    <col min="11523" max="11523" width="10" style="461" customWidth="1"/>
    <col min="11524" max="11524" width="14.88671875" style="461" customWidth="1"/>
    <col min="11525" max="11525" width="18.109375" style="461" customWidth="1"/>
    <col min="11526" max="11526" width="11" style="461" customWidth="1"/>
    <col min="11527" max="11527" width="7.88671875" style="461" customWidth="1"/>
    <col min="11528" max="11528" width="9.44140625" style="461" bestFit="1" customWidth="1"/>
    <col min="11529" max="11529" width="8.33203125" style="461" customWidth="1"/>
    <col min="11530" max="11530" width="9.33203125" style="461" customWidth="1"/>
    <col min="11531" max="11531" width="8" style="461" customWidth="1"/>
    <col min="11532" max="11533" width="9.109375" style="461"/>
    <col min="11534" max="11534" width="2.44140625" style="461" customWidth="1"/>
    <col min="11535" max="11776" width="9.109375" style="461"/>
    <col min="11777" max="11777" width="10" style="461" customWidth="1"/>
    <col min="11778" max="11778" width="8.88671875" style="461" customWidth="1"/>
    <col min="11779" max="11779" width="10" style="461" customWidth="1"/>
    <col min="11780" max="11780" width="14.88671875" style="461" customWidth="1"/>
    <col min="11781" max="11781" width="18.109375" style="461" customWidth="1"/>
    <col min="11782" max="11782" width="11" style="461" customWidth="1"/>
    <col min="11783" max="11783" width="7.88671875" style="461" customWidth="1"/>
    <col min="11784" max="11784" width="9.44140625" style="461" bestFit="1" customWidth="1"/>
    <col min="11785" max="11785" width="8.33203125" style="461" customWidth="1"/>
    <col min="11786" max="11786" width="9.33203125" style="461" customWidth="1"/>
    <col min="11787" max="11787" width="8" style="461" customWidth="1"/>
    <col min="11788" max="11789" width="9.109375" style="461"/>
    <col min="11790" max="11790" width="2.44140625" style="461" customWidth="1"/>
    <col min="11791" max="12032" width="9.109375" style="461"/>
    <col min="12033" max="12033" width="10" style="461" customWidth="1"/>
    <col min="12034" max="12034" width="8.88671875" style="461" customWidth="1"/>
    <col min="12035" max="12035" width="10" style="461" customWidth="1"/>
    <col min="12036" max="12036" width="14.88671875" style="461" customWidth="1"/>
    <col min="12037" max="12037" width="18.109375" style="461" customWidth="1"/>
    <col min="12038" max="12038" width="11" style="461" customWidth="1"/>
    <col min="12039" max="12039" width="7.88671875" style="461" customWidth="1"/>
    <col min="12040" max="12040" width="9.44140625" style="461" bestFit="1" customWidth="1"/>
    <col min="12041" max="12041" width="8.33203125" style="461" customWidth="1"/>
    <col min="12042" max="12042" width="9.33203125" style="461" customWidth="1"/>
    <col min="12043" max="12043" width="8" style="461" customWidth="1"/>
    <col min="12044" max="12045" width="9.109375" style="461"/>
    <col min="12046" max="12046" width="2.44140625" style="461" customWidth="1"/>
    <col min="12047" max="12288" width="9.109375" style="461"/>
    <col min="12289" max="12289" width="10" style="461" customWidth="1"/>
    <col min="12290" max="12290" width="8.88671875" style="461" customWidth="1"/>
    <col min="12291" max="12291" width="10" style="461" customWidth="1"/>
    <col min="12292" max="12292" width="14.88671875" style="461" customWidth="1"/>
    <col min="12293" max="12293" width="18.109375" style="461" customWidth="1"/>
    <col min="12294" max="12294" width="11" style="461" customWidth="1"/>
    <col min="12295" max="12295" width="7.88671875" style="461" customWidth="1"/>
    <col min="12296" max="12296" width="9.44140625" style="461" bestFit="1" customWidth="1"/>
    <col min="12297" max="12297" width="8.33203125" style="461" customWidth="1"/>
    <col min="12298" max="12298" width="9.33203125" style="461" customWidth="1"/>
    <col min="12299" max="12299" width="8" style="461" customWidth="1"/>
    <col min="12300" max="12301" width="9.109375" style="461"/>
    <col min="12302" max="12302" width="2.44140625" style="461" customWidth="1"/>
    <col min="12303" max="12544" width="9.109375" style="461"/>
    <col min="12545" max="12545" width="10" style="461" customWidth="1"/>
    <col min="12546" max="12546" width="8.88671875" style="461" customWidth="1"/>
    <col min="12547" max="12547" width="10" style="461" customWidth="1"/>
    <col min="12548" max="12548" width="14.88671875" style="461" customWidth="1"/>
    <col min="12549" max="12549" width="18.109375" style="461" customWidth="1"/>
    <col min="12550" max="12550" width="11" style="461" customWidth="1"/>
    <col min="12551" max="12551" width="7.88671875" style="461" customWidth="1"/>
    <col min="12552" max="12552" width="9.44140625" style="461" bestFit="1" customWidth="1"/>
    <col min="12553" max="12553" width="8.33203125" style="461" customWidth="1"/>
    <col min="12554" max="12554" width="9.33203125" style="461" customWidth="1"/>
    <col min="12555" max="12555" width="8" style="461" customWidth="1"/>
    <col min="12556" max="12557" width="9.109375" style="461"/>
    <col min="12558" max="12558" width="2.44140625" style="461" customWidth="1"/>
    <col min="12559" max="12800" width="9.109375" style="461"/>
    <col min="12801" max="12801" width="10" style="461" customWidth="1"/>
    <col min="12802" max="12802" width="8.88671875" style="461" customWidth="1"/>
    <col min="12803" max="12803" width="10" style="461" customWidth="1"/>
    <col min="12804" max="12804" width="14.88671875" style="461" customWidth="1"/>
    <col min="12805" max="12805" width="18.109375" style="461" customWidth="1"/>
    <col min="12806" max="12806" width="11" style="461" customWidth="1"/>
    <col min="12807" max="12807" width="7.88671875" style="461" customWidth="1"/>
    <col min="12808" max="12808" width="9.44140625" style="461" bestFit="1" customWidth="1"/>
    <col min="12809" max="12809" width="8.33203125" style="461" customWidth="1"/>
    <col min="12810" max="12810" width="9.33203125" style="461" customWidth="1"/>
    <col min="12811" max="12811" width="8" style="461" customWidth="1"/>
    <col min="12812" max="12813" width="9.109375" style="461"/>
    <col min="12814" max="12814" width="2.44140625" style="461" customWidth="1"/>
    <col min="12815" max="13056" width="9.109375" style="461"/>
    <col min="13057" max="13057" width="10" style="461" customWidth="1"/>
    <col min="13058" max="13058" width="8.88671875" style="461" customWidth="1"/>
    <col min="13059" max="13059" width="10" style="461" customWidth="1"/>
    <col min="13060" max="13060" width="14.88671875" style="461" customWidth="1"/>
    <col min="13061" max="13061" width="18.109375" style="461" customWidth="1"/>
    <col min="13062" max="13062" width="11" style="461" customWidth="1"/>
    <col min="13063" max="13063" width="7.88671875" style="461" customWidth="1"/>
    <col min="13064" max="13064" width="9.44140625" style="461" bestFit="1" customWidth="1"/>
    <col min="13065" max="13065" width="8.33203125" style="461" customWidth="1"/>
    <col min="13066" max="13066" width="9.33203125" style="461" customWidth="1"/>
    <col min="13067" max="13067" width="8" style="461" customWidth="1"/>
    <col min="13068" max="13069" width="9.109375" style="461"/>
    <col min="13070" max="13070" width="2.44140625" style="461" customWidth="1"/>
    <col min="13071" max="13312" width="9.109375" style="461"/>
    <col min="13313" max="13313" width="10" style="461" customWidth="1"/>
    <col min="13314" max="13314" width="8.88671875" style="461" customWidth="1"/>
    <col min="13315" max="13315" width="10" style="461" customWidth="1"/>
    <col min="13316" max="13316" width="14.88671875" style="461" customWidth="1"/>
    <col min="13317" max="13317" width="18.109375" style="461" customWidth="1"/>
    <col min="13318" max="13318" width="11" style="461" customWidth="1"/>
    <col min="13319" max="13319" width="7.88671875" style="461" customWidth="1"/>
    <col min="13320" max="13320" width="9.44140625" style="461" bestFit="1" customWidth="1"/>
    <col min="13321" max="13321" width="8.33203125" style="461" customWidth="1"/>
    <col min="13322" max="13322" width="9.33203125" style="461" customWidth="1"/>
    <col min="13323" max="13323" width="8" style="461" customWidth="1"/>
    <col min="13324" max="13325" width="9.109375" style="461"/>
    <col min="13326" max="13326" width="2.44140625" style="461" customWidth="1"/>
    <col min="13327" max="13568" width="9.109375" style="461"/>
    <col min="13569" max="13569" width="10" style="461" customWidth="1"/>
    <col min="13570" max="13570" width="8.88671875" style="461" customWidth="1"/>
    <col min="13571" max="13571" width="10" style="461" customWidth="1"/>
    <col min="13572" max="13572" width="14.88671875" style="461" customWidth="1"/>
    <col min="13573" max="13573" width="18.109375" style="461" customWidth="1"/>
    <col min="13574" max="13574" width="11" style="461" customWidth="1"/>
    <col min="13575" max="13575" width="7.88671875" style="461" customWidth="1"/>
    <col min="13576" max="13576" width="9.44140625" style="461" bestFit="1" customWidth="1"/>
    <col min="13577" max="13577" width="8.33203125" style="461" customWidth="1"/>
    <col min="13578" max="13578" width="9.33203125" style="461" customWidth="1"/>
    <col min="13579" max="13579" width="8" style="461" customWidth="1"/>
    <col min="13580" max="13581" width="9.109375" style="461"/>
    <col min="13582" max="13582" width="2.44140625" style="461" customWidth="1"/>
    <col min="13583" max="13824" width="9.109375" style="461"/>
    <col min="13825" max="13825" width="10" style="461" customWidth="1"/>
    <col min="13826" max="13826" width="8.88671875" style="461" customWidth="1"/>
    <col min="13827" max="13827" width="10" style="461" customWidth="1"/>
    <col min="13828" max="13828" width="14.88671875" style="461" customWidth="1"/>
    <col min="13829" max="13829" width="18.109375" style="461" customWidth="1"/>
    <col min="13830" max="13830" width="11" style="461" customWidth="1"/>
    <col min="13831" max="13831" width="7.88671875" style="461" customWidth="1"/>
    <col min="13832" max="13832" width="9.44140625" style="461" bestFit="1" customWidth="1"/>
    <col min="13833" max="13833" width="8.33203125" style="461" customWidth="1"/>
    <col min="13834" max="13834" width="9.33203125" style="461" customWidth="1"/>
    <col min="13835" max="13835" width="8" style="461" customWidth="1"/>
    <col min="13836" max="13837" width="9.109375" style="461"/>
    <col min="13838" max="13838" width="2.44140625" style="461" customWidth="1"/>
    <col min="13839" max="14080" width="9.109375" style="461"/>
    <col min="14081" max="14081" width="10" style="461" customWidth="1"/>
    <col min="14082" max="14082" width="8.88671875" style="461" customWidth="1"/>
    <col min="14083" max="14083" width="10" style="461" customWidth="1"/>
    <col min="14084" max="14084" width="14.88671875" style="461" customWidth="1"/>
    <col min="14085" max="14085" width="18.109375" style="461" customWidth="1"/>
    <col min="14086" max="14086" width="11" style="461" customWidth="1"/>
    <col min="14087" max="14087" width="7.88671875" style="461" customWidth="1"/>
    <col min="14088" max="14088" width="9.44140625" style="461" bestFit="1" customWidth="1"/>
    <col min="14089" max="14089" width="8.33203125" style="461" customWidth="1"/>
    <col min="14090" max="14090" width="9.33203125" style="461" customWidth="1"/>
    <col min="14091" max="14091" width="8" style="461" customWidth="1"/>
    <col min="14092" max="14093" width="9.109375" style="461"/>
    <col min="14094" max="14094" width="2.44140625" style="461" customWidth="1"/>
    <col min="14095" max="14336" width="9.109375" style="461"/>
    <col min="14337" max="14337" width="10" style="461" customWidth="1"/>
    <col min="14338" max="14338" width="8.88671875" style="461" customWidth="1"/>
    <col min="14339" max="14339" width="10" style="461" customWidth="1"/>
    <col min="14340" max="14340" width="14.88671875" style="461" customWidth="1"/>
    <col min="14341" max="14341" width="18.109375" style="461" customWidth="1"/>
    <col min="14342" max="14342" width="11" style="461" customWidth="1"/>
    <col min="14343" max="14343" width="7.88671875" style="461" customWidth="1"/>
    <col min="14344" max="14344" width="9.44140625" style="461" bestFit="1" customWidth="1"/>
    <col min="14345" max="14345" width="8.33203125" style="461" customWidth="1"/>
    <col min="14346" max="14346" width="9.33203125" style="461" customWidth="1"/>
    <col min="14347" max="14347" width="8" style="461" customWidth="1"/>
    <col min="14348" max="14349" width="9.109375" style="461"/>
    <col min="14350" max="14350" width="2.44140625" style="461" customWidth="1"/>
    <col min="14351" max="14592" width="9.109375" style="461"/>
    <col min="14593" max="14593" width="10" style="461" customWidth="1"/>
    <col min="14594" max="14594" width="8.88671875" style="461" customWidth="1"/>
    <col min="14595" max="14595" width="10" style="461" customWidth="1"/>
    <col min="14596" max="14596" width="14.88671875" style="461" customWidth="1"/>
    <col min="14597" max="14597" width="18.109375" style="461" customWidth="1"/>
    <col min="14598" max="14598" width="11" style="461" customWidth="1"/>
    <col min="14599" max="14599" width="7.88671875" style="461" customWidth="1"/>
    <col min="14600" max="14600" width="9.44140625" style="461" bestFit="1" customWidth="1"/>
    <col min="14601" max="14601" width="8.33203125" style="461" customWidth="1"/>
    <col min="14602" max="14602" width="9.33203125" style="461" customWidth="1"/>
    <col min="14603" max="14603" width="8" style="461" customWidth="1"/>
    <col min="14604" max="14605" width="9.109375" style="461"/>
    <col min="14606" max="14606" width="2.44140625" style="461" customWidth="1"/>
    <col min="14607" max="14848" width="9.109375" style="461"/>
    <col min="14849" max="14849" width="10" style="461" customWidth="1"/>
    <col min="14850" max="14850" width="8.88671875" style="461" customWidth="1"/>
    <col min="14851" max="14851" width="10" style="461" customWidth="1"/>
    <col min="14852" max="14852" width="14.88671875" style="461" customWidth="1"/>
    <col min="14853" max="14853" width="18.109375" style="461" customWidth="1"/>
    <col min="14854" max="14854" width="11" style="461" customWidth="1"/>
    <col min="14855" max="14855" width="7.88671875" style="461" customWidth="1"/>
    <col min="14856" max="14856" width="9.44140625" style="461" bestFit="1" customWidth="1"/>
    <col min="14857" max="14857" width="8.33203125" style="461" customWidth="1"/>
    <col min="14858" max="14858" width="9.33203125" style="461" customWidth="1"/>
    <col min="14859" max="14859" width="8" style="461" customWidth="1"/>
    <col min="14860" max="14861" width="9.109375" style="461"/>
    <col min="14862" max="14862" width="2.44140625" style="461" customWidth="1"/>
    <col min="14863" max="15104" width="9.109375" style="461"/>
    <col min="15105" max="15105" width="10" style="461" customWidth="1"/>
    <col min="15106" max="15106" width="8.88671875" style="461" customWidth="1"/>
    <col min="15107" max="15107" width="10" style="461" customWidth="1"/>
    <col min="15108" max="15108" width="14.88671875" style="461" customWidth="1"/>
    <col min="15109" max="15109" width="18.109375" style="461" customWidth="1"/>
    <col min="15110" max="15110" width="11" style="461" customWidth="1"/>
    <col min="15111" max="15111" width="7.88671875" style="461" customWidth="1"/>
    <col min="15112" max="15112" width="9.44140625" style="461" bestFit="1" customWidth="1"/>
    <col min="15113" max="15113" width="8.33203125" style="461" customWidth="1"/>
    <col min="15114" max="15114" width="9.33203125" style="461" customWidth="1"/>
    <col min="15115" max="15115" width="8" style="461" customWidth="1"/>
    <col min="15116" max="15117" width="9.109375" style="461"/>
    <col min="15118" max="15118" width="2.44140625" style="461" customWidth="1"/>
    <col min="15119" max="15360" width="9.109375" style="461"/>
    <col min="15361" max="15361" width="10" style="461" customWidth="1"/>
    <col min="15362" max="15362" width="8.88671875" style="461" customWidth="1"/>
    <col min="15363" max="15363" width="10" style="461" customWidth="1"/>
    <col min="15364" max="15364" width="14.88671875" style="461" customWidth="1"/>
    <col min="15365" max="15365" width="18.109375" style="461" customWidth="1"/>
    <col min="15366" max="15366" width="11" style="461" customWidth="1"/>
    <col min="15367" max="15367" width="7.88671875" style="461" customWidth="1"/>
    <col min="15368" max="15368" width="9.44140625" style="461" bestFit="1" customWidth="1"/>
    <col min="15369" max="15369" width="8.33203125" style="461" customWidth="1"/>
    <col min="15370" max="15370" width="9.33203125" style="461" customWidth="1"/>
    <col min="15371" max="15371" width="8" style="461" customWidth="1"/>
    <col min="15372" max="15373" width="9.109375" style="461"/>
    <col min="15374" max="15374" width="2.44140625" style="461" customWidth="1"/>
    <col min="15375" max="15616" width="9.109375" style="461"/>
    <col min="15617" max="15617" width="10" style="461" customWidth="1"/>
    <col min="15618" max="15618" width="8.88671875" style="461" customWidth="1"/>
    <col min="15619" max="15619" width="10" style="461" customWidth="1"/>
    <col min="15620" max="15620" width="14.88671875" style="461" customWidth="1"/>
    <col min="15621" max="15621" width="18.109375" style="461" customWidth="1"/>
    <col min="15622" max="15622" width="11" style="461" customWidth="1"/>
    <col min="15623" max="15623" width="7.88671875" style="461" customWidth="1"/>
    <col min="15624" max="15624" width="9.44140625" style="461" bestFit="1" customWidth="1"/>
    <col min="15625" max="15625" width="8.33203125" style="461" customWidth="1"/>
    <col min="15626" max="15626" width="9.33203125" style="461" customWidth="1"/>
    <col min="15627" max="15627" width="8" style="461" customWidth="1"/>
    <col min="15628" max="15629" width="9.109375" style="461"/>
    <col min="15630" max="15630" width="2.44140625" style="461" customWidth="1"/>
    <col min="15631" max="15872" width="9.109375" style="461"/>
    <col min="15873" max="15873" width="10" style="461" customWidth="1"/>
    <col min="15874" max="15874" width="8.88671875" style="461" customWidth="1"/>
    <col min="15875" max="15875" width="10" style="461" customWidth="1"/>
    <col min="15876" max="15876" width="14.88671875" style="461" customWidth="1"/>
    <col min="15877" max="15877" width="18.109375" style="461" customWidth="1"/>
    <col min="15878" max="15878" width="11" style="461" customWidth="1"/>
    <col min="15879" max="15879" width="7.88671875" style="461" customWidth="1"/>
    <col min="15880" max="15880" width="9.44140625" style="461" bestFit="1" customWidth="1"/>
    <col min="15881" max="15881" width="8.33203125" style="461" customWidth="1"/>
    <col min="15882" max="15882" width="9.33203125" style="461" customWidth="1"/>
    <col min="15883" max="15883" width="8" style="461" customWidth="1"/>
    <col min="15884" max="15885" width="9.109375" style="461"/>
    <col min="15886" max="15886" width="2.44140625" style="461" customWidth="1"/>
    <col min="15887" max="16128" width="9.109375" style="461"/>
    <col min="16129" max="16129" width="10" style="461" customWidth="1"/>
    <col min="16130" max="16130" width="8.88671875" style="461" customWidth="1"/>
    <col min="16131" max="16131" width="10" style="461" customWidth="1"/>
    <col min="16132" max="16132" width="14.88671875" style="461" customWidth="1"/>
    <col min="16133" max="16133" width="18.109375" style="461" customWidth="1"/>
    <col min="16134" max="16134" width="11" style="461" customWidth="1"/>
    <col min="16135" max="16135" width="7.88671875" style="461" customWidth="1"/>
    <col min="16136" max="16136" width="9.44140625" style="461" bestFit="1" customWidth="1"/>
    <col min="16137" max="16137" width="8.33203125" style="461" customWidth="1"/>
    <col min="16138" max="16138" width="9.33203125" style="461" customWidth="1"/>
    <col min="16139" max="16139" width="8" style="461" customWidth="1"/>
    <col min="16140" max="16141" width="9.109375" style="461"/>
    <col min="16142" max="16142" width="2.44140625" style="461" customWidth="1"/>
    <col min="16143" max="16384" width="9.109375" style="461"/>
  </cols>
  <sheetData>
    <row r="1" spans="1:14" x14ac:dyDescent="0.3">
      <c r="A1" s="464" t="s">
        <v>0</v>
      </c>
      <c r="B1" s="457"/>
      <c r="C1" s="465" t="s">
        <v>532</v>
      </c>
      <c r="D1" s="466"/>
      <c r="E1" s="388"/>
      <c r="F1" s="388"/>
      <c r="G1" s="389"/>
      <c r="H1" s="391"/>
      <c r="I1" s="390"/>
      <c r="J1" s="391"/>
      <c r="K1" s="391"/>
    </row>
    <row r="2" spans="1:14" x14ac:dyDescent="0.3">
      <c r="B2" s="463"/>
      <c r="C2" s="469"/>
      <c r="D2" s="470"/>
      <c r="E2" s="392"/>
      <c r="F2" s="392"/>
      <c r="G2" s="393"/>
      <c r="H2" s="395"/>
      <c r="I2" s="394"/>
      <c r="J2" s="395"/>
      <c r="K2" s="395"/>
    </row>
    <row r="3" spans="1:14" x14ac:dyDescent="0.3">
      <c r="A3" s="464" t="s">
        <v>1</v>
      </c>
      <c r="C3" s="471" t="s">
        <v>1093</v>
      </c>
      <c r="D3" s="466"/>
      <c r="E3" s="388"/>
      <c r="F3" s="388"/>
      <c r="G3" s="389"/>
      <c r="H3" s="391"/>
      <c r="I3" s="390"/>
      <c r="J3" s="391"/>
      <c r="K3" s="391"/>
    </row>
    <row r="4" spans="1:14" x14ac:dyDescent="0.3">
      <c r="D4" s="463"/>
      <c r="E4" s="396"/>
      <c r="F4" s="396"/>
      <c r="H4" s="399"/>
      <c r="J4" s="399"/>
    </row>
    <row r="5" spans="1:14" x14ac:dyDescent="0.3">
      <c r="A5" s="464" t="s">
        <v>2</v>
      </c>
      <c r="C5" s="492" t="s">
        <v>1094</v>
      </c>
      <c r="D5" s="472"/>
      <c r="E5" s="472"/>
      <c r="F5" s="472"/>
      <c r="G5" s="389"/>
      <c r="H5" s="391"/>
      <c r="I5" s="390"/>
      <c r="J5" s="391"/>
      <c r="K5" s="391"/>
    </row>
    <row r="6" spans="1:14" x14ac:dyDescent="0.3">
      <c r="C6" s="463"/>
      <c r="D6" s="463"/>
      <c r="E6" s="396"/>
      <c r="F6" s="396"/>
      <c r="H6" s="399"/>
      <c r="J6" s="399"/>
    </row>
    <row r="7" spans="1:14" x14ac:dyDescent="0.3">
      <c r="C7" s="463"/>
      <c r="D7" s="463"/>
      <c r="E7" s="396"/>
      <c r="F7" s="396"/>
      <c r="H7" s="399"/>
      <c r="J7" s="399"/>
    </row>
    <row r="8" spans="1:14" ht="15.6" customHeight="1" x14ac:dyDescent="0.3">
      <c r="A8" s="616" t="s">
        <v>533</v>
      </c>
      <c r="B8" s="616"/>
      <c r="C8" s="616"/>
      <c r="D8" s="616"/>
      <c r="E8" s="616"/>
      <c r="F8" s="616"/>
      <c r="G8" s="616"/>
      <c r="H8" s="616"/>
      <c r="I8" s="616"/>
      <c r="J8" s="616"/>
      <c r="K8" s="616"/>
      <c r="L8" s="616"/>
      <c r="M8" s="616"/>
    </row>
    <row r="9" spans="1:14" x14ac:dyDescent="0.3">
      <c r="A9" s="615" t="s">
        <v>843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</row>
    <row r="10" spans="1:14" x14ac:dyDescent="0.3">
      <c r="A10" s="473"/>
      <c r="B10" s="474"/>
      <c r="C10" s="474"/>
      <c r="D10" s="474"/>
    </row>
    <row r="11" spans="1:14" x14ac:dyDescent="0.3">
      <c r="A11" s="475" t="s">
        <v>3</v>
      </c>
      <c r="B11" s="400"/>
      <c r="C11" s="400"/>
      <c r="D11" s="400"/>
      <c r="N11" s="457"/>
    </row>
    <row r="12" spans="1:14" x14ac:dyDescent="0.3">
      <c r="A12" s="475" t="s">
        <v>821</v>
      </c>
      <c r="B12" s="400"/>
      <c r="C12" s="400"/>
      <c r="D12" s="400"/>
      <c r="N12" s="457"/>
    </row>
    <row r="13" spans="1:14" x14ac:dyDescent="0.3">
      <c r="A13" s="475" t="s">
        <v>822</v>
      </c>
      <c r="B13" s="400"/>
      <c r="C13" s="400"/>
      <c r="D13" s="400"/>
      <c r="N13" s="457"/>
    </row>
    <row r="14" spans="1:14" x14ac:dyDescent="0.3">
      <c r="A14" s="475" t="s">
        <v>824</v>
      </c>
      <c r="B14" s="400"/>
      <c r="C14" s="400"/>
      <c r="D14" s="400"/>
      <c r="N14" s="457"/>
    </row>
    <row r="15" spans="1:14" x14ac:dyDescent="0.3">
      <c r="A15" s="475" t="s">
        <v>825</v>
      </c>
      <c r="B15" s="400"/>
      <c r="C15" s="400"/>
      <c r="D15" s="400"/>
      <c r="N15" s="457"/>
    </row>
    <row r="16" spans="1:14" x14ac:dyDescent="0.3">
      <c r="A16" s="476" t="s">
        <v>1059</v>
      </c>
      <c r="B16" s="400"/>
      <c r="C16" s="400"/>
      <c r="D16" s="400"/>
      <c r="N16" s="457"/>
    </row>
    <row r="17" spans="1:16" x14ac:dyDescent="0.3">
      <c r="A17" s="400"/>
      <c r="B17" s="400"/>
      <c r="C17" s="400"/>
      <c r="D17" s="400"/>
      <c r="N17" s="457"/>
    </row>
    <row r="18" spans="1:16" x14ac:dyDescent="0.3">
      <c r="A18" s="400"/>
      <c r="B18" s="400"/>
      <c r="C18" s="400"/>
      <c r="D18" s="400"/>
      <c r="N18" s="457"/>
    </row>
    <row r="19" spans="1:16" x14ac:dyDescent="0.3">
      <c r="A19" s="400"/>
      <c r="B19" s="400"/>
      <c r="C19" s="400"/>
      <c r="D19" s="400"/>
      <c r="N19" s="457"/>
    </row>
    <row r="20" spans="1:16" x14ac:dyDescent="0.3">
      <c r="A20" s="463"/>
      <c r="E20" s="401" t="s">
        <v>4</v>
      </c>
      <c r="F20" s="682" t="s">
        <v>916</v>
      </c>
      <c r="G20" s="683"/>
      <c r="H20" s="682" t="s">
        <v>917</v>
      </c>
      <c r="I20" s="683"/>
      <c r="J20" s="682" t="s">
        <v>5</v>
      </c>
      <c r="K20" s="683"/>
      <c r="L20" s="617" t="s">
        <v>827</v>
      </c>
      <c r="M20" s="617"/>
      <c r="N20" s="457"/>
      <c r="O20" s="402"/>
      <c r="P20" s="402"/>
    </row>
    <row r="21" spans="1:16" x14ac:dyDescent="0.3">
      <c r="B21" s="457"/>
      <c r="E21" s="268" t="s">
        <v>6</v>
      </c>
      <c r="F21" s="268" t="s">
        <v>7</v>
      </c>
      <c r="G21" s="268" t="s">
        <v>844</v>
      </c>
      <c r="H21" s="268" t="s">
        <v>826</v>
      </c>
      <c r="I21" s="268" t="s">
        <v>9</v>
      </c>
      <c r="J21" s="268" t="s">
        <v>826</v>
      </c>
      <c r="K21" s="268" t="s">
        <v>9</v>
      </c>
      <c r="L21" s="525" t="s">
        <v>8</v>
      </c>
      <c r="M21" s="401" t="s">
        <v>534</v>
      </c>
      <c r="N21" s="457"/>
    </row>
    <row r="22" spans="1:16" x14ac:dyDescent="0.3">
      <c r="A22" s="477" t="s">
        <v>931</v>
      </c>
      <c r="B22" s="478"/>
      <c r="C22" s="478"/>
      <c r="D22" s="478"/>
      <c r="E22" s="408"/>
      <c r="F22" s="408"/>
      <c r="G22" s="409"/>
      <c r="H22" s="410"/>
      <c r="I22" s="410"/>
      <c r="J22" s="410"/>
      <c r="K22" s="411"/>
      <c r="L22" s="412"/>
      <c r="M22" s="412"/>
      <c r="N22" s="457"/>
    </row>
    <row r="23" spans="1:16" x14ac:dyDescent="0.3">
      <c r="A23" s="477" t="s">
        <v>1060</v>
      </c>
      <c r="B23" s="478"/>
      <c r="C23" s="478"/>
      <c r="D23" s="478"/>
      <c r="E23" s="408"/>
      <c r="F23" s="408"/>
      <c r="G23" s="409"/>
      <c r="H23" s="410"/>
      <c r="I23" s="410"/>
      <c r="J23" s="410"/>
      <c r="K23" s="411"/>
      <c r="L23" s="412"/>
      <c r="M23" s="412"/>
      <c r="N23" s="457"/>
    </row>
    <row r="24" spans="1:16" x14ac:dyDescent="0.3">
      <c r="A24" s="477" t="s">
        <v>1061</v>
      </c>
      <c r="B24" s="478"/>
      <c r="C24" s="478"/>
      <c r="D24" s="478"/>
      <c r="E24" s="408"/>
      <c r="F24" s="408"/>
      <c r="G24" s="409"/>
      <c r="H24" s="410"/>
      <c r="I24" s="410"/>
      <c r="J24" s="410"/>
      <c r="K24" s="411"/>
      <c r="L24" s="412"/>
      <c r="M24" s="412"/>
      <c r="N24" s="457"/>
    </row>
    <row r="25" spans="1:16" x14ac:dyDescent="0.3">
      <c r="A25" s="477" t="s">
        <v>1062</v>
      </c>
      <c r="B25" s="478"/>
      <c r="C25" s="478"/>
      <c r="D25" s="478"/>
      <c r="E25" s="408"/>
      <c r="F25" s="408"/>
      <c r="H25" s="410"/>
      <c r="I25" s="410" t="s">
        <v>1057</v>
      </c>
      <c r="J25" s="410"/>
      <c r="K25" s="411" t="s">
        <v>1057</v>
      </c>
      <c r="L25" s="412" t="s">
        <v>1057</v>
      </c>
      <c r="M25" s="412" t="s">
        <v>1057</v>
      </c>
      <c r="N25" s="457"/>
    </row>
    <row r="26" spans="1:16" x14ac:dyDescent="0.3">
      <c r="A26" s="479" t="s">
        <v>1063</v>
      </c>
      <c r="B26" s="478"/>
      <c r="C26" s="478"/>
      <c r="D26" s="478"/>
      <c r="E26" s="403" t="s">
        <v>1064</v>
      </c>
      <c r="F26" s="413" t="s">
        <v>1065</v>
      </c>
      <c r="G26" s="414">
        <v>1</v>
      </c>
      <c r="H26" s="416" t="s">
        <v>45</v>
      </c>
      <c r="I26" s="415"/>
      <c r="J26" s="416"/>
      <c r="K26" s="417">
        <v>1</v>
      </c>
      <c r="L26" s="716"/>
      <c r="M26" s="418">
        <f>K26*L26</f>
        <v>0</v>
      </c>
      <c r="N26" s="457"/>
      <c r="O26" s="457"/>
    </row>
    <row r="27" spans="1:16" x14ac:dyDescent="0.3">
      <c r="A27" s="479" t="s">
        <v>1066</v>
      </c>
      <c r="B27" s="478"/>
      <c r="C27" s="478"/>
      <c r="D27" s="478"/>
      <c r="E27" s="403" t="s">
        <v>1064</v>
      </c>
      <c r="F27" s="413" t="s">
        <v>1065</v>
      </c>
      <c r="G27" s="414">
        <v>1</v>
      </c>
      <c r="H27" s="416" t="s">
        <v>45</v>
      </c>
      <c r="I27" s="415"/>
      <c r="J27" s="416" t="s">
        <v>86</v>
      </c>
      <c r="K27" s="417">
        <v>1</v>
      </c>
      <c r="L27" s="716"/>
      <c r="M27" s="418">
        <f t="shared" ref="M27:M30" si="0">K27*L27</f>
        <v>0</v>
      </c>
      <c r="N27" s="457"/>
    </row>
    <row r="28" spans="1:16" x14ac:dyDescent="0.3">
      <c r="A28" s="479" t="s">
        <v>1067</v>
      </c>
      <c r="B28" s="478"/>
      <c r="C28" s="478"/>
      <c r="D28" s="478"/>
      <c r="E28" s="403" t="s">
        <v>1064</v>
      </c>
      <c r="F28" s="413" t="s">
        <v>1065</v>
      </c>
      <c r="G28" s="414">
        <v>1</v>
      </c>
      <c r="H28" s="416" t="s">
        <v>79</v>
      </c>
      <c r="I28" s="415"/>
      <c r="J28" s="416" t="s">
        <v>86</v>
      </c>
      <c r="K28" s="417">
        <v>1</v>
      </c>
      <c r="L28" s="716"/>
      <c r="M28" s="418">
        <f t="shared" si="0"/>
        <v>0</v>
      </c>
      <c r="N28" s="457"/>
    </row>
    <row r="29" spans="1:16" x14ac:dyDescent="0.3">
      <c r="A29" s="479" t="s">
        <v>1068</v>
      </c>
      <c r="B29" s="478"/>
      <c r="C29" s="478"/>
      <c r="D29" s="478"/>
      <c r="E29" s="403" t="s">
        <v>1064</v>
      </c>
      <c r="F29" s="413" t="s">
        <v>1065</v>
      </c>
      <c r="G29" s="414">
        <v>1</v>
      </c>
      <c r="H29" s="416" t="s">
        <v>79</v>
      </c>
      <c r="I29" s="415"/>
      <c r="J29" s="416" t="s">
        <v>86</v>
      </c>
      <c r="K29" s="417">
        <v>1</v>
      </c>
      <c r="L29" s="716"/>
      <c r="M29" s="418">
        <f t="shared" si="0"/>
        <v>0</v>
      </c>
      <c r="N29" s="457"/>
    </row>
    <row r="30" spans="1:16" x14ac:dyDescent="0.3">
      <c r="A30" s="479" t="s">
        <v>1069</v>
      </c>
      <c r="B30" s="478"/>
      <c r="C30" s="478"/>
      <c r="D30" s="478"/>
      <c r="E30" s="403" t="s">
        <v>1064</v>
      </c>
      <c r="F30" s="413" t="s">
        <v>1065</v>
      </c>
      <c r="G30" s="414">
        <v>1</v>
      </c>
      <c r="H30" s="416" t="s">
        <v>79</v>
      </c>
      <c r="I30" s="415"/>
      <c r="J30" s="416" t="s">
        <v>86</v>
      </c>
      <c r="K30" s="417">
        <v>1</v>
      </c>
      <c r="L30" s="716"/>
      <c r="M30" s="418">
        <f t="shared" si="0"/>
        <v>0</v>
      </c>
      <c r="N30" s="457"/>
    </row>
    <row r="31" spans="1:16" x14ac:dyDescent="0.3">
      <c r="A31" s="478"/>
      <c r="B31" s="478"/>
      <c r="C31" s="478"/>
      <c r="D31" s="478"/>
      <c r="E31" s="419" t="s">
        <v>1070</v>
      </c>
      <c r="G31" s="420"/>
      <c r="H31" s="421"/>
      <c r="I31" s="421"/>
      <c r="J31" s="421"/>
      <c r="K31" s="422"/>
      <c r="L31" s="423"/>
      <c r="M31" s="423"/>
      <c r="N31" s="457"/>
    </row>
    <row r="32" spans="1:16" x14ac:dyDescent="0.3">
      <c r="A32" s="478"/>
      <c r="B32" s="478"/>
      <c r="C32" s="478"/>
      <c r="D32" s="478"/>
      <c r="E32" s="408" t="s">
        <v>1071</v>
      </c>
      <c r="G32" s="409"/>
      <c r="H32" s="410"/>
      <c r="I32" s="410"/>
      <c r="J32" s="410"/>
      <c r="K32" s="411"/>
      <c r="L32" s="412"/>
      <c r="M32" s="412"/>
      <c r="N32" s="457"/>
    </row>
    <row r="33" spans="1:14" x14ac:dyDescent="0.3">
      <c r="A33" s="478"/>
      <c r="B33" s="478"/>
      <c r="C33" s="478"/>
      <c r="D33" s="478"/>
      <c r="E33" s="408" t="s">
        <v>1072</v>
      </c>
      <c r="G33" s="409"/>
      <c r="H33" s="410"/>
      <c r="I33" s="410"/>
      <c r="J33" s="410"/>
      <c r="K33" s="411"/>
      <c r="L33" s="412"/>
      <c r="M33" s="412"/>
      <c r="N33" s="457"/>
    </row>
    <row r="34" spans="1:14" x14ac:dyDescent="0.3">
      <c r="A34" s="477" t="s">
        <v>1073</v>
      </c>
      <c r="B34" s="478"/>
      <c r="C34" s="478"/>
      <c r="D34" s="478"/>
      <c r="E34" s="408"/>
      <c r="F34" s="408"/>
      <c r="G34" s="409"/>
      <c r="H34" s="410"/>
      <c r="I34" s="410"/>
      <c r="J34" s="410"/>
      <c r="K34" s="411"/>
      <c r="L34" s="412"/>
      <c r="M34" s="412"/>
      <c r="N34" s="457"/>
    </row>
    <row r="35" spans="1:14" x14ac:dyDescent="0.3">
      <c r="A35" s="464" t="s">
        <v>1074</v>
      </c>
      <c r="B35" s="478"/>
      <c r="C35" s="478"/>
      <c r="D35" s="478"/>
      <c r="E35" s="408"/>
      <c r="F35" s="408"/>
      <c r="G35" s="409"/>
      <c r="H35" s="410"/>
      <c r="I35" s="410"/>
      <c r="J35" s="410"/>
      <c r="K35" s="411"/>
      <c r="L35" s="412"/>
      <c r="M35" s="412"/>
      <c r="N35" s="457"/>
    </row>
    <row r="36" spans="1:14" x14ac:dyDescent="0.3">
      <c r="A36" s="478" t="s">
        <v>1075</v>
      </c>
      <c r="B36" s="478"/>
      <c r="C36" s="478"/>
      <c r="D36" s="478"/>
      <c r="E36" s="408"/>
      <c r="F36" s="408"/>
      <c r="G36" s="409"/>
      <c r="H36" s="410"/>
      <c r="I36" s="410"/>
      <c r="J36" s="410"/>
      <c r="K36" s="411"/>
      <c r="L36" s="412"/>
      <c r="M36" s="412"/>
      <c r="N36" s="457"/>
    </row>
    <row r="37" spans="1:14" x14ac:dyDescent="0.3">
      <c r="A37" s="478" t="s">
        <v>1076</v>
      </c>
      <c r="B37" s="478"/>
      <c r="C37" s="478"/>
      <c r="D37" s="478"/>
      <c r="E37" s="408"/>
      <c r="F37" s="408"/>
      <c r="G37" s="409"/>
      <c r="H37" s="410"/>
      <c r="I37" s="410"/>
      <c r="J37" s="410"/>
      <c r="K37" s="411"/>
      <c r="L37" s="412"/>
      <c r="M37" s="412"/>
      <c r="N37" s="457"/>
    </row>
    <row r="38" spans="1:14" x14ac:dyDescent="0.3">
      <c r="A38" s="478" t="s">
        <v>1077</v>
      </c>
      <c r="B38" s="478"/>
      <c r="C38" s="478"/>
      <c r="D38" s="478"/>
      <c r="E38" s="408"/>
      <c r="F38" s="408"/>
      <c r="G38" s="409"/>
      <c r="H38" s="410"/>
      <c r="I38" s="410"/>
      <c r="J38" s="410"/>
      <c r="K38" s="411"/>
      <c r="L38" s="412"/>
      <c r="M38" s="412"/>
      <c r="N38" s="457"/>
    </row>
    <row r="39" spans="1:14" x14ac:dyDescent="0.3">
      <c r="A39" s="478"/>
      <c r="B39" s="478"/>
      <c r="C39" s="478"/>
      <c r="D39" s="478"/>
      <c r="E39" s="408"/>
      <c r="F39" s="408"/>
      <c r="G39" s="405"/>
      <c r="H39" s="410"/>
      <c r="J39" s="410"/>
      <c r="L39" s="418" t="s">
        <v>534</v>
      </c>
      <c r="M39" s="418">
        <f>SUM(M26:M30)</f>
        <v>0</v>
      </c>
      <c r="N39" s="457"/>
    </row>
    <row r="40" spans="1:14" x14ac:dyDescent="0.3">
      <c r="A40" s="478"/>
      <c r="B40" s="478"/>
      <c r="C40" s="478"/>
      <c r="D40" s="478"/>
      <c r="E40" s="408"/>
      <c r="F40" s="408"/>
      <c r="G40" s="405"/>
      <c r="H40" s="410"/>
      <c r="J40" s="424"/>
      <c r="L40" s="425"/>
      <c r="M40" s="425"/>
      <c r="N40" s="457"/>
    </row>
    <row r="41" spans="1:14" x14ac:dyDescent="0.3">
      <c r="A41" s="478"/>
      <c r="B41" s="478"/>
      <c r="C41" s="478"/>
      <c r="D41" s="478"/>
      <c r="F41" s="408"/>
      <c r="G41" s="409"/>
      <c r="H41" s="410"/>
      <c r="I41" s="410"/>
      <c r="J41" s="410"/>
      <c r="K41" s="411"/>
      <c r="L41" s="412"/>
      <c r="M41" s="412"/>
      <c r="N41" s="457"/>
    </row>
    <row r="42" spans="1:14" x14ac:dyDescent="0.3">
      <c r="A42" s="477" t="s">
        <v>995</v>
      </c>
      <c r="B42" s="478"/>
      <c r="C42" s="478"/>
      <c r="D42" s="478"/>
      <c r="F42" s="408"/>
      <c r="G42" s="409"/>
      <c r="H42" s="410"/>
      <c r="I42" s="410"/>
      <c r="J42" s="410"/>
      <c r="K42" s="411"/>
      <c r="L42" s="412"/>
      <c r="M42" s="412"/>
      <c r="N42" s="457"/>
    </row>
    <row r="43" spans="1:14" x14ac:dyDescent="0.3">
      <c r="A43" s="477" t="s">
        <v>1078</v>
      </c>
      <c r="B43" s="478"/>
      <c r="C43" s="478"/>
      <c r="D43" s="478"/>
      <c r="J43" s="426"/>
      <c r="K43" s="427"/>
      <c r="L43" s="428"/>
      <c r="M43" s="428"/>
      <c r="N43" s="457"/>
    </row>
    <row r="44" spans="1:14" x14ac:dyDescent="0.3">
      <c r="A44" s="477" t="s">
        <v>1079</v>
      </c>
      <c r="B44" s="478"/>
      <c r="C44" s="478"/>
      <c r="D44" s="478"/>
      <c r="F44" s="408"/>
      <c r="G44" s="409"/>
      <c r="H44" s="410"/>
      <c r="I44" s="410"/>
      <c r="J44" s="410"/>
      <c r="K44" s="411"/>
      <c r="L44" s="412"/>
      <c r="M44" s="412"/>
      <c r="N44" s="457"/>
    </row>
    <row r="45" spans="1:14" x14ac:dyDescent="0.3">
      <c r="A45" s="478" t="s">
        <v>1080</v>
      </c>
      <c r="B45" s="478"/>
      <c r="C45" s="478"/>
      <c r="D45" s="478"/>
      <c r="F45" s="408"/>
      <c r="G45" s="409"/>
      <c r="H45" s="410"/>
      <c r="I45" s="410"/>
      <c r="J45" s="410"/>
      <c r="K45" s="411"/>
      <c r="L45" s="412"/>
      <c r="M45" s="412"/>
      <c r="N45" s="457"/>
    </row>
    <row r="46" spans="1:14" x14ac:dyDescent="0.3">
      <c r="A46" s="478" t="s">
        <v>1081</v>
      </c>
      <c r="B46" s="478"/>
      <c r="C46" s="478"/>
      <c r="D46" s="478"/>
      <c r="E46" s="686" t="s">
        <v>1082</v>
      </c>
      <c r="F46" s="688" t="s">
        <v>96</v>
      </c>
      <c r="G46" s="690">
        <v>4</v>
      </c>
      <c r="H46" s="692" t="s">
        <v>979</v>
      </c>
      <c r="I46" s="693"/>
      <c r="J46" s="696" t="s">
        <v>1083</v>
      </c>
      <c r="K46" s="684">
        <v>4</v>
      </c>
      <c r="L46" s="717"/>
      <c r="M46" s="680">
        <f>K46*L46</f>
        <v>0</v>
      </c>
      <c r="N46" s="457"/>
    </row>
    <row r="47" spans="1:14" x14ac:dyDescent="0.3">
      <c r="A47" s="478" t="s">
        <v>1084</v>
      </c>
      <c r="B47" s="478"/>
      <c r="C47" s="478"/>
      <c r="D47" s="478"/>
      <c r="E47" s="687"/>
      <c r="F47" s="689"/>
      <c r="G47" s="691"/>
      <c r="H47" s="694"/>
      <c r="I47" s="695"/>
      <c r="J47" s="697"/>
      <c r="K47" s="685"/>
      <c r="L47" s="718"/>
      <c r="M47" s="681"/>
      <c r="N47" s="457"/>
    </row>
    <row r="48" spans="1:14" x14ac:dyDescent="0.3">
      <c r="A48" s="478" t="s">
        <v>1085</v>
      </c>
      <c r="B48" s="478"/>
      <c r="C48" s="478"/>
      <c r="D48" s="478"/>
      <c r="E48" s="403" t="s">
        <v>1082</v>
      </c>
      <c r="F48" s="413" t="s">
        <v>96</v>
      </c>
      <c r="G48" s="414"/>
      <c r="H48" s="676" t="s">
        <v>979</v>
      </c>
      <c r="I48" s="676"/>
      <c r="J48" s="416" t="s">
        <v>1083</v>
      </c>
      <c r="K48" s="404" t="s">
        <v>114</v>
      </c>
      <c r="L48" s="429" t="s">
        <v>947</v>
      </c>
      <c r="M48" s="429" t="s">
        <v>947</v>
      </c>
      <c r="N48" s="457"/>
    </row>
    <row r="49" spans="1:14" x14ac:dyDescent="0.3">
      <c r="A49" s="478"/>
      <c r="B49" s="478"/>
      <c r="C49" s="478"/>
      <c r="D49" s="478"/>
      <c r="F49" s="480" t="s">
        <v>1086</v>
      </c>
      <c r="G49" s="405"/>
      <c r="H49" s="426"/>
      <c r="I49" s="426"/>
      <c r="J49" s="410"/>
      <c r="K49" s="411"/>
      <c r="L49" s="412"/>
      <c r="M49" s="412"/>
      <c r="N49" s="457"/>
    </row>
    <row r="50" spans="1:14" x14ac:dyDescent="0.3">
      <c r="A50" s="477" t="s">
        <v>1010</v>
      </c>
      <c r="B50" s="478"/>
      <c r="C50" s="478"/>
      <c r="D50" s="478"/>
      <c r="E50" s="408"/>
      <c r="F50" s="408"/>
      <c r="G50" s="409"/>
      <c r="H50" s="410"/>
      <c r="I50" s="410"/>
      <c r="J50" s="410"/>
      <c r="K50" s="411"/>
      <c r="L50" s="412"/>
      <c r="M50" s="412"/>
      <c r="N50" s="457"/>
    </row>
    <row r="51" spans="1:14" x14ac:dyDescent="0.3">
      <c r="A51" s="481" t="s">
        <v>993</v>
      </c>
      <c r="E51" s="461"/>
      <c r="F51" s="461"/>
      <c r="G51" s="461"/>
      <c r="H51" s="461"/>
      <c r="I51" s="461"/>
      <c r="J51" s="461"/>
      <c r="K51" s="461"/>
      <c r="L51" s="461"/>
      <c r="M51" s="461"/>
      <c r="N51" s="457"/>
    </row>
    <row r="52" spans="1:14" x14ac:dyDescent="0.3">
      <c r="A52" s="481" t="s">
        <v>1011</v>
      </c>
      <c r="E52" s="403"/>
      <c r="F52" s="403" t="s">
        <v>9</v>
      </c>
      <c r="G52" s="430"/>
      <c r="H52" s="431"/>
      <c r="I52" s="431"/>
      <c r="J52" s="431"/>
      <c r="K52" s="417">
        <v>1</v>
      </c>
      <c r="L52" s="716"/>
      <c r="M52" s="418">
        <f>K52*L52</f>
        <v>0</v>
      </c>
      <c r="N52" s="457"/>
    </row>
    <row r="53" spans="1:14" x14ac:dyDescent="0.3">
      <c r="A53" s="478"/>
      <c r="B53" s="461"/>
      <c r="C53" s="478"/>
      <c r="D53" s="478"/>
      <c r="F53" s="408"/>
      <c r="G53" s="409"/>
      <c r="H53" s="410"/>
      <c r="I53" s="410"/>
      <c r="J53" s="410"/>
      <c r="L53" s="425"/>
      <c r="M53" s="425"/>
      <c r="N53" s="457"/>
    </row>
    <row r="54" spans="1:14" x14ac:dyDescent="0.3">
      <c r="B54" s="478"/>
      <c r="C54" s="478"/>
      <c r="D54" s="478"/>
      <c r="F54" s="408"/>
      <c r="G54" s="409"/>
      <c r="H54" s="410"/>
      <c r="I54" s="410"/>
      <c r="J54" s="410"/>
      <c r="K54" s="411"/>
      <c r="L54" s="412"/>
      <c r="M54" s="412"/>
      <c r="N54" s="457"/>
    </row>
    <row r="55" spans="1:14" x14ac:dyDescent="0.3">
      <c r="B55" s="478"/>
      <c r="C55" s="478"/>
      <c r="D55" s="478"/>
      <c r="F55" s="408"/>
      <c r="G55" s="409"/>
      <c r="H55" s="410"/>
      <c r="I55" s="410"/>
      <c r="J55" s="410"/>
      <c r="K55" s="411"/>
      <c r="L55" s="418" t="s">
        <v>534</v>
      </c>
      <c r="M55" s="418">
        <f>SUM(M46:M52)</f>
        <v>0</v>
      </c>
      <c r="N55" s="457"/>
    </row>
    <row r="56" spans="1:14" x14ac:dyDescent="0.3">
      <c r="A56" s="478"/>
      <c r="B56" s="478"/>
      <c r="C56" s="478"/>
      <c r="D56" s="478"/>
      <c r="F56" s="408"/>
      <c r="G56" s="409"/>
      <c r="H56" s="410"/>
      <c r="I56" s="410"/>
      <c r="J56" s="410"/>
      <c r="K56" s="411"/>
      <c r="L56" s="412"/>
      <c r="M56" s="412"/>
      <c r="N56" s="457"/>
    </row>
    <row r="57" spans="1:14" x14ac:dyDescent="0.3">
      <c r="A57" s="477" t="s">
        <v>1012</v>
      </c>
      <c r="B57" s="478"/>
      <c r="C57" s="478"/>
      <c r="D57" s="478"/>
      <c r="F57" s="408"/>
      <c r="G57" s="409"/>
      <c r="H57" s="410"/>
      <c r="I57" s="410"/>
      <c r="J57" s="410"/>
      <c r="K57" s="411"/>
      <c r="L57" s="412"/>
      <c r="M57" s="412"/>
      <c r="N57" s="457"/>
    </row>
    <row r="58" spans="1:14" x14ac:dyDescent="0.3">
      <c r="A58" s="463" t="s">
        <v>1018</v>
      </c>
      <c r="B58" s="478"/>
      <c r="C58" s="478"/>
      <c r="D58" s="478"/>
      <c r="F58" s="408"/>
      <c r="G58" s="409"/>
      <c r="H58" s="410"/>
      <c r="I58" s="410"/>
      <c r="J58" s="410"/>
      <c r="K58" s="411"/>
      <c r="L58" s="412"/>
      <c r="M58" s="412"/>
      <c r="N58" s="457"/>
    </row>
    <row r="59" spans="1:14" x14ac:dyDescent="0.3">
      <c r="A59" s="463" t="s">
        <v>1019</v>
      </c>
      <c r="B59" s="478"/>
      <c r="C59" s="478"/>
      <c r="D59" s="478"/>
      <c r="F59" s="408"/>
      <c r="G59" s="409"/>
      <c r="H59" s="410"/>
      <c r="I59" s="410"/>
      <c r="J59" s="410"/>
      <c r="K59" s="411"/>
      <c r="L59" s="432"/>
      <c r="M59" s="412"/>
      <c r="N59" s="457"/>
    </row>
    <row r="60" spans="1:14" x14ac:dyDescent="0.3">
      <c r="A60" s="464" t="s">
        <v>1020</v>
      </c>
      <c r="B60" s="478"/>
      <c r="C60" s="478"/>
      <c r="D60" s="478"/>
      <c r="E60" s="403" t="s">
        <v>1021</v>
      </c>
      <c r="F60" s="403" t="s">
        <v>923</v>
      </c>
      <c r="G60" s="414">
        <v>1</v>
      </c>
      <c r="H60" s="676" t="s">
        <v>979</v>
      </c>
      <c r="I60" s="676"/>
      <c r="J60" s="431" t="s">
        <v>92</v>
      </c>
      <c r="K60" s="417">
        <v>1</v>
      </c>
      <c r="L60" s="716"/>
      <c r="M60" s="418">
        <f>K60*L60</f>
        <v>0</v>
      </c>
      <c r="N60" s="457"/>
    </row>
    <row r="61" spans="1:14" x14ac:dyDescent="0.3">
      <c r="A61" s="464" t="s">
        <v>1022</v>
      </c>
      <c r="B61" s="478"/>
      <c r="C61" s="478"/>
      <c r="D61" s="478"/>
      <c r="E61" s="403"/>
      <c r="F61" s="403" t="s">
        <v>923</v>
      </c>
      <c r="G61" s="414">
        <v>1</v>
      </c>
      <c r="H61" s="676" t="s">
        <v>979</v>
      </c>
      <c r="I61" s="676"/>
      <c r="J61" s="431" t="s">
        <v>92</v>
      </c>
      <c r="K61" s="417">
        <v>1</v>
      </c>
      <c r="L61" s="716"/>
      <c r="M61" s="418">
        <f t="shared" ref="M61:M64" si="1">K61*L61</f>
        <v>0</v>
      </c>
      <c r="N61" s="457"/>
    </row>
    <row r="62" spans="1:14" x14ac:dyDescent="0.3">
      <c r="A62" s="464" t="s">
        <v>1023</v>
      </c>
      <c r="B62" s="478"/>
      <c r="C62" s="478"/>
      <c r="D62" s="478"/>
      <c r="E62" s="403"/>
      <c r="F62" s="403" t="s">
        <v>923</v>
      </c>
      <c r="G62" s="414">
        <v>1</v>
      </c>
      <c r="H62" s="676" t="s">
        <v>979</v>
      </c>
      <c r="I62" s="676"/>
      <c r="J62" s="431" t="s">
        <v>92</v>
      </c>
      <c r="K62" s="417">
        <v>1</v>
      </c>
      <c r="L62" s="716"/>
      <c r="M62" s="418">
        <f t="shared" si="1"/>
        <v>0</v>
      </c>
      <c r="N62" s="457"/>
    </row>
    <row r="63" spans="1:14" x14ac:dyDescent="0.3">
      <c r="A63" s="464" t="s">
        <v>1087</v>
      </c>
      <c r="B63" s="478"/>
      <c r="C63" s="478"/>
      <c r="D63" s="478"/>
      <c r="E63" s="403"/>
      <c r="F63" s="403" t="s">
        <v>923</v>
      </c>
      <c r="G63" s="414">
        <v>1</v>
      </c>
      <c r="H63" s="676" t="s">
        <v>979</v>
      </c>
      <c r="I63" s="676"/>
      <c r="J63" s="431" t="s">
        <v>92</v>
      </c>
      <c r="K63" s="417">
        <v>1</v>
      </c>
      <c r="L63" s="716"/>
      <c r="M63" s="418">
        <f t="shared" si="1"/>
        <v>0</v>
      </c>
      <c r="N63" s="457"/>
    </row>
    <row r="64" spans="1:14" x14ac:dyDescent="0.3">
      <c r="A64" s="464" t="s">
        <v>1025</v>
      </c>
      <c r="B64" s="478"/>
      <c r="C64" s="478"/>
      <c r="D64" s="478"/>
      <c r="E64" s="403" t="s">
        <v>1026</v>
      </c>
      <c r="F64" s="403" t="s">
        <v>923</v>
      </c>
      <c r="G64" s="414">
        <v>1</v>
      </c>
      <c r="H64" s="676" t="s">
        <v>979</v>
      </c>
      <c r="I64" s="676"/>
      <c r="J64" s="431" t="s">
        <v>92</v>
      </c>
      <c r="K64" s="417">
        <v>1</v>
      </c>
      <c r="L64" s="716"/>
      <c r="M64" s="418">
        <f t="shared" si="1"/>
        <v>0</v>
      </c>
      <c r="N64" s="457"/>
    </row>
    <row r="65" spans="1:14" x14ac:dyDescent="0.3">
      <c r="A65" s="477"/>
      <c r="B65" s="478"/>
      <c r="C65" s="478"/>
      <c r="D65" s="478"/>
      <c r="E65" s="396" t="s">
        <v>1088</v>
      </c>
      <c r="F65" s="408"/>
      <c r="G65" s="409"/>
      <c r="H65" s="410"/>
      <c r="I65" s="410"/>
      <c r="J65" s="410"/>
      <c r="K65" s="411"/>
      <c r="L65" s="412"/>
      <c r="M65" s="412"/>
      <c r="N65" s="457"/>
    </row>
    <row r="66" spans="1:14" x14ac:dyDescent="0.3">
      <c r="B66" s="478"/>
      <c r="C66" s="478"/>
      <c r="D66" s="478"/>
      <c r="E66" s="408"/>
      <c r="F66" s="408"/>
      <c r="G66" s="409"/>
      <c r="H66" s="410"/>
      <c r="I66" s="410"/>
      <c r="J66" s="410"/>
      <c r="K66" s="433"/>
      <c r="L66" s="434"/>
      <c r="M66" s="434"/>
      <c r="N66" s="457"/>
    </row>
    <row r="67" spans="1:14" x14ac:dyDescent="0.3">
      <c r="B67" s="478"/>
      <c r="C67" s="478"/>
      <c r="D67" s="478"/>
      <c r="E67" s="408"/>
      <c r="F67" s="408"/>
      <c r="G67" s="409"/>
      <c r="H67" s="410"/>
      <c r="I67" s="410"/>
      <c r="J67" s="410"/>
      <c r="K67" s="411"/>
      <c r="L67" s="435" t="s">
        <v>534</v>
      </c>
      <c r="M67" s="435">
        <f>SUM(M60:M64)</f>
        <v>0</v>
      </c>
      <c r="N67" s="457"/>
    </row>
    <row r="68" spans="1:14" x14ac:dyDescent="0.3">
      <c r="B68" s="478"/>
      <c r="C68" s="478"/>
      <c r="D68" s="478"/>
      <c r="E68" s="408"/>
      <c r="F68" s="408"/>
      <c r="G68" s="409"/>
      <c r="H68" s="410"/>
      <c r="I68" s="410"/>
      <c r="J68" s="410"/>
      <c r="K68" s="411"/>
      <c r="L68" s="407"/>
      <c r="M68" s="407"/>
      <c r="N68" s="457"/>
    </row>
    <row r="69" spans="1:14" x14ac:dyDescent="0.3">
      <c r="A69" s="482" t="s">
        <v>1033</v>
      </c>
      <c r="B69" s="442"/>
      <c r="C69" s="442"/>
      <c r="D69" s="442"/>
      <c r="E69" s="448"/>
      <c r="F69" s="483"/>
      <c r="H69" s="436"/>
      <c r="I69" s="436"/>
      <c r="J69" s="436"/>
      <c r="K69" s="437"/>
      <c r="L69" s="407"/>
      <c r="M69" s="407"/>
      <c r="N69" s="457"/>
    </row>
    <row r="70" spans="1:14" ht="37.200000000000003" customHeight="1" x14ac:dyDescent="0.3">
      <c r="A70" s="677" t="s">
        <v>1034</v>
      </c>
      <c r="B70" s="677"/>
      <c r="C70" s="677"/>
      <c r="D70" s="677"/>
      <c r="E70" s="448"/>
      <c r="F70" s="438" t="s">
        <v>1035</v>
      </c>
      <c r="G70" s="439"/>
      <c r="H70" s="440" t="s">
        <v>114</v>
      </c>
      <c r="I70" s="440"/>
      <c r="J70" s="440" t="s">
        <v>1035</v>
      </c>
      <c r="K70" s="441">
        <v>30</v>
      </c>
      <c r="L70" s="715"/>
      <c r="M70" s="435">
        <f>K70*L70</f>
        <v>0</v>
      </c>
      <c r="N70" s="457"/>
    </row>
    <row r="71" spans="1:14" x14ac:dyDescent="0.3">
      <c r="A71" s="442" t="s">
        <v>1095</v>
      </c>
      <c r="B71" s="442"/>
      <c r="C71" s="442"/>
      <c r="D71" s="442"/>
      <c r="E71" s="443" t="s">
        <v>1036</v>
      </c>
      <c r="F71" s="438" t="s">
        <v>1035</v>
      </c>
      <c r="G71" s="439"/>
      <c r="H71" s="444" t="s">
        <v>1037</v>
      </c>
      <c r="I71" s="440"/>
      <c r="J71" s="440" t="s">
        <v>1038</v>
      </c>
      <c r="K71" s="417">
        <v>10</v>
      </c>
      <c r="L71" s="715"/>
      <c r="M71" s="418">
        <f>K71*L71</f>
        <v>0</v>
      </c>
      <c r="N71" s="457"/>
    </row>
    <row r="72" spans="1:14" ht="15.75" customHeight="1" x14ac:dyDescent="0.3">
      <c r="A72" s="442" t="s">
        <v>1039</v>
      </c>
      <c r="B72" s="442"/>
      <c r="C72" s="442"/>
      <c r="D72" s="442"/>
      <c r="E72" s="443" t="s">
        <v>1036</v>
      </c>
      <c r="F72" s="438" t="s">
        <v>1035</v>
      </c>
      <c r="G72" s="439"/>
      <c r="H72" s="444" t="s">
        <v>1037</v>
      </c>
      <c r="I72" s="440"/>
      <c r="J72" s="440" t="s">
        <v>1038</v>
      </c>
      <c r="K72" s="417">
        <v>10</v>
      </c>
      <c r="L72" s="715"/>
      <c r="M72" s="418">
        <f>K72*L72</f>
        <v>0</v>
      </c>
      <c r="N72" s="457"/>
    </row>
    <row r="73" spans="1:14" x14ac:dyDescent="0.3">
      <c r="A73" s="673" t="s">
        <v>1089</v>
      </c>
      <c r="B73" s="673"/>
      <c r="C73" s="673"/>
      <c r="D73" s="674"/>
      <c r="E73" s="445" t="s">
        <v>114</v>
      </c>
      <c r="F73" s="438" t="s">
        <v>1090</v>
      </c>
      <c r="G73" s="439"/>
      <c r="H73" s="440"/>
      <c r="I73" s="440"/>
      <c r="J73" s="440">
        <v>1</v>
      </c>
      <c r="K73" s="404" t="s">
        <v>114</v>
      </c>
      <c r="L73" s="429" t="s">
        <v>947</v>
      </c>
      <c r="M73" s="429" t="s">
        <v>947</v>
      </c>
      <c r="N73" s="457"/>
    </row>
    <row r="74" spans="1:14" x14ac:dyDescent="0.3">
      <c r="A74" s="446"/>
      <c r="B74" s="446"/>
      <c r="C74" s="446"/>
      <c r="D74" s="446"/>
      <c r="E74" s="447"/>
      <c r="F74" s="448"/>
      <c r="G74" s="449"/>
      <c r="H74" s="450"/>
      <c r="I74" s="450"/>
      <c r="J74" s="450"/>
      <c r="L74" s="407"/>
      <c r="M74" s="425"/>
      <c r="N74" s="457"/>
    </row>
    <row r="75" spans="1:14" x14ac:dyDescent="0.3">
      <c r="A75" s="446"/>
      <c r="B75" s="446"/>
      <c r="C75" s="446"/>
      <c r="D75" s="446"/>
      <c r="E75" s="447"/>
      <c r="F75" s="448"/>
      <c r="G75" s="449"/>
      <c r="H75" s="450"/>
      <c r="I75" s="450"/>
      <c r="J75" s="450"/>
      <c r="K75" s="451"/>
      <c r="L75" s="407"/>
      <c r="M75" s="407"/>
      <c r="N75" s="457"/>
    </row>
    <row r="76" spans="1:14" x14ac:dyDescent="0.3">
      <c r="A76" s="446"/>
      <c r="B76" s="446"/>
      <c r="C76" s="446"/>
      <c r="D76" s="446"/>
      <c r="E76" s="447"/>
      <c r="F76" s="448"/>
      <c r="G76" s="449"/>
      <c r="H76" s="450"/>
      <c r="I76" s="450"/>
      <c r="J76" s="450"/>
      <c r="K76" s="451"/>
      <c r="L76" s="435" t="s">
        <v>534</v>
      </c>
      <c r="M76" s="435">
        <f>SUM(M70:M73)</f>
        <v>0</v>
      </c>
      <c r="N76" s="457"/>
    </row>
    <row r="77" spans="1:14" x14ac:dyDescent="0.3">
      <c r="A77" s="446"/>
      <c r="B77" s="446"/>
      <c r="C77" s="446"/>
      <c r="D77" s="446"/>
      <c r="E77" s="447"/>
      <c r="F77" s="448"/>
      <c r="G77" s="449"/>
      <c r="H77" s="450"/>
      <c r="I77" s="450"/>
      <c r="J77" s="450"/>
      <c r="K77" s="451"/>
      <c r="L77" s="407"/>
      <c r="M77" s="407"/>
      <c r="N77" s="457"/>
    </row>
    <row r="78" spans="1:14" x14ac:dyDescent="0.3">
      <c r="A78" s="482" t="s">
        <v>1040</v>
      </c>
      <c r="B78" s="442"/>
      <c r="C78" s="442"/>
      <c r="D78" s="442"/>
      <c r="E78" s="448"/>
      <c r="F78" s="448"/>
      <c r="G78" s="449"/>
      <c r="H78" s="450"/>
      <c r="I78" s="450"/>
      <c r="J78" s="450"/>
      <c r="K78" s="451"/>
      <c r="L78" s="407"/>
      <c r="M78" s="407"/>
      <c r="N78" s="457"/>
    </row>
    <row r="79" spans="1:14" ht="12.75" customHeight="1" x14ac:dyDescent="0.3">
      <c r="A79" s="464" t="s">
        <v>1091</v>
      </c>
      <c r="B79" s="484"/>
      <c r="C79" s="484"/>
      <c r="D79" s="484"/>
      <c r="E79" s="484"/>
      <c r="F79" s="485"/>
      <c r="G79" s="452"/>
      <c r="H79" s="484"/>
      <c r="I79" s="484"/>
      <c r="J79" s="484"/>
      <c r="K79" s="453"/>
      <c r="L79" s="454"/>
      <c r="M79" s="486"/>
      <c r="N79" s="457"/>
    </row>
    <row r="80" spans="1:14" x14ac:dyDescent="0.3">
      <c r="A80" s="678" t="s">
        <v>1041</v>
      </c>
      <c r="B80" s="678"/>
      <c r="C80" s="678"/>
      <c r="D80" s="679"/>
      <c r="E80" s="438"/>
      <c r="F80" s="438" t="s">
        <v>13</v>
      </c>
      <c r="G80" s="439"/>
      <c r="H80" s="440"/>
      <c r="I80" s="440"/>
      <c r="J80" s="440"/>
      <c r="K80" s="404" t="s">
        <v>114</v>
      </c>
      <c r="L80" s="429" t="s">
        <v>947</v>
      </c>
      <c r="M80" s="429" t="s">
        <v>947</v>
      </c>
      <c r="N80" s="457"/>
    </row>
    <row r="81" spans="1:16" x14ac:dyDescent="0.3">
      <c r="A81" s="673" t="s">
        <v>1042</v>
      </c>
      <c r="B81" s="673"/>
      <c r="C81" s="673"/>
      <c r="D81" s="674"/>
      <c r="E81" s="438"/>
      <c r="F81" s="438" t="s">
        <v>13</v>
      </c>
      <c r="G81" s="439"/>
      <c r="H81" s="440"/>
      <c r="I81" s="440"/>
      <c r="J81" s="440"/>
      <c r="K81" s="404" t="s">
        <v>114</v>
      </c>
      <c r="L81" s="429" t="s">
        <v>947</v>
      </c>
      <c r="M81" s="429" t="s">
        <v>947</v>
      </c>
      <c r="N81" s="457"/>
      <c r="O81" s="455"/>
      <c r="P81" s="455"/>
    </row>
    <row r="82" spans="1:16" x14ac:dyDescent="0.3">
      <c r="A82" s="673" t="s">
        <v>1043</v>
      </c>
      <c r="B82" s="673"/>
      <c r="C82" s="673"/>
      <c r="D82" s="674"/>
      <c r="E82" s="438"/>
      <c r="F82" s="438" t="s">
        <v>13</v>
      </c>
      <c r="G82" s="439"/>
      <c r="H82" s="440"/>
      <c r="I82" s="440"/>
      <c r="J82" s="440"/>
      <c r="K82" s="404" t="s">
        <v>114</v>
      </c>
      <c r="L82" s="429" t="s">
        <v>947</v>
      </c>
      <c r="M82" s="429" t="s">
        <v>947</v>
      </c>
      <c r="N82" s="457"/>
    </row>
    <row r="83" spans="1:16" x14ac:dyDescent="0.3">
      <c r="A83" s="673" t="s">
        <v>1092</v>
      </c>
      <c r="B83" s="673"/>
      <c r="C83" s="673"/>
      <c r="D83" s="674"/>
      <c r="E83" s="438"/>
      <c r="F83" s="438" t="s">
        <v>13</v>
      </c>
      <c r="G83" s="439"/>
      <c r="H83" s="440"/>
      <c r="I83" s="440"/>
      <c r="J83" s="440"/>
      <c r="K83" s="417">
        <v>1</v>
      </c>
      <c r="L83" s="716"/>
      <c r="M83" s="418">
        <f>K83*L83</f>
        <v>0</v>
      </c>
      <c r="N83" s="457"/>
    </row>
    <row r="84" spans="1:16" x14ac:dyDescent="0.3">
      <c r="A84" s="446"/>
      <c r="B84" s="446"/>
      <c r="C84" s="446"/>
      <c r="D84" s="446"/>
      <c r="E84" s="448"/>
      <c r="F84" s="448"/>
      <c r="G84" s="449"/>
      <c r="H84" s="450"/>
      <c r="I84" s="450"/>
      <c r="J84" s="450"/>
      <c r="K84" s="451"/>
      <c r="L84" s="451"/>
      <c r="M84" s="451"/>
      <c r="N84" s="457"/>
    </row>
    <row r="85" spans="1:16" x14ac:dyDescent="0.3">
      <c r="A85" s="446"/>
      <c r="B85" s="446"/>
      <c r="C85" s="446"/>
      <c r="D85" s="446"/>
      <c r="E85" s="448"/>
      <c r="F85" s="448"/>
      <c r="G85" s="449"/>
      <c r="H85" s="450"/>
      <c r="I85" s="450"/>
      <c r="J85" s="450"/>
      <c r="K85" s="451"/>
      <c r="L85" s="451"/>
      <c r="M85" s="451"/>
      <c r="N85" s="457"/>
    </row>
    <row r="86" spans="1:16" x14ac:dyDescent="0.3">
      <c r="A86" s="487"/>
      <c r="B86" s="442"/>
      <c r="C86" s="442"/>
      <c r="D86" s="442"/>
      <c r="E86" s="448"/>
      <c r="F86" s="408"/>
      <c r="G86" s="409"/>
      <c r="H86" s="410"/>
      <c r="I86" s="410"/>
      <c r="J86" s="410"/>
      <c r="K86" s="411"/>
      <c r="L86" s="435" t="s">
        <v>534</v>
      </c>
      <c r="M86" s="435">
        <f>SUM(M80:M83)</f>
        <v>0</v>
      </c>
      <c r="N86" s="457"/>
    </row>
    <row r="87" spans="1:16" x14ac:dyDescent="0.3">
      <c r="A87" s="487"/>
      <c r="B87" s="442"/>
      <c r="C87" s="442"/>
      <c r="D87" s="442"/>
      <c r="E87" s="448"/>
      <c r="F87" s="408"/>
      <c r="G87" s="409"/>
      <c r="H87" s="410"/>
      <c r="I87" s="410"/>
      <c r="J87" s="410"/>
      <c r="K87" s="411"/>
      <c r="L87" s="406"/>
      <c r="M87" s="407"/>
      <c r="N87" s="457"/>
    </row>
    <row r="88" spans="1:16" x14ac:dyDescent="0.3">
      <c r="A88" s="531" t="s">
        <v>550</v>
      </c>
      <c r="B88" s="532"/>
      <c r="C88" s="532"/>
      <c r="D88" s="532"/>
      <c r="E88" s="533"/>
      <c r="F88" s="533"/>
      <c r="G88" s="534"/>
      <c r="H88" s="535"/>
      <c r="I88" s="535"/>
      <c r="J88" s="536"/>
      <c r="K88" s="459"/>
      <c r="L88" s="489"/>
      <c r="M88" s="537"/>
      <c r="N88" s="457"/>
    </row>
    <row r="89" spans="1:16" x14ac:dyDescent="0.3">
      <c r="A89" s="482" t="s">
        <v>1045</v>
      </c>
      <c r="C89" s="482"/>
      <c r="D89" s="482"/>
      <c r="E89" s="464"/>
      <c r="F89" s="482"/>
      <c r="G89" s="467"/>
      <c r="I89" s="456"/>
      <c r="J89" s="406"/>
      <c r="K89" s="407"/>
      <c r="M89" s="407">
        <v>0</v>
      </c>
      <c r="N89" s="457"/>
    </row>
    <row r="90" spans="1:16" x14ac:dyDescent="0.3">
      <c r="A90" s="482" t="s">
        <v>1046</v>
      </c>
      <c r="C90" s="482"/>
      <c r="D90" s="482"/>
      <c r="E90" s="482"/>
      <c r="F90" s="482"/>
      <c r="G90" s="467"/>
      <c r="I90" s="456"/>
      <c r="J90" s="457"/>
      <c r="K90" s="458"/>
      <c r="M90" s="407">
        <v>0</v>
      </c>
      <c r="N90" s="457"/>
    </row>
    <row r="91" spans="1:16" x14ac:dyDescent="0.3">
      <c r="A91" s="482" t="s">
        <v>1047</v>
      </c>
      <c r="C91" s="482"/>
      <c r="D91" s="482"/>
      <c r="E91" s="482"/>
      <c r="F91" s="482"/>
      <c r="G91" s="467"/>
      <c r="I91" s="456"/>
      <c r="J91" s="457"/>
      <c r="K91" s="458"/>
      <c r="M91" s="407">
        <v>0</v>
      </c>
      <c r="N91" s="457"/>
    </row>
    <row r="92" spans="1:16" x14ac:dyDescent="0.3">
      <c r="A92" s="482" t="s">
        <v>1048</v>
      </c>
      <c r="C92" s="482"/>
      <c r="D92" s="482"/>
      <c r="E92" s="482"/>
      <c r="F92" s="482"/>
      <c r="G92" s="467"/>
      <c r="I92" s="456"/>
      <c r="J92" s="457"/>
      <c r="K92" s="458"/>
      <c r="M92" s="407">
        <v>0</v>
      </c>
      <c r="N92" s="457"/>
    </row>
    <row r="93" spans="1:16" x14ac:dyDescent="0.3">
      <c r="A93" s="482" t="s">
        <v>1049</v>
      </c>
      <c r="C93" s="482"/>
      <c r="D93" s="482"/>
      <c r="E93" s="482"/>
      <c r="F93" s="482"/>
      <c r="G93" s="467"/>
      <c r="I93" s="456"/>
      <c r="J93" s="457"/>
      <c r="K93" s="458"/>
      <c r="M93" s="407">
        <v>0</v>
      </c>
      <c r="N93" s="457"/>
    </row>
    <row r="94" spans="1:16" x14ac:dyDescent="0.3">
      <c r="A94" s="482" t="s">
        <v>1050</v>
      </c>
      <c r="C94" s="482"/>
      <c r="D94" s="482"/>
      <c r="E94" s="482"/>
      <c r="F94" s="482"/>
      <c r="G94" s="467"/>
      <c r="I94" s="456"/>
      <c r="J94" s="457"/>
      <c r="K94" s="458"/>
      <c r="M94" s="407">
        <f>M39</f>
        <v>0</v>
      </c>
      <c r="N94" s="457"/>
    </row>
    <row r="95" spans="1:16" x14ac:dyDescent="0.3">
      <c r="A95" s="482" t="s">
        <v>1051</v>
      </c>
      <c r="C95" s="482"/>
      <c r="D95" s="482"/>
      <c r="E95" s="482"/>
      <c r="F95" s="482"/>
      <c r="G95" s="467"/>
      <c r="I95" s="456"/>
      <c r="J95" s="457"/>
      <c r="K95" s="458"/>
      <c r="M95" s="407">
        <v>0</v>
      </c>
      <c r="N95" s="457"/>
    </row>
    <row r="96" spans="1:16" x14ac:dyDescent="0.3">
      <c r="A96" s="482" t="s">
        <v>1052</v>
      </c>
      <c r="C96" s="482"/>
      <c r="D96" s="482"/>
      <c r="E96" s="482"/>
      <c r="F96" s="482"/>
      <c r="G96" s="467"/>
      <c r="I96" s="456"/>
      <c r="J96" s="457"/>
      <c r="K96" s="458"/>
      <c r="M96" s="407">
        <f>M55</f>
        <v>0</v>
      </c>
      <c r="N96" s="457"/>
    </row>
    <row r="97" spans="1:14" x14ac:dyDescent="0.3">
      <c r="A97" s="482" t="s">
        <v>1053</v>
      </c>
      <c r="C97" s="482"/>
      <c r="D97" s="482"/>
      <c r="E97" s="482"/>
      <c r="F97" s="482"/>
      <c r="G97" s="467"/>
      <c r="I97" s="456"/>
      <c r="J97" s="457"/>
      <c r="K97" s="458"/>
      <c r="M97" s="407">
        <v>0</v>
      </c>
      <c r="N97" s="457"/>
    </row>
    <row r="98" spans="1:14" x14ac:dyDescent="0.3">
      <c r="A98" s="482" t="s">
        <v>1054</v>
      </c>
      <c r="C98" s="482"/>
      <c r="D98" s="482"/>
      <c r="E98" s="482"/>
      <c r="F98" s="482"/>
      <c r="G98" s="467"/>
      <c r="I98" s="456"/>
      <c r="J98" s="457"/>
      <c r="K98" s="458"/>
      <c r="M98" s="407">
        <f>M67</f>
        <v>0</v>
      </c>
      <c r="N98" s="457"/>
    </row>
    <row r="99" spans="1:14" x14ac:dyDescent="0.3">
      <c r="A99" s="482" t="s">
        <v>1055</v>
      </c>
      <c r="C99" s="482"/>
      <c r="D99" s="482"/>
      <c r="E99" s="482"/>
      <c r="F99" s="482"/>
      <c r="G99" s="467"/>
      <c r="I99" s="456"/>
      <c r="J99" s="457"/>
      <c r="K99" s="458"/>
      <c r="M99" s="407">
        <f>M76</f>
        <v>0</v>
      </c>
      <c r="N99" s="457"/>
    </row>
    <row r="100" spans="1:14" ht="14.4" thickBot="1" x14ac:dyDescent="0.35">
      <c r="A100" s="488" t="s">
        <v>1056</v>
      </c>
      <c r="B100" s="538"/>
      <c r="C100" s="488"/>
      <c r="D100" s="488"/>
      <c r="E100" s="488"/>
      <c r="F100" s="488"/>
      <c r="G100" s="489"/>
      <c r="H100" s="528"/>
      <c r="I100" s="460"/>
      <c r="J100" s="529"/>
      <c r="K100" s="530"/>
      <c r="L100" s="489"/>
      <c r="M100" s="459">
        <f>M86</f>
        <v>0</v>
      </c>
      <c r="N100" s="457"/>
    </row>
    <row r="101" spans="1:14" ht="15" thickTop="1" x14ac:dyDescent="0.3">
      <c r="A101" s="461"/>
      <c r="B101" s="461"/>
      <c r="C101" s="457"/>
      <c r="D101" s="399"/>
      <c r="E101" s="462"/>
      <c r="F101" s="451"/>
      <c r="I101" s="456"/>
      <c r="J101" s="457"/>
      <c r="K101" s="106" t="s">
        <v>817</v>
      </c>
      <c r="L101" s="110"/>
      <c r="M101" s="106">
        <f>SUM(M89:M100)</f>
        <v>0</v>
      </c>
      <c r="N101" s="487"/>
    </row>
    <row r="102" spans="1:14" ht="14.4" x14ac:dyDescent="0.3">
      <c r="A102" s="461"/>
      <c r="B102" s="461"/>
      <c r="C102" s="399"/>
      <c r="D102" s="436"/>
      <c r="E102" s="462"/>
      <c r="F102" s="462"/>
      <c r="H102" s="407"/>
      <c r="I102" s="407"/>
      <c r="J102" s="457"/>
      <c r="K102" s="527" t="s">
        <v>552</v>
      </c>
      <c r="L102" s="111"/>
      <c r="M102" s="89">
        <f>M101*0.22</f>
        <v>0</v>
      </c>
      <c r="N102" s="487"/>
    </row>
    <row r="103" spans="1:14" ht="15" thickBot="1" x14ac:dyDescent="0.35">
      <c r="A103" s="461"/>
      <c r="B103" s="463"/>
      <c r="C103" s="457"/>
      <c r="D103" s="399"/>
      <c r="E103" s="462"/>
      <c r="F103" s="451"/>
      <c r="H103" s="407"/>
      <c r="I103" s="456"/>
      <c r="J103" s="457"/>
      <c r="K103" s="92" t="s">
        <v>818</v>
      </c>
      <c r="L103" s="112"/>
      <c r="M103" s="92">
        <f>M101+M102</f>
        <v>0</v>
      </c>
      <c r="N103" s="487"/>
    </row>
    <row r="104" spans="1:14" ht="14.4" thickTop="1" x14ac:dyDescent="0.3">
      <c r="A104" s="463"/>
      <c r="H104" s="407"/>
      <c r="I104" s="407"/>
      <c r="N104" s="457"/>
    </row>
    <row r="105" spans="1:14" x14ac:dyDescent="0.3">
      <c r="A105" s="463"/>
      <c r="N105" s="457"/>
    </row>
    <row r="106" spans="1:14" x14ac:dyDescent="0.3">
      <c r="A106" s="463"/>
      <c r="N106" s="457"/>
    </row>
    <row r="107" spans="1:14" x14ac:dyDescent="0.3">
      <c r="A107" s="463"/>
      <c r="N107" s="457"/>
    </row>
    <row r="108" spans="1:14" x14ac:dyDescent="0.3">
      <c r="A108" s="463"/>
      <c r="N108" s="457"/>
    </row>
    <row r="109" spans="1:14" x14ac:dyDescent="0.3">
      <c r="A109" s="463"/>
      <c r="N109" s="457"/>
    </row>
    <row r="110" spans="1:14" x14ac:dyDescent="0.3">
      <c r="A110" s="463"/>
    </row>
    <row r="111" spans="1:14" x14ac:dyDescent="0.3">
      <c r="A111" s="463"/>
    </row>
    <row r="112" spans="1:14" x14ac:dyDescent="0.3">
      <c r="A112" s="463"/>
    </row>
    <row r="113" spans="1:11" x14ac:dyDescent="0.3">
      <c r="A113" s="463"/>
    </row>
    <row r="114" spans="1:11" x14ac:dyDescent="0.3">
      <c r="A114" s="463"/>
    </row>
    <row r="115" spans="1:11" x14ac:dyDescent="0.3">
      <c r="A115" s="463"/>
    </row>
    <row r="116" spans="1:11" x14ac:dyDescent="0.3">
      <c r="A116" s="463"/>
    </row>
    <row r="117" spans="1:11" x14ac:dyDescent="0.3">
      <c r="A117" s="463"/>
    </row>
    <row r="118" spans="1:11" x14ac:dyDescent="0.3">
      <c r="A118" s="463"/>
    </row>
    <row r="119" spans="1:11" x14ac:dyDescent="0.3">
      <c r="A119" s="463"/>
    </row>
    <row r="120" spans="1:11" x14ac:dyDescent="0.3">
      <c r="A120" s="463"/>
    </row>
    <row r="121" spans="1:11" x14ac:dyDescent="0.3">
      <c r="A121" s="463"/>
    </row>
    <row r="122" spans="1:11" x14ac:dyDescent="0.3">
      <c r="A122" s="463"/>
    </row>
    <row r="123" spans="1:11" x14ac:dyDescent="0.3">
      <c r="A123" s="463"/>
    </row>
    <row r="124" spans="1:11" x14ac:dyDescent="0.3">
      <c r="A124" s="675"/>
      <c r="B124" s="675"/>
      <c r="C124" s="675"/>
      <c r="D124" s="490" t="s">
        <v>1057</v>
      </c>
      <c r="E124" s="408"/>
      <c r="F124" s="408"/>
      <c r="G124" s="409"/>
      <c r="H124" s="410"/>
      <c r="I124" s="410"/>
      <c r="J124" s="410"/>
      <c r="K124" s="411"/>
    </row>
    <row r="125" spans="1:11" x14ac:dyDescent="0.3">
      <c r="J125" s="425"/>
      <c r="K125" s="425"/>
    </row>
    <row r="128" spans="1:11" x14ac:dyDescent="0.3">
      <c r="K128" s="397"/>
    </row>
  </sheetData>
  <sheetProtection algorithmName="SHA-512" hashValue="QF4/hknjYgaq6DuOwC9LgJRddPK6YIv0FnUFhxXkpaJTpvmP0Ik9SL6r+7Q2kXM24PTnnXhJA3tpylNZwtJT1Q==" saltValue="xchdZcd7BeaXCklpDmGdbw==" spinCount="100000" sheet="1" objects="1" scenarios="1"/>
  <autoFilter ref="K1:K128"/>
  <mergeCells count="27">
    <mergeCell ref="E46:E47"/>
    <mergeCell ref="F46:F47"/>
    <mergeCell ref="G46:G47"/>
    <mergeCell ref="H46:I47"/>
    <mergeCell ref="J46:J47"/>
    <mergeCell ref="H61:I61"/>
    <mergeCell ref="H62:I62"/>
    <mergeCell ref="F20:G20"/>
    <mergeCell ref="H20:I20"/>
    <mergeCell ref="J20:K20"/>
    <mergeCell ref="K46:K47"/>
    <mergeCell ref="A82:D82"/>
    <mergeCell ref="A83:D83"/>
    <mergeCell ref="A124:C124"/>
    <mergeCell ref="A8:M8"/>
    <mergeCell ref="A9:M9"/>
    <mergeCell ref="L20:M20"/>
    <mergeCell ref="H63:I63"/>
    <mergeCell ref="H64:I64"/>
    <mergeCell ref="A70:D70"/>
    <mergeCell ref="A73:D73"/>
    <mergeCell ref="A80:D80"/>
    <mergeCell ref="A81:D81"/>
    <mergeCell ref="L46:L47"/>
    <mergeCell ref="M46:M47"/>
    <mergeCell ref="H48:I48"/>
    <mergeCell ref="H60:I60"/>
  </mergeCells>
  <pageMargins left="0.31496062992125984" right="0.31496062992125984" top="0.74803149606299213" bottom="0.74803149606299213" header="0.31496062992125984" footer="0.31496062992125984"/>
  <pageSetup paperSize="8" scale="101" fitToHeight="2" orientation="portrait" horizontalDpi="4294967295" verticalDpi="4294967295" r:id="rId1"/>
  <headerFooter>
    <oddFooter>&amp;L&amp;A&amp;RStran &amp;P/&amp;N</oddFooter>
  </headerFooter>
  <rowBreaks count="1" manualBreakCount="1">
    <brk id="6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1"/>
  <sheetViews>
    <sheetView view="pageBreakPreview" topLeftCell="B185" zoomScale="110" zoomScaleNormal="100" zoomScaleSheetLayoutView="110" workbookViewId="0">
      <selection activeCell="M204" sqref="M204:M205"/>
    </sheetView>
  </sheetViews>
  <sheetFormatPr defaultColWidth="9.109375" defaultRowHeight="13.8" x14ac:dyDescent="0.3"/>
  <cols>
    <col min="1" max="1" width="10" style="228" customWidth="1"/>
    <col min="2" max="2" width="8.88671875" style="228" customWidth="1"/>
    <col min="3" max="3" width="10" style="228" customWidth="1"/>
    <col min="4" max="4" width="15.77734375" style="228" customWidth="1"/>
    <col min="5" max="5" width="18.109375" style="260" customWidth="1"/>
    <col min="6" max="6" width="11" style="261" customWidth="1"/>
    <col min="7" max="7" width="7.88671875" style="256" customWidth="1"/>
    <col min="8" max="8" width="10.77734375" style="262" customWidth="1"/>
    <col min="9" max="9" width="8.33203125" style="258" customWidth="1"/>
    <col min="10" max="10" width="9.33203125" style="258" customWidth="1"/>
    <col min="11" max="11" width="8" style="387" customWidth="1"/>
    <col min="12" max="13" width="9.77734375" style="231" customWidth="1"/>
    <col min="14" max="14" width="2.44140625" style="246" customWidth="1"/>
    <col min="15" max="20" width="9.109375" style="246"/>
    <col min="21" max="21" width="10.6640625" style="246" customWidth="1"/>
    <col min="22" max="256" width="9.109375" style="246"/>
    <col min="257" max="257" width="10" style="246" customWidth="1"/>
    <col min="258" max="258" width="8.88671875" style="246" customWidth="1"/>
    <col min="259" max="259" width="10" style="246" customWidth="1"/>
    <col min="260" max="260" width="14.88671875" style="246" customWidth="1"/>
    <col min="261" max="261" width="18.109375" style="246" customWidth="1"/>
    <col min="262" max="262" width="11" style="246" customWidth="1"/>
    <col min="263" max="263" width="7.88671875" style="246" customWidth="1"/>
    <col min="264" max="264" width="9.44140625" style="246" bestFit="1" customWidth="1"/>
    <col min="265" max="265" width="8.33203125" style="246" customWidth="1"/>
    <col min="266" max="266" width="9.33203125" style="246" customWidth="1"/>
    <col min="267" max="267" width="8" style="246" customWidth="1"/>
    <col min="268" max="269" width="9.109375" style="246"/>
    <col min="270" max="270" width="2.44140625" style="246" customWidth="1"/>
    <col min="271" max="512" width="9.109375" style="246"/>
    <col min="513" max="513" width="10" style="246" customWidth="1"/>
    <col min="514" max="514" width="8.88671875" style="246" customWidth="1"/>
    <col min="515" max="515" width="10" style="246" customWidth="1"/>
    <col min="516" max="516" width="14.88671875" style="246" customWidth="1"/>
    <col min="517" max="517" width="18.109375" style="246" customWidth="1"/>
    <col min="518" max="518" width="11" style="246" customWidth="1"/>
    <col min="519" max="519" width="7.88671875" style="246" customWidth="1"/>
    <col min="520" max="520" width="9.44140625" style="246" bestFit="1" customWidth="1"/>
    <col min="521" max="521" width="8.33203125" style="246" customWidth="1"/>
    <col min="522" max="522" width="9.33203125" style="246" customWidth="1"/>
    <col min="523" max="523" width="8" style="246" customWidth="1"/>
    <col min="524" max="525" width="9.109375" style="246"/>
    <col min="526" max="526" width="2.44140625" style="246" customWidth="1"/>
    <col min="527" max="768" width="9.109375" style="246"/>
    <col min="769" max="769" width="10" style="246" customWidth="1"/>
    <col min="770" max="770" width="8.88671875" style="246" customWidth="1"/>
    <col min="771" max="771" width="10" style="246" customWidth="1"/>
    <col min="772" max="772" width="14.88671875" style="246" customWidth="1"/>
    <col min="773" max="773" width="18.109375" style="246" customWidth="1"/>
    <col min="774" max="774" width="11" style="246" customWidth="1"/>
    <col min="775" max="775" width="7.88671875" style="246" customWidth="1"/>
    <col min="776" max="776" width="9.44140625" style="246" bestFit="1" customWidth="1"/>
    <col min="777" max="777" width="8.33203125" style="246" customWidth="1"/>
    <col min="778" max="778" width="9.33203125" style="246" customWidth="1"/>
    <col min="779" max="779" width="8" style="246" customWidth="1"/>
    <col min="780" max="781" width="9.109375" style="246"/>
    <col min="782" max="782" width="2.44140625" style="246" customWidth="1"/>
    <col min="783" max="1024" width="9.109375" style="246"/>
    <col min="1025" max="1025" width="10" style="246" customWidth="1"/>
    <col min="1026" max="1026" width="8.88671875" style="246" customWidth="1"/>
    <col min="1027" max="1027" width="10" style="246" customWidth="1"/>
    <col min="1028" max="1028" width="14.88671875" style="246" customWidth="1"/>
    <col min="1029" max="1029" width="18.109375" style="246" customWidth="1"/>
    <col min="1030" max="1030" width="11" style="246" customWidth="1"/>
    <col min="1031" max="1031" width="7.88671875" style="246" customWidth="1"/>
    <col min="1032" max="1032" width="9.44140625" style="246" bestFit="1" customWidth="1"/>
    <col min="1033" max="1033" width="8.33203125" style="246" customWidth="1"/>
    <col min="1034" max="1034" width="9.33203125" style="246" customWidth="1"/>
    <col min="1035" max="1035" width="8" style="246" customWidth="1"/>
    <col min="1036" max="1037" width="9.109375" style="246"/>
    <col min="1038" max="1038" width="2.44140625" style="246" customWidth="1"/>
    <col min="1039" max="1280" width="9.109375" style="246"/>
    <col min="1281" max="1281" width="10" style="246" customWidth="1"/>
    <col min="1282" max="1282" width="8.88671875" style="246" customWidth="1"/>
    <col min="1283" max="1283" width="10" style="246" customWidth="1"/>
    <col min="1284" max="1284" width="14.88671875" style="246" customWidth="1"/>
    <col min="1285" max="1285" width="18.109375" style="246" customWidth="1"/>
    <col min="1286" max="1286" width="11" style="246" customWidth="1"/>
    <col min="1287" max="1287" width="7.88671875" style="246" customWidth="1"/>
    <col min="1288" max="1288" width="9.44140625" style="246" bestFit="1" customWidth="1"/>
    <col min="1289" max="1289" width="8.33203125" style="246" customWidth="1"/>
    <col min="1290" max="1290" width="9.33203125" style="246" customWidth="1"/>
    <col min="1291" max="1291" width="8" style="246" customWidth="1"/>
    <col min="1292" max="1293" width="9.109375" style="246"/>
    <col min="1294" max="1294" width="2.44140625" style="246" customWidth="1"/>
    <col min="1295" max="1536" width="9.109375" style="246"/>
    <col min="1537" max="1537" width="10" style="246" customWidth="1"/>
    <col min="1538" max="1538" width="8.88671875" style="246" customWidth="1"/>
    <col min="1539" max="1539" width="10" style="246" customWidth="1"/>
    <col min="1540" max="1540" width="14.88671875" style="246" customWidth="1"/>
    <col min="1541" max="1541" width="18.109375" style="246" customWidth="1"/>
    <col min="1542" max="1542" width="11" style="246" customWidth="1"/>
    <col min="1543" max="1543" width="7.88671875" style="246" customWidth="1"/>
    <col min="1544" max="1544" width="9.44140625" style="246" bestFit="1" customWidth="1"/>
    <col min="1545" max="1545" width="8.33203125" style="246" customWidth="1"/>
    <col min="1546" max="1546" width="9.33203125" style="246" customWidth="1"/>
    <col min="1547" max="1547" width="8" style="246" customWidth="1"/>
    <col min="1548" max="1549" width="9.109375" style="246"/>
    <col min="1550" max="1550" width="2.44140625" style="246" customWidth="1"/>
    <col min="1551" max="1792" width="9.109375" style="246"/>
    <col min="1793" max="1793" width="10" style="246" customWidth="1"/>
    <col min="1794" max="1794" width="8.88671875" style="246" customWidth="1"/>
    <col min="1795" max="1795" width="10" style="246" customWidth="1"/>
    <col min="1796" max="1796" width="14.88671875" style="246" customWidth="1"/>
    <col min="1797" max="1797" width="18.109375" style="246" customWidth="1"/>
    <col min="1798" max="1798" width="11" style="246" customWidth="1"/>
    <col min="1799" max="1799" width="7.88671875" style="246" customWidth="1"/>
    <col min="1800" max="1800" width="9.44140625" style="246" bestFit="1" customWidth="1"/>
    <col min="1801" max="1801" width="8.33203125" style="246" customWidth="1"/>
    <col min="1802" max="1802" width="9.33203125" style="246" customWidth="1"/>
    <col min="1803" max="1803" width="8" style="246" customWidth="1"/>
    <col min="1804" max="1805" width="9.109375" style="246"/>
    <col min="1806" max="1806" width="2.44140625" style="246" customWidth="1"/>
    <col min="1807" max="2048" width="9.109375" style="246"/>
    <col min="2049" max="2049" width="10" style="246" customWidth="1"/>
    <col min="2050" max="2050" width="8.88671875" style="246" customWidth="1"/>
    <col min="2051" max="2051" width="10" style="246" customWidth="1"/>
    <col min="2052" max="2052" width="14.88671875" style="246" customWidth="1"/>
    <col min="2053" max="2053" width="18.109375" style="246" customWidth="1"/>
    <col min="2054" max="2054" width="11" style="246" customWidth="1"/>
    <col min="2055" max="2055" width="7.88671875" style="246" customWidth="1"/>
    <col min="2056" max="2056" width="9.44140625" style="246" bestFit="1" customWidth="1"/>
    <col min="2057" max="2057" width="8.33203125" style="246" customWidth="1"/>
    <col min="2058" max="2058" width="9.33203125" style="246" customWidth="1"/>
    <col min="2059" max="2059" width="8" style="246" customWidth="1"/>
    <col min="2060" max="2061" width="9.109375" style="246"/>
    <col min="2062" max="2062" width="2.44140625" style="246" customWidth="1"/>
    <col min="2063" max="2304" width="9.109375" style="246"/>
    <col min="2305" max="2305" width="10" style="246" customWidth="1"/>
    <col min="2306" max="2306" width="8.88671875" style="246" customWidth="1"/>
    <col min="2307" max="2307" width="10" style="246" customWidth="1"/>
    <col min="2308" max="2308" width="14.88671875" style="246" customWidth="1"/>
    <col min="2309" max="2309" width="18.109375" style="246" customWidth="1"/>
    <col min="2310" max="2310" width="11" style="246" customWidth="1"/>
    <col min="2311" max="2311" width="7.88671875" style="246" customWidth="1"/>
    <col min="2312" max="2312" width="9.44140625" style="246" bestFit="1" customWidth="1"/>
    <col min="2313" max="2313" width="8.33203125" style="246" customWidth="1"/>
    <col min="2314" max="2314" width="9.33203125" style="246" customWidth="1"/>
    <col min="2315" max="2315" width="8" style="246" customWidth="1"/>
    <col min="2316" max="2317" width="9.109375" style="246"/>
    <col min="2318" max="2318" width="2.44140625" style="246" customWidth="1"/>
    <col min="2319" max="2560" width="9.109375" style="246"/>
    <col min="2561" max="2561" width="10" style="246" customWidth="1"/>
    <col min="2562" max="2562" width="8.88671875" style="246" customWidth="1"/>
    <col min="2563" max="2563" width="10" style="246" customWidth="1"/>
    <col min="2564" max="2564" width="14.88671875" style="246" customWidth="1"/>
    <col min="2565" max="2565" width="18.109375" style="246" customWidth="1"/>
    <col min="2566" max="2566" width="11" style="246" customWidth="1"/>
    <col min="2567" max="2567" width="7.88671875" style="246" customWidth="1"/>
    <col min="2568" max="2568" width="9.44140625" style="246" bestFit="1" customWidth="1"/>
    <col min="2569" max="2569" width="8.33203125" style="246" customWidth="1"/>
    <col min="2570" max="2570" width="9.33203125" style="246" customWidth="1"/>
    <col min="2571" max="2571" width="8" style="246" customWidth="1"/>
    <col min="2572" max="2573" width="9.109375" style="246"/>
    <col min="2574" max="2574" width="2.44140625" style="246" customWidth="1"/>
    <col min="2575" max="2816" width="9.109375" style="246"/>
    <col min="2817" max="2817" width="10" style="246" customWidth="1"/>
    <col min="2818" max="2818" width="8.88671875" style="246" customWidth="1"/>
    <col min="2819" max="2819" width="10" style="246" customWidth="1"/>
    <col min="2820" max="2820" width="14.88671875" style="246" customWidth="1"/>
    <col min="2821" max="2821" width="18.109375" style="246" customWidth="1"/>
    <col min="2822" max="2822" width="11" style="246" customWidth="1"/>
    <col min="2823" max="2823" width="7.88671875" style="246" customWidth="1"/>
    <col min="2824" max="2824" width="9.44140625" style="246" bestFit="1" customWidth="1"/>
    <col min="2825" max="2825" width="8.33203125" style="246" customWidth="1"/>
    <col min="2826" max="2826" width="9.33203125" style="246" customWidth="1"/>
    <col min="2827" max="2827" width="8" style="246" customWidth="1"/>
    <col min="2828" max="2829" width="9.109375" style="246"/>
    <col min="2830" max="2830" width="2.44140625" style="246" customWidth="1"/>
    <col min="2831" max="3072" width="9.109375" style="246"/>
    <col min="3073" max="3073" width="10" style="246" customWidth="1"/>
    <col min="3074" max="3074" width="8.88671875" style="246" customWidth="1"/>
    <col min="3075" max="3075" width="10" style="246" customWidth="1"/>
    <col min="3076" max="3076" width="14.88671875" style="246" customWidth="1"/>
    <col min="3077" max="3077" width="18.109375" style="246" customWidth="1"/>
    <col min="3078" max="3078" width="11" style="246" customWidth="1"/>
    <col min="3079" max="3079" width="7.88671875" style="246" customWidth="1"/>
    <col min="3080" max="3080" width="9.44140625" style="246" bestFit="1" customWidth="1"/>
    <col min="3081" max="3081" width="8.33203125" style="246" customWidth="1"/>
    <col min="3082" max="3082" width="9.33203125" style="246" customWidth="1"/>
    <col min="3083" max="3083" width="8" style="246" customWidth="1"/>
    <col min="3084" max="3085" width="9.109375" style="246"/>
    <col min="3086" max="3086" width="2.44140625" style="246" customWidth="1"/>
    <col min="3087" max="3328" width="9.109375" style="246"/>
    <col min="3329" max="3329" width="10" style="246" customWidth="1"/>
    <col min="3330" max="3330" width="8.88671875" style="246" customWidth="1"/>
    <col min="3331" max="3331" width="10" style="246" customWidth="1"/>
    <col min="3332" max="3332" width="14.88671875" style="246" customWidth="1"/>
    <col min="3333" max="3333" width="18.109375" style="246" customWidth="1"/>
    <col min="3334" max="3334" width="11" style="246" customWidth="1"/>
    <col min="3335" max="3335" width="7.88671875" style="246" customWidth="1"/>
    <col min="3336" max="3336" width="9.44140625" style="246" bestFit="1" customWidth="1"/>
    <col min="3337" max="3337" width="8.33203125" style="246" customWidth="1"/>
    <col min="3338" max="3338" width="9.33203125" style="246" customWidth="1"/>
    <col min="3339" max="3339" width="8" style="246" customWidth="1"/>
    <col min="3340" max="3341" width="9.109375" style="246"/>
    <col min="3342" max="3342" width="2.44140625" style="246" customWidth="1"/>
    <col min="3343" max="3584" width="9.109375" style="246"/>
    <col min="3585" max="3585" width="10" style="246" customWidth="1"/>
    <col min="3586" max="3586" width="8.88671875" style="246" customWidth="1"/>
    <col min="3587" max="3587" width="10" style="246" customWidth="1"/>
    <col min="3588" max="3588" width="14.88671875" style="246" customWidth="1"/>
    <col min="3589" max="3589" width="18.109375" style="246" customWidth="1"/>
    <col min="3590" max="3590" width="11" style="246" customWidth="1"/>
    <col min="3591" max="3591" width="7.88671875" style="246" customWidth="1"/>
    <col min="3592" max="3592" width="9.44140625" style="246" bestFit="1" customWidth="1"/>
    <col min="3593" max="3593" width="8.33203125" style="246" customWidth="1"/>
    <col min="3594" max="3594" width="9.33203125" style="246" customWidth="1"/>
    <col min="3595" max="3595" width="8" style="246" customWidth="1"/>
    <col min="3596" max="3597" width="9.109375" style="246"/>
    <col min="3598" max="3598" width="2.44140625" style="246" customWidth="1"/>
    <col min="3599" max="3840" width="9.109375" style="246"/>
    <col min="3841" max="3841" width="10" style="246" customWidth="1"/>
    <col min="3842" max="3842" width="8.88671875" style="246" customWidth="1"/>
    <col min="3843" max="3843" width="10" style="246" customWidth="1"/>
    <col min="3844" max="3844" width="14.88671875" style="246" customWidth="1"/>
    <col min="3845" max="3845" width="18.109375" style="246" customWidth="1"/>
    <col min="3846" max="3846" width="11" style="246" customWidth="1"/>
    <col min="3847" max="3847" width="7.88671875" style="246" customWidth="1"/>
    <col min="3848" max="3848" width="9.44140625" style="246" bestFit="1" customWidth="1"/>
    <col min="3849" max="3849" width="8.33203125" style="246" customWidth="1"/>
    <col min="3850" max="3850" width="9.33203125" style="246" customWidth="1"/>
    <col min="3851" max="3851" width="8" style="246" customWidth="1"/>
    <col min="3852" max="3853" width="9.109375" style="246"/>
    <col min="3854" max="3854" width="2.44140625" style="246" customWidth="1"/>
    <col min="3855" max="4096" width="9.109375" style="246"/>
    <col min="4097" max="4097" width="10" style="246" customWidth="1"/>
    <col min="4098" max="4098" width="8.88671875" style="246" customWidth="1"/>
    <col min="4099" max="4099" width="10" style="246" customWidth="1"/>
    <col min="4100" max="4100" width="14.88671875" style="246" customWidth="1"/>
    <col min="4101" max="4101" width="18.109375" style="246" customWidth="1"/>
    <col min="4102" max="4102" width="11" style="246" customWidth="1"/>
    <col min="4103" max="4103" width="7.88671875" style="246" customWidth="1"/>
    <col min="4104" max="4104" width="9.44140625" style="246" bestFit="1" customWidth="1"/>
    <col min="4105" max="4105" width="8.33203125" style="246" customWidth="1"/>
    <col min="4106" max="4106" width="9.33203125" style="246" customWidth="1"/>
    <col min="4107" max="4107" width="8" style="246" customWidth="1"/>
    <col min="4108" max="4109" width="9.109375" style="246"/>
    <col min="4110" max="4110" width="2.44140625" style="246" customWidth="1"/>
    <col min="4111" max="4352" width="9.109375" style="246"/>
    <col min="4353" max="4353" width="10" style="246" customWidth="1"/>
    <col min="4354" max="4354" width="8.88671875" style="246" customWidth="1"/>
    <col min="4355" max="4355" width="10" style="246" customWidth="1"/>
    <col min="4356" max="4356" width="14.88671875" style="246" customWidth="1"/>
    <col min="4357" max="4357" width="18.109375" style="246" customWidth="1"/>
    <col min="4358" max="4358" width="11" style="246" customWidth="1"/>
    <col min="4359" max="4359" width="7.88671875" style="246" customWidth="1"/>
    <col min="4360" max="4360" width="9.44140625" style="246" bestFit="1" customWidth="1"/>
    <col min="4361" max="4361" width="8.33203125" style="246" customWidth="1"/>
    <col min="4362" max="4362" width="9.33203125" style="246" customWidth="1"/>
    <col min="4363" max="4363" width="8" style="246" customWidth="1"/>
    <col min="4364" max="4365" width="9.109375" style="246"/>
    <col min="4366" max="4366" width="2.44140625" style="246" customWidth="1"/>
    <col min="4367" max="4608" width="9.109375" style="246"/>
    <col min="4609" max="4609" width="10" style="246" customWidth="1"/>
    <col min="4610" max="4610" width="8.88671875" style="246" customWidth="1"/>
    <col min="4611" max="4611" width="10" style="246" customWidth="1"/>
    <col min="4612" max="4612" width="14.88671875" style="246" customWidth="1"/>
    <col min="4613" max="4613" width="18.109375" style="246" customWidth="1"/>
    <col min="4614" max="4614" width="11" style="246" customWidth="1"/>
    <col min="4615" max="4615" width="7.88671875" style="246" customWidth="1"/>
    <col min="4616" max="4616" width="9.44140625" style="246" bestFit="1" customWidth="1"/>
    <col min="4617" max="4617" width="8.33203125" style="246" customWidth="1"/>
    <col min="4618" max="4618" width="9.33203125" style="246" customWidth="1"/>
    <col min="4619" max="4619" width="8" style="246" customWidth="1"/>
    <col min="4620" max="4621" width="9.109375" style="246"/>
    <col min="4622" max="4622" width="2.44140625" style="246" customWidth="1"/>
    <col min="4623" max="4864" width="9.109375" style="246"/>
    <col min="4865" max="4865" width="10" style="246" customWidth="1"/>
    <col min="4866" max="4866" width="8.88671875" style="246" customWidth="1"/>
    <col min="4867" max="4867" width="10" style="246" customWidth="1"/>
    <col min="4868" max="4868" width="14.88671875" style="246" customWidth="1"/>
    <col min="4869" max="4869" width="18.109375" style="246" customWidth="1"/>
    <col min="4870" max="4870" width="11" style="246" customWidth="1"/>
    <col min="4871" max="4871" width="7.88671875" style="246" customWidth="1"/>
    <col min="4872" max="4872" width="9.44140625" style="246" bestFit="1" customWidth="1"/>
    <col min="4873" max="4873" width="8.33203125" style="246" customWidth="1"/>
    <col min="4874" max="4874" width="9.33203125" style="246" customWidth="1"/>
    <col min="4875" max="4875" width="8" style="246" customWidth="1"/>
    <col min="4876" max="4877" width="9.109375" style="246"/>
    <col min="4878" max="4878" width="2.44140625" style="246" customWidth="1"/>
    <col min="4879" max="5120" width="9.109375" style="246"/>
    <col min="5121" max="5121" width="10" style="246" customWidth="1"/>
    <col min="5122" max="5122" width="8.88671875" style="246" customWidth="1"/>
    <col min="5123" max="5123" width="10" style="246" customWidth="1"/>
    <col min="5124" max="5124" width="14.88671875" style="246" customWidth="1"/>
    <col min="5125" max="5125" width="18.109375" style="246" customWidth="1"/>
    <col min="5126" max="5126" width="11" style="246" customWidth="1"/>
    <col min="5127" max="5127" width="7.88671875" style="246" customWidth="1"/>
    <col min="5128" max="5128" width="9.44140625" style="246" bestFit="1" customWidth="1"/>
    <col min="5129" max="5129" width="8.33203125" style="246" customWidth="1"/>
    <col min="5130" max="5130" width="9.33203125" style="246" customWidth="1"/>
    <col min="5131" max="5131" width="8" style="246" customWidth="1"/>
    <col min="5132" max="5133" width="9.109375" style="246"/>
    <col min="5134" max="5134" width="2.44140625" style="246" customWidth="1"/>
    <col min="5135" max="5376" width="9.109375" style="246"/>
    <col min="5377" max="5377" width="10" style="246" customWidth="1"/>
    <col min="5378" max="5378" width="8.88671875" style="246" customWidth="1"/>
    <col min="5379" max="5379" width="10" style="246" customWidth="1"/>
    <col min="5380" max="5380" width="14.88671875" style="246" customWidth="1"/>
    <col min="5381" max="5381" width="18.109375" style="246" customWidth="1"/>
    <col min="5382" max="5382" width="11" style="246" customWidth="1"/>
    <col min="5383" max="5383" width="7.88671875" style="246" customWidth="1"/>
    <col min="5384" max="5384" width="9.44140625" style="246" bestFit="1" customWidth="1"/>
    <col min="5385" max="5385" width="8.33203125" style="246" customWidth="1"/>
    <col min="5386" max="5386" width="9.33203125" style="246" customWidth="1"/>
    <col min="5387" max="5387" width="8" style="246" customWidth="1"/>
    <col min="5388" max="5389" width="9.109375" style="246"/>
    <col min="5390" max="5390" width="2.44140625" style="246" customWidth="1"/>
    <col min="5391" max="5632" width="9.109375" style="246"/>
    <col min="5633" max="5633" width="10" style="246" customWidth="1"/>
    <col min="5634" max="5634" width="8.88671875" style="246" customWidth="1"/>
    <col min="5635" max="5635" width="10" style="246" customWidth="1"/>
    <col min="5636" max="5636" width="14.88671875" style="246" customWidth="1"/>
    <col min="5637" max="5637" width="18.109375" style="246" customWidth="1"/>
    <col min="5638" max="5638" width="11" style="246" customWidth="1"/>
    <col min="5639" max="5639" width="7.88671875" style="246" customWidth="1"/>
    <col min="5640" max="5640" width="9.44140625" style="246" bestFit="1" customWidth="1"/>
    <col min="5641" max="5641" width="8.33203125" style="246" customWidth="1"/>
    <col min="5642" max="5642" width="9.33203125" style="246" customWidth="1"/>
    <col min="5643" max="5643" width="8" style="246" customWidth="1"/>
    <col min="5644" max="5645" width="9.109375" style="246"/>
    <col min="5646" max="5646" width="2.44140625" style="246" customWidth="1"/>
    <col min="5647" max="5888" width="9.109375" style="246"/>
    <col min="5889" max="5889" width="10" style="246" customWidth="1"/>
    <col min="5890" max="5890" width="8.88671875" style="246" customWidth="1"/>
    <col min="5891" max="5891" width="10" style="246" customWidth="1"/>
    <col min="5892" max="5892" width="14.88671875" style="246" customWidth="1"/>
    <col min="5893" max="5893" width="18.109375" style="246" customWidth="1"/>
    <col min="5894" max="5894" width="11" style="246" customWidth="1"/>
    <col min="5895" max="5895" width="7.88671875" style="246" customWidth="1"/>
    <col min="5896" max="5896" width="9.44140625" style="246" bestFit="1" customWidth="1"/>
    <col min="5897" max="5897" width="8.33203125" style="246" customWidth="1"/>
    <col min="5898" max="5898" width="9.33203125" style="246" customWidth="1"/>
    <col min="5899" max="5899" width="8" style="246" customWidth="1"/>
    <col min="5900" max="5901" width="9.109375" style="246"/>
    <col min="5902" max="5902" width="2.44140625" style="246" customWidth="1"/>
    <col min="5903" max="6144" width="9.109375" style="246"/>
    <col min="6145" max="6145" width="10" style="246" customWidth="1"/>
    <col min="6146" max="6146" width="8.88671875" style="246" customWidth="1"/>
    <col min="6147" max="6147" width="10" style="246" customWidth="1"/>
    <col min="6148" max="6148" width="14.88671875" style="246" customWidth="1"/>
    <col min="6149" max="6149" width="18.109375" style="246" customWidth="1"/>
    <col min="6150" max="6150" width="11" style="246" customWidth="1"/>
    <col min="6151" max="6151" width="7.88671875" style="246" customWidth="1"/>
    <col min="6152" max="6152" width="9.44140625" style="246" bestFit="1" customWidth="1"/>
    <col min="6153" max="6153" width="8.33203125" style="246" customWidth="1"/>
    <col min="6154" max="6154" width="9.33203125" style="246" customWidth="1"/>
    <col min="6155" max="6155" width="8" style="246" customWidth="1"/>
    <col min="6156" max="6157" width="9.109375" style="246"/>
    <col min="6158" max="6158" width="2.44140625" style="246" customWidth="1"/>
    <col min="6159" max="6400" width="9.109375" style="246"/>
    <col min="6401" max="6401" width="10" style="246" customWidth="1"/>
    <col min="6402" max="6402" width="8.88671875" style="246" customWidth="1"/>
    <col min="6403" max="6403" width="10" style="246" customWidth="1"/>
    <col min="6404" max="6404" width="14.88671875" style="246" customWidth="1"/>
    <col min="6405" max="6405" width="18.109375" style="246" customWidth="1"/>
    <col min="6406" max="6406" width="11" style="246" customWidth="1"/>
    <col min="6407" max="6407" width="7.88671875" style="246" customWidth="1"/>
    <col min="6408" max="6408" width="9.44140625" style="246" bestFit="1" customWidth="1"/>
    <col min="6409" max="6409" width="8.33203125" style="246" customWidth="1"/>
    <col min="6410" max="6410" width="9.33203125" style="246" customWidth="1"/>
    <col min="6411" max="6411" width="8" style="246" customWidth="1"/>
    <col min="6412" max="6413" width="9.109375" style="246"/>
    <col min="6414" max="6414" width="2.44140625" style="246" customWidth="1"/>
    <col min="6415" max="6656" width="9.109375" style="246"/>
    <col min="6657" max="6657" width="10" style="246" customWidth="1"/>
    <col min="6658" max="6658" width="8.88671875" style="246" customWidth="1"/>
    <col min="6659" max="6659" width="10" style="246" customWidth="1"/>
    <col min="6660" max="6660" width="14.88671875" style="246" customWidth="1"/>
    <col min="6661" max="6661" width="18.109375" style="246" customWidth="1"/>
    <col min="6662" max="6662" width="11" style="246" customWidth="1"/>
    <col min="6663" max="6663" width="7.88671875" style="246" customWidth="1"/>
    <col min="6664" max="6664" width="9.44140625" style="246" bestFit="1" customWidth="1"/>
    <col min="6665" max="6665" width="8.33203125" style="246" customWidth="1"/>
    <col min="6666" max="6666" width="9.33203125" style="246" customWidth="1"/>
    <col min="6667" max="6667" width="8" style="246" customWidth="1"/>
    <col min="6668" max="6669" width="9.109375" style="246"/>
    <col min="6670" max="6670" width="2.44140625" style="246" customWidth="1"/>
    <col min="6671" max="6912" width="9.109375" style="246"/>
    <col min="6913" max="6913" width="10" style="246" customWidth="1"/>
    <col min="6914" max="6914" width="8.88671875" style="246" customWidth="1"/>
    <col min="6915" max="6915" width="10" style="246" customWidth="1"/>
    <col min="6916" max="6916" width="14.88671875" style="246" customWidth="1"/>
    <col min="6917" max="6917" width="18.109375" style="246" customWidth="1"/>
    <col min="6918" max="6918" width="11" style="246" customWidth="1"/>
    <col min="6919" max="6919" width="7.88671875" style="246" customWidth="1"/>
    <col min="6920" max="6920" width="9.44140625" style="246" bestFit="1" customWidth="1"/>
    <col min="6921" max="6921" width="8.33203125" style="246" customWidth="1"/>
    <col min="6922" max="6922" width="9.33203125" style="246" customWidth="1"/>
    <col min="6923" max="6923" width="8" style="246" customWidth="1"/>
    <col min="6924" max="6925" width="9.109375" style="246"/>
    <col min="6926" max="6926" width="2.44140625" style="246" customWidth="1"/>
    <col min="6927" max="7168" width="9.109375" style="246"/>
    <col min="7169" max="7169" width="10" style="246" customWidth="1"/>
    <col min="7170" max="7170" width="8.88671875" style="246" customWidth="1"/>
    <col min="7171" max="7171" width="10" style="246" customWidth="1"/>
    <col min="7172" max="7172" width="14.88671875" style="246" customWidth="1"/>
    <col min="7173" max="7173" width="18.109375" style="246" customWidth="1"/>
    <col min="7174" max="7174" width="11" style="246" customWidth="1"/>
    <col min="7175" max="7175" width="7.88671875" style="246" customWidth="1"/>
    <col min="7176" max="7176" width="9.44140625" style="246" bestFit="1" customWidth="1"/>
    <col min="7177" max="7177" width="8.33203125" style="246" customWidth="1"/>
    <col min="7178" max="7178" width="9.33203125" style="246" customWidth="1"/>
    <col min="7179" max="7179" width="8" style="246" customWidth="1"/>
    <col min="7180" max="7181" width="9.109375" style="246"/>
    <col min="7182" max="7182" width="2.44140625" style="246" customWidth="1"/>
    <col min="7183" max="7424" width="9.109375" style="246"/>
    <col min="7425" max="7425" width="10" style="246" customWidth="1"/>
    <col min="7426" max="7426" width="8.88671875" style="246" customWidth="1"/>
    <col min="7427" max="7427" width="10" style="246" customWidth="1"/>
    <col min="7428" max="7428" width="14.88671875" style="246" customWidth="1"/>
    <col min="7429" max="7429" width="18.109375" style="246" customWidth="1"/>
    <col min="7430" max="7430" width="11" style="246" customWidth="1"/>
    <col min="7431" max="7431" width="7.88671875" style="246" customWidth="1"/>
    <col min="7432" max="7432" width="9.44140625" style="246" bestFit="1" customWidth="1"/>
    <col min="7433" max="7433" width="8.33203125" style="246" customWidth="1"/>
    <col min="7434" max="7434" width="9.33203125" style="246" customWidth="1"/>
    <col min="7435" max="7435" width="8" style="246" customWidth="1"/>
    <col min="7436" max="7437" width="9.109375" style="246"/>
    <col min="7438" max="7438" width="2.44140625" style="246" customWidth="1"/>
    <col min="7439" max="7680" width="9.109375" style="246"/>
    <col min="7681" max="7681" width="10" style="246" customWidth="1"/>
    <col min="7682" max="7682" width="8.88671875" style="246" customWidth="1"/>
    <col min="7683" max="7683" width="10" style="246" customWidth="1"/>
    <col min="7684" max="7684" width="14.88671875" style="246" customWidth="1"/>
    <col min="7685" max="7685" width="18.109375" style="246" customWidth="1"/>
    <col min="7686" max="7686" width="11" style="246" customWidth="1"/>
    <col min="7687" max="7687" width="7.88671875" style="246" customWidth="1"/>
    <col min="7688" max="7688" width="9.44140625" style="246" bestFit="1" customWidth="1"/>
    <col min="7689" max="7689" width="8.33203125" style="246" customWidth="1"/>
    <col min="7690" max="7690" width="9.33203125" style="246" customWidth="1"/>
    <col min="7691" max="7691" width="8" style="246" customWidth="1"/>
    <col min="7692" max="7693" width="9.109375" style="246"/>
    <col min="7694" max="7694" width="2.44140625" style="246" customWidth="1"/>
    <col min="7695" max="7936" width="9.109375" style="246"/>
    <col min="7937" max="7937" width="10" style="246" customWidth="1"/>
    <col min="7938" max="7938" width="8.88671875" style="246" customWidth="1"/>
    <col min="7939" max="7939" width="10" style="246" customWidth="1"/>
    <col min="7940" max="7940" width="14.88671875" style="246" customWidth="1"/>
    <col min="7941" max="7941" width="18.109375" style="246" customWidth="1"/>
    <col min="7942" max="7942" width="11" style="246" customWidth="1"/>
    <col min="7943" max="7943" width="7.88671875" style="246" customWidth="1"/>
    <col min="7944" max="7944" width="9.44140625" style="246" bestFit="1" customWidth="1"/>
    <col min="7945" max="7945" width="8.33203125" style="246" customWidth="1"/>
    <col min="7946" max="7946" width="9.33203125" style="246" customWidth="1"/>
    <col min="7947" max="7947" width="8" style="246" customWidth="1"/>
    <col min="7948" max="7949" width="9.109375" style="246"/>
    <col min="7950" max="7950" width="2.44140625" style="246" customWidth="1"/>
    <col min="7951" max="8192" width="9.109375" style="246"/>
    <col min="8193" max="8193" width="10" style="246" customWidth="1"/>
    <col min="8194" max="8194" width="8.88671875" style="246" customWidth="1"/>
    <col min="8195" max="8195" width="10" style="246" customWidth="1"/>
    <col min="8196" max="8196" width="14.88671875" style="246" customWidth="1"/>
    <col min="8197" max="8197" width="18.109375" style="246" customWidth="1"/>
    <col min="8198" max="8198" width="11" style="246" customWidth="1"/>
    <col min="8199" max="8199" width="7.88671875" style="246" customWidth="1"/>
    <col min="8200" max="8200" width="9.44140625" style="246" bestFit="1" customWidth="1"/>
    <col min="8201" max="8201" width="8.33203125" style="246" customWidth="1"/>
    <col min="8202" max="8202" width="9.33203125" style="246" customWidth="1"/>
    <col min="8203" max="8203" width="8" style="246" customWidth="1"/>
    <col min="8204" max="8205" width="9.109375" style="246"/>
    <col min="8206" max="8206" width="2.44140625" style="246" customWidth="1"/>
    <col min="8207" max="8448" width="9.109375" style="246"/>
    <col min="8449" max="8449" width="10" style="246" customWidth="1"/>
    <col min="8450" max="8450" width="8.88671875" style="246" customWidth="1"/>
    <col min="8451" max="8451" width="10" style="246" customWidth="1"/>
    <col min="8452" max="8452" width="14.88671875" style="246" customWidth="1"/>
    <col min="8453" max="8453" width="18.109375" style="246" customWidth="1"/>
    <col min="8454" max="8454" width="11" style="246" customWidth="1"/>
    <col min="8455" max="8455" width="7.88671875" style="246" customWidth="1"/>
    <col min="8456" max="8456" width="9.44140625" style="246" bestFit="1" customWidth="1"/>
    <col min="8457" max="8457" width="8.33203125" style="246" customWidth="1"/>
    <col min="8458" max="8458" width="9.33203125" style="246" customWidth="1"/>
    <col min="8459" max="8459" width="8" style="246" customWidth="1"/>
    <col min="8460" max="8461" width="9.109375" style="246"/>
    <col min="8462" max="8462" width="2.44140625" style="246" customWidth="1"/>
    <col min="8463" max="8704" width="9.109375" style="246"/>
    <col min="8705" max="8705" width="10" style="246" customWidth="1"/>
    <col min="8706" max="8706" width="8.88671875" style="246" customWidth="1"/>
    <col min="8707" max="8707" width="10" style="246" customWidth="1"/>
    <col min="8708" max="8708" width="14.88671875" style="246" customWidth="1"/>
    <col min="8709" max="8709" width="18.109375" style="246" customWidth="1"/>
    <col min="8710" max="8710" width="11" style="246" customWidth="1"/>
    <col min="8711" max="8711" width="7.88671875" style="246" customWidth="1"/>
    <col min="8712" max="8712" width="9.44140625" style="246" bestFit="1" customWidth="1"/>
    <col min="8713" max="8713" width="8.33203125" style="246" customWidth="1"/>
    <col min="8714" max="8714" width="9.33203125" style="246" customWidth="1"/>
    <col min="8715" max="8715" width="8" style="246" customWidth="1"/>
    <col min="8716" max="8717" width="9.109375" style="246"/>
    <col min="8718" max="8718" width="2.44140625" style="246" customWidth="1"/>
    <col min="8719" max="8960" width="9.109375" style="246"/>
    <col min="8961" max="8961" width="10" style="246" customWidth="1"/>
    <col min="8962" max="8962" width="8.88671875" style="246" customWidth="1"/>
    <col min="8963" max="8963" width="10" style="246" customWidth="1"/>
    <col min="8964" max="8964" width="14.88671875" style="246" customWidth="1"/>
    <col min="8965" max="8965" width="18.109375" style="246" customWidth="1"/>
    <col min="8966" max="8966" width="11" style="246" customWidth="1"/>
    <col min="8967" max="8967" width="7.88671875" style="246" customWidth="1"/>
    <col min="8968" max="8968" width="9.44140625" style="246" bestFit="1" customWidth="1"/>
    <col min="8969" max="8969" width="8.33203125" style="246" customWidth="1"/>
    <col min="8970" max="8970" width="9.33203125" style="246" customWidth="1"/>
    <col min="8971" max="8971" width="8" style="246" customWidth="1"/>
    <col min="8972" max="8973" width="9.109375" style="246"/>
    <col min="8974" max="8974" width="2.44140625" style="246" customWidth="1"/>
    <col min="8975" max="9216" width="9.109375" style="246"/>
    <col min="9217" max="9217" width="10" style="246" customWidth="1"/>
    <col min="9218" max="9218" width="8.88671875" style="246" customWidth="1"/>
    <col min="9219" max="9219" width="10" style="246" customWidth="1"/>
    <col min="9220" max="9220" width="14.88671875" style="246" customWidth="1"/>
    <col min="9221" max="9221" width="18.109375" style="246" customWidth="1"/>
    <col min="9222" max="9222" width="11" style="246" customWidth="1"/>
    <col min="9223" max="9223" width="7.88671875" style="246" customWidth="1"/>
    <col min="9224" max="9224" width="9.44140625" style="246" bestFit="1" customWidth="1"/>
    <col min="9225" max="9225" width="8.33203125" style="246" customWidth="1"/>
    <col min="9226" max="9226" width="9.33203125" style="246" customWidth="1"/>
    <col min="9227" max="9227" width="8" style="246" customWidth="1"/>
    <col min="9228" max="9229" width="9.109375" style="246"/>
    <col min="9230" max="9230" width="2.44140625" style="246" customWidth="1"/>
    <col min="9231" max="9472" width="9.109375" style="246"/>
    <col min="9473" max="9473" width="10" style="246" customWidth="1"/>
    <col min="9474" max="9474" width="8.88671875" style="246" customWidth="1"/>
    <col min="9475" max="9475" width="10" style="246" customWidth="1"/>
    <col min="9476" max="9476" width="14.88671875" style="246" customWidth="1"/>
    <col min="9477" max="9477" width="18.109375" style="246" customWidth="1"/>
    <col min="9478" max="9478" width="11" style="246" customWidth="1"/>
    <col min="9479" max="9479" width="7.88671875" style="246" customWidth="1"/>
    <col min="9480" max="9480" width="9.44140625" style="246" bestFit="1" customWidth="1"/>
    <col min="9481" max="9481" width="8.33203125" style="246" customWidth="1"/>
    <col min="9482" max="9482" width="9.33203125" style="246" customWidth="1"/>
    <col min="9483" max="9483" width="8" style="246" customWidth="1"/>
    <col min="9484" max="9485" width="9.109375" style="246"/>
    <col min="9486" max="9486" width="2.44140625" style="246" customWidth="1"/>
    <col min="9487" max="9728" width="9.109375" style="246"/>
    <col min="9729" max="9729" width="10" style="246" customWidth="1"/>
    <col min="9730" max="9730" width="8.88671875" style="246" customWidth="1"/>
    <col min="9731" max="9731" width="10" style="246" customWidth="1"/>
    <col min="9732" max="9732" width="14.88671875" style="246" customWidth="1"/>
    <col min="9733" max="9733" width="18.109375" style="246" customWidth="1"/>
    <col min="9734" max="9734" width="11" style="246" customWidth="1"/>
    <col min="9735" max="9735" width="7.88671875" style="246" customWidth="1"/>
    <col min="9736" max="9736" width="9.44140625" style="246" bestFit="1" customWidth="1"/>
    <col min="9737" max="9737" width="8.33203125" style="246" customWidth="1"/>
    <col min="9738" max="9738" width="9.33203125" style="246" customWidth="1"/>
    <col min="9739" max="9739" width="8" style="246" customWidth="1"/>
    <col min="9740" max="9741" width="9.109375" style="246"/>
    <col min="9742" max="9742" width="2.44140625" style="246" customWidth="1"/>
    <col min="9743" max="9984" width="9.109375" style="246"/>
    <col min="9985" max="9985" width="10" style="246" customWidth="1"/>
    <col min="9986" max="9986" width="8.88671875" style="246" customWidth="1"/>
    <col min="9987" max="9987" width="10" style="246" customWidth="1"/>
    <col min="9988" max="9988" width="14.88671875" style="246" customWidth="1"/>
    <col min="9989" max="9989" width="18.109375" style="246" customWidth="1"/>
    <col min="9990" max="9990" width="11" style="246" customWidth="1"/>
    <col min="9991" max="9991" width="7.88671875" style="246" customWidth="1"/>
    <col min="9992" max="9992" width="9.44140625" style="246" bestFit="1" customWidth="1"/>
    <col min="9993" max="9993" width="8.33203125" style="246" customWidth="1"/>
    <col min="9994" max="9994" width="9.33203125" style="246" customWidth="1"/>
    <col min="9995" max="9995" width="8" style="246" customWidth="1"/>
    <col min="9996" max="9997" width="9.109375" style="246"/>
    <col min="9998" max="9998" width="2.44140625" style="246" customWidth="1"/>
    <col min="9999" max="10240" width="9.109375" style="246"/>
    <col min="10241" max="10241" width="10" style="246" customWidth="1"/>
    <col min="10242" max="10242" width="8.88671875" style="246" customWidth="1"/>
    <col min="10243" max="10243" width="10" style="246" customWidth="1"/>
    <col min="10244" max="10244" width="14.88671875" style="246" customWidth="1"/>
    <col min="10245" max="10245" width="18.109375" style="246" customWidth="1"/>
    <col min="10246" max="10246" width="11" style="246" customWidth="1"/>
    <col min="10247" max="10247" width="7.88671875" style="246" customWidth="1"/>
    <col min="10248" max="10248" width="9.44140625" style="246" bestFit="1" customWidth="1"/>
    <col min="10249" max="10249" width="8.33203125" style="246" customWidth="1"/>
    <col min="10250" max="10250" width="9.33203125" style="246" customWidth="1"/>
    <col min="10251" max="10251" width="8" style="246" customWidth="1"/>
    <col min="10252" max="10253" width="9.109375" style="246"/>
    <col min="10254" max="10254" width="2.44140625" style="246" customWidth="1"/>
    <col min="10255" max="10496" width="9.109375" style="246"/>
    <col min="10497" max="10497" width="10" style="246" customWidth="1"/>
    <col min="10498" max="10498" width="8.88671875" style="246" customWidth="1"/>
    <col min="10499" max="10499" width="10" style="246" customWidth="1"/>
    <col min="10500" max="10500" width="14.88671875" style="246" customWidth="1"/>
    <col min="10501" max="10501" width="18.109375" style="246" customWidth="1"/>
    <col min="10502" max="10502" width="11" style="246" customWidth="1"/>
    <col min="10503" max="10503" width="7.88671875" style="246" customWidth="1"/>
    <col min="10504" max="10504" width="9.44140625" style="246" bestFit="1" customWidth="1"/>
    <col min="10505" max="10505" width="8.33203125" style="246" customWidth="1"/>
    <col min="10506" max="10506" width="9.33203125" style="246" customWidth="1"/>
    <col min="10507" max="10507" width="8" style="246" customWidth="1"/>
    <col min="10508" max="10509" width="9.109375" style="246"/>
    <col min="10510" max="10510" width="2.44140625" style="246" customWidth="1"/>
    <col min="10511" max="10752" width="9.109375" style="246"/>
    <col min="10753" max="10753" width="10" style="246" customWidth="1"/>
    <col min="10754" max="10754" width="8.88671875" style="246" customWidth="1"/>
    <col min="10755" max="10755" width="10" style="246" customWidth="1"/>
    <col min="10756" max="10756" width="14.88671875" style="246" customWidth="1"/>
    <col min="10757" max="10757" width="18.109375" style="246" customWidth="1"/>
    <col min="10758" max="10758" width="11" style="246" customWidth="1"/>
    <col min="10759" max="10759" width="7.88671875" style="246" customWidth="1"/>
    <col min="10760" max="10760" width="9.44140625" style="246" bestFit="1" customWidth="1"/>
    <col min="10761" max="10761" width="8.33203125" style="246" customWidth="1"/>
    <col min="10762" max="10762" width="9.33203125" style="246" customWidth="1"/>
    <col min="10763" max="10763" width="8" style="246" customWidth="1"/>
    <col min="10764" max="10765" width="9.109375" style="246"/>
    <col min="10766" max="10766" width="2.44140625" style="246" customWidth="1"/>
    <col min="10767" max="11008" width="9.109375" style="246"/>
    <col min="11009" max="11009" width="10" style="246" customWidth="1"/>
    <col min="11010" max="11010" width="8.88671875" style="246" customWidth="1"/>
    <col min="11011" max="11011" width="10" style="246" customWidth="1"/>
    <col min="11012" max="11012" width="14.88671875" style="246" customWidth="1"/>
    <col min="11013" max="11013" width="18.109375" style="246" customWidth="1"/>
    <col min="11014" max="11014" width="11" style="246" customWidth="1"/>
    <col min="11015" max="11015" width="7.88671875" style="246" customWidth="1"/>
    <col min="11016" max="11016" width="9.44140625" style="246" bestFit="1" customWidth="1"/>
    <col min="11017" max="11017" width="8.33203125" style="246" customWidth="1"/>
    <col min="11018" max="11018" width="9.33203125" style="246" customWidth="1"/>
    <col min="11019" max="11019" width="8" style="246" customWidth="1"/>
    <col min="11020" max="11021" width="9.109375" style="246"/>
    <col min="11022" max="11022" width="2.44140625" style="246" customWidth="1"/>
    <col min="11023" max="11264" width="9.109375" style="246"/>
    <col min="11265" max="11265" width="10" style="246" customWidth="1"/>
    <col min="11266" max="11266" width="8.88671875" style="246" customWidth="1"/>
    <col min="11267" max="11267" width="10" style="246" customWidth="1"/>
    <col min="11268" max="11268" width="14.88671875" style="246" customWidth="1"/>
    <col min="11269" max="11269" width="18.109375" style="246" customWidth="1"/>
    <col min="11270" max="11270" width="11" style="246" customWidth="1"/>
    <col min="11271" max="11271" width="7.88671875" style="246" customWidth="1"/>
    <col min="11272" max="11272" width="9.44140625" style="246" bestFit="1" customWidth="1"/>
    <col min="11273" max="11273" width="8.33203125" style="246" customWidth="1"/>
    <col min="11274" max="11274" width="9.33203125" style="246" customWidth="1"/>
    <col min="11275" max="11275" width="8" style="246" customWidth="1"/>
    <col min="11276" max="11277" width="9.109375" style="246"/>
    <col min="11278" max="11278" width="2.44140625" style="246" customWidth="1"/>
    <col min="11279" max="11520" width="9.109375" style="246"/>
    <col min="11521" max="11521" width="10" style="246" customWidth="1"/>
    <col min="11522" max="11522" width="8.88671875" style="246" customWidth="1"/>
    <col min="11523" max="11523" width="10" style="246" customWidth="1"/>
    <col min="11524" max="11524" width="14.88671875" style="246" customWidth="1"/>
    <col min="11525" max="11525" width="18.109375" style="246" customWidth="1"/>
    <col min="11526" max="11526" width="11" style="246" customWidth="1"/>
    <col min="11527" max="11527" width="7.88671875" style="246" customWidth="1"/>
    <col min="11528" max="11528" width="9.44140625" style="246" bestFit="1" customWidth="1"/>
    <col min="11529" max="11529" width="8.33203125" style="246" customWidth="1"/>
    <col min="11530" max="11530" width="9.33203125" style="246" customWidth="1"/>
    <col min="11531" max="11531" width="8" style="246" customWidth="1"/>
    <col min="11532" max="11533" width="9.109375" style="246"/>
    <col min="11534" max="11534" width="2.44140625" style="246" customWidth="1"/>
    <col min="11535" max="11776" width="9.109375" style="246"/>
    <col min="11777" max="11777" width="10" style="246" customWidth="1"/>
    <col min="11778" max="11778" width="8.88671875" style="246" customWidth="1"/>
    <col min="11779" max="11779" width="10" style="246" customWidth="1"/>
    <col min="11780" max="11780" width="14.88671875" style="246" customWidth="1"/>
    <col min="11781" max="11781" width="18.109375" style="246" customWidth="1"/>
    <col min="11782" max="11782" width="11" style="246" customWidth="1"/>
    <col min="11783" max="11783" width="7.88671875" style="246" customWidth="1"/>
    <col min="11784" max="11784" width="9.44140625" style="246" bestFit="1" customWidth="1"/>
    <col min="11785" max="11785" width="8.33203125" style="246" customWidth="1"/>
    <col min="11786" max="11786" width="9.33203125" style="246" customWidth="1"/>
    <col min="11787" max="11787" width="8" style="246" customWidth="1"/>
    <col min="11788" max="11789" width="9.109375" style="246"/>
    <col min="11790" max="11790" width="2.44140625" style="246" customWidth="1"/>
    <col min="11791" max="12032" width="9.109375" style="246"/>
    <col min="12033" max="12033" width="10" style="246" customWidth="1"/>
    <col min="12034" max="12034" width="8.88671875" style="246" customWidth="1"/>
    <col min="12035" max="12035" width="10" style="246" customWidth="1"/>
    <col min="12036" max="12036" width="14.88671875" style="246" customWidth="1"/>
    <col min="12037" max="12037" width="18.109375" style="246" customWidth="1"/>
    <col min="12038" max="12038" width="11" style="246" customWidth="1"/>
    <col min="12039" max="12039" width="7.88671875" style="246" customWidth="1"/>
    <col min="12040" max="12040" width="9.44140625" style="246" bestFit="1" customWidth="1"/>
    <col min="12041" max="12041" width="8.33203125" style="246" customWidth="1"/>
    <col min="12042" max="12042" width="9.33203125" style="246" customWidth="1"/>
    <col min="12043" max="12043" width="8" style="246" customWidth="1"/>
    <col min="12044" max="12045" width="9.109375" style="246"/>
    <col min="12046" max="12046" width="2.44140625" style="246" customWidth="1"/>
    <col min="12047" max="12288" width="9.109375" style="246"/>
    <col min="12289" max="12289" width="10" style="246" customWidth="1"/>
    <col min="12290" max="12290" width="8.88671875" style="246" customWidth="1"/>
    <col min="12291" max="12291" width="10" style="246" customWidth="1"/>
    <col min="12292" max="12292" width="14.88671875" style="246" customWidth="1"/>
    <col min="12293" max="12293" width="18.109375" style="246" customWidth="1"/>
    <col min="12294" max="12294" width="11" style="246" customWidth="1"/>
    <col min="12295" max="12295" width="7.88671875" style="246" customWidth="1"/>
    <col min="12296" max="12296" width="9.44140625" style="246" bestFit="1" customWidth="1"/>
    <col min="12297" max="12297" width="8.33203125" style="246" customWidth="1"/>
    <col min="12298" max="12298" width="9.33203125" style="246" customWidth="1"/>
    <col min="12299" max="12299" width="8" style="246" customWidth="1"/>
    <col min="12300" max="12301" width="9.109375" style="246"/>
    <col min="12302" max="12302" width="2.44140625" style="246" customWidth="1"/>
    <col min="12303" max="12544" width="9.109375" style="246"/>
    <col min="12545" max="12545" width="10" style="246" customWidth="1"/>
    <col min="12546" max="12546" width="8.88671875" style="246" customWidth="1"/>
    <col min="12547" max="12547" width="10" style="246" customWidth="1"/>
    <col min="12548" max="12548" width="14.88671875" style="246" customWidth="1"/>
    <col min="12549" max="12549" width="18.109375" style="246" customWidth="1"/>
    <col min="12550" max="12550" width="11" style="246" customWidth="1"/>
    <col min="12551" max="12551" width="7.88671875" style="246" customWidth="1"/>
    <col min="12552" max="12552" width="9.44140625" style="246" bestFit="1" customWidth="1"/>
    <col min="12553" max="12553" width="8.33203125" style="246" customWidth="1"/>
    <col min="12554" max="12554" width="9.33203125" style="246" customWidth="1"/>
    <col min="12555" max="12555" width="8" style="246" customWidth="1"/>
    <col min="12556" max="12557" width="9.109375" style="246"/>
    <col min="12558" max="12558" width="2.44140625" style="246" customWidth="1"/>
    <col min="12559" max="12800" width="9.109375" style="246"/>
    <col min="12801" max="12801" width="10" style="246" customWidth="1"/>
    <col min="12802" max="12802" width="8.88671875" style="246" customWidth="1"/>
    <col min="12803" max="12803" width="10" style="246" customWidth="1"/>
    <col min="12804" max="12804" width="14.88671875" style="246" customWidth="1"/>
    <col min="12805" max="12805" width="18.109375" style="246" customWidth="1"/>
    <col min="12806" max="12806" width="11" style="246" customWidth="1"/>
    <col min="12807" max="12807" width="7.88671875" style="246" customWidth="1"/>
    <col min="12808" max="12808" width="9.44140625" style="246" bestFit="1" customWidth="1"/>
    <col min="12809" max="12809" width="8.33203125" style="246" customWidth="1"/>
    <col min="12810" max="12810" width="9.33203125" style="246" customWidth="1"/>
    <col min="12811" max="12811" width="8" style="246" customWidth="1"/>
    <col min="12812" max="12813" width="9.109375" style="246"/>
    <col min="12814" max="12814" width="2.44140625" style="246" customWidth="1"/>
    <col min="12815" max="13056" width="9.109375" style="246"/>
    <col min="13057" max="13057" width="10" style="246" customWidth="1"/>
    <col min="13058" max="13058" width="8.88671875" style="246" customWidth="1"/>
    <col min="13059" max="13059" width="10" style="246" customWidth="1"/>
    <col min="13060" max="13060" width="14.88671875" style="246" customWidth="1"/>
    <col min="13061" max="13061" width="18.109375" style="246" customWidth="1"/>
    <col min="13062" max="13062" width="11" style="246" customWidth="1"/>
    <col min="13063" max="13063" width="7.88671875" style="246" customWidth="1"/>
    <col min="13064" max="13064" width="9.44140625" style="246" bestFit="1" customWidth="1"/>
    <col min="13065" max="13065" width="8.33203125" style="246" customWidth="1"/>
    <col min="13066" max="13066" width="9.33203125" style="246" customWidth="1"/>
    <col min="13067" max="13067" width="8" style="246" customWidth="1"/>
    <col min="13068" max="13069" width="9.109375" style="246"/>
    <col min="13070" max="13070" width="2.44140625" style="246" customWidth="1"/>
    <col min="13071" max="13312" width="9.109375" style="246"/>
    <col min="13313" max="13313" width="10" style="246" customWidth="1"/>
    <col min="13314" max="13314" width="8.88671875" style="246" customWidth="1"/>
    <col min="13315" max="13315" width="10" style="246" customWidth="1"/>
    <col min="13316" max="13316" width="14.88671875" style="246" customWidth="1"/>
    <col min="13317" max="13317" width="18.109375" style="246" customWidth="1"/>
    <col min="13318" max="13318" width="11" style="246" customWidth="1"/>
    <col min="13319" max="13319" width="7.88671875" style="246" customWidth="1"/>
    <col min="13320" max="13320" width="9.44140625" style="246" bestFit="1" customWidth="1"/>
    <col min="13321" max="13321" width="8.33203125" style="246" customWidth="1"/>
    <col min="13322" max="13322" width="9.33203125" style="246" customWidth="1"/>
    <col min="13323" max="13323" width="8" style="246" customWidth="1"/>
    <col min="13324" max="13325" width="9.109375" style="246"/>
    <col min="13326" max="13326" width="2.44140625" style="246" customWidth="1"/>
    <col min="13327" max="13568" width="9.109375" style="246"/>
    <col min="13569" max="13569" width="10" style="246" customWidth="1"/>
    <col min="13570" max="13570" width="8.88671875" style="246" customWidth="1"/>
    <col min="13571" max="13571" width="10" style="246" customWidth="1"/>
    <col min="13572" max="13572" width="14.88671875" style="246" customWidth="1"/>
    <col min="13573" max="13573" width="18.109375" style="246" customWidth="1"/>
    <col min="13574" max="13574" width="11" style="246" customWidth="1"/>
    <col min="13575" max="13575" width="7.88671875" style="246" customWidth="1"/>
    <col min="13576" max="13576" width="9.44140625" style="246" bestFit="1" customWidth="1"/>
    <col min="13577" max="13577" width="8.33203125" style="246" customWidth="1"/>
    <col min="13578" max="13578" width="9.33203125" style="246" customWidth="1"/>
    <col min="13579" max="13579" width="8" style="246" customWidth="1"/>
    <col min="13580" max="13581" width="9.109375" style="246"/>
    <col min="13582" max="13582" width="2.44140625" style="246" customWidth="1"/>
    <col min="13583" max="13824" width="9.109375" style="246"/>
    <col min="13825" max="13825" width="10" style="246" customWidth="1"/>
    <col min="13826" max="13826" width="8.88671875" style="246" customWidth="1"/>
    <col min="13827" max="13827" width="10" style="246" customWidth="1"/>
    <col min="13828" max="13828" width="14.88671875" style="246" customWidth="1"/>
    <col min="13829" max="13829" width="18.109375" style="246" customWidth="1"/>
    <col min="13830" max="13830" width="11" style="246" customWidth="1"/>
    <col min="13831" max="13831" width="7.88671875" style="246" customWidth="1"/>
    <col min="13832" max="13832" width="9.44140625" style="246" bestFit="1" customWidth="1"/>
    <col min="13833" max="13833" width="8.33203125" style="246" customWidth="1"/>
    <col min="13834" max="13834" width="9.33203125" style="246" customWidth="1"/>
    <col min="13835" max="13835" width="8" style="246" customWidth="1"/>
    <col min="13836" max="13837" width="9.109375" style="246"/>
    <col min="13838" max="13838" width="2.44140625" style="246" customWidth="1"/>
    <col min="13839" max="14080" width="9.109375" style="246"/>
    <col min="14081" max="14081" width="10" style="246" customWidth="1"/>
    <col min="14082" max="14082" width="8.88671875" style="246" customWidth="1"/>
    <col min="14083" max="14083" width="10" style="246" customWidth="1"/>
    <col min="14084" max="14084" width="14.88671875" style="246" customWidth="1"/>
    <col min="14085" max="14085" width="18.109375" style="246" customWidth="1"/>
    <col min="14086" max="14086" width="11" style="246" customWidth="1"/>
    <col min="14087" max="14087" width="7.88671875" style="246" customWidth="1"/>
    <col min="14088" max="14088" width="9.44140625" style="246" bestFit="1" customWidth="1"/>
    <col min="14089" max="14089" width="8.33203125" style="246" customWidth="1"/>
    <col min="14090" max="14090" width="9.33203125" style="246" customWidth="1"/>
    <col min="14091" max="14091" width="8" style="246" customWidth="1"/>
    <col min="14092" max="14093" width="9.109375" style="246"/>
    <col min="14094" max="14094" width="2.44140625" style="246" customWidth="1"/>
    <col min="14095" max="14336" width="9.109375" style="246"/>
    <col min="14337" max="14337" width="10" style="246" customWidth="1"/>
    <col min="14338" max="14338" width="8.88671875" style="246" customWidth="1"/>
    <col min="14339" max="14339" width="10" style="246" customWidth="1"/>
    <col min="14340" max="14340" width="14.88671875" style="246" customWidth="1"/>
    <col min="14341" max="14341" width="18.109375" style="246" customWidth="1"/>
    <col min="14342" max="14342" width="11" style="246" customWidth="1"/>
    <col min="14343" max="14343" width="7.88671875" style="246" customWidth="1"/>
    <col min="14344" max="14344" width="9.44140625" style="246" bestFit="1" customWidth="1"/>
    <col min="14345" max="14345" width="8.33203125" style="246" customWidth="1"/>
    <col min="14346" max="14346" width="9.33203125" style="246" customWidth="1"/>
    <col min="14347" max="14347" width="8" style="246" customWidth="1"/>
    <col min="14348" max="14349" width="9.109375" style="246"/>
    <col min="14350" max="14350" width="2.44140625" style="246" customWidth="1"/>
    <col min="14351" max="14592" width="9.109375" style="246"/>
    <col min="14593" max="14593" width="10" style="246" customWidth="1"/>
    <col min="14594" max="14594" width="8.88671875" style="246" customWidth="1"/>
    <col min="14595" max="14595" width="10" style="246" customWidth="1"/>
    <col min="14596" max="14596" width="14.88671875" style="246" customWidth="1"/>
    <col min="14597" max="14597" width="18.109375" style="246" customWidth="1"/>
    <col min="14598" max="14598" width="11" style="246" customWidth="1"/>
    <col min="14599" max="14599" width="7.88671875" style="246" customWidth="1"/>
    <col min="14600" max="14600" width="9.44140625" style="246" bestFit="1" customWidth="1"/>
    <col min="14601" max="14601" width="8.33203125" style="246" customWidth="1"/>
    <col min="14602" max="14602" width="9.33203125" style="246" customWidth="1"/>
    <col min="14603" max="14603" width="8" style="246" customWidth="1"/>
    <col min="14604" max="14605" width="9.109375" style="246"/>
    <col min="14606" max="14606" width="2.44140625" style="246" customWidth="1"/>
    <col min="14607" max="14848" width="9.109375" style="246"/>
    <col min="14849" max="14849" width="10" style="246" customWidth="1"/>
    <col min="14850" max="14850" width="8.88671875" style="246" customWidth="1"/>
    <col min="14851" max="14851" width="10" style="246" customWidth="1"/>
    <col min="14852" max="14852" width="14.88671875" style="246" customWidth="1"/>
    <col min="14853" max="14853" width="18.109375" style="246" customWidth="1"/>
    <col min="14854" max="14854" width="11" style="246" customWidth="1"/>
    <col min="14855" max="14855" width="7.88671875" style="246" customWidth="1"/>
    <col min="14856" max="14856" width="9.44140625" style="246" bestFit="1" customWidth="1"/>
    <col min="14857" max="14857" width="8.33203125" style="246" customWidth="1"/>
    <col min="14858" max="14858" width="9.33203125" style="246" customWidth="1"/>
    <col min="14859" max="14859" width="8" style="246" customWidth="1"/>
    <col min="14860" max="14861" width="9.109375" style="246"/>
    <col min="14862" max="14862" width="2.44140625" style="246" customWidth="1"/>
    <col min="14863" max="15104" width="9.109375" style="246"/>
    <col min="15105" max="15105" width="10" style="246" customWidth="1"/>
    <col min="15106" max="15106" width="8.88671875" style="246" customWidth="1"/>
    <col min="15107" max="15107" width="10" style="246" customWidth="1"/>
    <col min="15108" max="15108" width="14.88671875" style="246" customWidth="1"/>
    <col min="15109" max="15109" width="18.109375" style="246" customWidth="1"/>
    <col min="15110" max="15110" width="11" style="246" customWidth="1"/>
    <col min="15111" max="15111" width="7.88671875" style="246" customWidth="1"/>
    <col min="15112" max="15112" width="9.44140625" style="246" bestFit="1" customWidth="1"/>
    <col min="15113" max="15113" width="8.33203125" style="246" customWidth="1"/>
    <col min="15114" max="15114" width="9.33203125" style="246" customWidth="1"/>
    <col min="15115" max="15115" width="8" style="246" customWidth="1"/>
    <col min="15116" max="15117" width="9.109375" style="246"/>
    <col min="15118" max="15118" width="2.44140625" style="246" customWidth="1"/>
    <col min="15119" max="15360" width="9.109375" style="246"/>
    <col min="15361" max="15361" width="10" style="246" customWidth="1"/>
    <col min="15362" max="15362" width="8.88671875" style="246" customWidth="1"/>
    <col min="15363" max="15363" width="10" style="246" customWidth="1"/>
    <col min="15364" max="15364" width="14.88671875" style="246" customWidth="1"/>
    <col min="15365" max="15365" width="18.109375" style="246" customWidth="1"/>
    <col min="15366" max="15366" width="11" style="246" customWidth="1"/>
    <col min="15367" max="15367" width="7.88671875" style="246" customWidth="1"/>
    <col min="15368" max="15368" width="9.44140625" style="246" bestFit="1" customWidth="1"/>
    <col min="15369" max="15369" width="8.33203125" style="246" customWidth="1"/>
    <col min="15370" max="15370" width="9.33203125" style="246" customWidth="1"/>
    <col min="15371" max="15371" width="8" style="246" customWidth="1"/>
    <col min="15372" max="15373" width="9.109375" style="246"/>
    <col min="15374" max="15374" width="2.44140625" style="246" customWidth="1"/>
    <col min="15375" max="15616" width="9.109375" style="246"/>
    <col min="15617" max="15617" width="10" style="246" customWidth="1"/>
    <col min="15618" max="15618" width="8.88671875" style="246" customWidth="1"/>
    <col min="15619" max="15619" width="10" style="246" customWidth="1"/>
    <col min="15620" max="15620" width="14.88671875" style="246" customWidth="1"/>
    <col min="15621" max="15621" width="18.109375" style="246" customWidth="1"/>
    <col min="15622" max="15622" width="11" style="246" customWidth="1"/>
    <col min="15623" max="15623" width="7.88671875" style="246" customWidth="1"/>
    <col min="15624" max="15624" width="9.44140625" style="246" bestFit="1" customWidth="1"/>
    <col min="15625" max="15625" width="8.33203125" style="246" customWidth="1"/>
    <col min="15626" max="15626" width="9.33203125" style="246" customWidth="1"/>
    <col min="15627" max="15627" width="8" style="246" customWidth="1"/>
    <col min="15628" max="15629" width="9.109375" style="246"/>
    <col min="15630" max="15630" width="2.44140625" style="246" customWidth="1"/>
    <col min="15631" max="15872" width="9.109375" style="246"/>
    <col min="15873" max="15873" width="10" style="246" customWidth="1"/>
    <col min="15874" max="15874" width="8.88671875" style="246" customWidth="1"/>
    <col min="15875" max="15875" width="10" style="246" customWidth="1"/>
    <col min="15876" max="15876" width="14.88671875" style="246" customWidth="1"/>
    <col min="15877" max="15877" width="18.109375" style="246" customWidth="1"/>
    <col min="15878" max="15878" width="11" style="246" customWidth="1"/>
    <col min="15879" max="15879" width="7.88671875" style="246" customWidth="1"/>
    <col min="15880" max="15880" width="9.44140625" style="246" bestFit="1" customWidth="1"/>
    <col min="15881" max="15881" width="8.33203125" style="246" customWidth="1"/>
    <col min="15882" max="15882" width="9.33203125" style="246" customWidth="1"/>
    <col min="15883" max="15883" width="8" style="246" customWidth="1"/>
    <col min="15884" max="15885" width="9.109375" style="246"/>
    <col min="15886" max="15886" width="2.44140625" style="246" customWidth="1"/>
    <col min="15887" max="16128" width="9.109375" style="246"/>
    <col min="16129" max="16129" width="10" style="246" customWidth="1"/>
    <col min="16130" max="16130" width="8.88671875" style="246" customWidth="1"/>
    <col min="16131" max="16131" width="10" style="246" customWidth="1"/>
    <col min="16132" max="16132" width="14.88671875" style="246" customWidth="1"/>
    <col min="16133" max="16133" width="18.109375" style="246" customWidth="1"/>
    <col min="16134" max="16134" width="11" style="246" customWidth="1"/>
    <col min="16135" max="16135" width="7.88671875" style="246" customWidth="1"/>
    <col min="16136" max="16136" width="9.44140625" style="246" bestFit="1" customWidth="1"/>
    <col min="16137" max="16137" width="8.33203125" style="246" customWidth="1"/>
    <col min="16138" max="16138" width="9.33203125" style="246" customWidth="1"/>
    <col min="16139" max="16139" width="8" style="246" customWidth="1"/>
    <col min="16140" max="16141" width="9.109375" style="246"/>
    <col min="16142" max="16142" width="2.44140625" style="246" customWidth="1"/>
    <col min="16143" max="16384" width="9.109375" style="246"/>
  </cols>
  <sheetData>
    <row r="1" spans="1:14" x14ac:dyDescent="0.3">
      <c r="A1" s="228" t="s">
        <v>0</v>
      </c>
      <c r="B1" s="238"/>
      <c r="C1" s="229" t="s">
        <v>532</v>
      </c>
      <c r="D1" s="230"/>
      <c r="E1" s="240"/>
      <c r="F1" s="241"/>
      <c r="G1" s="242"/>
      <c r="H1" s="243"/>
      <c r="I1" s="244"/>
      <c r="J1" s="245"/>
      <c r="K1" s="539"/>
    </row>
    <row r="2" spans="1:14" x14ac:dyDescent="0.3">
      <c r="B2" s="233"/>
      <c r="C2" s="234"/>
      <c r="D2" s="235"/>
      <c r="E2" s="248"/>
      <c r="F2" s="249"/>
      <c r="G2" s="250"/>
      <c r="H2" s="251"/>
      <c r="I2" s="252"/>
      <c r="J2" s="253"/>
      <c r="K2" s="540"/>
    </row>
    <row r="3" spans="1:14" x14ac:dyDescent="0.3">
      <c r="A3" s="228" t="s">
        <v>1</v>
      </c>
      <c r="C3" s="236" t="s">
        <v>1093</v>
      </c>
      <c r="D3" s="230"/>
      <c r="E3" s="240"/>
      <c r="F3" s="241"/>
      <c r="G3" s="242"/>
      <c r="H3" s="243"/>
      <c r="I3" s="244"/>
      <c r="J3" s="245"/>
      <c r="K3" s="539"/>
    </row>
    <row r="4" spans="1:14" x14ac:dyDescent="0.3">
      <c r="D4" s="233"/>
      <c r="E4" s="254"/>
      <c r="F4" s="255"/>
      <c r="H4" s="257"/>
      <c r="J4" s="259"/>
    </row>
    <row r="5" spans="1:14" x14ac:dyDescent="0.3">
      <c r="A5" s="228" t="s">
        <v>2</v>
      </c>
      <c r="C5" s="230" t="s">
        <v>1204</v>
      </c>
      <c r="D5" s="237"/>
      <c r="E5" s="237"/>
      <c r="F5" s="237"/>
      <c r="G5" s="242"/>
      <c r="H5" s="243"/>
      <c r="I5" s="244"/>
      <c r="J5" s="245"/>
      <c r="K5" s="539"/>
    </row>
    <row r="6" spans="1:14" x14ac:dyDescent="0.3">
      <c r="C6" s="233"/>
      <c r="D6" s="233"/>
      <c r="E6" s="254"/>
      <c r="F6" s="255"/>
      <c r="H6" s="257"/>
      <c r="J6" s="259"/>
    </row>
    <row r="7" spans="1:14" x14ac:dyDescent="0.3">
      <c r="C7" s="233"/>
      <c r="D7" s="233"/>
      <c r="E7" s="254"/>
      <c r="F7" s="255"/>
      <c r="H7" s="257"/>
      <c r="J7" s="259"/>
    </row>
    <row r="8" spans="1:14" ht="15.6" x14ac:dyDescent="0.3">
      <c r="A8" s="700" t="s">
        <v>533</v>
      </c>
      <c r="B8" s="700"/>
      <c r="C8" s="700"/>
      <c r="D8" s="700"/>
      <c r="E8" s="700"/>
      <c r="F8" s="700"/>
      <c r="G8" s="700"/>
      <c r="H8" s="700"/>
      <c r="I8" s="700"/>
      <c r="J8" s="700"/>
      <c r="K8" s="700"/>
      <c r="L8" s="700"/>
      <c r="M8" s="700"/>
    </row>
    <row r="9" spans="1:14" x14ac:dyDescent="0.3">
      <c r="A9" s="701" t="s">
        <v>843</v>
      </c>
      <c r="B9" s="701"/>
      <c r="C9" s="701"/>
      <c r="D9" s="701"/>
      <c r="E9" s="701"/>
      <c r="F9" s="701"/>
      <c r="G9" s="701"/>
      <c r="H9" s="701"/>
      <c r="I9" s="701"/>
      <c r="J9" s="701"/>
      <c r="K9" s="701"/>
      <c r="L9" s="701"/>
      <c r="M9" s="701"/>
    </row>
    <row r="10" spans="1:14" x14ac:dyDescent="0.3">
      <c r="A10" s="264"/>
      <c r="B10" s="265"/>
      <c r="C10" s="265"/>
      <c r="D10" s="265"/>
    </row>
    <row r="11" spans="1:14" x14ac:dyDescent="0.3">
      <c r="A11" s="475" t="s">
        <v>3</v>
      </c>
      <c r="B11" s="260"/>
      <c r="C11" s="260"/>
      <c r="D11" s="260"/>
      <c r="N11" s="238"/>
    </row>
    <row r="12" spans="1:14" x14ac:dyDescent="0.3">
      <c r="A12" s="475" t="s">
        <v>821</v>
      </c>
      <c r="B12" s="260"/>
      <c r="C12" s="260"/>
      <c r="D12" s="260"/>
      <c r="N12" s="238"/>
    </row>
    <row r="13" spans="1:14" x14ac:dyDescent="0.3">
      <c r="A13" s="475" t="s">
        <v>822</v>
      </c>
      <c r="B13" s="260"/>
      <c r="C13" s="260"/>
      <c r="D13" s="260"/>
      <c r="N13" s="238"/>
    </row>
    <row r="14" spans="1:14" x14ac:dyDescent="0.3">
      <c r="A14" s="475" t="s">
        <v>824</v>
      </c>
      <c r="B14" s="260"/>
      <c r="C14" s="260"/>
      <c r="D14" s="260"/>
      <c r="N14" s="238"/>
    </row>
    <row r="15" spans="1:14" x14ac:dyDescent="0.3">
      <c r="A15" s="475" t="s">
        <v>825</v>
      </c>
      <c r="B15" s="260"/>
      <c r="C15" s="260"/>
      <c r="D15" s="260"/>
      <c r="N15" s="238"/>
    </row>
    <row r="16" spans="1:14" x14ac:dyDescent="0.3">
      <c r="A16" s="476" t="s">
        <v>1059</v>
      </c>
      <c r="B16" s="260"/>
      <c r="C16" s="260"/>
      <c r="D16" s="260"/>
      <c r="N16" s="238"/>
    </row>
    <row r="17" spans="1:14" x14ac:dyDescent="0.3">
      <c r="A17" s="260"/>
      <c r="B17" s="260"/>
      <c r="C17" s="260"/>
      <c r="D17" s="260"/>
      <c r="N17" s="238"/>
    </row>
    <row r="18" spans="1:14" x14ac:dyDescent="0.3">
      <c r="A18" s="260"/>
      <c r="B18" s="260"/>
      <c r="C18" s="260"/>
      <c r="D18" s="260"/>
      <c r="N18" s="238"/>
    </row>
    <row r="19" spans="1:14" x14ac:dyDescent="0.3">
      <c r="A19" s="260"/>
      <c r="B19" s="260"/>
      <c r="C19" s="260"/>
      <c r="D19" s="260"/>
      <c r="N19" s="238"/>
    </row>
    <row r="20" spans="1:14" x14ac:dyDescent="0.3">
      <c r="A20" s="233"/>
      <c r="E20" s="268" t="s">
        <v>4</v>
      </c>
      <c r="F20" s="654" t="s">
        <v>916</v>
      </c>
      <c r="G20" s="655"/>
      <c r="H20" s="654" t="s">
        <v>917</v>
      </c>
      <c r="I20" s="655"/>
      <c r="J20" s="654" t="s">
        <v>5</v>
      </c>
      <c r="K20" s="655"/>
      <c r="L20" s="654" t="s">
        <v>827</v>
      </c>
      <c r="M20" s="655"/>
      <c r="N20" s="238"/>
    </row>
    <row r="21" spans="1:14" x14ac:dyDescent="0.3">
      <c r="B21" s="238"/>
      <c r="E21" s="268" t="s">
        <v>6</v>
      </c>
      <c r="F21" s="524" t="s">
        <v>7</v>
      </c>
      <c r="G21" s="267" t="s">
        <v>844</v>
      </c>
      <c r="H21" s="524" t="s">
        <v>8</v>
      </c>
      <c r="I21" s="524" t="s">
        <v>9</v>
      </c>
      <c r="J21" s="524" t="s">
        <v>8</v>
      </c>
      <c r="K21" s="268" t="s">
        <v>9</v>
      </c>
      <c r="L21" s="524" t="s">
        <v>8</v>
      </c>
      <c r="M21" s="268" t="s">
        <v>534</v>
      </c>
      <c r="N21" s="238"/>
    </row>
    <row r="22" spans="1:14" x14ac:dyDescent="0.3">
      <c r="A22" s="233" t="s">
        <v>10</v>
      </c>
      <c r="B22" s="238"/>
      <c r="F22" s="255"/>
      <c r="H22" s="257"/>
      <c r="J22" s="259"/>
      <c r="N22" s="238"/>
    </row>
    <row r="23" spans="1:14" x14ac:dyDescent="0.3">
      <c r="A23" s="233" t="s">
        <v>918</v>
      </c>
      <c r="N23" s="238"/>
    </row>
    <row r="24" spans="1:14" x14ac:dyDescent="0.3">
      <c r="A24" s="228" t="s">
        <v>919</v>
      </c>
      <c r="E24" s="269" t="s">
        <v>11</v>
      </c>
      <c r="F24" s="266" t="s">
        <v>920</v>
      </c>
      <c r="G24" s="270"/>
      <c r="H24" s="271" t="s">
        <v>921</v>
      </c>
      <c r="I24" s="272"/>
      <c r="J24" s="272" t="s">
        <v>921</v>
      </c>
      <c r="K24" s="268">
        <v>2</v>
      </c>
      <c r="L24" s="710"/>
      <c r="M24" s="274">
        <f>K24*L24</f>
        <v>0</v>
      </c>
      <c r="N24" s="238"/>
    </row>
    <row r="25" spans="1:14" x14ac:dyDescent="0.3">
      <c r="A25" s="275" t="s">
        <v>922</v>
      </c>
      <c r="E25" s="269" t="s">
        <v>11</v>
      </c>
      <c r="F25" s="266" t="s">
        <v>923</v>
      </c>
      <c r="G25" s="270"/>
      <c r="H25" s="271">
        <v>1</v>
      </c>
      <c r="I25" s="272"/>
      <c r="J25" s="272" t="s">
        <v>924</v>
      </c>
      <c r="K25" s="268">
        <v>2</v>
      </c>
      <c r="L25" s="710"/>
      <c r="M25" s="274">
        <f>K25*L25</f>
        <v>0</v>
      </c>
      <c r="N25" s="238"/>
    </row>
    <row r="26" spans="1:14" x14ac:dyDescent="0.3">
      <c r="A26" s="275"/>
      <c r="L26" s="276"/>
      <c r="M26" s="276"/>
      <c r="N26" s="238"/>
    </row>
    <row r="27" spans="1:14" x14ac:dyDescent="0.3">
      <c r="A27" s="233" t="s">
        <v>925</v>
      </c>
      <c r="G27" s="277"/>
      <c r="L27" s="276"/>
      <c r="M27" s="276"/>
      <c r="N27" s="238"/>
    </row>
    <row r="28" spans="1:14" x14ac:dyDescent="0.3">
      <c r="A28" s="228" t="s">
        <v>926</v>
      </c>
      <c r="E28" s="269"/>
      <c r="F28" s="266" t="s">
        <v>1096</v>
      </c>
      <c r="G28" s="270">
        <v>52</v>
      </c>
      <c r="H28" s="271">
        <v>0.75</v>
      </c>
      <c r="I28" s="278">
        <v>39</v>
      </c>
      <c r="J28" s="272">
        <v>0.25</v>
      </c>
      <c r="K28" s="541">
        <v>13</v>
      </c>
      <c r="L28" s="710"/>
      <c r="M28" s="274">
        <f>K28*L28</f>
        <v>0</v>
      </c>
      <c r="N28" s="238"/>
    </row>
    <row r="29" spans="1:14" x14ac:dyDescent="0.3">
      <c r="A29" s="228" t="s">
        <v>928</v>
      </c>
      <c r="E29" s="269"/>
      <c r="F29" s="266" t="s">
        <v>1096</v>
      </c>
      <c r="G29" s="270">
        <v>52</v>
      </c>
      <c r="H29" s="271">
        <v>0.75</v>
      </c>
      <c r="I29" s="278">
        <v>39</v>
      </c>
      <c r="J29" s="272">
        <v>0.25</v>
      </c>
      <c r="K29" s="541">
        <v>13</v>
      </c>
      <c r="L29" s="710"/>
      <c r="M29" s="274">
        <f>K29*L29</f>
        <v>0</v>
      </c>
      <c r="N29" s="238"/>
    </row>
    <row r="30" spans="1:14" x14ac:dyDescent="0.3">
      <c r="E30" s="280" t="s">
        <v>1097</v>
      </c>
      <c r="F30" s="281"/>
      <c r="G30" s="282"/>
      <c r="H30" s="283"/>
      <c r="I30" s="284"/>
      <c r="J30" s="284"/>
      <c r="K30" s="542"/>
      <c r="L30" s="276"/>
      <c r="M30" s="276"/>
      <c r="N30" s="238"/>
    </row>
    <row r="31" spans="1:14" x14ac:dyDescent="0.3">
      <c r="E31" s="261"/>
      <c r="F31" s="281"/>
      <c r="G31" s="277"/>
      <c r="L31" s="276"/>
      <c r="M31" s="276"/>
      <c r="N31" s="238"/>
    </row>
    <row r="32" spans="1:14" x14ac:dyDescent="0.3">
      <c r="J32" s="262"/>
      <c r="L32" s="274" t="s">
        <v>534</v>
      </c>
      <c r="M32" s="274">
        <f>SUM(M24:M29)</f>
        <v>0</v>
      </c>
      <c r="N32" s="238"/>
    </row>
    <row r="33" spans="1:14" x14ac:dyDescent="0.3">
      <c r="L33" s="276"/>
      <c r="M33" s="276"/>
      <c r="N33" s="238"/>
    </row>
    <row r="34" spans="1:14" x14ac:dyDescent="0.3">
      <c r="A34" s="288" t="s">
        <v>931</v>
      </c>
      <c r="B34" s="289"/>
      <c r="C34" s="289"/>
      <c r="D34" s="289"/>
      <c r="E34" s="287"/>
      <c r="F34" s="290"/>
      <c r="G34" s="291"/>
      <c r="H34" s="292"/>
      <c r="I34" s="293"/>
      <c r="J34" s="293"/>
      <c r="K34" s="543"/>
      <c r="L34" s="295"/>
      <c r="M34" s="295"/>
      <c r="N34" s="238"/>
    </row>
    <row r="35" spans="1:14" x14ac:dyDescent="0.3">
      <c r="A35" s="288" t="s">
        <v>932</v>
      </c>
      <c r="B35" s="289"/>
      <c r="C35" s="289"/>
      <c r="D35" s="289"/>
      <c r="E35" s="287"/>
      <c r="F35" s="290"/>
      <c r="G35" s="291"/>
      <c r="H35" s="292"/>
      <c r="I35" s="293"/>
      <c r="J35" s="293"/>
      <c r="K35" s="543"/>
      <c r="L35" s="295"/>
      <c r="M35" s="295"/>
      <c r="N35" s="238"/>
    </row>
    <row r="36" spans="1:14" x14ac:dyDescent="0.3">
      <c r="A36" s="228" t="s">
        <v>933</v>
      </c>
      <c r="B36" s="289"/>
      <c r="C36" s="289"/>
      <c r="D36" s="289"/>
      <c r="E36" s="287"/>
      <c r="F36" s="290"/>
      <c r="G36" s="291"/>
      <c r="H36" s="292"/>
      <c r="I36" s="293"/>
      <c r="J36" s="293"/>
      <c r="K36" s="543"/>
      <c r="L36" s="295"/>
      <c r="M36" s="295"/>
      <c r="N36" s="238"/>
    </row>
    <row r="37" spans="1:14" x14ac:dyDescent="0.3">
      <c r="A37" s="289" t="s">
        <v>934</v>
      </c>
      <c r="B37" s="289"/>
      <c r="C37" s="289"/>
      <c r="D37" s="289"/>
      <c r="E37" s="287"/>
      <c r="F37" s="290"/>
      <c r="G37" s="291"/>
      <c r="H37" s="292"/>
      <c r="I37" s="293"/>
      <c r="J37" s="293"/>
      <c r="K37" s="543"/>
      <c r="L37" s="295"/>
      <c r="M37" s="295"/>
      <c r="N37" s="238"/>
    </row>
    <row r="38" spans="1:14" x14ac:dyDescent="0.3">
      <c r="A38" s="296" t="s">
        <v>935</v>
      </c>
      <c r="B38" s="289"/>
      <c r="C38" s="289"/>
      <c r="D38" s="289"/>
      <c r="E38" s="287"/>
      <c r="F38" s="290"/>
      <c r="G38" s="291"/>
      <c r="H38" s="292"/>
      <c r="I38" s="293"/>
      <c r="J38" s="293"/>
      <c r="K38" s="543"/>
      <c r="L38" s="295"/>
      <c r="M38" s="295"/>
      <c r="N38" s="238"/>
    </row>
    <row r="39" spans="1:14" x14ac:dyDescent="0.3">
      <c r="A39" s="289"/>
      <c r="B39" s="289"/>
      <c r="C39" s="289"/>
      <c r="D39" s="289"/>
      <c r="E39" s="287"/>
      <c r="F39" s="290"/>
      <c r="G39" s="291"/>
      <c r="H39" s="292"/>
      <c r="I39" s="293"/>
      <c r="J39" s="293"/>
      <c r="K39" s="543"/>
      <c r="L39" s="295"/>
      <c r="M39" s="295"/>
      <c r="N39" s="238"/>
    </row>
    <row r="40" spans="1:14" x14ac:dyDescent="0.3">
      <c r="A40" s="288" t="s">
        <v>936</v>
      </c>
      <c r="B40" s="289"/>
      <c r="C40" s="289"/>
      <c r="D40" s="289"/>
      <c r="E40" s="287"/>
      <c r="F40" s="290"/>
      <c r="G40" s="291"/>
      <c r="H40" s="292"/>
      <c r="I40" s="293"/>
      <c r="J40" s="293"/>
      <c r="K40" s="543"/>
      <c r="L40" s="295"/>
      <c r="M40" s="295"/>
      <c r="N40" s="238"/>
    </row>
    <row r="41" spans="1:14" x14ac:dyDescent="0.3">
      <c r="A41" s="228" t="s">
        <v>937</v>
      </c>
      <c r="B41" s="289"/>
      <c r="C41" s="289"/>
      <c r="D41" s="289"/>
      <c r="E41" s="287"/>
      <c r="F41" s="290"/>
      <c r="G41" s="291"/>
      <c r="H41" s="292"/>
      <c r="I41" s="293"/>
      <c r="J41" s="293"/>
      <c r="K41" s="543"/>
      <c r="L41" s="295"/>
      <c r="M41" s="295"/>
      <c r="N41" s="238"/>
    </row>
    <row r="42" spans="1:14" x14ac:dyDescent="0.3">
      <c r="A42" s="289"/>
      <c r="B42" s="289"/>
      <c r="C42" s="289"/>
      <c r="D42" s="289"/>
      <c r="E42" s="287"/>
      <c r="F42" s="290"/>
      <c r="G42" s="291"/>
      <c r="H42" s="292"/>
      <c r="I42" s="293"/>
      <c r="J42" s="293"/>
      <c r="K42" s="543"/>
      <c r="L42" s="295"/>
      <c r="M42" s="295"/>
      <c r="N42" s="238"/>
    </row>
    <row r="43" spans="1:14" x14ac:dyDescent="0.3">
      <c r="A43" s="288" t="s">
        <v>1098</v>
      </c>
      <c r="B43" s="289"/>
      <c r="C43" s="289"/>
      <c r="D43" s="289"/>
      <c r="E43" s="287"/>
      <c r="F43" s="290"/>
      <c r="G43" s="291"/>
      <c r="H43" s="292"/>
      <c r="I43" s="293"/>
      <c r="J43" s="293"/>
      <c r="K43" s="543"/>
      <c r="L43" s="295"/>
      <c r="M43" s="295"/>
      <c r="N43" s="238"/>
    </row>
    <row r="44" spans="1:14" x14ac:dyDescent="0.3">
      <c r="A44" s="289" t="s">
        <v>1099</v>
      </c>
      <c r="B44" s="289"/>
      <c r="C44" s="289"/>
      <c r="D44" s="289"/>
      <c r="E44" s="287"/>
      <c r="F44" s="290"/>
      <c r="G44" s="291"/>
      <c r="H44" s="292"/>
      <c r="I44" s="293"/>
      <c r="J44" s="293"/>
      <c r="K44" s="302" t="s">
        <v>114</v>
      </c>
      <c r="L44" s="303" t="s">
        <v>947</v>
      </c>
      <c r="M44" s="303" t="s">
        <v>947</v>
      </c>
      <c r="N44" s="238"/>
    </row>
    <row r="45" spans="1:14" x14ac:dyDescent="0.3">
      <c r="A45" s="289"/>
      <c r="B45" s="289"/>
      <c r="C45" s="289"/>
      <c r="D45" s="289"/>
      <c r="E45" s="287"/>
      <c r="F45" s="290"/>
      <c r="G45" s="291"/>
      <c r="H45" s="292"/>
      <c r="I45" s="293"/>
      <c r="J45" s="293"/>
      <c r="K45" s="543"/>
      <c r="L45" s="295"/>
      <c r="M45" s="295"/>
      <c r="N45" s="238"/>
    </row>
    <row r="46" spans="1:14" x14ac:dyDescent="0.3">
      <c r="A46" s="288" t="s">
        <v>938</v>
      </c>
      <c r="B46" s="289"/>
      <c r="C46" s="289"/>
      <c r="D46" s="289"/>
      <c r="E46" s="287"/>
      <c r="F46" s="290"/>
      <c r="G46" s="291"/>
      <c r="H46" s="292"/>
      <c r="I46" s="293"/>
      <c r="J46" s="293"/>
      <c r="K46" s="543"/>
      <c r="L46" s="295"/>
      <c r="M46" s="295"/>
      <c r="N46" s="238"/>
    </row>
    <row r="47" spans="1:14" x14ac:dyDescent="0.3">
      <c r="A47" s="289" t="s">
        <v>939</v>
      </c>
      <c r="B47" s="289"/>
      <c r="C47" s="289"/>
      <c r="D47" s="289"/>
      <c r="E47" s="287"/>
      <c r="F47" s="290"/>
      <c r="G47" s="291"/>
      <c r="H47" s="292"/>
      <c r="I47" s="293"/>
      <c r="J47" s="293"/>
      <c r="K47" s="268">
        <v>2</v>
      </c>
      <c r="L47" s="710"/>
      <c r="M47" s="274">
        <f>K47*L47</f>
        <v>0</v>
      </c>
      <c r="N47" s="238"/>
    </row>
    <row r="48" spans="1:14" x14ac:dyDescent="0.3">
      <c r="A48" s="289"/>
      <c r="B48" s="289"/>
      <c r="C48" s="289"/>
      <c r="D48" s="289"/>
      <c r="E48" s="287"/>
      <c r="F48" s="290"/>
      <c r="G48" s="291"/>
      <c r="H48" s="292"/>
      <c r="I48" s="293"/>
      <c r="J48" s="293"/>
      <c r="K48" s="543"/>
      <c r="L48" s="295"/>
      <c r="M48" s="295"/>
      <c r="N48" s="238"/>
    </row>
    <row r="49" spans="1:14" x14ac:dyDescent="0.3">
      <c r="A49" s="288" t="s">
        <v>940</v>
      </c>
      <c r="B49" s="289"/>
      <c r="C49" s="289"/>
      <c r="D49" s="289"/>
      <c r="E49" s="287"/>
      <c r="F49" s="290"/>
      <c r="G49" s="291"/>
      <c r="H49" s="292"/>
      <c r="I49" s="293"/>
      <c r="J49" s="293"/>
      <c r="K49" s="543"/>
      <c r="L49" s="295"/>
      <c r="M49" s="295"/>
      <c r="N49" s="238"/>
    </row>
    <row r="50" spans="1:14" x14ac:dyDescent="0.3">
      <c r="A50" s="289" t="s">
        <v>941</v>
      </c>
      <c r="B50" s="289"/>
      <c r="C50" s="289"/>
      <c r="D50" s="289"/>
      <c r="E50" s="287"/>
      <c r="F50" s="290"/>
      <c r="G50" s="292"/>
      <c r="H50" s="292"/>
      <c r="I50" s="293"/>
      <c r="J50" s="297" t="s">
        <v>76</v>
      </c>
      <c r="K50" s="268">
        <v>18</v>
      </c>
      <c r="L50" s="710"/>
      <c r="M50" s="274">
        <f>K50*L50</f>
        <v>0</v>
      </c>
      <c r="N50" s="238"/>
    </row>
    <row r="51" spans="1:14" x14ac:dyDescent="0.3">
      <c r="A51" s="289"/>
      <c r="B51" s="289"/>
      <c r="C51" s="289"/>
      <c r="D51" s="289"/>
      <c r="E51" s="287"/>
      <c r="F51" s="290"/>
      <c r="G51" s="292"/>
      <c r="H51" s="292"/>
      <c r="I51" s="293"/>
      <c r="J51" s="293"/>
      <c r="K51" s="543"/>
      <c r="L51" s="295"/>
      <c r="M51" s="295"/>
      <c r="N51" s="238"/>
    </row>
    <row r="52" spans="1:14" x14ac:dyDescent="0.3">
      <c r="A52" s="288" t="s">
        <v>942</v>
      </c>
      <c r="B52" s="289"/>
      <c r="C52" s="289"/>
      <c r="D52" s="289"/>
      <c r="E52" s="298" t="s">
        <v>77</v>
      </c>
      <c r="F52" s="290"/>
      <c r="G52" s="291"/>
      <c r="H52" s="292"/>
      <c r="I52" s="293"/>
      <c r="J52" s="293"/>
      <c r="K52" s="543"/>
      <c r="L52" s="295"/>
      <c r="M52" s="295"/>
      <c r="N52" s="238"/>
    </row>
    <row r="53" spans="1:14" x14ac:dyDescent="0.3">
      <c r="A53" s="228" t="s">
        <v>943</v>
      </c>
      <c r="D53" s="262"/>
      <c r="E53" s="298" t="s">
        <v>78</v>
      </c>
      <c r="F53" s="299" t="s">
        <v>944</v>
      </c>
      <c r="G53" s="270">
        <v>3100</v>
      </c>
      <c r="H53" s="300">
        <v>40</v>
      </c>
      <c r="I53" s="278">
        <v>80</v>
      </c>
      <c r="J53" s="297" t="s">
        <v>79</v>
      </c>
      <c r="K53" s="541">
        <v>10</v>
      </c>
      <c r="L53" s="710"/>
      <c r="M53" s="274">
        <f>K53*L53</f>
        <v>0</v>
      </c>
      <c r="N53" s="238"/>
    </row>
    <row r="54" spans="1:14" x14ac:dyDescent="0.3">
      <c r="A54" s="263" t="s">
        <v>945</v>
      </c>
      <c r="B54" s="263"/>
      <c r="C54" s="263"/>
      <c r="D54" s="258"/>
      <c r="E54" s="298" t="s">
        <v>946</v>
      </c>
      <c r="F54" s="301" t="s">
        <v>944</v>
      </c>
      <c r="G54" s="270"/>
      <c r="H54" s="300">
        <v>40</v>
      </c>
      <c r="I54" s="278"/>
      <c r="J54" s="297" t="s">
        <v>79</v>
      </c>
      <c r="K54" s="302" t="s">
        <v>114</v>
      </c>
      <c r="L54" s="303" t="s">
        <v>947</v>
      </c>
      <c r="M54" s="303" t="s">
        <v>947</v>
      </c>
      <c r="N54" s="238"/>
    </row>
    <row r="55" spans="1:14" x14ac:dyDescent="0.3">
      <c r="A55" s="228" t="s">
        <v>948</v>
      </c>
      <c r="E55" s="298" t="s">
        <v>80</v>
      </c>
      <c r="F55" s="299" t="s">
        <v>944</v>
      </c>
      <c r="G55" s="270"/>
      <c r="H55" s="300">
        <v>40</v>
      </c>
      <c r="I55" s="278"/>
      <c r="J55" s="297" t="s">
        <v>79</v>
      </c>
      <c r="K55" s="302" t="s">
        <v>114</v>
      </c>
      <c r="L55" s="303" t="s">
        <v>947</v>
      </c>
      <c r="M55" s="303" t="s">
        <v>947</v>
      </c>
      <c r="N55" s="238"/>
    </row>
    <row r="56" spans="1:14" x14ac:dyDescent="0.3">
      <c r="A56" s="228" t="s">
        <v>949</v>
      </c>
      <c r="E56" s="298" t="s">
        <v>80</v>
      </c>
      <c r="F56" s="299" t="s">
        <v>944</v>
      </c>
      <c r="G56" s="270">
        <v>850</v>
      </c>
      <c r="H56" s="300" t="s">
        <v>950</v>
      </c>
      <c r="I56" s="278">
        <v>10</v>
      </c>
      <c r="J56" s="297" t="s">
        <v>79</v>
      </c>
      <c r="K56" s="541">
        <v>4</v>
      </c>
      <c r="L56" s="710"/>
      <c r="M56" s="274">
        <f>K56*L56</f>
        <v>0</v>
      </c>
      <c r="N56" s="238"/>
    </row>
    <row r="57" spans="1:14" x14ac:dyDescent="0.3">
      <c r="A57" s="289"/>
      <c r="B57" s="289"/>
      <c r="C57" s="289"/>
      <c r="D57" s="289"/>
      <c r="E57" s="287"/>
      <c r="F57" s="290" t="s">
        <v>951</v>
      </c>
      <c r="H57" s="292"/>
      <c r="I57" s="293" t="s">
        <v>952</v>
      </c>
      <c r="J57" s="293"/>
      <c r="K57" s="543"/>
      <c r="L57" s="295"/>
      <c r="M57" s="295"/>
      <c r="N57" s="238"/>
    </row>
    <row r="58" spans="1:14" x14ac:dyDescent="0.3">
      <c r="A58" s="288" t="s">
        <v>953</v>
      </c>
      <c r="B58" s="289"/>
      <c r="C58" s="289"/>
      <c r="D58" s="289"/>
      <c r="E58" s="287"/>
      <c r="F58" s="290"/>
      <c r="H58" s="292"/>
      <c r="I58" s="293"/>
      <c r="J58" s="293"/>
      <c r="K58" s="543"/>
      <c r="L58" s="295"/>
      <c r="M58" s="295"/>
      <c r="N58" s="238"/>
    </row>
    <row r="59" spans="1:14" x14ac:dyDescent="0.3">
      <c r="A59" s="288" t="s">
        <v>954</v>
      </c>
      <c r="B59" s="289"/>
      <c r="C59" s="289"/>
      <c r="D59" s="289"/>
      <c r="E59" s="287"/>
      <c r="F59" s="290"/>
      <c r="H59" s="292"/>
      <c r="I59" s="293"/>
      <c r="J59" s="293"/>
      <c r="K59" s="543"/>
      <c r="L59" s="295"/>
      <c r="M59" s="295"/>
      <c r="N59" s="238"/>
    </row>
    <row r="60" spans="1:14" x14ac:dyDescent="0.3">
      <c r="A60" s="228" t="s">
        <v>955</v>
      </c>
      <c r="B60" s="289"/>
      <c r="C60" s="289"/>
      <c r="D60" s="289"/>
      <c r="E60" s="298" t="s">
        <v>81</v>
      </c>
      <c r="F60" s="299" t="s">
        <v>944</v>
      </c>
      <c r="G60" s="270">
        <v>3100</v>
      </c>
      <c r="H60" s="300" t="s">
        <v>956</v>
      </c>
      <c r="I60" s="278">
        <v>31</v>
      </c>
      <c r="J60" s="297" t="s">
        <v>82</v>
      </c>
      <c r="K60" s="541">
        <v>10</v>
      </c>
      <c r="L60" s="710"/>
      <c r="M60" s="274">
        <f>K60*L60</f>
        <v>0</v>
      </c>
      <c r="N60" s="238"/>
    </row>
    <row r="61" spans="1:14" x14ac:dyDescent="0.3">
      <c r="A61" s="228" t="s">
        <v>957</v>
      </c>
      <c r="B61" s="289"/>
      <c r="C61" s="289"/>
      <c r="D61" s="289"/>
      <c r="E61" s="298" t="s">
        <v>83</v>
      </c>
      <c r="F61" s="299" t="s">
        <v>944</v>
      </c>
      <c r="G61" s="270">
        <v>3100</v>
      </c>
      <c r="H61" s="300" t="s">
        <v>956</v>
      </c>
      <c r="I61" s="278">
        <v>31</v>
      </c>
      <c r="J61" s="297" t="s">
        <v>82</v>
      </c>
      <c r="K61" s="541">
        <v>10</v>
      </c>
      <c r="L61" s="710"/>
      <c r="M61" s="274">
        <f>K61*L61</f>
        <v>0</v>
      </c>
      <c r="N61" s="238"/>
    </row>
    <row r="62" spans="1:14" x14ac:dyDescent="0.3">
      <c r="A62" s="228" t="s">
        <v>958</v>
      </c>
      <c r="B62" s="289"/>
      <c r="C62" s="289"/>
      <c r="D62" s="289"/>
      <c r="E62" s="298" t="s">
        <v>84</v>
      </c>
      <c r="F62" s="299" t="s">
        <v>944</v>
      </c>
      <c r="G62" s="270">
        <v>3100</v>
      </c>
      <c r="H62" s="300" t="s">
        <v>959</v>
      </c>
      <c r="I62" s="278">
        <v>6</v>
      </c>
      <c r="J62" s="297" t="s">
        <v>76</v>
      </c>
      <c r="K62" s="541">
        <v>2</v>
      </c>
      <c r="L62" s="710"/>
      <c r="M62" s="274">
        <f>K62*L62</f>
        <v>0</v>
      </c>
      <c r="N62" s="238"/>
    </row>
    <row r="63" spans="1:14" x14ac:dyDescent="0.3">
      <c r="A63" s="228" t="s">
        <v>960</v>
      </c>
      <c r="B63" s="289"/>
      <c r="C63" s="289"/>
      <c r="D63" s="289"/>
      <c r="E63" s="298" t="s">
        <v>85</v>
      </c>
      <c r="F63" s="299" t="s">
        <v>944</v>
      </c>
      <c r="G63" s="270"/>
      <c r="H63" s="300" t="s">
        <v>961</v>
      </c>
      <c r="I63" s="278"/>
      <c r="J63" s="297" t="s">
        <v>86</v>
      </c>
      <c r="K63" s="302" t="s">
        <v>114</v>
      </c>
      <c r="L63" s="303" t="s">
        <v>947</v>
      </c>
      <c r="M63" s="303" t="s">
        <v>947</v>
      </c>
      <c r="N63" s="238"/>
    </row>
    <row r="64" spans="1:14" x14ac:dyDescent="0.3">
      <c r="A64" s="228" t="s">
        <v>962</v>
      </c>
      <c r="B64" s="289"/>
      <c r="C64" s="289"/>
      <c r="D64" s="289"/>
      <c r="E64" s="287"/>
      <c r="F64" s="304"/>
      <c r="G64" s="305"/>
      <c r="H64" s="306"/>
      <c r="I64" s="307"/>
      <c r="J64" s="307"/>
      <c r="K64" s="544"/>
      <c r="L64" s="309"/>
      <c r="M64" s="309"/>
      <c r="N64" s="238"/>
    </row>
    <row r="65" spans="1:16" x14ac:dyDescent="0.3">
      <c r="A65" s="228" t="s">
        <v>963</v>
      </c>
      <c r="B65" s="289"/>
      <c r="C65" s="289"/>
      <c r="D65" s="289"/>
      <c r="E65" s="298" t="s">
        <v>85</v>
      </c>
      <c r="F65" s="310" t="s">
        <v>944</v>
      </c>
      <c r="G65" s="270">
        <v>850</v>
      </c>
      <c r="H65" s="300" t="s">
        <v>964</v>
      </c>
      <c r="I65" s="278">
        <v>1</v>
      </c>
      <c r="J65" s="297" t="s">
        <v>86</v>
      </c>
      <c r="K65" s="541">
        <v>1</v>
      </c>
      <c r="L65" s="710"/>
      <c r="M65" s="274">
        <f>K65*L65</f>
        <v>0</v>
      </c>
      <c r="N65" s="238"/>
    </row>
    <row r="66" spans="1:16" x14ac:dyDescent="0.3">
      <c r="A66" s="289"/>
      <c r="B66" s="289"/>
      <c r="C66" s="289"/>
      <c r="D66" s="289"/>
      <c r="E66" s="287"/>
      <c r="F66" s="311"/>
      <c r="G66" s="312"/>
      <c r="H66" s="313"/>
      <c r="I66" s="314"/>
      <c r="J66" s="314"/>
      <c r="K66" s="545"/>
      <c r="L66" s="316"/>
      <c r="M66" s="316"/>
      <c r="N66" s="238"/>
    </row>
    <row r="67" spans="1:16" x14ac:dyDescent="0.3">
      <c r="A67" s="288" t="s">
        <v>1100</v>
      </c>
      <c r="B67" s="289"/>
      <c r="C67" s="289"/>
      <c r="D67" s="289"/>
      <c r="E67" s="287"/>
      <c r="F67" s="290"/>
      <c r="G67" s="291"/>
      <c r="H67" s="292"/>
      <c r="I67" s="293"/>
      <c r="J67" s="293"/>
      <c r="K67" s="543"/>
      <c r="L67" s="295"/>
      <c r="M67" s="295"/>
      <c r="N67" s="238"/>
    </row>
    <row r="68" spans="1:16" x14ac:dyDescent="0.3">
      <c r="A68" s="288" t="s">
        <v>1101</v>
      </c>
      <c r="B68" s="289"/>
      <c r="C68" s="289"/>
      <c r="D68" s="289"/>
      <c r="E68" s="287"/>
      <c r="F68" s="290"/>
      <c r="H68" s="292"/>
      <c r="I68" s="293"/>
      <c r="J68" s="293"/>
      <c r="K68" s="543"/>
      <c r="L68" s="295"/>
      <c r="M68" s="295"/>
      <c r="N68" s="238"/>
    </row>
    <row r="69" spans="1:16" x14ac:dyDescent="0.3">
      <c r="A69" s="546" t="s">
        <v>1102</v>
      </c>
      <c r="B69" s="289"/>
      <c r="C69" s="289"/>
      <c r="D69" s="289"/>
      <c r="E69" s="269" t="s">
        <v>1103</v>
      </c>
      <c r="F69" s="310"/>
      <c r="G69" s="270">
        <v>51</v>
      </c>
      <c r="H69" s="300"/>
      <c r="I69" s="278"/>
      <c r="J69" s="297" t="s">
        <v>76</v>
      </c>
      <c r="K69" s="268">
        <v>1</v>
      </c>
      <c r="L69" s="710"/>
      <c r="M69" s="274">
        <f>K69*L69</f>
        <v>0</v>
      </c>
      <c r="N69" s="238"/>
    </row>
    <row r="70" spans="1:16" x14ac:dyDescent="0.3">
      <c r="A70" s="289" t="s">
        <v>1104</v>
      </c>
      <c r="B70" s="289"/>
      <c r="C70" s="289"/>
      <c r="D70" s="289"/>
      <c r="E70" s="269" t="s">
        <v>1103</v>
      </c>
      <c r="F70" s="310" t="s">
        <v>944</v>
      </c>
      <c r="G70" s="270">
        <v>51</v>
      </c>
      <c r="H70" s="300" t="s">
        <v>1105</v>
      </c>
      <c r="I70" s="278"/>
      <c r="J70" s="323" t="s">
        <v>1106</v>
      </c>
      <c r="K70" s="302" t="s">
        <v>114</v>
      </c>
      <c r="L70" s="303" t="s">
        <v>947</v>
      </c>
      <c r="M70" s="303" t="s">
        <v>947</v>
      </c>
      <c r="N70" s="238"/>
    </row>
    <row r="71" spans="1:16" x14ac:dyDescent="0.3">
      <c r="A71" s="289" t="s">
        <v>1107</v>
      </c>
      <c r="B71" s="289"/>
      <c r="C71" s="289"/>
      <c r="D71" s="289"/>
      <c r="E71" s="269" t="s">
        <v>1103</v>
      </c>
      <c r="F71" s="310" t="s">
        <v>944</v>
      </c>
      <c r="G71" s="270">
        <v>51</v>
      </c>
      <c r="H71" s="300" t="s">
        <v>1105</v>
      </c>
      <c r="I71" s="278"/>
      <c r="J71" s="323" t="s">
        <v>1106</v>
      </c>
      <c r="K71" s="302" t="s">
        <v>114</v>
      </c>
      <c r="L71" s="303" t="s">
        <v>947</v>
      </c>
      <c r="M71" s="303" t="s">
        <v>947</v>
      </c>
      <c r="N71" s="238"/>
    </row>
    <row r="72" spans="1:16" x14ac:dyDescent="0.3">
      <c r="A72" s="546" t="s">
        <v>1108</v>
      </c>
      <c r="B72" s="289"/>
      <c r="C72" s="289"/>
      <c r="D72" s="292" t="s">
        <v>1109</v>
      </c>
      <c r="E72" s="269" t="s">
        <v>1110</v>
      </c>
      <c r="F72" s="310" t="s">
        <v>944</v>
      </c>
      <c r="G72" s="270">
        <v>51</v>
      </c>
      <c r="H72" s="300" t="s">
        <v>1105</v>
      </c>
      <c r="I72" s="278"/>
      <c r="J72" s="297" t="s">
        <v>76</v>
      </c>
      <c r="K72" s="268">
        <v>1</v>
      </c>
      <c r="L72" s="710"/>
      <c r="M72" s="274">
        <f>K72*L72</f>
        <v>0</v>
      </c>
      <c r="N72" s="238"/>
    </row>
    <row r="73" spans="1:16" x14ac:dyDescent="0.3">
      <c r="A73" s="289" t="s">
        <v>1111</v>
      </c>
      <c r="B73" s="289"/>
      <c r="C73" s="289"/>
      <c r="D73" s="289"/>
      <c r="E73" s="269" t="s">
        <v>81</v>
      </c>
      <c r="F73" s="310" t="s">
        <v>944</v>
      </c>
      <c r="G73" s="270">
        <v>51</v>
      </c>
      <c r="H73" s="300" t="s">
        <v>1105</v>
      </c>
      <c r="I73" s="278"/>
      <c r="J73" s="297" t="s">
        <v>76</v>
      </c>
      <c r="K73" s="268">
        <v>1</v>
      </c>
      <c r="L73" s="710"/>
      <c r="M73" s="274">
        <f t="shared" ref="M73:M74" si="0">K73*L73</f>
        <v>0</v>
      </c>
      <c r="N73" s="238"/>
    </row>
    <row r="74" spans="1:16" x14ac:dyDescent="0.3">
      <c r="A74" s="289" t="s">
        <v>1112</v>
      </c>
      <c r="B74" s="289"/>
      <c r="C74" s="289"/>
      <c r="D74" s="292" t="s">
        <v>1113</v>
      </c>
      <c r="E74" s="269" t="s">
        <v>1114</v>
      </c>
      <c r="F74" s="310"/>
      <c r="G74" s="270">
        <v>51</v>
      </c>
      <c r="H74" s="300"/>
      <c r="I74" s="278"/>
      <c r="J74" s="323" t="s">
        <v>1106</v>
      </c>
      <c r="K74" s="268">
        <v>1</v>
      </c>
      <c r="L74" s="710"/>
      <c r="M74" s="274">
        <f t="shared" si="0"/>
        <v>0</v>
      </c>
      <c r="N74" s="238"/>
    </row>
    <row r="75" spans="1:16" x14ac:dyDescent="0.3">
      <c r="A75" s="289" t="s">
        <v>1115</v>
      </c>
      <c r="B75" s="289"/>
      <c r="C75" s="289"/>
      <c r="D75" s="289"/>
      <c r="E75" s="269" t="s">
        <v>1103</v>
      </c>
      <c r="F75" s="310" t="s">
        <v>944</v>
      </c>
      <c r="G75" s="270">
        <v>51</v>
      </c>
      <c r="H75" s="300" t="s">
        <v>1105</v>
      </c>
      <c r="I75" s="278"/>
      <c r="J75" s="323" t="s">
        <v>1106</v>
      </c>
      <c r="K75" s="302" t="s">
        <v>114</v>
      </c>
      <c r="L75" s="303" t="s">
        <v>947</v>
      </c>
      <c r="M75" s="303" t="s">
        <v>947</v>
      </c>
      <c r="N75" s="238"/>
    </row>
    <row r="76" spans="1:16" x14ac:dyDescent="0.3">
      <c r="A76" s="289" t="s">
        <v>1116</v>
      </c>
      <c r="B76" s="289"/>
      <c r="C76" s="289"/>
      <c r="D76" s="289"/>
      <c r="E76" s="269" t="s">
        <v>1117</v>
      </c>
      <c r="F76" s="310" t="s">
        <v>1118</v>
      </c>
      <c r="G76" s="547">
        <v>510</v>
      </c>
      <c r="H76" s="300">
        <v>250</v>
      </c>
      <c r="I76" s="278"/>
      <c r="J76" s="297">
        <v>2000</v>
      </c>
      <c r="K76" s="268">
        <v>3</v>
      </c>
      <c r="L76" s="710"/>
      <c r="M76" s="274">
        <f>K76*L76</f>
        <v>0</v>
      </c>
      <c r="N76" s="238"/>
      <c r="P76" s="341"/>
    </row>
    <row r="77" spans="1:16" x14ac:dyDescent="0.3">
      <c r="A77" s="289" t="s">
        <v>1119</v>
      </c>
      <c r="B77" s="289"/>
      <c r="C77" s="289"/>
      <c r="D77" s="289"/>
      <c r="E77" s="269" t="s">
        <v>1120</v>
      </c>
      <c r="F77" s="310" t="s">
        <v>944</v>
      </c>
      <c r="G77" s="270">
        <v>51</v>
      </c>
      <c r="H77" s="300" t="s">
        <v>1105</v>
      </c>
      <c r="I77" s="278"/>
      <c r="J77" s="323" t="s">
        <v>1106</v>
      </c>
      <c r="K77" s="302" t="s">
        <v>114</v>
      </c>
      <c r="L77" s="303" t="s">
        <v>947</v>
      </c>
      <c r="M77" s="303" t="s">
        <v>947</v>
      </c>
      <c r="N77" s="238"/>
    </row>
    <row r="78" spans="1:16" x14ac:dyDescent="0.3">
      <c r="A78" s="546" t="s">
        <v>1121</v>
      </c>
      <c r="B78" s="289"/>
      <c r="C78" s="289"/>
      <c r="D78" s="289"/>
      <c r="F78" s="311"/>
      <c r="G78" s="326"/>
      <c r="H78" s="313"/>
      <c r="I78" s="314"/>
      <c r="J78" s="314"/>
      <c r="K78" s="545"/>
      <c r="L78" s="316"/>
      <c r="M78" s="316"/>
      <c r="N78" s="238"/>
    </row>
    <row r="79" spans="1:16" x14ac:dyDescent="0.3">
      <c r="A79" s="289" t="s">
        <v>1122</v>
      </c>
      <c r="B79" s="289"/>
      <c r="C79" s="289"/>
      <c r="D79" s="289"/>
      <c r="E79" s="269" t="s">
        <v>1123</v>
      </c>
      <c r="F79" s="310" t="s">
        <v>944</v>
      </c>
      <c r="G79" s="270">
        <v>51</v>
      </c>
      <c r="H79" s="271" t="s">
        <v>1105</v>
      </c>
      <c r="I79" s="278"/>
      <c r="J79" s="323" t="s">
        <v>1106</v>
      </c>
      <c r="K79" s="302" t="s">
        <v>114</v>
      </c>
      <c r="L79" s="303" t="s">
        <v>947</v>
      </c>
      <c r="M79" s="303" t="s">
        <v>947</v>
      </c>
      <c r="N79" s="238"/>
    </row>
    <row r="80" spans="1:16" x14ac:dyDescent="0.3">
      <c r="A80" s="289"/>
      <c r="B80" s="289"/>
      <c r="C80" s="289"/>
      <c r="D80" s="289"/>
      <c r="E80" s="290" t="s">
        <v>1124</v>
      </c>
      <c r="G80" s="291"/>
      <c r="H80" s="292"/>
      <c r="I80" s="293"/>
      <c r="J80" s="293"/>
      <c r="K80" s="543"/>
      <c r="L80" s="295"/>
      <c r="M80" s="295"/>
      <c r="N80" s="238"/>
    </row>
    <row r="81" spans="1:14" x14ac:dyDescent="0.3">
      <c r="A81" s="289"/>
      <c r="B81" s="289"/>
      <c r="C81" s="289"/>
      <c r="D81" s="289"/>
      <c r="E81" s="287"/>
      <c r="F81" s="290"/>
      <c r="G81" s="291"/>
      <c r="H81" s="292"/>
      <c r="I81" s="293"/>
      <c r="J81" s="293"/>
      <c r="K81" s="543"/>
      <c r="L81" s="295"/>
      <c r="M81" s="295"/>
      <c r="N81" s="238"/>
    </row>
    <row r="82" spans="1:14" x14ac:dyDescent="0.3">
      <c r="A82" s="317" t="s">
        <v>971</v>
      </c>
      <c r="F82" s="266" t="s">
        <v>923</v>
      </c>
      <c r="G82" s="270"/>
      <c r="H82" s="271"/>
      <c r="I82" s="278"/>
      <c r="J82" s="272" t="s">
        <v>972</v>
      </c>
      <c r="K82" s="541">
        <v>1</v>
      </c>
      <c r="L82" s="710"/>
      <c r="M82" s="274">
        <f>K82*L82</f>
        <v>0</v>
      </c>
      <c r="N82" s="238"/>
    </row>
    <row r="83" spans="1:14" x14ac:dyDescent="0.3">
      <c r="A83" s="317"/>
      <c r="I83" s="318"/>
      <c r="K83" s="548"/>
      <c r="L83" s="276"/>
      <c r="M83" s="276"/>
      <c r="N83" s="238"/>
    </row>
    <row r="84" spans="1:14" x14ac:dyDescent="0.3">
      <c r="A84" s="289"/>
      <c r="B84" s="289"/>
      <c r="C84" s="289"/>
      <c r="D84" s="289"/>
      <c r="E84" s="287"/>
      <c r="F84" s="290"/>
      <c r="G84" s="320"/>
      <c r="H84" s="292"/>
      <c r="J84" s="321"/>
      <c r="L84" s="276"/>
      <c r="M84" s="276"/>
      <c r="N84" s="238"/>
    </row>
    <row r="85" spans="1:14" x14ac:dyDescent="0.3">
      <c r="A85" s="289"/>
      <c r="B85" s="289"/>
      <c r="C85" s="289"/>
      <c r="D85" s="289"/>
      <c r="E85" s="287"/>
      <c r="F85" s="290"/>
      <c r="G85" s="320"/>
      <c r="H85" s="292"/>
      <c r="J85" s="292"/>
      <c r="L85" s="274" t="s">
        <v>534</v>
      </c>
      <c r="M85" s="274">
        <f>SUM(M44:M82)</f>
        <v>0</v>
      </c>
      <c r="N85" s="238"/>
    </row>
    <row r="86" spans="1:14" x14ac:dyDescent="0.3">
      <c r="A86" s="289"/>
      <c r="B86" s="289"/>
      <c r="C86" s="289"/>
      <c r="D86" s="289"/>
      <c r="E86" s="287"/>
      <c r="F86" s="290"/>
      <c r="G86" s="320"/>
      <c r="H86" s="292"/>
      <c r="J86" s="321"/>
      <c r="L86" s="276"/>
      <c r="M86" s="276"/>
      <c r="N86" s="238"/>
    </row>
    <row r="87" spans="1:14" x14ac:dyDescent="0.3">
      <c r="A87" s="288" t="s">
        <v>973</v>
      </c>
      <c r="B87" s="289"/>
      <c r="C87" s="289"/>
      <c r="D87" s="289"/>
      <c r="E87" s="287"/>
      <c r="F87" s="290"/>
      <c r="G87" s="320"/>
      <c r="H87" s="292"/>
      <c r="J87" s="321"/>
      <c r="L87" s="276"/>
      <c r="M87" s="276"/>
      <c r="N87" s="238"/>
    </row>
    <row r="88" spans="1:14" x14ac:dyDescent="0.3">
      <c r="A88" s="288" t="s">
        <v>974</v>
      </c>
      <c r="B88" s="289"/>
      <c r="C88" s="289"/>
      <c r="D88" s="289"/>
      <c r="E88" s="287"/>
      <c r="F88" s="290"/>
      <c r="G88" s="320"/>
      <c r="H88" s="292"/>
      <c r="J88" s="321"/>
      <c r="L88" s="276"/>
      <c r="M88" s="276"/>
      <c r="N88" s="238"/>
    </row>
    <row r="89" spans="1:14" x14ac:dyDescent="0.3">
      <c r="A89" s="288" t="s">
        <v>975</v>
      </c>
      <c r="B89" s="289"/>
      <c r="C89" s="289"/>
      <c r="D89" s="289"/>
      <c r="E89" s="287"/>
      <c r="F89" s="290"/>
      <c r="G89" s="320"/>
      <c r="H89" s="292"/>
      <c r="J89" s="321"/>
      <c r="L89" s="276"/>
      <c r="M89" s="276"/>
      <c r="N89" s="238"/>
    </row>
    <row r="90" spans="1:14" x14ac:dyDescent="0.3">
      <c r="A90" s="228" t="s">
        <v>976</v>
      </c>
      <c r="B90" s="289"/>
      <c r="C90" s="289"/>
      <c r="D90" s="289"/>
      <c r="E90" s="287"/>
      <c r="F90" s="290"/>
      <c r="G90" s="320"/>
      <c r="H90" s="292"/>
      <c r="J90" s="321"/>
      <c r="L90" s="276"/>
      <c r="M90" s="276"/>
      <c r="N90" s="238"/>
    </row>
    <row r="91" spans="1:14" x14ac:dyDescent="0.3">
      <c r="A91" s="228" t="s">
        <v>977</v>
      </c>
      <c r="B91" s="289"/>
      <c r="C91" s="289"/>
      <c r="D91" s="289"/>
      <c r="E91" s="298" t="s">
        <v>88</v>
      </c>
      <c r="F91" s="322" t="s">
        <v>978</v>
      </c>
      <c r="G91" s="270">
        <v>505</v>
      </c>
      <c r="H91" s="702" t="s">
        <v>979</v>
      </c>
      <c r="I91" s="702"/>
      <c r="J91" s="323" t="s">
        <v>89</v>
      </c>
      <c r="K91" s="541">
        <v>5</v>
      </c>
      <c r="L91" s="710"/>
      <c r="M91" s="274">
        <f>K91*L91</f>
        <v>0</v>
      </c>
      <c r="N91" s="238"/>
    </row>
    <row r="92" spans="1:14" x14ac:dyDescent="0.3">
      <c r="A92" s="228" t="s">
        <v>980</v>
      </c>
      <c r="B92" s="289"/>
      <c r="C92" s="289"/>
      <c r="D92" s="289"/>
      <c r="E92" s="298"/>
      <c r="F92" s="324" t="s">
        <v>978</v>
      </c>
      <c r="G92" s="270">
        <v>505</v>
      </c>
      <c r="H92" s="702" t="s">
        <v>979</v>
      </c>
      <c r="I92" s="702"/>
      <c r="J92" s="323" t="s">
        <v>89</v>
      </c>
      <c r="K92" s="541">
        <v>2</v>
      </c>
      <c r="L92" s="710"/>
      <c r="M92" s="274">
        <f>K92*L92</f>
        <v>0</v>
      </c>
      <c r="N92" s="238"/>
    </row>
    <row r="93" spans="1:14" x14ac:dyDescent="0.3">
      <c r="A93" s="228" t="s">
        <v>981</v>
      </c>
      <c r="B93" s="289"/>
      <c r="C93" s="289"/>
      <c r="D93" s="289"/>
      <c r="E93" s="287"/>
      <c r="F93" s="325"/>
      <c r="G93" s="326"/>
      <c r="H93" s="283"/>
      <c r="I93" s="284"/>
      <c r="J93" s="284"/>
      <c r="K93" s="542"/>
      <c r="L93" s="286"/>
      <c r="M93" s="286"/>
      <c r="N93" s="238"/>
    </row>
    <row r="94" spans="1:14" x14ac:dyDescent="0.3">
      <c r="A94" s="228" t="s">
        <v>982</v>
      </c>
      <c r="B94" s="289"/>
      <c r="C94" s="289"/>
      <c r="D94" s="289"/>
      <c r="E94" s="298" t="s">
        <v>88</v>
      </c>
      <c r="F94" s="269" t="s">
        <v>978</v>
      </c>
      <c r="G94" s="270"/>
      <c r="H94" s="702" t="s">
        <v>979</v>
      </c>
      <c r="I94" s="702"/>
      <c r="J94" s="323" t="s">
        <v>89</v>
      </c>
      <c r="K94" s="302" t="s">
        <v>114</v>
      </c>
      <c r="L94" s="303" t="s">
        <v>947</v>
      </c>
      <c r="M94" s="303" t="s">
        <v>947</v>
      </c>
      <c r="N94" s="238"/>
    </row>
    <row r="95" spans="1:14" x14ac:dyDescent="0.3">
      <c r="A95" s="228" t="s">
        <v>983</v>
      </c>
      <c r="B95" s="289"/>
      <c r="C95" s="289"/>
      <c r="D95" s="289"/>
      <c r="E95" s="287"/>
      <c r="F95" s="260"/>
      <c r="H95" s="630"/>
      <c r="I95" s="630"/>
      <c r="K95" s="549"/>
      <c r="L95" s="328"/>
      <c r="M95" s="309"/>
      <c r="N95" s="238"/>
    </row>
    <row r="96" spans="1:14" x14ac:dyDescent="0.3">
      <c r="A96" s="228" t="s">
        <v>984</v>
      </c>
      <c r="B96" s="289"/>
      <c r="C96" s="289"/>
      <c r="D96" s="289"/>
      <c r="E96" s="298"/>
      <c r="F96" s="269" t="s">
        <v>985</v>
      </c>
      <c r="G96" s="270"/>
      <c r="H96" s="706" t="s">
        <v>979</v>
      </c>
      <c r="I96" s="707"/>
      <c r="J96" s="323" t="s">
        <v>986</v>
      </c>
      <c r="K96" s="302" t="s">
        <v>114</v>
      </c>
      <c r="L96" s="303" t="s">
        <v>947</v>
      </c>
      <c r="M96" s="303" t="s">
        <v>947</v>
      </c>
      <c r="N96" s="238"/>
    </row>
    <row r="97" spans="1:14" x14ac:dyDescent="0.3">
      <c r="B97" s="289"/>
      <c r="C97" s="289"/>
      <c r="D97" s="289"/>
      <c r="E97" s="287"/>
      <c r="F97" s="260"/>
      <c r="L97" s="276"/>
      <c r="M97" s="276"/>
      <c r="N97" s="238"/>
    </row>
    <row r="98" spans="1:14" x14ac:dyDescent="0.3">
      <c r="A98" s="288" t="s">
        <v>987</v>
      </c>
      <c r="B98" s="289"/>
      <c r="C98" s="289"/>
      <c r="D98" s="289"/>
      <c r="E98" s="287"/>
      <c r="F98" s="260"/>
      <c r="L98" s="276"/>
      <c r="M98" s="276"/>
      <c r="N98" s="238"/>
    </row>
    <row r="99" spans="1:14" x14ac:dyDescent="0.3">
      <c r="A99" s="228" t="s">
        <v>988</v>
      </c>
      <c r="B99" s="289"/>
      <c r="C99" s="289"/>
      <c r="D99" s="289"/>
      <c r="E99" s="298" t="s">
        <v>989</v>
      </c>
      <c r="F99" s="269" t="s">
        <v>978</v>
      </c>
      <c r="G99" s="270">
        <v>0.5</v>
      </c>
      <c r="H99" s="702" t="s">
        <v>979</v>
      </c>
      <c r="I99" s="702"/>
      <c r="J99" s="323">
        <v>40</v>
      </c>
      <c r="K99" s="541">
        <v>1</v>
      </c>
      <c r="L99" s="710"/>
      <c r="M99" s="274">
        <f>K99*L99</f>
        <v>0</v>
      </c>
      <c r="N99" s="238"/>
    </row>
    <row r="100" spans="1:14" x14ac:dyDescent="0.3">
      <c r="A100" s="228" t="s">
        <v>990</v>
      </c>
      <c r="B100" s="289"/>
      <c r="C100" s="289"/>
      <c r="D100" s="289"/>
      <c r="E100" s="298"/>
      <c r="F100" s="269" t="s">
        <v>978</v>
      </c>
      <c r="G100" s="270">
        <v>0.5</v>
      </c>
      <c r="H100" s="702" t="s">
        <v>979</v>
      </c>
      <c r="I100" s="702"/>
      <c r="J100" s="323">
        <v>40</v>
      </c>
      <c r="K100" s="541">
        <v>1</v>
      </c>
      <c r="L100" s="710"/>
      <c r="M100" s="274">
        <f>K100*L100</f>
        <v>0</v>
      </c>
      <c r="N100" s="238"/>
    </row>
    <row r="101" spans="1:14" x14ac:dyDescent="0.3">
      <c r="A101" s="228" t="s">
        <v>981</v>
      </c>
      <c r="B101" s="289"/>
      <c r="C101" s="289"/>
      <c r="D101" s="289"/>
      <c r="E101" s="287"/>
      <c r="F101" s="260"/>
      <c r="H101" s="630"/>
      <c r="I101" s="630"/>
      <c r="K101" s="549"/>
      <c r="L101" s="328"/>
      <c r="M101" s="309"/>
      <c r="N101" s="238"/>
    </row>
    <row r="102" spans="1:14" x14ac:dyDescent="0.3">
      <c r="A102" s="329" t="s">
        <v>982</v>
      </c>
      <c r="B102" s="289"/>
      <c r="C102" s="289"/>
      <c r="D102" s="289"/>
      <c r="E102" s="298" t="s">
        <v>991</v>
      </c>
      <c r="F102" s="269" t="s">
        <v>978</v>
      </c>
      <c r="G102" s="270">
        <v>0.5</v>
      </c>
      <c r="H102" s="702" t="s">
        <v>979</v>
      </c>
      <c r="I102" s="702"/>
      <c r="J102" s="323">
        <v>40</v>
      </c>
      <c r="K102" s="302" t="s">
        <v>114</v>
      </c>
      <c r="L102" s="303" t="s">
        <v>947</v>
      </c>
      <c r="M102" s="303" t="s">
        <v>947</v>
      </c>
      <c r="N102" s="238"/>
    </row>
    <row r="103" spans="1:14" x14ac:dyDescent="0.3">
      <c r="A103" s="329"/>
      <c r="B103" s="289"/>
      <c r="C103" s="289"/>
      <c r="D103" s="289"/>
      <c r="E103" s="287"/>
      <c r="F103" s="260"/>
      <c r="H103" s="239"/>
      <c r="I103" s="239"/>
      <c r="J103" s="321"/>
      <c r="K103" s="330"/>
      <c r="L103" s="331"/>
      <c r="M103" s="331"/>
      <c r="N103" s="238"/>
    </row>
    <row r="104" spans="1:14" x14ac:dyDescent="0.3">
      <c r="A104" s="288" t="s">
        <v>992</v>
      </c>
      <c r="B104" s="289"/>
      <c r="C104" s="289"/>
      <c r="D104" s="289"/>
      <c r="E104" s="287"/>
      <c r="F104" s="290"/>
      <c r="G104" s="291"/>
      <c r="H104" s="292"/>
      <c r="I104" s="293"/>
      <c r="J104" s="293"/>
      <c r="K104" s="543"/>
      <c r="L104" s="295"/>
      <c r="M104" s="295"/>
      <c r="N104" s="238"/>
    </row>
    <row r="105" spans="1:14" x14ac:dyDescent="0.3">
      <c r="A105" s="275" t="s">
        <v>993</v>
      </c>
      <c r="E105" s="246"/>
      <c r="F105" s="246"/>
      <c r="G105" s="246"/>
      <c r="H105" s="246"/>
      <c r="I105" s="246"/>
      <c r="J105" s="246"/>
      <c r="K105" s="550"/>
      <c r="L105" s="246"/>
      <c r="M105" s="341"/>
      <c r="N105" s="238"/>
    </row>
    <row r="106" spans="1:14" x14ac:dyDescent="0.3">
      <c r="A106" s="275" t="s">
        <v>994</v>
      </c>
      <c r="E106" s="269"/>
      <c r="F106" s="266" t="s">
        <v>9</v>
      </c>
      <c r="G106" s="332"/>
      <c r="H106" s="271"/>
      <c r="I106" s="272"/>
      <c r="J106" s="272"/>
      <c r="K106" s="268">
        <v>1</v>
      </c>
      <c r="L106" s="710"/>
      <c r="M106" s="274">
        <f>K106*L106</f>
        <v>0</v>
      </c>
      <c r="N106" s="238"/>
    </row>
    <row r="107" spans="1:14" x14ac:dyDescent="0.3">
      <c r="A107" s="233"/>
      <c r="B107" s="289"/>
      <c r="C107" s="289"/>
      <c r="D107" s="289"/>
      <c r="E107" s="287"/>
      <c r="F107" s="260"/>
      <c r="L107" s="276"/>
      <c r="M107" s="276"/>
      <c r="N107" s="238"/>
    </row>
    <row r="108" spans="1:14" x14ac:dyDescent="0.3">
      <c r="A108" s="288" t="s">
        <v>1125</v>
      </c>
      <c r="B108" s="289"/>
      <c r="C108" s="289"/>
      <c r="D108" s="289"/>
      <c r="E108" s="287"/>
      <c r="F108" s="260"/>
      <c r="L108" s="276"/>
      <c r="M108" s="276"/>
      <c r="N108" s="238"/>
    </row>
    <row r="109" spans="1:14" x14ac:dyDescent="0.3">
      <c r="A109" s="288" t="s">
        <v>1126</v>
      </c>
      <c r="B109" s="289"/>
      <c r="C109" s="289"/>
      <c r="D109" s="289"/>
      <c r="E109" s="287"/>
      <c r="F109" s="281"/>
      <c r="H109" s="349"/>
      <c r="I109" s="350"/>
      <c r="J109" s="350"/>
      <c r="L109" s="276"/>
      <c r="M109" s="276"/>
      <c r="N109" s="238"/>
    </row>
    <row r="110" spans="1:14" x14ac:dyDescent="0.3">
      <c r="A110" s="288" t="s">
        <v>1127</v>
      </c>
      <c r="B110" s="289"/>
      <c r="C110" s="289"/>
      <c r="D110" s="289"/>
      <c r="E110" s="287"/>
      <c r="I110" s="258" t="s">
        <v>1057</v>
      </c>
      <c r="L110" s="276"/>
      <c r="M110" s="276"/>
      <c r="N110" s="238"/>
    </row>
    <row r="111" spans="1:14" x14ac:dyDescent="0.3">
      <c r="A111" s="228" t="s">
        <v>1128</v>
      </c>
      <c r="B111" s="289"/>
      <c r="C111" s="289"/>
      <c r="D111" s="289"/>
      <c r="E111" s="298" t="s">
        <v>1129</v>
      </c>
      <c r="F111" s="551" t="s">
        <v>1130</v>
      </c>
      <c r="G111" s="270"/>
      <c r="H111" s="552" t="s">
        <v>45</v>
      </c>
      <c r="I111" s="278"/>
      <c r="J111" s="272" t="s">
        <v>79</v>
      </c>
      <c r="K111" s="268">
        <v>2</v>
      </c>
      <c r="L111" s="710"/>
      <c r="M111" s="274">
        <f>K111*L111</f>
        <v>0</v>
      </c>
      <c r="N111" s="238"/>
    </row>
    <row r="112" spans="1:14" x14ac:dyDescent="0.3">
      <c r="A112" s="228" t="s">
        <v>1131</v>
      </c>
      <c r="B112" s="289"/>
      <c r="C112" s="289"/>
      <c r="D112" s="289"/>
      <c r="E112" s="298" t="s">
        <v>1129</v>
      </c>
      <c r="F112" s="551" t="s">
        <v>1130</v>
      </c>
      <c r="G112" s="270"/>
      <c r="H112" s="278"/>
      <c r="I112" s="278"/>
      <c r="J112" s="272" t="s">
        <v>79</v>
      </c>
      <c r="K112" s="268">
        <v>2</v>
      </c>
      <c r="L112" s="710"/>
      <c r="M112" s="274">
        <f t="shared" ref="M112:M117" si="1">K112*L112</f>
        <v>0</v>
      </c>
      <c r="N112" s="238"/>
    </row>
    <row r="113" spans="1:14" x14ac:dyDescent="0.3">
      <c r="A113" s="228" t="s">
        <v>1132</v>
      </c>
      <c r="B113" s="289"/>
      <c r="C113" s="289"/>
      <c r="D113" s="289"/>
      <c r="E113" s="298" t="s">
        <v>1133</v>
      </c>
      <c r="F113" s="551" t="s">
        <v>1130</v>
      </c>
      <c r="G113" s="238"/>
      <c r="H113" s="238"/>
      <c r="I113" s="238"/>
      <c r="J113" s="238"/>
      <c r="K113" s="553"/>
      <c r="L113" s="232"/>
      <c r="M113" s="554"/>
      <c r="N113" s="238"/>
    </row>
    <row r="114" spans="1:14" x14ac:dyDescent="0.3">
      <c r="A114" s="228" t="s">
        <v>1134</v>
      </c>
      <c r="B114" s="289"/>
      <c r="C114" s="289"/>
      <c r="D114" s="289"/>
      <c r="E114" s="298" t="s">
        <v>1135</v>
      </c>
      <c r="F114" s="551" t="s">
        <v>1130</v>
      </c>
      <c r="G114" s="270"/>
      <c r="H114" s="555" t="s">
        <v>45</v>
      </c>
      <c r="I114" s="278"/>
      <c r="J114" s="272" t="s">
        <v>79</v>
      </c>
      <c r="K114" s="268">
        <v>2</v>
      </c>
      <c r="L114" s="710"/>
      <c r="M114" s="274">
        <f t="shared" si="1"/>
        <v>0</v>
      </c>
      <c r="N114" s="238"/>
    </row>
    <row r="115" spans="1:14" x14ac:dyDescent="0.3">
      <c r="A115" s="228" t="s">
        <v>1136</v>
      </c>
      <c r="B115" s="289"/>
      <c r="C115" s="289"/>
      <c r="D115" s="289"/>
      <c r="E115" s="298" t="s">
        <v>1137</v>
      </c>
      <c r="F115" s="551" t="s">
        <v>1130</v>
      </c>
      <c r="G115" s="270"/>
      <c r="H115" s="555" t="s">
        <v>45</v>
      </c>
      <c r="I115" s="278"/>
      <c r="J115" s="272" t="s">
        <v>79</v>
      </c>
      <c r="K115" s="268">
        <v>2</v>
      </c>
      <c r="L115" s="710"/>
      <c r="M115" s="274">
        <f t="shared" si="1"/>
        <v>0</v>
      </c>
      <c r="N115" s="238"/>
    </row>
    <row r="116" spans="1:14" x14ac:dyDescent="0.3">
      <c r="A116" s="228" t="s">
        <v>1138</v>
      </c>
      <c r="B116" s="289"/>
      <c r="C116" s="289"/>
      <c r="D116" s="289"/>
      <c r="E116" s="298" t="s">
        <v>1137</v>
      </c>
      <c r="F116" s="551" t="s">
        <v>1130</v>
      </c>
      <c r="G116" s="270"/>
      <c r="H116" s="555" t="s">
        <v>45</v>
      </c>
      <c r="I116" s="278"/>
      <c r="J116" s="272" t="s">
        <v>79</v>
      </c>
      <c r="K116" s="268">
        <v>2</v>
      </c>
      <c r="L116" s="710"/>
      <c r="M116" s="274">
        <f t="shared" si="1"/>
        <v>0</v>
      </c>
      <c r="N116" s="238"/>
    </row>
    <row r="117" spans="1:14" x14ac:dyDescent="0.3">
      <c r="A117" s="228" t="s">
        <v>1139</v>
      </c>
      <c r="B117" s="289"/>
      <c r="C117" s="289"/>
      <c r="D117" s="289"/>
      <c r="E117" s="298" t="s">
        <v>1140</v>
      </c>
      <c r="F117" s="551" t="s">
        <v>1130</v>
      </c>
      <c r="G117" s="270"/>
      <c r="H117" s="555" t="s">
        <v>45</v>
      </c>
      <c r="I117" s="278"/>
      <c r="J117" s="272" t="s">
        <v>79</v>
      </c>
      <c r="K117" s="268">
        <v>2</v>
      </c>
      <c r="L117" s="710"/>
      <c r="M117" s="274">
        <f t="shared" si="1"/>
        <v>0</v>
      </c>
      <c r="N117" s="238"/>
    </row>
    <row r="118" spans="1:14" x14ac:dyDescent="0.3">
      <c r="A118" s="238"/>
      <c r="B118" s="289"/>
      <c r="C118" s="289"/>
      <c r="D118" s="289"/>
      <c r="E118" s="263" t="s">
        <v>1141</v>
      </c>
      <c r="L118" s="276"/>
      <c r="M118" s="276"/>
      <c r="N118" s="238"/>
    </row>
    <row r="119" spans="1:14" x14ac:dyDescent="0.3">
      <c r="A119" s="238"/>
      <c r="B119" s="289"/>
      <c r="C119" s="289"/>
      <c r="D119" s="289"/>
      <c r="E119" s="263" t="s">
        <v>1142</v>
      </c>
      <c r="L119" s="276"/>
      <c r="M119" s="276"/>
      <c r="N119" s="238"/>
    </row>
    <row r="120" spans="1:14" x14ac:dyDescent="0.3">
      <c r="A120" s="288" t="s">
        <v>1143</v>
      </c>
      <c r="B120" s="289"/>
      <c r="C120" s="289"/>
      <c r="D120" s="289"/>
      <c r="E120" s="287"/>
      <c r="L120" s="276"/>
      <c r="M120" s="276"/>
      <c r="N120" s="238"/>
    </row>
    <row r="121" spans="1:14" x14ac:dyDescent="0.3">
      <c r="A121" s="228" t="s">
        <v>1144</v>
      </c>
      <c r="B121" s="289"/>
      <c r="C121" s="289"/>
      <c r="D121" s="289"/>
      <c r="E121" s="287"/>
      <c r="L121" s="276"/>
      <c r="M121" s="276"/>
      <c r="N121" s="238"/>
    </row>
    <row r="122" spans="1:14" x14ac:dyDescent="0.3">
      <c r="A122" s="228" t="s">
        <v>1145</v>
      </c>
      <c r="B122" s="289"/>
      <c r="C122" s="289"/>
      <c r="D122" s="289"/>
      <c r="E122" s="298" t="s">
        <v>1146</v>
      </c>
      <c r="F122" s="556" t="s">
        <v>1147</v>
      </c>
      <c r="G122" s="270">
        <v>118</v>
      </c>
      <c r="H122" s="557" t="s">
        <v>1148</v>
      </c>
      <c r="I122" s="278">
        <v>118</v>
      </c>
      <c r="J122" s="558">
        <v>0.1</v>
      </c>
      <c r="K122" s="268">
        <v>12</v>
      </c>
      <c r="L122" s="710"/>
      <c r="M122" s="274">
        <f>K122*L122</f>
        <v>0</v>
      </c>
      <c r="N122" s="238"/>
    </row>
    <row r="123" spans="1:14" x14ac:dyDescent="0.3">
      <c r="A123" s="228" t="s">
        <v>1149</v>
      </c>
      <c r="B123" s="289"/>
      <c r="C123" s="289"/>
      <c r="D123" s="289"/>
      <c r="E123" s="298" t="s">
        <v>1150</v>
      </c>
      <c r="F123" s="556" t="s">
        <v>1151</v>
      </c>
      <c r="G123" s="270">
        <v>1</v>
      </c>
      <c r="H123" s="557" t="s">
        <v>45</v>
      </c>
      <c r="I123" s="278"/>
      <c r="J123" s="559" t="s">
        <v>1106</v>
      </c>
      <c r="K123" s="268">
        <v>1</v>
      </c>
      <c r="L123" s="710"/>
      <c r="M123" s="274">
        <f>K123*L123</f>
        <v>0</v>
      </c>
      <c r="N123" s="238"/>
    </row>
    <row r="124" spans="1:14" x14ac:dyDescent="0.3">
      <c r="A124" s="228" t="s">
        <v>1152</v>
      </c>
      <c r="B124" s="289"/>
      <c r="C124" s="289"/>
      <c r="D124" s="289"/>
      <c r="E124" s="298" t="s">
        <v>1153</v>
      </c>
      <c r="F124" s="556" t="s">
        <v>1151</v>
      </c>
      <c r="G124" s="270">
        <v>1</v>
      </c>
      <c r="H124" s="557" t="s">
        <v>79</v>
      </c>
      <c r="I124" s="278"/>
      <c r="J124" s="559" t="s">
        <v>1106</v>
      </c>
      <c r="K124" s="302" t="s">
        <v>114</v>
      </c>
      <c r="L124" s="303" t="s">
        <v>947</v>
      </c>
      <c r="M124" s="303" t="s">
        <v>947</v>
      </c>
      <c r="N124" s="238"/>
    </row>
    <row r="125" spans="1:14" x14ac:dyDescent="0.3">
      <c r="B125" s="289"/>
      <c r="C125" s="289"/>
      <c r="D125" s="289"/>
      <c r="E125" s="287"/>
      <c r="F125" s="281" t="s">
        <v>1154</v>
      </c>
      <c r="H125" s="350"/>
      <c r="I125" s="350"/>
      <c r="J125" s="350"/>
      <c r="K125" s="523"/>
      <c r="L125" s="276"/>
      <c r="M125" s="276"/>
      <c r="N125" s="238"/>
    </row>
    <row r="126" spans="1:14" x14ac:dyDescent="0.3">
      <c r="A126" s="233"/>
      <c r="B126" s="289"/>
      <c r="C126" s="289"/>
      <c r="D126" s="289"/>
      <c r="E126" s="287"/>
      <c r="F126" s="560" t="s">
        <v>1155</v>
      </c>
      <c r="H126" s="350"/>
      <c r="I126" s="350"/>
      <c r="J126" s="350"/>
      <c r="K126" s="523"/>
      <c r="L126" s="276"/>
      <c r="M126" s="276"/>
      <c r="N126" s="238"/>
    </row>
    <row r="127" spans="1:14" x14ac:dyDescent="0.3">
      <c r="A127" s="288" t="s">
        <v>1156</v>
      </c>
      <c r="B127" s="289"/>
      <c r="C127" s="289"/>
      <c r="D127" s="289"/>
      <c r="E127" s="287"/>
      <c r="L127" s="276"/>
      <c r="M127" s="276"/>
      <c r="N127" s="238"/>
    </row>
    <row r="128" spans="1:14" x14ac:dyDescent="0.3">
      <c r="A128" s="228" t="s">
        <v>1157</v>
      </c>
      <c r="B128" s="289"/>
      <c r="C128" s="289"/>
      <c r="D128" s="289"/>
      <c r="E128" s="298" t="s">
        <v>1158</v>
      </c>
      <c r="F128" s="266" t="s">
        <v>1159</v>
      </c>
      <c r="G128" s="561">
        <v>118</v>
      </c>
      <c r="H128" s="562" t="s">
        <v>1160</v>
      </c>
      <c r="I128" s="278">
        <v>6</v>
      </c>
      <c r="J128" s="563" t="s">
        <v>1160</v>
      </c>
      <c r="K128" s="268">
        <v>6</v>
      </c>
      <c r="L128" s="710"/>
      <c r="M128" s="274">
        <f>K128*L128</f>
        <v>0</v>
      </c>
      <c r="N128" s="238"/>
    </row>
    <row r="129" spans="1:14" x14ac:dyDescent="0.3">
      <c r="A129" s="228" t="s">
        <v>1161</v>
      </c>
      <c r="B129" s="289"/>
      <c r="C129" s="289"/>
      <c r="D129" s="289"/>
      <c r="E129" s="298" t="s">
        <v>1158</v>
      </c>
      <c r="F129" s="266" t="s">
        <v>1159</v>
      </c>
      <c r="G129" s="564">
        <v>118</v>
      </c>
      <c r="H129" s="565" t="s">
        <v>1162</v>
      </c>
      <c r="I129" s="278">
        <v>15</v>
      </c>
      <c r="J129" s="566" t="s">
        <v>1163</v>
      </c>
      <c r="K129" s="268">
        <v>7</v>
      </c>
      <c r="L129" s="710"/>
      <c r="M129" s="274">
        <f>K129*L129</f>
        <v>0</v>
      </c>
      <c r="N129" s="238"/>
    </row>
    <row r="130" spans="1:14" x14ac:dyDescent="0.3">
      <c r="A130" s="228" t="s">
        <v>1164</v>
      </c>
      <c r="B130" s="289"/>
      <c r="C130" s="289"/>
      <c r="D130" s="289"/>
      <c r="E130" s="298" t="s">
        <v>1158</v>
      </c>
      <c r="F130" s="266" t="s">
        <v>1159</v>
      </c>
      <c r="G130" s="270">
        <v>118</v>
      </c>
      <c r="H130" s="271" t="s">
        <v>1165</v>
      </c>
      <c r="I130" s="278">
        <v>115</v>
      </c>
      <c r="J130" s="272" t="s">
        <v>45</v>
      </c>
      <c r="K130" s="268">
        <v>5</v>
      </c>
      <c r="L130" s="710"/>
      <c r="M130" s="274">
        <f>K130*L130</f>
        <v>0</v>
      </c>
      <c r="N130" s="238"/>
    </row>
    <row r="131" spans="1:14" x14ac:dyDescent="0.3">
      <c r="B131" s="289"/>
      <c r="C131" s="289"/>
      <c r="D131" s="289"/>
      <c r="E131" s="287"/>
      <c r="F131" s="261" t="s">
        <v>1166</v>
      </c>
      <c r="L131" s="276"/>
      <c r="M131" s="276"/>
      <c r="N131" s="238"/>
    </row>
    <row r="132" spans="1:14" x14ac:dyDescent="0.3">
      <c r="A132" s="238"/>
      <c r="B132" s="289"/>
      <c r="C132" s="289"/>
      <c r="D132" s="289"/>
      <c r="E132" s="287"/>
      <c r="F132" s="261" t="s">
        <v>1167</v>
      </c>
      <c r="H132" s="350"/>
      <c r="I132" s="350"/>
      <c r="J132" s="350"/>
      <c r="L132" s="276"/>
      <c r="M132" s="276"/>
      <c r="N132" s="238"/>
    </row>
    <row r="133" spans="1:14" x14ac:dyDescent="0.3">
      <c r="A133" s="238"/>
      <c r="B133" s="289"/>
      <c r="C133" s="289"/>
      <c r="D133" s="289"/>
      <c r="E133" s="287"/>
      <c r="F133" s="261" t="s">
        <v>1168</v>
      </c>
      <c r="H133" s="350"/>
      <c r="I133" s="350"/>
      <c r="J133" s="350"/>
      <c r="L133" s="276"/>
      <c r="M133" s="276"/>
      <c r="N133" s="238"/>
    </row>
    <row r="134" spans="1:14" x14ac:dyDescent="0.3">
      <c r="A134" s="233"/>
      <c r="B134" s="289"/>
      <c r="C134" s="289"/>
      <c r="D134" s="289"/>
      <c r="E134" s="287"/>
      <c r="F134" s="261" t="s">
        <v>1169</v>
      </c>
      <c r="L134" s="276"/>
      <c r="M134" s="276"/>
      <c r="N134" s="238"/>
    </row>
    <row r="135" spans="1:14" x14ac:dyDescent="0.3">
      <c r="A135" s="288" t="s">
        <v>1170</v>
      </c>
      <c r="B135" s="289"/>
      <c r="C135" s="289"/>
      <c r="D135" s="289"/>
      <c r="E135" s="287"/>
      <c r="F135" s="281"/>
      <c r="H135" s="350"/>
      <c r="I135" s="350"/>
      <c r="J135" s="350"/>
      <c r="L135" s="276"/>
      <c r="M135" s="276"/>
      <c r="N135" s="238"/>
    </row>
    <row r="136" spans="1:14" x14ac:dyDescent="0.3">
      <c r="A136" s="228" t="s">
        <v>1171</v>
      </c>
      <c r="B136" s="289"/>
      <c r="C136" s="289"/>
      <c r="D136" s="289"/>
      <c r="E136" s="298" t="s">
        <v>1172</v>
      </c>
      <c r="F136" s="266" t="s">
        <v>1159</v>
      </c>
      <c r="G136" s="270">
        <v>118</v>
      </c>
      <c r="H136" s="557" t="s">
        <v>1173</v>
      </c>
      <c r="I136" s="278"/>
      <c r="J136" s="567" t="s">
        <v>921</v>
      </c>
      <c r="K136" s="268">
        <v>3</v>
      </c>
      <c r="L136" s="710"/>
      <c r="M136" s="274">
        <f>K136*L136</f>
        <v>0</v>
      </c>
      <c r="N136" s="238"/>
    </row>
    <row r="137" spans="1:14" x14ac:dyDescent="0.3">
      <c r="A137" s="228" t="s">
        <v>1174</v>
      </c>
      <c r="B137" s="289"/>
      <c r="C137" s="289"/>
      <c r="D137" s="289"/>
      <c r="E137" s="298" t="s">
        <v>1172</v>
      </c>
      <c r="F137" s="266" t="s">
        <v>1159</v>
      </c>
      <c r="G137" s="270">
        <v>118</v>
      </c>
      <c r="H137" s="557" t="s">
        <v>79</v>
      </c>
      <c r="I137" s="278"/>
      <c r="J137" s="567" t="s">
        <v>921</v>
      </c>
      <c r="K137" s="268">
        <v>1</v>
      </c>
      <c r="L137" s="710"/>
      <c r="M137" s="274">
        <f>K137*L137</f>
        <v>0</v>
      </c>
      <c r="N137" s="238"/>
    </row>
    <row r="138" spans="1:14" x14ac:dyDescent="0.3">
      <c r="A138" s="329"/>
      <c r="B138" s="289"/>
      <c r="C138" s="289"/>
      <c r="D138" s="289"/>
      <c r="E138" s="287"/>
      <c r="F138" s="281" t="s">
        <v>1175</v>
      </c>
      <c r="H138" s="350"/>
      <c r="I138" s="350"/>
      <c r="J138" s="350"/>
      <c r="K138" s="523"/>
      <c r="L138" s="276"/>
      <c r="M138" s="276"/>
      <c r="N138" s="238"/>
    </row>
    <row r="139" spans="1:14" x14ac:dyDescent="0.3">
      <c r="A139" s="329"/>
      <c r="B139" s="289"/>
      <c r="C139" s="289"/>
      <c r="D139" s="289"/>
      <c r="E139" s="287"/>
      <c r="F139" s="560" t="s">
        <v>1176</v>
      </c>
      <c r="H139" s="349"/>
      <c r="I139" s="350"/>
      <c r="J139" s="350"/>
      <c r="K139" s="523"/>
      <c r="L139" s="276"/>
      <c r="M139" s="276"/>
      <c r="N139" s="238"/>
    </row>
    <row r="140" spans="1:14" x14ac:dyDescent="0.3">
      <c r="A140" s="329"/>
      <c r="B140" s="289"/>
      <c r="C140" s="289"/>
      <c r="D140" s="289"/>
      <c r="E140" s="287"/>
      <c r="F140" s="281" t="s">
        <v>1177</v>
      </c>
      <c r="H140" s="349"/>
      <c r="I140" s="350"/>
      <c r="J140" s="350"/>
      <c r="K140" s="523"/>
      <c r="L140" s="276"/>
      <c r="M140" s="276"/>
      <c r="N140" s="238"/>
    </row>
    <row r="141" spans="1:14" x14ac:dyDescent="0.3">
      <c r="A141" s="288" t="s">
        <v>1178</v>
      </c>
      <c r="B141" s="289"/>
      <c r="C141" s="289"/>
      <c r="D141" s="289"/>
      <c r="E141" s="287"/>
      <c r="F141" s="281"/>
      <c r="H141" s="350"/>
      <c r="I141" s="350"/>
      <c r="J141" s="350"/>
      <c r="L141" s="276"/>
      <c r="M141" s="276"/>
      <c r="N141" s="238"/>
    </row>
    <row r="142" spans="1:14" x14ac:dyDescent="0.3">
      <c r="A142" s="228" t="s">
        <v>1179</v>
      </c>
      <c r="B142" s="289"/>
      <c r="C142" s="289"/>
      <c r="D142" s="289"/>
      <c r="E142" s="298"/>
      <c r="F142" s="568" t="s">
        <v>1180</v>
      </c>
      <c r="G142" s="270">
        <v>1</v>
      </c>
      <c r="H142" s="557" t="s">
        <v>1106</v>
      </c>
      <c r="I142" s="278"/>
      <c r="J142" s="559" t="s">
        <v>1181</v>
      </c>
      <c r="K142" s="268">
        <v>1</v>
      </c>
      <c r="L142" s="710"/>
      <c r="M142" s="274">
        <f>K142*L142</f>
        <v>0</v>
      </c>
      <c r="N142" s="238"/>
    </row>
    <row r="143" spans="1:14" x14ac:dyDescent="0.3">
      <c r="A143" s="228" t="s">
        <v>1182</v>
      </c>
      <c r="B143" s="289"/>
      <c r="C143" s="289"/>
      <c r="D143" s="289"/>
      <c r="E143" s="287"/>
      <c r="F143" s="281"/>
      <c r="H143" s="350"/>
      <c r="I143" s="350"/>
      <c r="J143" s="350"/>
      <c r="K143" s="523"/>
      <c r="L143" s="276"/>
      <c r="M143" s="276"/>
      <c r="N143" s="238"/>
    </row>
    <row r="144" spans="1:14" x14ac:dyDescent="0.3">
      <c r="B144" s="289"/>
      <c r="C144" s="289"/>
      <c r="D144" s="289"/>
      <c r="E144" s="287"/>
      <c r="F144" s="281"/>
      <c r="H144" s="350"/>
      <c r="I144" s="350"/>
      <c r="J144" s="350"/>
      <c r="K144" s="523"/>
      <c r="L144" s="276"/>
      <c r="M144" s="276"/>
      <c r="N144" s="238"/>
    </row>
    <row r="145" spans="1:14" x14ac:dyDescent="0.3">
      <c r="A145" s="288" t="s">
        <v>1183</v>
      </c>
      <c r="B145" s="289"/>
      <c r="C145" s="289"/>
      <c r="D145" s="289"/>
      <c r="E145" s="287"/>
      <c r="F145" s="290"/>
      <c r="G145" s="291"/>
      <c r="H145" s="292"/>
      <c r="I145" s="293"/>
      <c r="J145" s="293"/>
      <c r="K145" s="543"/>
      <c r="L145" s="295"/>
      <c r="M145" s="295"/>
      <c r="N145" s="238"/>
    </row>
    <row r="146" spans="1:14" x14ac:dyDescent="0.3">
      <c r="A146" s="275" t="s">
        <v>993</v>
      </c>
      <c r="E146" s="246"/>
      <c r="F146" s="246"/>
      <c r="G146" s="246"/>
      <c r="H146" s="246"/>
      <c r="I146" s="246"/>
      <c r="J146" s="246"/>
      <c r="K146" s="550"/>
      <c r="L146" s="246"/>
      <c r="M146" s="341"/>
      <c r="N146" s="238"/>
    </row>
    <row r="147" spans="1:14" x14ac:dyDescent="0.3">
      <c r="A147" s="275" t="s">
        <v>1011</v>
      </c>
      <c r="E147" s="269"/>
      <c r="F147" s="266" t="s">
        <v>9</v>
      </c>
      <c r="G147" s="332"/>
      <c r="H147" s="271"/>
      <c r="I147" s="272"/>
      <c r="J147" s="272"/>
      <c r="K147" s="268">
        <v>1</v>
      </c>
      <c r="L147" s="710"/>
      <c r="M147" s="274">
        <f>K147*L147</f>
        <v>0</v>
      </c>
      <c r="N147" s="238"/>
    </row>
    <row r="148" spans="1:14" x14ac:dyDescent="0.3">
      <c r="A148" s="329"/>
      <c r="B148" s="289"/>
      <c r="C148" s="289"/>
      <c r="D148" s="289"/>
      <c r="E148" s="287"/>
      <c r="F148" s="281"/>
      <c r="H148" s="350"/>
      <c r="I148" s="350"/>
      <c r="J148" s="350"/>
      <c r="K148" s="523"/>
      <c r="L148" s="276"/>
      <c r="M148" s="276"/>
      <c r="N148" s="238"/>
    </row>
    <row r="149" spans="1:14" x14ac:dyDescent="0.3">
      <c r="A149" s="288" t="s">
        <v>1184</v>
      </c>
      <c r="B149" s="289"/>
      <c r="C149" s="289"/>
      <c r="D149" s="289"/>
      <c r="E149" s="287"/>
      <c r="F149" s="569"/>
      <c r="H149" s="570"/>
      <c r="I149" s="571"/>
      <c r="J149" s="571"/>
      <c r="K149" s="572"/>
      <c r="L149" s="276"/>
      <c r="M149" s="276"/>
      <c r="N149" s="238"/>
    </row>
    <row r="150" spans="1:14" x14ac:dyDescent="0.3">
      <c r="A150" s="288" t="s">
        <v>1185</v>
      </c>
      <c r="B150" s="289"/>
      <c r="C150" s="289"/>
      <c r="D150" s="289"/>
      <c r="E150" s="287"/>
      <c r="F150" s="281"/>
      <c r="H150" s="349"/>
      <c r="I150" s="350"/>
      <c r="J150" s="350"/>
      <c r="L150" s="276"/>
      <c r="M150" s="276"/>
      <c r="N150" s="238"/>
    </row>
    <row r="151" spans="1:14" x14ac:dyDescent="0.3">
      <c r="A151" s="288" t="s">
        <v>1186</v>
      </c>
      <c r="B151" s="289"/>
      <c r="C151" s="289"/>
      <c r="D151" s="289"/>
      <c r="E151" s="287"/>
      <c r="I151" s="258" t="s">
        <v>1057</v>
      </c>
      <c r="L151" s="276"/>
      <c r="M151" s="276"/>
      <c r="N151" s="238"/>
    </row>
    <row r="152" spans="1:14" x14ac:dyDescent="0.3">
      <c r="A152" s="228" t="s">
        <v>1187</v>
      </c>
      <c r="B152" s="289"/>
      <c r="C152" s="289"/>
      <c r="D152" s="289"/>
      <c r="E152" s="298" t="s">
        <v>1188</v>
      </c>
      <c r="F152" s="551" t="s">
        <v>1189</v>
      </c>
      <c r="G152" s="270"/>
      <c r="H152" s="552" t="s">
        <v>45</v>
      </c>
      <c r="I152" s="272"/>
      <c r="J152" s="272" t="s">
        <v>79</v>
      </c>
      <c r="K152" s="268">
        <v>1</v>
      </c>
      <c r="L152" s="710"/>
      <c r="M152" s="274">
        <f>K152*L152</f>
        <v>0</v>
      </c>
      <c r="N152" s="238"/>
    </row>
    <row r="153" spans="1:14" x14ac:dyDescent="0.3">
      <c r="A153" s="228" t="s">
        <v>1131</v>
      </c>
      <c r="B153" s="289"/>
      <c r="C153" s="289"/>
      <c r="D153" s="289"/>
      <c r="E153" s="298" t="s">
        <v>1188</v>
      </c>
      <c r="F153" s="551" t="s">
        <v>1189</v>
      </c>
      <c r="G153" s="270"/>
      <c r="H153" s="555" t="s">
        <v>45</v>
      </c>
      <c r="I153" s="272"/>
      <c r="J153" s="272" t="s">
        <v>79</v>
      </c>
      <c r="K153" s="268">
        <v>1</v>
      </c>
      <c r="L153" s="710"/>
      <c r="M153" s="274">
        <f t="shared" ref="M153:M158" si="2">K153*L153</f>
        <v>0</v>
      </c>
      <c r="N153" s="238"/>
    </row>
    <row r="154" spans="1:14" x14ac:dyDescent="0.3">
      <c r="A154" s="228" t="s">
        <v>1190</v>
      </c>
      <c r="B154" s="289"/>
      <c r="C154" s="289"/>
      <c r="D154" s="289"/>
      <c r="E154" s="246"/>
      <c r="F154" s="246"/>
      <c r="G154" s="246"/>
      <c r="H154" s="246"/>
      <c r="I154" s="246"/>
      <c r="J154" s="246"/>
      <c r="K154" s="550"/>
      <c r="L154" s="246"/>
      <c r="M154" s="246"/>
    </row>
    <row r="155" spans="1:14" x14ac:dyDescent="0.3">
      <c r="A155" s="228" t="s">
        <v>1134</v>
      </c>
      <c r="B155" s="289"/>
      <c r="C155" s="289"/>
      <c r="D155" s="289"/>
      <c r="E155" s="298" t="s">
        <v>1135</v>
      </c>
      <c r="F155" s="551" t="s">
        <v>1189</v>
      </c>
      <c r="G155" s="270"/>
      <c r="H155" s="555" t="s">
        <v>45</v>
      </c>
      <c r="I155" s="272"/>
      <c r="J155" s="272" t="s">
        <v>79</v>
      </c>
      <c r="K155" s="268">
        <v>1</v>
      </c>
      <c r="L155" s="710"/>
      <c r="M155" s="274">
        <f t="shared" si="2"/>
        <v>0</v>
      </c>
      <c r="N155" s="238"/>
    </row>
    <row r="156" spans="1:14" x14ac:dyDescent="0.3">
      <c r="A156" s="228" t="s">
        <v>1136</v>
      </c>
      <c r="B156" s="289"/>
      <c r="C156" s="289"/>
      <c r="D156" s="289"/>
      <c r="E156" s="298" t="s">
        <v>1137</v>
      </c>
      <c r="F156" s="551" t="s">
        <v>1189</v>
      </c>
      <c r="G156" s="270"/>
      <c r="H156" s="555" t="s">
        <v>45</v>
      </c>
      <c r="I156" s="272"/>
      <c r="J156" s="272" t="s">
        <v>79</v>
      </c>
      <c r="K156" s="268">
        <v>1</v>
      </c>
      <c r="L156" s="710"/>
      <c r="M156" s="274">
        <f t="shared" si="2"/>
        <v>0</v>
      </c>
      <c r="N156" s="238"/>
    </row>
    <row r="157" spans="1:14" x14ac:dyDescent="0.3">
      <c r="A157" s="228" t="s">
        <v>1138</v>
      </c>
      <c r="B157" s="289"/>
      <c r="C157" s="289"/>
      <c r="D157" s="289"/>
      <c r="E157" s="298" t="s">
        <v>1137</v>
      </c>
      <c r="F157" s="551" t="s">
        <v>1189</v>
      </c>
      <c r="G157" s="270"/>
      <c r="H157" s="555" t="s">
        <v>45</v>
      </c>
      <c r="I157" s="272"/>
      <c r="J157" s="272" t="s">
        <v>79</v>
      </c>
      <c r="K157" s="268">
        <v>1</v>
      </c>
      <c r="L157" s="710"/>
      <c r="M157" s="274">
        <f t="shared" si="2"/>
        <v>0</v>
      </c>
      <c r="N157" s="238"/>
    </row>
    <row r="158" spans="1:14" x14ac:dyDescent="0.3">
      <c r="A158" s="228" t="s">
        <v>1139</v>
      </c>
      <c r="B158" s="289"/>
      <c r="C158" s="289"/>
      <c r="D158" s="289"/>
      <c r="E158" s="298" t="s">
        <v>1140</v>
      </c>
      <c r="F158" s="551" t="s">
        <v>1189</v>
      </c>
      <c r="G158" s="270"/>
      <c r="H158" s="555" t="s">
        <v>45</v>
      </c>
      <c r="I158" s="272"/>
      <c r="J158" s="272" t="s">
        <v>79</v>
      </c>
      <c r="K158" s="268">
        <v>1</v>
      </c>
      <c r="L158" s="710"/>
      <c r="M158" s="274">
        <f t="shared" si="2"/>
        <v>0</v>
      </c>
      <c r="N158" s="238"/>
    </row>
    <row r="159" spans="1:14" x14ac:dyDescent="0.3">
      <c r="A159" s="238"/>
      <c r="B159" s="289"/>
      <c r="C159" s="289"/>
      <c r="D159" s="289"/>
      <c r="E159" s="263" t="s">
        <v>1141</v>
      </c>
      <c r="F159" s="569"/>
      <c r="H159" s="570"/>
      <c r="I159" s="571"/>
      <c r="J159" s="571"/>
      <c r="K159" s="572"/>
      <c r="L159" s="276"/>
      <c r="M159" s="276"/>
      <c r="N159" s="238"/>
    </row>
    <row r="160" spans="1:14" x14ac:dyDescent="0.3">
      <c r="A160" s="238"/>
      <c r="B160" s="289"/>
      <c r="C160" s="289"/>
      <c r="D160" s="289"/>
      <c r="E160" s="263" t="s">
        <v>1191</v>
      </c>
      <c r="F160" s="569"/>
      <c r="H160" s="570"/>
      <c r="I160" s="571"/>
      <c r="J160" s="571"/>
      <c r="K160" s="572"/>
      <c r="L160" s="276"/>
      <c r="M160" s="276"/>
      <c r="N160" s="238"/>
    </row>
    <row r="161" spans="1:14" x14ac:dyDescent="0.3">
      <c r="A161" s="288" t="s">
        <v>1192</v>
      </c>
      <c r="B161" s="289"/>
      <c r="C161" s="289"/>
      <c r="D161" s="289"/>
      <c r="E161" s="287"/>
      <c r="L161" s="276"/>
      <c r="M161" s="276"/>
      <c r="N161" s="238"/>
    </row>
    <row r="162" spans="1:14" x14ac:dyDescent="0.3">
      <c r="A162" s="228" t="s">
        <v>1193</v>
      </c>
      <c r="B162" s="289"/>
      <c r="C162" s="289"/>
      <c r="D162" s="289"/>
      <c r="E162" s="298" t="s">
        <v>1194</v>
      </c>
      <c r="F162" s="509" t="s">
        <v>1195</v>
      </c>
      <c r="G162" s="270">
        <v>200</v>
      </c>
      <c r="H162" s="573"/>
      <c r="I162" s="278"/>
      <c r="J162" s="567" t="s">
        <v>86</v>
      </c>
      <c r="K162" s="268">
        <v>1</v>
      </c>
      <c r="L162" s="710"/>
      <c r="M162" s="274">
        <f>K162*L162</f>
        <v>0</v>
      </c>
      <c r="N162" s="238"/>
    </row>
    <row r="163" spans="1:14" x14ac:dyDescent="0.3">
      <c r="A163" s="228" t="s">
        <v>1196</v>
      </c>
      <c r="B163" s="289"/>
      <c r="C163" s="289"/>
      <c r="D163" s="289"/>
      <c r="E163" s="298" t="s">
        <v>1194</v>
      </c>
      <c r="F163" s="508" t="s">
        <v>1195</v>
      </c>
      <c r="G163" s="270">
        <v>200</v>
      </c>
      <c r="H163" s="574"/>
      <c r="I163" s="278"/>
      <c r="J163" s="575" t="s">
        <v>1197</v>
      </c>
      <c r="K163" s="268">
        <v>2</v>
      </c>
      <c r="L163" s="710"/>
      <c r="M163" s="274">
        <f t="shared" ref="M163:M164" si="3">K163*L163</f>
        <v>0</v>
      </c>
      <c r="N163" s="238"/>
    </row>
    <row r="164" spans="1:14" x14ac:dyDescent="0.3">
      <c r="A164" s="228" t="s">
        <v>1198</v>
      </c>
      <c r="B164" s="289"/>
      <c r="C164" s="289"/>
      <c r="D164" s="289"/>
      <c r="E164" s="298" t="s">
        <v>1194</v>
      </c>
      <c r="F164" s="266" t="s">
        <v>1195</v>
      </c>
      <c r="G164" s="270">
        <v>200</v>
      </c>
      <c r="H164" s="576" t="s">
        <v>1199</v>
      </c>
      <c r="I164" s="278"/>
      <c r="J164" s="567" t="s">
        <v>1200</v>
      </c>
      <c r="K164" s="268">
        <v>1</v>
      </c>
      <c r="L164" s="710"/>
      <c r="M164" s="274">
        <f t="shared" si="3"/>
        <v>0</v>
      </c>
      <c r="N164" s="238"/>
    </row>
    <row r="165" spans="1:14" x14ac:dyDescent="0.3">
      <c r="B165" s="289"/>
      <c r="C165" s="289"/>
      <c r="D165" s="289"/>
      <c r="E165" s="287"/>
      <c r="F165" s="261" t="s">
        <v>1201</v>
      </c>
      <c r="J165" s="571"/>
      <c r="L165" s="276"/>
      <c r="M165" s="276"/>
      <c r="N165" s="238"/>
    </row>
    <row r="166" spans="1:14" x14ac:dyDescent="0.3">
      <c r="A166" s="238"/>
      <c r="B166" s="289"/>
      <c r="C166" s="289"/>
      <c r="D166" s="289"/>
      <c r="E166" s="287"/>
      <c r="F166" s="261" t="s">
        <v>1202</v>
      </c>
      <c r="J166" s="571"/>
      <c r="L166" s="276"/>
      <c r="M166" s="276"/>
      <c r="N166" s="238"/>
    </row>
    <row r="167" spans="1:14" x14ac:dyDescent="0.3">
      <c r="A167" s="288" t="s">
        <v>1203</v>
      </c>
      <c r="B167" s="289"/>
      <c r="C167" s="289"/>
      <c r="D167" s="289"/>
      <c r="E167" s="287"/>
      <c r="F167" s="290"/>
      <c r="G167" s="291"/>
      <c r="H167" s="292"/>
      <c r="I167" s="293"/>
      <c r="J167" s="293"/>
      <c r="K167" s="543"/>
      <c r="L167" s="295"/>
      <c r="M167" s="295"/>
      <c r="N167" s="238"/>
    </row>
    <row r="168" spans="1:14" x14ac:dyDescent="0.3">
      <c r="A168" s="275" t="s">
        <v>993</v>
      </c>
      <c r="E168" s="246"/>
      <c r="F168" s="246"/>
      <c r="G168" s="246"/>
      <c r="H168" s="246"/>
      <c r="I168" s="246"/>
      <c r="J168" s="246"/>
      <c r="K168" s="550"/>
      <c r="L168" s="246"/>
      <c r="M168" s="341"/>
      <c r="N168" s="238"/>
    </row>
    <row r="169" spans="1:14" x14ac:dyDescent="0.3">
      <c r="A169" s="275" t="s">
        <v>1011</v>
      </c>
      <c r="E169" s="269"/>
      <c r="F169" s="266" t="s">
        <v>9</v>
      </c>
      <c r="G169" s="332"/>
      <c r="H169" s="271"/>
      <c r="I169" s="272"/>
      <c r="J169" s="272"/>
      <c r="K169" s="268">
        <v>1</v>
      </c>
      <c r="L169" s="710"/>
      <c r="M169" s="274">
        <f>K169*L169</f>
        <v>0</v>
      </c>
      <c r="N169" s="238"/>
    </row>
    <row r="170" spans="1:14" x14ac:dyDescent="0.3">
      <c r="A170" s="275"/>
      <c r="G170" s="333"/>
      <c r="L170" s="522"/>
      <c r="M170" s="522"/>
      <c r="N170" s="238"/>
    </row>
    <row r="171" spans="1:14" x14ac:dyDescent="0.3">
      <c r="A171" s="233"/>
      <c r="B171" s="289"/>
      <c r="C171" s="289"/>
      <c r="D171" s="289"/>
      <c r="E171" s="287"/>
      <c r="F171" s="290"/>
      <c r="G171" s="320"/>
      <c r="H171" s="292"/>
      <c r="J171" s="321"/>
      <c r="L171" s="276"/>
      <c r="M171" s="276"/>
      <c r="N171" s="238"/>
    </row>
    <row r="172" spans="1:14" x14ac:dyDescent="0.3">
      <c r="A172" s="289"/>
      <c r="B172" s="289"/>
      <c r="C172" s="289"/>
      <c r="D172" s="289"/>
      <c r="E172" s="287"/>
      <c r="F172" s="290"/>
      <c r="G172" s="320"/>
      <c r="H172" s="292"/>
      <c r="J172" s="292"/>
      <c r="L172" s="273" t="s">
        <v>534</v>
      </c>
      <c r="M172" s="274">
        <f>SUM(M91:M169)</f>
        <v>0</v>
      </c>
      <c r="N172" s="238"/>
    </row>
    <row r="173" spans="1:14" x14ac:dyDescent="0.3">
      <c r="A173" s="289"/>
      <c r="B173" s="289"/>
      <c r="C173" s="289"/>
      <c r="D173" s="289"/>
      <c r="F173" s="290"/>
      <c r="G173" s="291"/>
      <c r="H173" s="292"/>
      <c r="I173" s="293"/>
      <c r="J173" s="293"/>
      <c r="K173" s="543"/>
      <c r="L173" s="295"/>
      <c r="M173" s="295"/>
      <c r="N173" s="238"/>
    </row>
    <row r="174" spans="1:14" x14ac:dyDescent="0.3">
      <c r="A174" s="317" t="s">
        <v>1033</v>
      </c>
      <c r="B174" s="347"/>
      <c r="C174" s="347"/>
      <c r="D174" s="347"/>
      <c r="E174" s="348"/>
      <c r="F174" s="281"/>
      <c r="H174" s="349"/>
      <c r="I174" s="350"/>
      <c r="J174" s="350"/>
      <c r="K174" s="371"/>
      <c r="L174" s="346"/>
      <c r="M174" s="346"/>
      <c r="N174" s="238"/>
    </row>
    <row r="175" spans="1:14" ht="37.200000000000003" customHeight="1" x14ac:dyDescent="0.3">
      <c r="A175" s="703" t="s">
        <v>1034</v>
      </c>
      <c r="B175" s="703"/>
      <c r="C175" s="703"/>
      <c r="D175" s="703"/>
      <c r="E175" s="348"/>
      <c r="F175" s="337" t="s">
        <v>1035</v>
      </c>
      <c r="G175" s="338"/>
      <c r="H175" s="339" t="s">
        <v>114</v>
      </c>
      <c r="I175" s="339"/>
      <c r="J175" s="339" t="s">
        <v>1035</v>
      </c>
      <c r="K175" s="577">
        <v>200</v>
      </c>
      <c r="L175" s="711"/>
      <c r="M175" s="353">
        <f>K175*L175</f>
        <v>0</v>
      </c>
      <c r="N175" s="238"/>
    </row>
    <row r="176" spans="1:14" x14ac:dyDescent="0.3">
      <c r="A176" s="354" t="s">
        <v>1058</v>
      </c>
      <c r="B176" s="347"/>
      <c r="C176" s="347"/>
      <c r="D176" s="347"/>
      <c r="E176" s="355" t="s">
        <v>1036</v>
      </c>
      <c r="F176" s="356" t="s">
        <v>1035</v>
      </c>
      <c r="G176" s="338"/>
      <c r="H176" s="357" t="s">
        <v>1037</v>
      </c>
      <c r="I176" s="339"/>
      <c r="J176" s="339" t="s">
        <v>1038</v>
      </c>
      <c r="K176" s="577">
        <v>50</v>
      </c>
      <c r="L176" s="711"/>
      <c r="M176" s="274">
        <f>K176*L176</f>
        <v>0</v>
      </c>
      <c r="N176" s="238"/>
    </row>
    <row r="177" spans="1:16" ht="15.75" customHeight="1" x14ac:dyDescent="0.3">
      <c r="A177" s="354" t="s">
        <v>1039</v>
      </c>
      <c r="B177" s="347"/>
      <c r="C177" s="347"/>
      <c r="D177" s="347"/>
      <c r="E177" s="355" t="s">
        <v>1036</v>
      </c>
      <c r="F177" s="356" t="s">
        <v>1035</v>
      </c>
      <c r="G177" s="338"/>
      <c r="H177" s="357" t="s">
        <v>1037</v>
      </c>
      <c r="I177" s="339"/>
      <c r="J177" s="339" t="s">
        <v>1038</v>
      </c>
      <c r="K177" s="577">
        <v>50</v>
      </c>
      <c r="L177" s="711"/>
      <c r="M177" s="274">
        <f>K177*L177</f>
        <v>0</v>
      </c>
      <c r="N177" s="238"/>
    </row>
    <row r="178" spans="1:16" x14ac:dyDescent="0.3">
      <c r="A178" s="619" t="s">
        <v>1089</v>
      </c>
      <c r="B178" s="619"/>
      <c r="C178" s="619"/>
      <c r="D178" s="620"/>
      <c r="E178" s="578" t="s">
        <v>114</v>
      </c>
      <c r="F178" s="337" t="s">
        <v>1090</v>
      </c>
      <c r="G178" s="338"/>
      <c r="H178" s="339">
        <v>1</v>
      </c>
      <c r="I178" s="339"/>
      <c r="J178" s="339">
        <v>1</v>
      </c>
      <c r="K178" s="577">
        <v>25</v>
      </c>
      <c r="L178" s="711"/>
      <c r="M178" s="274">
        <f>K178*L178</f>
        <v>0</v>
      </c>
      <c r="N178" s="238"/>
    </row>
    <row r="179" spans="1:16" x14ac:dyDescent="0.3">
      <c r="A179" s="515"/>
      <c r="B179" s="515"/>
      <c r="C179" s="515"/>
      <c r="D179" s="515"/>
      <c r="E179" s="363"/>
      <c r="F179" s="364"/>
      <c r="G179" s="359"/>
      <c r="H179" s="360"/>
      <c r="I179" s="360"/>
      <c r="J179" s="360"/>
      <c r="K179" s="579"/>
      <c r="L179" s="346"/>
      <c r="M179" s="276"/>
      <c r="N179" s="238"/>
    </row>
    <row r="180" spans="1:16" x14ac:dyDescent="0.3">
      <c r="A180" s="362"/>
      <c r="B180" s="362"/>
      <c r="C180" s="362"/>
      <c r="D180" s="362"/>
      <c r="E180" s="363"/>
      <c r="F180" s="364"/>
      <c r="G180" s="359"/>
      <c r="H180" s="360"/>
      <c r="I180" s="360"/>
      <c r="J180" s="360"/>
      <c r="K180" s="579"/>
      <c r="L180" s="346"/>
      <c r="M180" s="346"/>
      <c r="N180" s="238"/>
    </row>
    <row r="181" spans="1:16" x14ac:dyDescent="0.3">
      <c r="A181" s="362"/>
      <c r="B181" s="362"/>
      <c r="C181" s="362"/>
      <c r="D181" s="362"/>
      <c r="E181" s="363"/>
      <c r="F181" s="364"/>
      <c r="G181" s="359"/>
      <c r="H181" s="360"/>
      <c r="I181" s="360"/>
      <c r="J181" s="360"/>
      <c r="K181" s="579"/>
      <c r="L181" s="352" t="s">
        <v>534</v>
      </c>
      <c r="M181" s="353">
        <f>SUM(M175:M178)</f>
        <v>0</v>
      </c>
      <c r="N181" s="238"/>
    </row>
    <row r="182" spans="1:16" x14ac:dyDescent="0.3">
      <c r="A182" s="362"/>
      <c r="B182" s="362"/>
      <c r="C182" s="362"/>
      <c r="D182" s="362"/>
      <c r="E182" s="363"/>
      <c r="F182" s="364"/>
      <c r="G182" s="359"/>
      <c r="H182" s="360"/>
      <c r="I182" s="360"/>
      <c r="J182" s="360"/>
      <c r="K182" s="579"/>
      <c r="L182" s="361"/>
      <c r="M182" s="346"/>
      <c r="N182" s="238"/>
    </row>
    <row r="183" spans="1:16" x14ac:dyDescent="0.3">
      <c r="A183" s="317" t="s">
        <v>1040</v>
      </c>
      <c r="B183" s="347"/>
      <c r="C183" s="347"/>
      <c r="D183" s="347"/>
      <c r="E183" s="348"/>
      <c r="F183" s="364"/>
      <c r="G183" s="359"/>
      <c r="H183" s="365"/>
      <c r="I183" s="360"/>
      <c r="J183" s="360"/>
      <c r="K183" s="579"/>
      <c r="L183" s="346"/>
      <c r="M183" s="346"/>
      <c r="N183" s="238"/>
    </row>
    <row r="184" spans="1:16" x14ac:dyDescent="0.3">
      <c r="A184" s="704" t="s">
        <v>1041</v>
      </c>
      <c r="B184" s="704"/>
      <c r="C184" s="704"/>
      <c r="D184" s="705"/>
      <c r="E184" s="356"/>
      <c r="F184" s="337" t="s">
        <v>13</v>
      </c>
      <c r="G184" s="338"/>
      <c r="H184" s="366"/>
      <c r="I184" s="339"/>
      <c r="J184" s="339"/>
      <c r="K184" s="577">
        <v>1</v>
      </c>
      <c r="L184" s="710"/>
      <c r="M184" s="274">
        <f>K184*L184</f>
        <v>0</v>
      </c>
      <c r="N184" s="238"/>
    </row>
    <row r="185" spans="1:16" x14ac:dyDescent="0.3">
      <c r="A185" s="619" t="s">
        <v>1042</v>
      </c>
      <c r="B185" s="619"/>
      <c r="C185" s="619"/>
      <c r="D185" s="620"/>
      <c r="E185" s="356"/>
      <c r="F185" s="337" t="s">
        <v>13</v>
      </c>
      <c r="G185" s="338"/>
      <c r="H185" s="366"/>
      <c r="I185" s="339"/>
      <c r="J185" s="339"/>
      <c r="K185" s="302" t="s">
        <v>114</v>
      </c>
      <c r="L185" s="303" t="s">
        <v>947</v>
      </c>
      <c r="M185" s="303" t="s">
        <v>947</v>
      </c>
      <c r="N185" s="238"/>
      <c r="O185" s="580"/>
      <c r="P185" s="580"/>
    </row>
    <row r="186" spans="1:16" x14ac:dyDescent="0.3">
      <c r="A186" s="619" t="s">
        <v>1043</v>
      </c>
      <c r="B186" s="619"/>
      <c r="C186" s="619"/>
      <c r="D186" s="620"/>
      <c r="E186" s="356"/>
      <c r="F186" s="337" t="s">
        <v>13</v>
      </c>
      <c r="G186" s="338"/>
      <c r="H186" s="366"/>
      <c r="I186" s="339"/>
      <c r="J186" s="339"/>
      <c r="K186" s="577">
        <v>1</v>
      </c>
      <c r="L186" s="710"/>
      <c r="M186" s="274">
        <f>K186*L186</f>
        <v>0</v>
      </c>
      <c r="N186" s="238"/>
    </row>
    <row r="187" spans="1:16" x14ac:dyDescent="0.3">
      <c r="A187" s="698"/>
      <c r="B187" s="698"/>
      <c r="C187" s="698"/>
      <c r="D187" s="698"/>
      <c r="E187" s="348"/>
      <c r="F187" s="364"/>
      <c r="G187" s="359"/>
      <c r="H187" s="365"/>
      <c r="I187" s="360"/>
      <c r="J187" s="360"/>
      <c r="K187" s="579"/>
      <c r="L187" s="346"/>
      <c r="M187" s="346"/>
      <c r="N187" s="238"/>
    </row>
    <row r="188" spans="1:16" x14ac:dyDescent="0.3">
      <c r="A188" s="362"/>
      <c r="B188" s="362"/>
      <c r="C188" s="362"/>
      <c r="D188" s="362"/>
      <c r="E188" s="348"/>
      <c r="F188" s="364"/>
      <c r="G188" s="359"/>
      <c r="H188" s="365"/>
      <c r="I188" s="360"/>
      <c r="J188" s="360"/>
      <c r="K188" s="579"/>
      <c r="L188" s="346"/>
      <c r="M188" s="346"/>
      <c r="N188" s="238"/>
    </row>
    <row r="189" spans="1:16" x14ac:dyDescent="0.3">
      <c r="A189" s="367"/>
      <c r="B189" s="347"/>
      <c r="C189" s="347"/>
      <c r="D189" s="347"/>
      <c r="E189" s="348"/>
      <c r="F189" s="290"/>
      <c r="G189" s="291"/>
      <c r="H189" s="292"/>
      <c r="I189" s="293"/>
      <c r="J189" s="292"/>
      <c r="K189" s="543"/>
      <c r="L189" s="352" t="s">
        <v>534</v>
      </c>
      <c r="M189" s="353">
        <f>SUM(M184:M186)</f>
        <v>0</v>
      </c>
      <c r="N189" s="238"/>
    </row>
    <row r="190" spans="1:16" x14ac:dyDescent="0.3">
      <c r="A190" s="367"/>
      <c r="B190" s="347"/>
      <c r="C190" s="347"/>
      <c r="D190" s="347"/>
      <c r="E190" s="348"/>
      <c r="F190" s="290"/>
      <c r="G190" s="291"/>
      <c r="H190" s="292"/>
      <c r="I190" s="293"/>
      <c r="J190" s="292"/>
      <c r="K190" s="543"/>
      <c r="L190" s="345"/>
      <c r="M190" s="346"/>
      <c r="N190" s="238"/>
    </row>
    <row r="191" spans="1:16" x14ac:dyDescent="0.3">
      <c r="A191" s="586" t="s">
        <v>550</v>
      </c>
      <c r="B191" s="587"/>
      <c r="C191" s="587"/>
      <c r="D191" s="587"/>
      <c r="E191" s="588"/>
      <c r="F191" s="589"/>
      <c r="G191" s="590"/>
      <c r="H191" s="591"/>
      <c r="I191" s="592"/>
      <c r="J191" s="593"/>
      <c r="K191" s="594"/>
      <c r="L191" s="382"/>
      <c r="M191" s="382"/>
      <c r="N191" s="238"/>
    </row>
    <row r="192" spans="1:16" x14ac:dyDescent="0.3">
      <c r="A192" s="516" t="s">
        <v>1045</v>
      </c>
      <c r="B192" s="246"/>
      <c r="C192" s="516"/>
      <c r="D192" s="516"/>
      <c r="E192" s="516"/>
      <c r="F192" s="276"/>
      <c r="G192" s="276"/>
      <c r="H192" s="246"/>
      <c r="I192" s="582"/>
      <c r="J192" s="276"/>
      <c r="K192" s="581"/>
      <c r="M192" s="276">
        <f>M32</f>
        <v>0</v>
      </c>
      <c r="N192" s="238"/>
    </row>
    <row r="193" spans="1:14" x14ac:dyDescent="0.3">
      <c r="A193" s="516" t="s">
        <v>1046</v>
      </c>
      <c r="B193" s="246"/>
      <c r="C193" s="516"/>
      <c r="D193" s="516"/>
      <c r="E193" s="516"/>
      <c r="F193" s="276"/>
      <c r="G193" s="276"/>
      <c r="H193" s="246"/>
      <c r="I193" s="582"/>
      <c r="J193" s="276"/>
      <c r="K193" s="371"/>
      <c r="M193" s="276">
        <v>0</v>
      </c>
      <c r="N193" s="238"/>
    </row>
    <row r="194" spans="1:14" x14ac:dyDescent="0.3">
      <c r="A194" s="516" t="s">
        <v>1047</v>
      </c>
      <c r="B194" s="246"/>
      <c r="C194" s="516"/>
      <c r="D194" s="516"/>
      <c r="E194" s="516"/>
      <c r="F194" s="276"/>
      <c r="G194" s="276"/>
      <c r="H194" s="246"/>
      <c r="I194" s="582"/>
      <c r="J194" s="276"/>
      <c r="K194" s="371"/>
      <c r="M194" s="276">
        <v>0</v>
      </c>
      <c r="N194" s="238"/>
    </row>
    <row r="195" spans="1:14" x14ac:dyDescent="0.3">
      <c r="A195" s="516" t="s">
        <v>1048</v>
      </c>
      <c r="B195" s="246"/>
      <c r="C195" s="516"/>
      <c r="D195" s="516"/>
      <c r="E195" s="516"/>
      <c r="F195" s="276"/>
      <c r="G195" s="276"/>
      <c r="H195" s="246"/>
      <c r="I195" s="582"/>
      <c r="J195" s="276"/>
      <c r="K195" s="371"/>
      <c r="M195" s="276">
        <v>0</v>
      </c>
      <c r="N195" s="238"/>
    </row>
    <row r="196" spans="1:14" x14ac:dyDescent="0.3">
      <c r="A196" s="516" t="s">
        <v>1049</v>
      </c>
      <c r="B196" s="246"/>
      <c r="C196" s="516"/>
      <c r="D196" s="516"/>
      <c r="E196" s="516"/>
      <c r="F196" s="276"/>
      <c r="G196" s="276"/>
      <c r="H196" s="246"/>
      <c r="I196" s="582"/>
      <c r="J196" s="276"/>
      <c r="K196" s="371"/>
      <c r="M196" s="276">
        <v>0</v>
      </c>
      <c r="N196" s="238"/>
    </row>
    <row r="197" spans="1:14" x14ac:dyDescent="0.3">
      <c r="A197" s="516" t="s">
        <v>1050</v>
      </c>
      <c r="B197" s="246"/>
      <c r="C197" s="516"/>
      <c r="D197" s="516"/>
      <c r="E197" s="516"/>
      <c r="F197" s="276"/>
      <c r="G197" s="276"/>
      <c r="H197" s="246"/>
      <c r="I197" s="582"/>
      <c r="J197" s="276"/>
      <c r="K197" s="371"/>
      <c r="M197" s="276">
        <f>M85</f>
        <v>0</v>
      </c>
      <c r="N197" s="238"/>
    </row>
    <row r="198" spans="1:14" x14ac:dyDescent="0.3">
      <c r="A198" s="516" t="s">
        <v>1051</v>
      </c>
      <c r="B198" s="246"/>
      <c r="C198" s="516"/>
      <c r="D198" s="516"/>
      <c r="E198" s="516"/>
      <c r="F198" s="276"/>
      <c r="G198" s="276"/>
      <c r="H198" s="246"/>
      <c r="I198" s="582"/>
      <c r="J198" s="276"/>
      <c r="K198" s="371"/>
      <c r="M198" s="276">
        <f>M172</f>
        <v>0</v>
      </c>
      <c r="N198" s="238"/>
    </row>
    <row r="199" spans="1:14" x14ac:dyDescent="0.3">
      <c r="A199" s="516" t="s">
        <v>1052</v>
      </c>
      <c r="B199" s="246"/>
      <c r="C199" s="516"/>
      <c r="D199" s="516"/>
      <c r="E199" s="516"/>
      <c r="F199" s="276"/>
      <c r="G199" s="276"/>
      <c r="H199" s="246"/>
      <c r="I199" s="582"/>
      <c r="J199" s="276"/>
      <c r="K199" s="371"/>
      <c r="M199" s="276">
        <v>0</v>
      </c>
      <c r="N199" s="238"/>
    </row>
    <row r="200" spans="1:14" x14ac:dyDescent="0.3">
      <c r="A200" s="516" t="s">
        <v>1053</v>
      </c>
      <c r="B200" s="246"/>
      <c r="C200" s="516"/>
      <c r="D200" s="516"/>
      <c r="E200" s="516"/>
      <c r="F200" s="276"/>
      <c r="G200" s="276"/>
      <c r="H200" s="246"/>
      <c r="I200" s="582"/>
      <c r="J200" s="276"/>
      <c r="K200" s="371"/>
      <c r="M200" s="276">
        <v>0</v>
      </c>
      <c r="N200" s="238"/>
    </row>
    <row r="201" spans="1:14" x14ac:dyDescent="0.3">
      <c r="A201" s="516" t="s">
        <v>1054</v>
      </c>
      <c r="B201" s="246"/>
      <c r="C201" s="516"/>
      <c r="D201" s="516"/>
      <c r="E201" s="516"/>
      <c r="F201" s="276"/>
      <c r="G201" s="276"/>
      <c r="H201" s="246"/>
      <c r="I201" s="582"/>
      <c r="J201" s="276"/>
      <c r="K201" s="371"/>
      <c r="M201" s="276">
        <v>0</v>
      </c>
      <c r="N201" s="238"/>
    </row>
    <row r="202" spans="1:14" x14ac:dyDescent="0.3">
      <c r="A202" s="516" t="s">
        <v>1055</v>
      </c>
      <c r="B202" s="246"/>
      <c r="C202" s="516"/>
      <c r="D202" s="516"/>
      <c r="E202" s="516"/>
      <c r="F202" s="276"/>
      <c r="G202" s="276"/>
      <c r="H202" s="246"/>
      <c r="I202" s="582"/>
      <c r="J202" s="276"/>
      <c r="K202" s="371"/>
      <c r="M202" s="276">
        <f>M181</f>
        <v>0</v>
      </c>
      <c r="N202" s="238"/>
    </row>
    <row r="203" spans="1:14" ht="14.4" thickBot="1" x14ac:dyDescent="0.35">
      <c r="A203" s="583" t="s">
        <v>1056</v>
      </c>
      <c r="B203" s="379"/>
      <c r="C203" s="583"/>
      <c r="D203" s="583"/>
      <c r="E203" s="583"/>
      <c r="F203" s="374"/>
      <c r="G203" s="374"/>
      <c r="H203" s="379"/>
      <c r="I203" s="584"/>
      <c r="J203" s="374"/>
      <c r="K203" s="381"/>
      <c r="L203" s="382"/>
      <c r="M203" s="374">
        <f>M189</f>
        <v>0</v>
      </c>
      <c r="N203" s="238"/>
    </row>
    <row r="204" spans="1:14" ht="15" thickTop="1" x14ac:dyDescent="0.3">
      <c r="A204" s="516"/>
      <c r="B204" s="516"/>
      <c r="C204" s="516"/>
      <c r="D204" s="516"/>
      <c r="E204" s="516"/>
      <c r="F204" s="276"/>
      <c r="H204" s="246"/>
      <c r="I204" s="582"/>
      <c r="J204" s="276"/>
      <c r="K204" s="106" t="s">
        <v>817</v>
      </c>
      <c r="L204" s="110"/>
      <c r="M204" s="106">
        <f>SUM(M192:M203)</f>
        <v>0</v>
      </c>
      <c r="N204" s="585"/>
    </row>
    <row r="205" spans="1:14" ht="14.4" x14ac:dyDescent="0.3">
      <c r="A205" s="516"/>
      <c r="B205" s="516"/>
      <c r="C205" s="516"/>
      <c r="D205" s="516"/>
      <c r="E205" s="516"/>
      <c r="F205" s="276"/>
      <c r="H205" s="276"/>
      <c r="I205" s="276"/>
      <c r="J205" s="276"/>
      <c r="K205" s="527" t="s">
        <v>552</v>
      </c>
      <c r="L205" s="111"/>
      <c r="M205" s="89">
        <f>M204*0.22</f>
        <v>0</v>
      </c>
      <c r="N205" s="585"/>
    </row>
    <row r="206" spans="1:14" ht="15" thickBot="1" x14ac:dyDescent="0.35">
      <c r="A206" s="377"/>
      <c r="B206" s="378"/>
      <c r="C206" s="238"/>
      <c r="D206" s="259"/>
      <c r="E206" s="368"/>
      <c r="F206" s="276"/>
      <c r="H206" s="276"/>
      <c r="I206" s="582"/>
      <c r="J206" s="276"/>
      <c r="K206" s="92" t="s">
        <v>818</v>
      </c>
      <c r="L206" s="112"/>
      <c r="M206" s="92">
        <f>M204+M205</f>
        <v>0</v>
      </c>
      <c r="N206" s="585"/>
    </row>
    <row r="207" spans="1:14" ht="14.4" thickTop="1" x14ac:dyDescent="0.3">
      <c r="A207" s="233"/>
      <c r="F207" s="276"/>
      <c r="G207" s="276"/>
      <c r="H207" s="276"/>
      <c r="I207" s="276"/>
      <c r="J207" s="276"/>
      <c r="N207" s="238"/>
    </row>
    <row r="208" spans="1:14" x14ac:dyDescent="0.3">
      <c r="A208" s="233"/>
      <c r="N208" s="238"/>
    </row>
    <row r="209" spans="1:14" x14ac:dyDescent="0.3">
      <c r="A209" s="233"/>
      <c r="N209" s="238"/>
    </row>
    <row r="210" spans="1:14" x14ac:dyDescent="0.3">
      <c r="A210" s="233"/>
      <c r="N210" s="238"/>
    </row>
    <row r="211" spans="1:14" x14ac:dyDescent="0.3">
      <c r="A211" s="233"/>
      <c r="N211" s="238"/>
    </row>
    <row r="212" spans="1:14" x14ac:dyDescent="0.3">
      <c r="A212" s="233"/>
      <c r="N212" s="238"/>
    </row>
    <row r="213" spans="1:14" x14ac:dyDescent="0.3">
      <c r="A213" s="233"/>
    </row>
    <row r="214" spans="1:14" x14ac:dyDescent="0.3">
      <c r="A214" s="233"/>
    </row>
    <row r="215" spans="1:14" x14ac:dyDescent="0.3">
      <c r="A215" s="233"/>
    </row>
    <row r="216" spans="1:14" x14ac:dyDescent="0.3">
      <c r="A216" s="233"/>
    </row>
    <row r="217" spans="1:14" x14ac:dyDescent="0.3">
      <c r="A217" s="233"/>
    </row>
    <row r="218" spans="1:14" x14ac:dyDescent="0.3">
      <c r="A218" s="233"/>
    </row>
    <row r="219" spans="1:14" x14ac:dyDescent="0.3">
      <c r="A219" s="233"/>
    </row>
    <row r="220" spans="1:14" x14ac:dyDescent="0.3">
      <c r="A220" s="233"/>
    </row>
    <row r="221" spans="1:14" x14ac:dyDescent="0.3">
      <c r="A221" s="233"/>
    </row>
    <row r="222" spans="1:14" x14ac:dyDescent="0.3">
      <c r="A222" s="233"/>
    </row>
    <row r="223" spans="1:14" x14ac:dyDescent="0.3">
      <c r="A223" s="233"/>
    </row>
    <row r="224" spans="1:14" x14ac:dyDescent="0.3">
      <c r="A224" s="233"/>
    </row>
    <row r="225" spans="1:11" x14ac:dyDescent="0.3">
      <c r="A225" s="233"/>
    </row>
    <row r="226" spans="1:11" x14ac:dyDescent="0.3">
      <c r="A226" s="233"/>
    </row>
    <row r="227" spans="1:11" x14ac:dyDescent="0.3">
      <c r="A227" s="699"/>
      <c r="B227" s="699"/>
      <c r="C227" s="699"/>
      <c r="D227" s="239" t="s">
        <v>1057</v>
      </c>
      <c r="E227" s="287"/>
      <c r="F227" s="290"/>
      <c r="G227" s="291"/>
      <c r="H227" s="292"/>
      <c r="I227" s="293"/>
      <c r="J227" s="293"/>
      <c r="K227" s="543"/>
    </row>
    <row r="228" spans="1:11" x14ac:dyDescent="0.3">
      <c r="J228" s="276"/>
      <c r="K228" s="522"/>
    </row>
    <row r="231" spans="1:11" x14ac:dyDescent="0.3">
      <c r="K231" s="580"/>
    </row>
  </sheetData>
  <sheetProtection algorithmName="SHA-512" hashValue="5F4lVizBeR2O35rh0Vae/OkCEZNwpYKTHBYY2wP5bGCtwQHnKmZ6gtNE5u0ePPSYwJWfztelEoK98IFX370RPg==" saltValue="tYVvS6AuPlxJKaXJoE3nMQ==" spinCount="100000" sheet="1" objects="1" scenarios="1"/>
  <autoFilter ref="K1:K231"/>
  <mergeCells count="22">
    <mergeCell ref="H100:I100"/>
    <mergeCell ref="F20:G20"/>
    <mergeCell ref="H20:I20"/>
    <mergeCell ref="J20:K20"/>
    <mergeCell ref="L20:M20"/>
    <mergeCell ref="H91:I91"/>
    <mergeCell ref="A186:D186"/>
    <mergeCell ref="A187:D187"/>
    <mergeCell ref="A227:C227"/>
    <mergeCell ref="A8:M8"/>
    <mergeCell ref="A9:M9"/>
    <mergeCell ref="H101:I101"/>
    <mergeCell ref="H102:I102"/>
    <mergeCell ref="A175:D175"/>
    <mergeCell ref="A178:D178"/>
    <mergeCell ref="A184:D184"/>
    <mergeCell ref="A185:D185"/>
    <mergeCell ref="H92:I92"/>
    <mergeCell ref="H94:I94"/>
    <mergeCell ref="H95:I95"/>
    <mergeCell ref="H96:I96"/>
    <mergeCell ref="H99:I99"/>
  </mergeCells>
  <pageMargins left="0.31496062992125984" right="0.31496062992125984" top="0.74803149606299213" bottom="0.74803149606299213" header="0.31496062992125984" footer="0.31496062992125984"/>
  <pageSetup paperSize="8" fitToHeight="4" orientation="portrait" horizontalDpi="4294967295" verticalDpi="4294967295" r:id="rId1"/>
  <headerFooter>
    <oddFooter>&amp;L&amp;A&amp;RStran &amp;P/&amp;N</oddFooter>
  </headerFooter>
  <rowBreaks count="1" manualBreakCount="1">
    <brk id="14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view="pageBreakPreview" topLeftCell="E124" zoomScale="110" zoomScaleNormal="100" zoomScaleSheetLayoutView="110" workbookViewId="0">
      <selection activeCell="H34" sqref="H34"/>
    </sheetView>
  </sheetViews>
  <sheetFormatPr defaultColWidth="54.33203125" defaultRowHeight="13.8" x14ac:dyDescent="0.3"/>
  <cols>
    <col min="1" max="1" width="11.88671875" style="83" customWidth="1"/>
    <col min="2" max="2" width="56.33203125" style="185" customWidth="1"/>
    <col min="3" max="3" width="28.44140625" style="83" customWidth="1"/>
    <col min="4" max="4" width="12.6640625" style="83" customWidth="1"/>
    <col min="5" max="5" width="12.6640625" style="186" customWidth="1"/>
    <col min="6" max="6" width="12.6640625" style="188" customWidth="1"/>
    <col min="7" max="7" width="12.6640625" style="189" customWidth="1"/>
    <col min="8" max="8" width="12.6640625" style="211" customWidth="1"/>
    <col min="9" max="9" width="12.6640625" style="83" customWidth="1"/>
    <col min="10" max="10" width="13.88671875" style="25" customWidth="1"/>
    <col min="11" max="12" width="16.6640625" style="83" customWidth="1"/>
    <col min="13" max="13" width="14.44140625" style="83" customWidth="1"/>
    <col min="14" max="14" width="18.33203125" style="83" customWidth="1"/>
    <col min="15" max="15" width="18.5546875" style="83" customWidth="1"/>
    <col min="16" max="16" width="16.5546875" style="83" customWidth="1"/>
    <col min="17" max="17" width="14.44140625" style="83" customWidth="1"/>
    <col min="18" max="16384" width="54.33203125" style="83"/>
  </cols>
  <sheetData>
    <row r="1" spans="1:9" x14ac:dyDescent="0.25">
      <c r="A1" s="10" t="s">
        <v>0</v>
      </c>
      <c r="B1" s="87" t="s">
        <v>532</v>
      </c>
      <c r="C1" s="4"/>
      <c r="D1" s="2"/>
      <c r="E1" s="15"/>
      <c r="F1" s="42"/>
      <c r="G1" s="130"/>
      <c r="H1" s="75"/>
      <c r="I1" s="4"/>
    </row>
    <row r="2" spans="1:9" x14ac:dyDescent="0.3">
      <c r="A2" s="10" t="s">
        <v>103</v>
      </c>
      <c r="B2" s="10"/>
      <c r="C2" s="4"/>
      <c r="D2" s="2"/>
      <c r="E2" s="15"/>
      <c r="F2" s="42"/>
      <c r="G2" s="130"/>
      <c r="H2" s="75"/>
      <c r="I2" s="4"/>
    </row>
    <row r="3" spans="1:9" x14ac:dyDescent="0.3">
      <c r="A3" s="10" t="s">
        <v>1</v>
      </c>
      <c r="B3" s="127" t="s">
        <v>882</v>
      </c>
      <c r="C3" s="4"/>
      <c r="D3" s="183"/>
      <c r="E3" s="184"/>
      <c r="F3" s="42"/>
      <c r="G3" s="130"/>
      <c r="H3" s="75"/>
      <c r="I3" s="4"/>
    </row>
    <row r="4" spans="1:9" x14ac:dyDescent="0.3">
      <c r="A4" s="10" t="s">
        <v>103</v>
      </c>
      <c r="B4" s="10"/>
      <c r="C4" s="4"/>
      <c r="D4" s="2"/>
      <c r="E4" s="15"/>
      <c r="F4" s="42"/>
      <c r="G4" s="130"/>
      <c r="H4" s="75"/>
      <c r="I4" s="4"/>
    </row>
    <row r="5" spans="1:9" ht="13.5" customHeight="1" x14ac:dyDescent="0.3">
      <c r="A5" s="10" t="s">
        <v>2</v>
      </c>
      <c r="B5" s="124" t="s">
        <v>899</v>
      </c>
      <c r="C5" s="4"/>
      <c r="D5" s="3"/>
      <c r="E5" s="16"/>
      <c r="F5" s="42"/>
      <c r="G5" s="130"/>
      <c r="H5" s="75"/>
      <c r="I5" s="4"/>
    </row>
    <row r="6" spans="1:9" x14ac:dyDescent="0.3">
      <c r="B6" s="124"/>
      <c r="C6" s="4"/>
      <c r="D6" s="4"/>
      <c r="E6" s="16"/>
      <c r="F6" s="43"/>
      <c r="G6" s="130"/>
      <c r="H6" s="75"/>
      <c r="I6" s="4"/>
    </row>
    <row r="7" spans="1:9" x14ac:dyDescent="0.3">
      <c r="B7" s="10" t="s">
        <v>103</v>
      </c>
      <c r="C7" s="4" t="s">
        <v>103</v>
      </c>
      <c r="D7" s="17"/>
      <c r="E7" s="181"/>
      <c r="F7" s="44"/>
      <c r="G7" s="131"/>
      <c r="H7" s="76"/>
      <c r="I7" s="1"/>
    </row>
    <row r="8" spans="1:9" ht="15.6" x14ac:dyDescent="0.3">
      <c r="A8" s="658" t="s">
        <v>533</v>
      </c>
      <c r="B8" s="658"/>
      <c r="C8" s="658"/>
      <c r="D8" s="658"/>
      <c r="E8" s="658"/>
      <c r="F8" s="658"/>
      <c r="G8" s="658"/>
      <c r="H8" s="658"/>
      <c r="I8" s="659"/>
    </row>
    <row r="9" spans="1:9" ht="14.4" x14ac:dyDescent="0.3">
      <c r="A9" s="660" t="s">
        <v>843</v>
      </c>
      <c r="B9" s="660"/>
      <c r="C9" s="660"/>
      <c r="D9" s="660"/>
      <c r="E9" s="660"/>
      <c r="F9" s="660"/>
      <c r="G9" s="660"/>
      <c r="H9" s="660"/>
      <c r="I9" s="661"/>
    </row>
    <row r="10" spans="1:9" x14ac:dyDescent="0.3">
      <c r="B10" s="10" t="s">
        <v>103</v>
      </c>
      <c r="C10" s="18" t="s">
        <v>103</v>
      </c>
      <c r="D10" s="18" t="s">
        <v>103</v>
      </c>
      <c r="E10" s="18" t="s">
        <v>103</v>
      </c>
      <c r="F10" s="45"/>
      <c r="G10" s="131"/>
      <c r="H10" s="76"/>
      <c r="I10" s="1"/>
    </row>
    <row r="11" spans="1:9" ht="12.75" customHeight="1" x14ac:dyDescent="0.3">
      <c r="A11" s="4" t="s">
        <v>3</v>
      </c>
      <c r="C11" s="25"/>
      <c r="F11" s="46"/>
      <c r="G11" s="131"/>
      <c r="H11" s="76"/>
      <c r="I11" s="4"/>
    </row>
    <row r="12" spans="1:9" x14ac:dyDescent="0.3">
      <c r="A12" s="4" t="s">
        <v>821</v>
      </c>
      <c r="C12" s="25"/>
      <c r="F12" s="46"/>
      <c r="G12" s="131"/>
      <c r="H12" s="76"/>
      <c r="I12" s="4"/>
    </row>
    <row r="13" spans="1:9" x14ac:dyDescent="0.3">
      <c r="A13" s="4" t="s">
        <v>822</v>
      </c>
      <c r="C13" s="25"/>
      <c r="F13" s="46"/>
      <c r="G13" s="131"/>
      <c r="H13" s="76"/>
      <c r="I13" s="4"/>
    </row>
    <row r="14" spans="1:9" x14ac:dyDescent="0.3">
      <c r="A14" s="4" t="s">
        <v>824</v>
      </c>
      <c r="C14" s="25"/>
      <c r="F14" s="46"/>
      <c r="G14" s="131"/>
      <c r="H14" s="76"/>
      <c r="I14" s="4"/>
    </row>
    <row r="15" spans="1:9" x14ac:dyDescent="0.3">
      <c r="A15" s="4" t="s">
        <v>825</v>
      </c>
      <c r="C15" s="25"/>
      <c r="F15" s="46"/>
      <c r="G15" s="131"/>
      <c r="H15" s="76"/>
      <c r="I15" s="4"/>
    </row>
    <row r="16" spans="1:9" x14ac:dyDescent="0.3">
      <c r="A16" s="83" t="s">
        <v>823</v>
      </c>
      <c r="C16" s="25"/>
      <c r="F16" s="46"/>
      <c r="G16" s="131"/>
      <c r="H16" s="76"/>
      <c r="I16" s="4"/>
    </row>
    <row r="17" spans="1:9" x14ac:dyDescent="0.3">
      <c r="B17" s="1"/>
      <c r="C17" s="25"/>
      <c r="F17" s="46"/>
      <c r="G17" s="131"/>
      <c r="H17" s="76"/>
      <c r="I17" s="1"/>
    </row>
    <row r="18" spans="1:9" x14ac:dyDescent="0.3">
      <c r="B18" s="1"/>
      <c r="C18" s="25"/>
      <c r="F18" s="46"/>
      <c r="G18" s="131"/>
      <c r="H18" s="222"/>
      <c r="I18" s="1"/>
    </row>
    <row r="19" spans="1:9" x14ac:dyDescent="0.3">
      <c r="B19" s="10" t="s">
        <v>103</v>
      </c>
      <c r="C19" s="19" t="s">
        <v>103</v>
      </c>
      <c r="D19" s="19" t="s">
        <v>103</v>
      </c>
      <c r="E19" s="18" t="s">
        <v>103</v>
      </c>
      <c r="F19" s="46"/>
      <c r="G19" s="131"/>
      <c r="H19" s="76"/>
      <c r="I19" s="1"/>
    </row>
    <row r="20" spans="1:9" ht="14.4" x14ac:dyDescent="0.3">
      <c r="B20" s="10" t="s">
        <v>103</v>
      </c>
      <c r="C20" s="125" t="s">
        <v>4</v>
      </c>
      <c r="D20" s="662" t="s">
        <v>248</v>
      </c>
      <c r="E20" s="663"/>
      <c r="F20" s="662" t="s">
        <v>5</v>
      </c>
      <c r="G20" s="663"/>
      <c r="H20" s="664" t="s">
        <v>827</v>
      </c>
      <c r="I20" s="663"/>
    </row>
    <row r="21" spans="1:9" x14ac:dyDescent="0.3">
      <c r="B21" s="10" t="s">
        <v>103</v>
      </c>
      <c r="C21" s="125" t="s">
        <v>6</v>
      </c>
      <c r="D21" s="125" t="s">
        <v>7</v>
      </c>
      <c r="E21" s="125" t="s">
        <v>844</v>
      </c>
      <c r="F21" s="67" t="s">
        <v>826</v>
      </c>
      <c r="G21" s="132" t="s">
        <v>9</v>
      </c>
      <c r="H21" s="86" t="s">
        <v>8</v>
      </c>
      <c r="I21" s="86" t="s">
        <v>534</v>
      </c>
    </row>
    <row r="22" spans="1:9" x14ac:dyDescent="0.3">
      <c r="B22" s="10"/>
      <c r="C22" s="15"/>
      <c r="D22" s="15"/>
      <c r="E22" s="15"/>
      <c r="F22" s="47"/>
      <c r="G22" s="130"/>
      <c r="H22" s="75"/>
      <c r="I22" s="1"/>
    </row>
    <row r="23" spans="1:9" x14ac:dyDescent="0.3">
      <c r="B23" s="9" t="s">
        <v>10</v>
      </c>
      <c r="C23" s="19" t="s">
        <v>103</v>
      </c>
      <c r="D23" s="15" t="s">
        <v>103</v>
      </c>
      <c r="E23" s="6" t="s">
        <v>103</v>
      </c>
      <c r="F23" s="47"/>
      <c r="G23" s="130"/>
      <c r="H23" s="75"/>
      <c r="I23" s="1"/>
    </row>
    <row r="24" spans="1:9" x14ac:dyDescent="0.3">
      <c r="B24" s="10" t="s">
        <v>103</v>
      </c>
      <c r="C24" s="19" t="s">
        <v>103</v>
      </c>
      <c r="D24" s="15" t="s">
        <v>103</v>
      </c>
      <c r="E24" s="6" t="s">
        <v>103</v>
      </c>
      <c r="F24" s="47"/>
      <c r="G24" s="130"/>
      <c r="H24" s="75"/>
      <c r="I24" s="1"/>
    </row>
    <row r="25" spans="1:9" x14ac:dyDescent="0.3">
      <c r="A25" s="1" t="s">
        <v>103</v>
      </c>
      <c r="B25" s="9" t="s">
        <v>166</v>
      </c>
      <c r="C25" s="19" t="s">
        <v>103</v>
      </c>
      <c r="D25" s="1" t="s">
        <v>103</v>
      </c>
      <c r="E25" s="133"/>
      <c r="F25" s="49"/>
      <c r="G25" s="131"/>
      <c r="H25" s="79"/>
      <c r="I25" s="117"/>
    </row>
    <row r="26" spans="1:9" x14ac:dyDescent="0.3">
      <c r="A26" s="1" t="s">
        <v>103</v>
      </c>
      <c r="B26" s="9" t="s">
        <v>845</v>
      </c>
      <c r="C26" s="19" t="s">
        <v>103</v>
      </c>
      <c r="D26" s="1" t="s">
        <v>103</v>
      </c>
      <c r="E26" s="133"/>
      <c r="F26" s="49"/>
      <c r="G26" s="131"/>
      <c r="H26" s="79"/>
      <c r="I26" s="117"/>
    </row>
    <row r="27" spans="1:9" x14ac:dyDescent="0.3">
      <c r="A27" s="1" t="s">
        <v>261</v>
      </c>
      <c r="B27" s="10" t="s">
        <v>171</v>
      </c>
      <c r="C27" s="20" t="s">
        <v>137</v>
      </c>
      <c r="D27" s="7" t="s">
        <v>249</v>
      </c>
      <c r="E27" s="134">
        <v>1657</v>
      </c>
      <c r="F27" s="41">
        <v>20000</v>
      </c>
      <c r="G27" s="132"/>
      <c r="H27" s="77" t="s">
        <v>904</v>
      </c>
      <c r="I27" s="115" t="s">
        <v>904</v>
      </c>
    </row>
    <row r="28" spans="1:9" x14ac:dyDescent="0.3">
      <c r="A28" s="1" t="s">
        <v>262</v>
      </c>
      <c r="B28" s="10" t="s">
        <v>172</v>
      </c>
      <c r="C28" s="20" t="s">
        <v>15</v>
      </c>
      <c r="D28" s="7" t="s">
        <v>249</v>
      </c>
      <c r="E28" s="134">
        <v>1657</v>
      </c>
      <c r="F28" s="41">
        <v>20000</v>
      </c>
      <c r="G28" s="132"/>
      <c r="H28" s="77" t="s">
        <v>904</v>
      </c>
      <c r="I28" s="115" t="s">
        <v>904</v>
      </c>
    </row>
    <row r="29" spans="1:9" x14ac:dyDescent="0.3">
      <c r="A29" s="1" t="s">
        <v>263</v>
      </c>
      <c r="B29" s="10" t="s">
        <v>531</v>
      </c>
      <c r="C29" s="20" t="s">
        <v>138</v>
      </c>
      <c r="D29" s="7" t="s">
        <v>249</v>
      </c>
      <c r="E29" s="134">
        <v>1657</v>
      </c>
      <c r="F29" s="41">
        <v>20000</v>
      </c>
      <c r="G29" s="132"/>
      <c r="H29" s="77" t="s">
        <v>904</v>
      </c>
      <c r="I29" s="115" t="s">
        <v>904</v>
      </c>
    </row>
    <row r="30" spans="1:9" x14ac:dyDescent="0.3">
      <c r="A30" s="1" t="s">
        <v>264</v>
      </c>
      <c r="B30" s="10" t="s">
        <v>370</v>
      </c>
      <c r="C30" s="20" t="s">
        <v>16</v>
      </c>
      <c r="D30" s="7" t="s">
        <v>249</v>
      </c>
      <c r="E30" s="134">
        <v>1657</v>
      </c>
      <c r="F30" s="41">
        <v>20000</v>
      </c>
      <c r="G30" s="132"/>
      <c r="H30" s="77" t="s">
        <v>904</v>
      </c>
      <c r="I30" s="115" t="s">
        <v>904</v>
      </c>
    </row>
    <row r="31" spans="1:9" x14ac:dyDescent="0.3">
      <c r="A31" s="1" t="s">
        <v>265</v>
      </c>
      <c r="B31" s="10" t="s">
        <v>170</v>
      </c>
      <c r="C31" s="20" t="s">
        <v>17</v>
      </c>
      <c r="D31" s="7" t="s">
        <v>249</v>
      </c>
      <c r="E31" s="134">
        <v>1657</v>
      </c>
      <c r="F31" s="41">
        <v>20000</v>
      </c>
      <c r="G31" s="132"/>
      <c r="H31" s="77" t="s">
        <v>904</v>
      </c>
      <c r="I31" s="115" t="s">
        <v>904</v>
      </c>
    </row>
    <row r="32" spans="1:9" x14ac:dyDescent="0.3">
      <c r="A32" s="1" t="s">
        <v>266</v>
      </c>
      <c r="B32" s="10" t="s">
        <v>173</v>
      </c>
      <c r="C32" s="20" t="s">
        <v>12</v>
      </c>
      <c r="D32" s="7" t="s">
        <v>249</v>
      </c>
      <c r="E32" s="134">
        <v>1657</v>
      </c>
      <c r="F32" s="41">
        <v>800</v>
      </c>
      <c r="G32" s="132"/>
      <c r="H32" s="77" t="s">
        <v>904</v>
      </c>
      <c r="I32" s="115" t="s">
        <v>904</v>
      </c>
    </row>
    <row r="33" spans="1:20" x14ac:dyDescent="0.3">
      <c r="A33" s="1" t="s">
        <v>267</v>
      </c>
      <c r="B33" s="10" t="s">
        <v>167</v>
      </c>
      <c r="C33" s="20" t="s">
        <v>14</v>
      </c>
      <c r="D33" s="7" t="s">
        <v>249</v>
      </c>
      <c r="E33" s="134">
        <v>1657</v>
      </c>
      <c r="F33" s="41">
        <v>1000</v>
      </c>
      <c r="G33" s="132">
        <v>3</v>
      </c>
      <c r="H33" s="218"/>
      <c r="I33" s="115">
        <f t="shared" ref="I33" si="0">G33*H33</f>
        <v>0</v>
      </c>
      <c r="J33" s="1"/>
    </row>
    <row r="34" spans="1:20" x14ac:dyDescent="0.3">
      <c r="A34" s="1" t="s">
        <v>268</v>
      </c>
      <c r="B34" s="10" t="s">
        <v>168</v>
      </c>
      <c r="C34" s="20" t="s">
        <v>14</v>
      </c>
      <c r="D34" s="7" t="s">
        <v>249</v>
      </c>
      <c r="E34" s="134">
        <v>1657</v>
      </c>
      <c r="F34" s="41">
        <v>5000</v>
      </c>
      <c r="G34" s="132"/>
      <c r="H34" s="77" t="s">
        <v>904</v>
      </c>
      <c r="I34" s="115" t="s">
        <v>904</v>
      </c>
    </row>
    <row r="35" spans="1:20" x14ac:dyDescent="0.3">
      <c r="A35" s="1" t="s">
        <v>103</v>
      </c>
      <c r="B35" s="10" t="s">
        <v>103</v>
      </c>
      <c r="C35" s="21" t="s">
        <v>18</v>
      </c>
      <c r="D35" s="25"/>
      <c r="E35" s="187"/>
      <c r="F35" s="50"/>
      <c r="G35" s="130"/>
      <c r="H35" s="78"/>
      <c r="I35" s="116"/>
    </row>
    <row r="36" spans="1:20" x14ac:dyDescent="0.3">
      <c r="A36" s="1" t="s">
        <v>103</v>
      </c>
      <c r="B36" s="9" t="s">
        <v>177</v>
      </c>
      <c r="C36" s="19" t="s">
        <v>103</v>
      </c>
      <c r="D36" s="1" t="s">
        <v>103</v>
      </c>
      <c r="E36" s="18" t="s">
        <v>103</v>
      </c>
      <c r="F36" s="49"/>
      <c r="G36" s="131"/>
      <c r="H36" s="79"/>
      <c r="I36" s="117"/>
    </row>
    <row r="37" spans="1:20" x14ac:dyDescent="0.3">
      <c r="A37" s="1" t="s">
        <v>103</v>
      </c>
      <c r="B37" s="2" t="s">
        <v>178</v>
      </c>
      <c r="C37" s="25"/>
      <c r="D37" s="1" t="s">
        <v>103</v>
      </c>
      <c r="E37" s="133"/>
      <c r="F37" s="49"/>
      <c r="G37" s="131"/>
      <c r="H37" s="79"/>
      <c r="I37" s="117"/>
    </row>
    <row r="38" spans="1:20" s="25" customFormat="1" x14ac:dyDescent="0.3">
      <c r="A38" s="1" t="s">
        <v>279</v>
      </c>
      <c r="B38" s="10" t="s">
        <v>173</v>
      </c>
      <c r="C38" s="20" t="s">
        <v>12</v>
      </c>
      <c r="D38" s="7" t="s">
        <v>250</v>
      </c>
      <c r="E38" s="134">
        <v>270</v>
      </c>
      <c r="F38" s="41">
        <v>800</v>
      </c>
      <c r="G38" s="132"/>
      <c r="H38" s="77" t="s">
        <v>904</v>
      </c>
      <c r="I38" s="115" t="s">
        <v>904</v>
      </c>
    </row>
    <row r="39" spans="1:20" s="25" customFormat="1" x14ac:dyDescent="0.3">
      <c r="A39" s="1" t="s">
        <v>280</v>
      </c>
      <c r="B39" s="10" t="s">
        <v>179</v>
      </c>
      <c r="C39" s="20" t="s">
        <v>14</v>
      </c>
      <c r="D39" s="7" t="s">
        <v>250</v>
      </c>
      <c r="E39" s="134">
        <v>270</v>
      </c>
      <c r="F39" s="41">
        <v>800</v>
      </c>
      <c r="G39" s="132">
        <v>3</v>
      </c>
      <c r="H39" s="218"/>
      <c r="I39" s="115">
        <f t="shared" ref="I39" si="1">G39*H39</f>
        <v>0</v>
      </c>
    </row>
    <row r="40" spans="1:20" x14ac:dyDescent="0.3">
      <c r="A40" s="1" t="s">
        <v>281</v>
      </c>
      <c r="B40" s="10" t="s">
        <v>383</v>
      </c>
      <c r="C40" s="20" t="s">
        <v>14</v>
      </c>
      <c r="D40" s="7" t="s">
        <v>250</v>
      </c>
      <c r="E40" s="134">
        <v>270</v>
      </c>
      <c r="F40" s="41">
        <v>4000</v>
      </c>
      <c r="G40" s="132"/>
      <c r="H40" s="77" t="s">
        <v>904</v>
      </c>
      <c r="I40" s="115" t="s">
        <v>904</v>
      </c>
    </row>
    <row r="41" spans="1:20" s="25" customFormat="1" x14ac:dyDescent="0.3">
      <c r="A41" s="1" t="s">
        <v>282</v>
      </c>
      <c r="B41" s="10" t="s">
        <v>180</v>
      </c>
      <c r="C41" s="7" t="s">
        <v>121</v>
      </c>
      <c r="D41" s="7" t="s">
        <v>250</v>
      </c>
      <c r="E41" s="134"/>
      <c r="F41" s="41">
        <v>8000</v>
      </c>
      <c r="G41" s="132"/>
      <c r="H41" s="77" t="s">
        <v>904</v>
      </c>
      <c r="I41" s="115" t="s">
        <v>904</v>
      </c>
    </row>
    <row r="42" spans="1:20" x14ac:dyDescent="0.3">
      <c r="A42" s="1" t="s">
        <v>103</v>
      </c>
      <c r="B42" s="10" t="s">
        <v>103</v>
      </c>
      <c r="C42" s="23" t="s">
        <v>31</v>
      </c>
      <c r="D42" s="25"/>
      <c r="E42" s="187"/>
      <c r="F42" s="50"/>
      <c r="G42" s="130"/>
      <c r="H42" s="78"/>
      <c r="I42" s="116"/>
    </row>
    <row r="43" spans="1:20" x14ac:dyDescent="0.3">
      <c r="A43" s="1" t="s">
        <v>103</v>
      </c>
      <c r="B43" s="10" t="s">
        <v>103</v>
      </c>
      <c r="C43" s="3" t="s">
        <v>32</v>
      </c>
      <c r="D43" s="4" t="s">
        <v>103</v>
      </c>
      <c r="E43" s="135"/>
      <c r="F43" s="50"/>
      <c r="G43" s="130"/>
      <c r="H43" s="78"/>
      <c r="I43" s="116"/>
    </row>
    <row r="44" spans="1:20" ht="14.4" thickBot="1" x14ac:dyDescent="0.35">
      <c r="A44" s="29" t="s">
        <v>103</v>
      </c>
      <c r="B44" s="12" t="s">
        <v>10</v>
      </c>
      <c r="C44" s="26" t="s">
        <v>103</v>
      </c>
      <c r="D44" s="27" t="s">
        <v>103</v>
      </c>
      <c r="E44" s="136"/>
      <c r="F44" s="56"/>
      <c r="G44" s="137"/>
      <c r="H44" s="113" t="s">
        <v>817</v>
      </c>
      <c r="I44" s="120">
        <f>SUM(I25:I43)</f>
        <v>0</v>
      </c>
      <c r="K44" s="1"/>
      <c r="L44" s="4"/>
      <c r="M44" s="3"/>
      <c r="N44" s="4"/>
      <c r="O44" s="28"/>
      <c r="P44" s="16"/>
      <c r="Q44" s="16"/>
      <c r="R44" s="16"/>
      <c r="S44" s="6"/>
      <c r="T44" s="190"/>
    </row>
    <row r="45" spans="1:20" x14ac:dyDescent="0.3">
      <c r="A45" s="1" t="s">
        <v>103</v>
      </c>
      <c r="B45" s="10" t="s">
        <v>103</v>
      </c>
      <c r="C45" s="19" t="s">
        <v>103</v>
      </c>
      <c r="D45" s="4" t="s">
        <v>103</v>
      </c>
      <c r="E45" s="135"/>
      <c r="F45" s="50"/>
      <c r="G45" s="130"/>
      <c r="H45" s="78"/>
      <c r="I45" s="116"/>
      <c r="K45" s="1"/>
      <c r="L45" s="4"/>
      <c r="M45" s="3"/>
      <c r="N45" s="4"/>
      <c r="O45" s="4"/>
      <c r="P45" s="5"/>
      <c r="Q45" s="16"/>
      <c r="R45" s="5"/>
      <c r="S45" s="6"/>
      <c r="T45" s="190"/>
    </row>
    <row r="46" spans="1:20" x14ac:dyDescent="0.3">
      <c r="A46" s="1" t="s">
        <v>103</v>
      </c>
      <c r="B46" s="9" t="s">
        <v>544</v>
      </c>
      <c r="C46" s="19" t="s">
        <v>103</v>
      </c>
      <c r="D46" s="1" t="s">
        <v>103</v>
      </c>
      <c r="E46" s="133"/>
      <c r="F46" s="49"/>
      <c r="G46" s="131"/>
      <c r="H46" s="79"/>
      <c r="I46" s="117"/>
    </row>
    <row r="47" spans="1:20" x14ac:dyDescent="0.3">
      <c r="A47" s="1" t="s">
        <v>103</v>
      </c>
      <c r="B47" s="10" t="s">
        <v>103</v>
      </c>
      <c r="C47" s="19" t="s">
        <v>103</v>
      </c>
      <c r="D47" s="1" t="s">
        <v>103</v>
      </c>
      <c r="E47" s="133"/>
      <c r="F47" s="49"/>
      <c r="G47" s="131"/>
      <c r="H47" s="79"/>
      <c r="I47" s="117"/>
    </row>
    <row r="48" spans="1:20" x14ac:dyDescent="0.3">
      <c r="A48" s="1" t="s">
        <v>103</v>
      </c>
      <c r="B48" s="9" t="s">
        <v>209</v>
      </c>
      <c r="C48" s="19" t="s">
        <v>103</v>
      </c>
      <c r="D48" s="1" t="s">
        <v>103</v>
      </c>
      <c r="E48" s="133"/>
      <c r="F48" s="49"/>
      <c r="G48" s="131"/>
      <c r="H48" s="79"/>
      <c r="I48" s="117"/>
    </row>
    <row r="49" spans="1:10" s="1" customFormat="1" x14ac:dyDescent="0.3">
      <c r="A49" s="1" t="s">
        <v>103</v>
      </c>
      <c r="B49" s="9" t="s">
        <v>75</v>
      </c>
      <c r="C49" s="19" t="s">
        <v>103</v>
      </c>
      <c r="D49" s="1" t="s">
        <v>103</v>
      </c>
      <c r="E49" s="133"/>
      <c r="F49" s="49"/>
      <c r="G49" s="131"/>
      <c r="H49" s="78"/>
      <c r="I49" s="116"/>
    </row>
    <row r="50" spans="1:10" s="1" customFormat="1" x14ac:dyDescent="0.3">
      <c r="A50" s="1" t="s">
        <v>329</v>
      </c>
      <c r="B50" s="10" t="s">
        <v>210</v>
      </c>
      <c r="C50" s="20" t="s">
        <v>127</v>
      </c>
      <c r="D50" s="7" t="s">
        <v>103</v>
      </c>
      <c r="E50" s="134"/>
      <c r="F50" s="58" t="s">
        <v>122</v>
      </c>
      <c r="G50" s="132">
        <v>1</v>
      </c>
      <c r="H50" s="218"/>
      <c r="I50" s="115">
        <f>G50*H50</f>
        <v>0</v>
      </c>
    </row>
    <row r="51" spans="1:10" s="1" customFormat="1" x14ac:dyDescent="0.3">
      <c r="A51" s="1" t="s">
        <v>103</v>
      </c>
      <c r="B51" s="10" t="s">
        <v>103</v>
      </c>
      <c r="C51" s="1" t="s">
        <v>103</v>
      </c>
      <c r="D51" s="1" t="s">
        <v>103</v>
      </c>
      <c r="E51" s="133"/>
      <c r="F51" s="48"/>
      <c r="G51" s="131"/>
      <c r="H51" s="79"/>
      <c r="I51" s="117"/>
    </row>
    <row r="52" spans="1:10" x14ac:dyDescent="0.3">
      <c r="A52" s="1" t="s">
        <v>103</v>
      </c>
      <c r="B52" s="9" t="s">
        <v>161</v>
      </c>
      <c r="C52" s="19" t="s">
        <v>103</v>
      </c>
      <c r="D52" s="1" t="s">
        <v>103</v>
      </c>
      <c r="E52" s="197" t="s">
        <v>901</v>
      </c>
      <c r="F52" s="50"/>
      <c r="G52" s="130"/>
      <c r="H52" s="78"/>
      <c r="I52" s="116"/>
      <c r="J52" s="83"/>
    </row>
    <row r="53" spans="1:10" x14ac:dyDescent="0.3">
      <c r="A53" s="1" t="s">
        <v>330</v>
      </c>
      <c r="B53" s="10" t="s">
        <v>211</v>
      </c>
      <c r="C53" s="20" t="s">
        <v>127</v>
      </c>
      <c r="D53" s="7" t="s">
        <v>902</v>
      </c>
      <c r="E53" s="134"/>
      <c r="F53" s="41"/>
      <c r="G53" s="132">
        <v>1</v>
      </c>
      <c r="H53" s="218"/>
      <c r="I53" s="115">
        <f>G53*H53</f>
        <v>0</v>
      </c>
      <c r="J53" s="83"/>
    </row>
    <row r="54" spans="1:10" x14ac:dyDescent="0.3">
      <c r="A54" s="1" t="s">
        <v>103</v>
      </c>
      <c r="B54" s="10" t="s">
        <v>103</v>
      </c>
      <c r="E54" s="195"/>
      <c r="H54" s="198"/>
      <c r="I54" s="199"/>
      <c r="J54" s="83"/>
    </row>
    <row r="55" spans="1:10" s="1" customFormat="1" x14ac:dyDescent="0.3">
      <c r="A55" s="1" t="s">
        <v>103</v>
      </c>
      <c r="B55" s="9" t="s">
        <v>256</v>
      </c>
      <c r="E55" s="197" t="s">
        <v>901</v>
      </c>
      <c r="F55" s="188"/>
      <c r="G55" s="189"/>
      <c r="H55" s="79"/>
      <c r="I55" s="117"/>
    </row>
    <row r="56" spans="1:10" s="1" customFormat="1" x14ac:dyDescent="0.3">
      <c r="A56" s="1" t="s">
        <v>331</v>
      </c>
      <c r="B56" s="10" t="s">
        <v>188</v>
      </c>
      <c r="C56" s="20" t="s">
        <v>77</v>
      </c>
      <c r="D56" s="7" t="s">
        <v>902</v>
      </c>
      <c r="E56" s="134"/>
      <c r="F56" s="41"/>
      <c r="G56" s="132">
        <v>1</v>
      </c>
      <c r="H56" s="218"/>
      <c r="I56" s="115">
        <f t="shared" ref="I56:I58" si="2">G56*H56</f>
        <v>0</v>
      </c>
    </row>
    <row r="57" spans="1:10" s="1" customFormat="1" x14ac:dyDescent="0.3">
      <c r="A57" s="1" t="s">
        <v>332</v>
      </c>
      <c r="B57" s="10" t="s">
        <v>212</v>
      </c>
      <c r="C57" s="20" t="s">
        <v>78</v>
      </c>
      <c r="D57" s="32" t="s">
        <v>250</v>
      </c>
      <c r="E57" s="138">
        <v>104</v>
      </c>
      <c r="F57" s="41" t="s">
        <v>86</v>
      </c>
      <c r="G57" s="132">
        <v>1</v>
      </c>
      <c r="H57" s="218"/>
      <c r="I57" s="115">
        <f t="shared" si="2"/>
        <v>0</v>
      </c>
    </row>
    <row r="58" spans="1:10" s="1" customFormat="1" x14ac:dyDescent="0.3">
      <c r="A58" s="1" t="s">
        <v>333</v>
      </c>
      <c r="B58" s="10" t="s">
        <v>213</v>
      </c>
      <c r="C58" s="20" t="s">
        <v>80</v>
      </c>
      <c r="D58" s="32" t="s">
        <v>250</v>
      </c>
      <c r="E58" s="138">
        <v>104</v>
      </c>
      <c r="F58" s="41" t="s">
        <v>86</v>
      </c>
      <c r="G58" s="132">
        <v>1</v>
      </c>
      <c r="H58" s="218"/>
      <c r="I58" s="115">
        <f t="shared" si="2"/>
        <v>0</v>
      </c>
    </row>
    <row r="59" spans="1:10" s="1" customFormat="1" x14ac:dyDescent="0.3">
      <c r="A59" s="1" t="s">
        <v>103</v>
      </c>
      <c r="B59" s="10"/>
      <c r="C59" s="4" t="s">
        <v>124</v>
      </c>
      <c r="D59" s="4"/>
      <c r="E59" s="135"/>
      <c r="F59" s="50"/>
      <c r="G59" s="130"/>
      <c r="H59" s="78"/>
      <c r="I59" s="116"/>
    </row>
    <row r="60" spans="1:10" s="1" customFormat="1" x14ac:dyDescent="0.3">
      <c r="A60" s="1" t="s">
        <v>103</v>
      </c>
      <c r="B60" s="10"/>
      <c r="C60" s="1" t="s">
        <v>483</v>
      </c>
      <c r="E60" s="133"/>
      <c r="F60" s="49"/>
      <c r="G60" s="131"/>
      <c r="H60" s="79"/>
      <c r="I60" s="117"/>
    </row>
    <row r="61" spans="1:10" s="1" customFormat="1" x14ac:dyDescent="0.3">
      <c r="B61" s="10"/>
      <c r="C61" s="1" t="s">
        <v>354</v>
      </c>
      <c r="E61" s="133"/>
      <c r="F61" s="49"/>
      <c r="G61" s="131"/>
      <c r="H61" s="79"/>
      <c r="I61" s="117"/>
    </row>
    <row r="62" spans="1:10" x14ac:dyDescent="0.3">
      <c r="A62" s="1" t="s">
        <v>103</v>
      </c>
      <c r="B62" s="9" t="s">
        <v>214</v>
      </c>
      <c r="C62" s="83" t="s">
        <v>103</v>
      </c>
      <c r="D62" s="83" t="s">
        <v>103</v>
      </c>
      <c r="E62" s="197"/>
      <c r="H62" s="198"/>
      <c r="I62" s="199"/>
      <c r="J62" s="83"/>
    </row>
    <row r="63" spans="1:10" x14ac:dyDescent="0.3">
      <c r="A63" s="1" t="s">
        <v>334</v>
      </c>
      <c r="B63" s="10" t="s">
        <v>142</v>
      </c>
      <c r="C63" s="20" t="s">
        <v>81</v>
      </c>
      <c r="D63" s="32" t="s">
        <v>250</v>
      </c>
      <c r="E63" s="138">
        <v>104</v>
      </c>
      <c r="F63" s="41" t="s">
        <v>82</v>
      </c>
      <c r="G63" s="132">
        <v>1</v>
      </c>
      <c r="H63" s="218"/>
      <c r="I63" s="115">
        <f t="shared" ref="I63:I64" si="3">G63*H63</f>
        <v>0</v>
      </c>
      <c r="J63" s="83"/>
    </row>
    <row r="64" spans="1:10" x14ac:dyDescent="0.3">
      <c r="A64" s="1" t="s">
        <v>335</v>
      </c>
      <c r="B64" s="10" t="s">
        <v>216</v>
      </c>
      <c r="C64" s="20" t="s">
        <v>83</v>
      </c>
      <c r="D64" s="32" t="s">
        <v>250</v>
      </c>
      <c r="E64" s="138">
        <v>104</v>
      </c>
      <c r="F64" s="41" t="s">
        <v>82</v>
      </c>
      <c r="G64" s="132">
        <v>1</v>
      </c>
      <c r="H64" s="218"/>
      <c r="I64" s="115">
        <f t="shared" si="3"/>
        <v>0</v>
      </c>
      <c r="J64" s="83"/>
    </row>
    <row r="65" spans="1:11" x14ac:dyDescent="0.3">
      <c r="A65" s="1" t="s">
        <v>336</v>
      </c>
      <c r="B65" s="10" t="s">
        <v>215</v>
      </c>
      <c r="C65" s="20" t="s">
        <v>84</v>
      </c>
      <c r="D65" s="32" t="s">
        <v>250</v>
      </c>
      <c r="E65" s="138">
        <v>104</v>
      </c>
      <c r="F65" s="41" t="s">
        <v>76</v>
      </c>
      <c r="G65" s="132"/>
      <c r="H65" s="77" t="s">
        <v>904</v>
      </c>
      <c r="I65" s="115" t="s">
        <v>904</v>
      </c>
      <c r="J65" s="83"/>
    </row>
    <row r="66" spans="1:11" x14ac:dyDescent="0.3">
      <c r="A66" s="1" t="s">
        <v>337</v>
      </c>
      <c r="B66" s="10" t="s">
        <v>482</v>
      </c>
      <c r="C66" s="20" t="s">
        <v>85</v>
      </c>
      <c r="D66" s="32" t="s">
        <v>250</v>
      </c>
      <c r="E66" s="138"/>
      <c r="F66" s="41" t="s">
        <v>86</v>
      </c>
      <c r="G66" s="132"/>
      <c r="H66" s="77" t="s">
        <v>904</v>
      </c>
      <c r="I66" s="115" t="s">
        <v>904</v>
      </c>
      <c r="J66" s="83"/>
    </row>
    <row r="67" spans="1:11" x14ac:dyDescent="0.3">
      <c r="A67" s="1" t="s">
        <v>353</v>
      </c>
      <c r="B67" s="10" t="s">
        <v>480</v>
      </c>
      <c r="C67" s="20" t="s">
        <v>85</v>
      </c>
      <c r="D67" s="32" t="s">
        <v>250</v>
      </c>
      <c r="E67" s="138"/>
      <c r="F67" s="41" t="s">
        <v>86</v>
      </c>
      <c r="G67" s="132"/>
      <c r="H67" s="77" t="s">
        <v>904</v>
      </c>
      <c r="I67" s="115" t="s">
        <v>904</v>
      </c>
      <c r="J67" s="83"/>
    </row>
    <row r="68" spans="1:11" x14ac:dyDescent="0.3">
      <c r="A68" s="1" t="s">
        <v>479</v>
      </c>
      <c r="B68" s="10" t="s">
        <v>481</v>
      </c>
      <c r="C68" s="20" t="s">
        <v>85</v>
      </c>
      <c r="D68" s="32" t="s">
        <v>250</v>
      </c>
      <c r="E68" s="138">
        <v>104</v>
      </c>
      <c r="F68" s="41" t="s">
        <v>86</v>
      </c>
      <c r="G68" s="132"/>
      <c r="H68" s="77" t="s">
        <v>904</v>
      </c>
      <c r="I68" s="115" t="s">
        <v>904</v>
      </c>
      <c r="J68" s="83"/>
    </row>
    <row r="69" spans="1:11" x14ac:dyDescent="0.3">
      <c r="A69" s="1" t="s">
        <v>103</v>
      </c>
      <c r="B69" s="10" t="s">
        <v>103</v>
      </c>
      <c r="C69" s="36" t="s">
        <v>123</v>
      </c>
      <c r="D69" s="36"/>
      <c r="E69" s="139"/>
      <c r="F69" s="55"/>
      <c r="G69" s="140"/>
      <c r="H69" s="81"/>
      <c r="I69" s="119"/>
      <c r="J69" s="83"/>
    </row>
    <row r="70" spans="1:11" x14ac:dyDescent="0.3">
      <c r="A70" s="1" t="s">
        <v>103</v>
      </c>
      <c r="B70" s="10" t="s">
        <v>103</v>
      </c>
      <c r="C70" s="1" t="s">
        <v>125</v>
      </c>
      <c r="D70" s="1"/>
      <c r="E70" s="133"/>
      <c r="F70" s="50"/>
      <c r="G70" s="130"/>
      <c r="H70" s="78"/>
      <c r="I70" s="116"/>
      <c r="J70" s="83"/>
    </row>
    <row r="71" spans="1:11" x14ac:dyDescent="0.3">
      <c r="A71" s="1" t="s">
        <v>103</v>
      </c>
      <c r="B71" s="10" t="s">
        <v>103</v>
      </c>
      <c r="C71" s="1" t="s">
        <v>126</v>
      </c>
      <c r="D71" s="1"/>
      <c r="E71" s="133"/>
      <c r="F71" s="50"/>
      <c r="G71" s="130"/>
      <c r="H71" s="78"/>
      <c r="I71" s="116"/>
      <c r="J71" s="83"/>
    </row>
    <row r="72" spans="1:11" s="1" customFormat="1" ht="14.4" thickBot="1" x14ac:dyDescent="0.35">
      <c r="A72" s="29" t="s">
        <v>103</v>
      </c>
      <c r="B72" s="11" t="s">
        <v>544</v>
      </c>
      <c r="C72" s="26" t="s">
        <v>103</v>
      </c>
      <c r="D72" s="29" t="s">
        <v>103</v>
      </c>
      <c r="E72" s="141"/>
      <c r="F72" s="60"/>
      <c r="G72" s="137"/>
      <c r="H72" s="113" t="s">
        <v>817</v>
      </c>
      <c r="I72" s="120">
        <f>SUM(I48:I71)</f>
        <v>0</v>
      </c>
      <c r="K72" s="25"/>
    </row>
    <row r="73" spans="1:11" x14ac:dyDescent="0.3">
      <c r="A73" s="1" t="s">
        <v>103</v>
      </c>
      <c r="B73" s="10" t="s">
        <v>103</v>
      </c>
      <c r="C73" s="3" t="s">
        <v>103</v>
      </c>
      <c r="D73" s="4" t="s">
        <v>103</v>
      </c>
      <c r="E73" s="135"/>
      <c r="F73" s="51"/>
      <c r="G73" s="142"/>
      <c r="H73" s="78"/>
      <c r="I73" s="116"/>
    </row>
    <row r="74" spans="1:11" s="1" customFormat="1" x14ac:dyDescent="0.3">
      <c r="A74" s="1" t="s">
        <v>103</v>
      </c>
      <c r="B74" s="9" t="s">
        <v>546</v>
      </c>
      <c r="C74" s="19" t="s">
        <v>103</v>
      </c>
      <c r="D74" s="1" t="s">
        <v>103</v>
      </c>
      <c r="E74" s="133"/>
      <c r="F74" s="49"/>
      <c r="G74" s="131"/>
      <c r="H74" s="79"/>
      <c r="I74" s="117"/>
      <c r="J74" s="25"/>
    </row>
    <row r="75" spans="1:11" s="1" customFormat="1" x14ac:dyDescent="0.3">
      <c r="A75" s="1" t="s">
        <v>103</v>
      </c>
      <c r="B75" s="9"/>
      <c r="C75" s="19"/>
      <c r="E75" s="133"/>
      <c r="F75" s="49"/>
      <c r="G75" s="131"/>
      <c r="H75" s="79"/>
      <c r="I75" s="117"/>
      <c r="J75" s="25"/>
    </row>
    <row r="76" spans="1:11" s="1" customFormat="1" x14ac:dyDescent="0.3">
      <c r="A76" s="1" t="s">
        <v>103</v>
      </c>
      <c r="B76" s="9" t="s">
        <v>153</v>
      </c>
      <c r="C76" s="19" t="s">
        <v>103</v>
      </c>
      <c r="D76" s="129"/>
      <c r="E76" s="133" t="s">
        <v>900</v>
      </c>
      <c r="F76" s="49"/>
      <c r="G76" s="131"/>
      <c r="H76" s="79"/>
      <c r="I76" s="117"/>
      <c r="J76" s="25"/>
    </row>
    <row r="77" spans="1:11" s="1" customFormat="1" ht="41.4" x14ac:dyDescent="0.3">
      <c r="A77" s="1" t="s">
        <v>778</v>
      </c>
      <c r="B77" s="10" t="s">
        <v>221</v>
      </c>
      <c r="C77" s="7" t="s">
        <v>90</v>
      </c>
      <c r="D77" s="7" t="s">
        <v>104</v>
      </c>
      <c r="E77" s="143">
        <v>1012</v>
      </c>
      <c r="F77" s="63" t="s">
        <v>145</v>
      </c>
      <c r="G77" s="144">
        <v>1</v>
      </c>
      <c r="H77" s="218"/>
      <c r="I77" s="115">
        <f t="shared" ref="I77:I79" si="4">G77*H77</f>
        <v>0</v>
      </c>
      <c r="J77" s="25"/>
    </row>
    <row r="78" spans="1:11" s="1" customFormat="1" x14ac:dyDescent="0.3">
      <c r="A78" s="1" t="s">
        <v>779</v>
      </c>
      <c r="B78" s="10" t="s">
        <v>141</v>
      </c>
      <c r="C78" s="7" t="s">
        <v>111</v>
      </c>
      <c r="D78" s="7" t="s">
        <v>96</v>
      </c>
      <c r="E78" s="143"/>
      <c r="F78" s="41" t="s">
        <v>92</v>
      </c>
      <c r="G78" s="132">
        <v>1</v>
      </c>
      <c r="H78" s="218"/>
      <c r="I78" s="115">
        <f t="shared" si="4"/>
        <v>0</v>
      </c>
      <c r="J78" s="25"/>
    </row>
    <row r="79" spans="1:11" s="1" customFormat="1" x14ac:dyDescent="0.3">
      <c r="A79" s="1" t="s">
        <v>780</v>
      </c>
      <c r="B79" s="10" t="s">
        <v>892</v>
      </c>
      <c r="C79" s="7" t="s">
        <v>91</v>
      </c>
      <c r="D79" s="7" t="s">
        <v>104</v>
      </c>
      <c r="E79" s="143">
        <v>1012</v>
      </c>
      <c r="F79" s="41" t="s">
        <v>92</v>
      </c>
      <c r="G79" s="132">
        <v>1</v>
      </c>
      <c r="H79" s="218"/>
      <c r="I79" s="115">
        <f t="shared" si="4"/>
        <v>0</v>
      </c>
      <c r="J79" s="25"/>
    </row>
    <row r="80" spans="1:11" s="1" customFormat="1" x14ac:dyDescent="0.3">
      <c r="A80" s="1" t="s">
        <v>103</v>
      </c>
      <c r="B80" s="10" t="s">
        <v>103</v>
      </c>
      <c r="C80" s="3" t="s">
        <v>93</v>
      </c>
      <c r="E80" s="145"/>
      <c r="F80" s="50"/>
      <c r="G80" s="130"/>
      <c r="H80" s="78"/>
      <c r="I80" s="116"/>
      <c r="J80" s="25"/>
    </row>
    <row r="81" spans="1:11" x14ac:dyDescent="0.3">
      <c r="A81" s="1" t="s">
        <v>103</v>
      </c>
      <c r="B81" s="10" t="s">
        <v>103</v>
      </c>
      <c r="C81" s="3" t="s">
        <v>94</v>
      </c>
      <c r="D81" s="1"/>
      <c r="E81" s="145"/>
      <c r="F81" s="50"/>
      <c r="G81" s="130"/>
      <c r="H81" s="78"/>
      <c r="I81" s="116"/>
    </row>
    <row r="82" spans="1:11" x14ac:dyDescent="0.3">
      <c r="A82" s="1" t="s">
        <v>103</v>
      </c>
      <c r="B82" s="9" t="s">
        <v>154</v>
      </c>
      <c r="C82" s="19" t="s">
        <v>103</v>
      </c>
      <c r="D82" s="1" t="s">
        <v>103</v>
      </c>
      <c r="E82" s="145"/>
      <c r="F82" s="49"/>
      <c r="G82" s="131"/>
      <c r="H82" s="79"/>
      <c r="I82" s="117"/>
    </row>
    <row r="83" spans="1:11" ht="41.4" x14ac:dyDescent="0.3">
      <c r="A83" s="1" t="s">
        <v>782</v>
      </c>
      <c r="B83" s="10" t="s">
        <v>258</v>
      </c>
      <c r="C83" s="13" t="s">
        <v>102</v>
      </c>
      <c r="D83" s="7" t="s">
        <v>104</v>
      </c>
      <c r="E83" s="143">
        <v>115</v>
      </c>
      <c r="F83" s="63" t="s">
        <v>145</v>
      </c>
      <c r="G83" s="144">
        <v>1</v>
      </c>
      <c r="H83" s="218"/>
      <c r="I83" s="115">
        <f t="shared" ref="I83:I84" si="5">G83*H83</f>
        <v>0</v>
      </c>
    </row>
    <row r="84" spans="1:11" ht="27.6" x14ac:dyDescent="0.3">
      <c r="A84" s="1" t="s">
        <v>781</v>
      </c>
      <c r="B84" s="10" t="s">
        <v>259</v>
      </c>
      <c r="C84" s="7" t="s">
        <v>91</v>
      </c>
      <c r="D84" s="7" t="s">
        <v>104</v>
      </c>
      <c r="E84" s="143">
        <v>115</v>
      </c>
      <c r="F84" s="63"/>
      <c r="G84" s="144">
        <v>1</v>
      </c>
      <c r="H84" s="218"/>
      <c r="I84" s="115">
        <f t="shared" si="5"/>
        <v>0</v>
      </c>
    </row>
    <row r="85" spans="1:11" s="1" customFormat="1" x14ac:dyDescent="0.3">
      <c r="A85" s="1" t="s">
        <v>103</v>
      </c>
      <c r="B85" s="10" t="s">
        <v>103</v>
      </c>
      <c r="C85" s="3" t="s">
        <v>93</v>
      </c>
      <c r="E85" s="145"/>
      <c r="F85" s="50"/>
      <c r="G85" s="130"/>
      <c r="H85" s="78"/>
      <c r="I85" s="116"/>
      <c r="J85" s="25"/>
    </row>
    <row r="86" spans="1:11" ht="14.4" thickBot="1" x14ac:dyDescent="0.35">
      <c r="A86" s="29" t="s">
        <v>103</v>
      </c>
      <c r="B86" s="12" t="s">
        <v>546</v>
      </c>
      <c r="C86" s="26" t="s">
        <v>103</v>
      </c>
      <c r="D86" s="29" t="s">
        <v>103</v>
      </c>
      <c r="E86" s="146" t="s">
        <v>103</v>
      </c>
      <c r="F86" s="57"/>
      <c r="G86" s="137"/>
      <c r="H86" s="113" t="s">
        <v>817</v>
      </c>
      <c r="I86" s="120">
        <f>SUM(I77:I85)</f>
        <v>0</v>
      </c>
      <c r="J86" s="83"/>
    </row>
    <row r="87" spans="1:11" x14ac:dyDescent="0.3">
      <c r="A87" s="1" t="s">
        <v>103</v>
      </c>
      <c r="B87" s="10" t="s">
        <v>103</v>
      </c>
      <c r="C87" s="19" t="s">
        <v>103</v>
      </c>
      <c r="D87" s="4" t="s">
        <v>103</v>
      </c>
      <c r="E87" s="16" t="s">
        <v>103</v>
      </c>
      <c r="F87" s="50"/>
      <c r="G87" s="130"/>
      <c r="H87" s="75"/>
      <c r="I87" s="116"/>
      <c r="J87" s="83"/>
    </row>
    <row r="88" spans="1:11" x14ac:dyDescent="0.3">
      <c r="A88" s="1" t="s">
        <v>103</v>
      </c>
      <c r="B88" s="9" t="s">
        <v>549</v>
      </c>
      <c r="C88" s="1" t="s">
        <v>103</v>
      </c>
      <c r="D88" s="1" t="s">
        <v>103</v>
      </c>
      <c r="E88" s="133"/>
      <c r="F88" s="50"/>
      <c r="G88" s="130"/>
      <c r="H88" s="78"/>
      <c r="I88" s="116"/>
    </row>
    <row r="89" spans="1:11" x14ac:dyDescent="0.3">
      <c r="A89" s="1" t="s">
        <v>103</v>
      </c>
      <c r="B89" s="10"/>
      <c r="C89" s="1" t="s">
        <v>103</v>
      </c>
      <c r="D89" s="1" t="s">
        <v>103</v>
      </c>
      <c r="E89" s="133"/>
      <c r="F89" s="50"/>
      <c r="G89" s="130"/>
      <c r="H89" s="78"/>
      <c r="I89" s="116"/>
    </row>
    <row r="90" spans="1:11" x14ac:dyDescent="0.3">
      <c r="A90" s="1" t="s">
        <v>103</v>
      </c>
      <c r="B90" s="9" t="s">
        <v>537</v>
      </c>
      <c r="C90" s="1" t="s">
        <v>103</v>
      </c>
      <c r="D90" s="129" t="s">
        <v>903</v>
      </c>
      <c r="F90" s="48"/>
      <c r="G90" s="131"/>
      <c r="H90" s="79"/>
      <c r="I90" s="117"/>
      <c r="J90" s="1"/>
      <c r="K90" s="25"/>
    </row>
    <row r="91" spans="1:11" s="1" customFormat="1" x14ac:dyDescent="0.3">
      <c r="A91" s="1" t="s">
        <v>801</v>
      </c>
      <c r="B91" s="10" t="s">
        <v>240</v>
      </c>
      <c r="C91" s="7" t="s">
        <v>351</v>
      </c>
      <c r="D91" s="7" t="s">
        <v>352</v>
      </c>
      <c r="E91" s="134"/>
      <c r="F91" s="58"/>
      <c r="G91" s="132">
        <v>1</v>
      </c>
      <c r="H91" s="218"/>
      <c r="I91" s="115">
        <f t="shared" ref="I91:I92" si="6">G91*H91</f>
        <v>0</v>
      </c>
    </row>
    <row r="92" spans="1:11" s="1" customFormat="1" ht="14.25" customHeight="1" x14ac:dyDescent="0.3">
      <c r="A92" s="1" t="s">
        <v>802</v>
      </c>
      <c r="B92" s="10" t="s">
        <v>241</v>
      </c>
      <c r="C92" s="13" t="s">
        <v>143</v>
      </c>
      <c r="D92" s="37" t="s">
        <v>144</v>
      </c>
      <c r="E92" s="147"/>
      <c r="F92" s="58"/>
      <c r="G92" s="132">
        <v>1</v>
      </c>
      <c r="H92" s="218"/>
      <c r="I92" s="115">
        <f t="shared" si="6"/>
        <v>0</v>
      </c>
    </row>
    <row r="93" spans="1:11" x14ac:dyDescent="0.3">
      <c r="A93" s="1" t="s">
        <v>103</v>
      </c>
      <c r="B93" s="10"/>
      <c r="C93" s="25"/>
      <c r="D93" s="1"/>
      <c r="E93" s="133"/>
      <c r="F93" s="48"/>
      <c r="G93" s="131"/>
      <c r="H93" s="79"/>
      <c r="I93" s="117"/>
    </row>
    <row r="94" spans="1:11" x14ac:dyDescent="0.3">
      <c r="A94" s="1" t="s">
        <v>103</v>
      </c>
      <c r="B94" s="9" t="s">
        <v>538</v>
      </c>
      <c r="C94" s="1" t="s">
        <v>103</v>
      </c>
      <c r="D94" s="1" t="s">
        <v>103</v>
      </c>
      <c r="E94" s="133"/>
      <c r="F94" s="48"/>
      <c r="G94" s="131"/>
      <c r="H94" s="79"/>
      <c r="I94" s="117"/>
    </row>
    <row r="95" spans="1:11" x14ac:dyDescent="0.3">
      <c r="A95" s="1" t="s">
        <v>803</v>
      </c>
      <c r="B95" s="10" t="s">
        <v>242</v>
      </c>
      <c r="C95" s="40" t="s">
        <v>366</v>
      </c>
      <c r="D95" s="7" t="s">
        <v>249</v>
      </c>
      <c r="E95" s="134">
        <v>368</v>
      </c>
      <c r="F95" s="58"/>
      <c r="G95" s="132">
        <v>1</v>
      </c>
      <c r="H95" s="218"/>
      <c r="I95" s="115">
        <f t="shared" ref="I95:I102" si="7">G95*H95</f>
        <v>0</v>
      </c>
    </row>
    <row r="96" spans="1:11" x14ac:dyDescent="0.3">
      <c r="A96" s="1" t="s">
        <v>804</v>
      </c>
      <c r="B96" s="10" t="s">
        <v>112</v>
      </c>
      <c r="C96" s="40" t="s">
        <v>367</v>
      </c>
      <c r="D96" s="7" t="s">
        <v>249</v>
      </c>
      <c r="E96" s="134">
        <v>368</v>
      </c>
      <c r="F96" s="58"/>
      <c r="G96" s="132">
        <v>1</v>
      </c>
      <c r="H96" s="218"/>
      <c r="I96" s="115">
        <f t="shared" si="7"/>
        <v>0</v>
      </c>
    </row>
    <row r="97" spans="1:10" x14ac:dyDescent="0.3">
      <c r="A97" s="1" t="s">
        <v>805</v>
      </c>
      <c r="B97" s="10" t="s">
        <v>238</v>
      </c>
      <c r="C97" s="40" t="s">
        <v>73</v>
      </c>
      <c r="D97" s="7" t="s">
        <v>249</v>
      </c>
      <c r="E97" s="134">
        <v>368</v>
      </c>
      <c r="F97" s="58"/>
      <c r="G97" s="132">
        <v>1</v>
      </c>
      <c r="H97" s="218"/>
      <c r="I97" s="115">
        <f t="shared" si="7"/>
        <v>0</v>
      </c>
    </row>
    <row r="98" spans="1:10" x14ac:dyDescent="0.3">
      <c r="A98" s="1" t="s">
        <v>806</v>
      </c>
      <c r="B98" s="10" t="s">
        <v>142</v>
      </c>
      <c r="C98" s="40" t="s">
        <v>368</v>
      </c>
      <c r="D98" s="7" t="s">
        <v>249</v>
      </c>
      <c r="E98" s="134">
        <v>368</v>
      </c>
      <c r="F98" s="58"/>
      <c r="G98" s="132">
        <v>1</v>
      </c>
      <c r="H98" s="218"/>
      <c r="I98" s="115">
        <f t="shared" si="7"/>
        <v>0</v>
      </c>
    </row>
    <row r="99" spans="1:10" s="1" customFormat="1" x14ac:dyDescent="0.3">
      <c r="A99" s="1" t="s">
        <v>807</v>
      </c>
      <c r="B99" s="10" t="s">
        <v>239</v>
      </c>
      <c r="C99" s="40" t="s">
        <v>73</v>
      </c>
      <c r="D99" s="7" t="s">
        <v>249</v>
      </c>
      <c r="E99" s="134">
        <v>368</v>
      </c>
      <c r="F99" s="58"/>
      <c r="G99" s="132">
        <v>1</v>
      </c>
      <c r="H99" s="218"/>
      <c r="I99" s="115">
        <f t="shared" si="7"/>
        <v>0</v>
      </c>
    </row>
    <row r="100" spans="1:10" s="1" customFormat="1" x14ac:dyDescent="0.3">
      <c r="A100" s="1" t="s">
        <v>808</v>
      </c>
      <c r="B100" s="10" t="s">
        <v>243</v>
      </c>
      <c r="C100" s="40" t="s">
        <v>73</v>
      </c>
      <c r="D100" s="7" t="s">
        <v>249</v>
      </c>
      <c r="E100" s="134"/>
      <c r="F100" s="58"/>
      <c r="G100" s="132"/>
      <c r="H100" s="77" t="s">
        <v>904</v>
      </c>
      <c r="I100" s="115" t="s">
        <v>904</v>
      </c>
    </row>
    <row r="101" spans="1:10" x14ac:dyDescent="0.3">
      <c r="A101" s="1" t="s">
        <v>809</v>
      </c>
      <c r="B101" s="10" t="s">
        <v>244</v>
      </c>
      <c r="C101" s="7" t="s">
        <v>828</v>
      </c>
      <c r="D101" s="7" t="s">
        <v>103</v>
      </c>
      <c r="E101" s="134"/>
      <c r="F101" s="58"/>
      <c r="G101" s="132"/>
      <c r="H101" s="77" t="s">
        <v>904</v>
      </c>
      <c r="I101" s="115" t="s">
        <v>904</v>
      </c>
    </row>
    <row r="102" spans="1:10" x14ac:dyDescent="0.3">
      <c r="A102" s="1" t="s">
        <v>810</v>
      </c>
      <c r="B102" s="10" t="s">
        <v>517</v>
      </c>
      <c r="C102" s="7" t="s">
        <v>829</v>
      </c>
      <c r="D102" s="7" t="s">
        <v>103</v>
      </c>
      <c r="E102" s="134">
        <v>368</v>
      </c>
      <c r="F102" s="58"/>
      <c r="G102" s="132">
        <v>1</v>
      </c>
      <c r="H102" s="218"/>
      <c r="I102" s="115">
        <f t="shared" si="7"/>
        <v>0</v>
      </c>
    </row>
    <row r="103" spans="1:10" x14ac:dyDescent="0.3">
      <c r="A103" s="1" t="s">
        <v>103</v>
      </c>
      <c r="B103" s="10" t="s">
        <v>103</v>
      </c>
      <c r="C103" s="83" t="s">
        <v>105</v>
      </c>
      <c r="D103" s="1"/>
      <c r="E103" s="133"/>
      <c r="F103" s="48"/>
      <c r="G103" s="131"/>
      <c r="H103" s="79"/>
      <c r="I103" s="117"/>
    </row>
    <row r="104" spans="1:10" x14ac:dyDescent="0.3">
      <c r="A104" s="1" t="s">
        <v>103</v>
      </c>
      <c r="B104" s="10" t="s">
        <v>103</v>
      </c>
      <c r="C104" s="84" t="s">
        <v>106</v>
      </c>
      <c r="D104" s="3"/>
      <c r="E104" s="135"/>
      <c r="F104" s="48"/>
      <c r="G104" s="131"/>
      <c r="H104" s="79"/>
      <c r="I104" s="117"/>
    </row>
    <row r="105" spans="1:10" ht="14.4" thickBot="1" x14ac:dyDescent="0.35">
      <c r="A105" s="29" t="s">
        <v>103</v>
      </c>
      <c r="B105" s="11" t="s">
        <v>549</v>
      </c>
      <c r="C105" s="29" t="s">
        <v>103</v>
      </c>
      <c r="D105" s="26" t="s">
        <v>103</v>
      </c>
      <c r="E105" s="141" t="s">
        <v>103</v>
      </c>
      <c r="F105" s="66"/>
      <c r="G105" s="137"/>
      <c r="H105" s="113" t="s">
        <v>817</v>
      </c>
      <c r="I105" s="120">
        <f>SUM(I90:I104)</f>
        <v>0</v>
      </c>
    </row>
    <row r="106" spans="1:10" x14ac:dyDescent="0.3">
      <c r="A106" s="1" t="s">
        <v>103</v>
      </c>
      <c r="B106" s="10" t="s">
        <v>103</v>
      </c>
      <c r="C106" s="1" t="s">
        <v>103</v>
      </c>
      <c r="D106" s="3" t="s">
        <v>103</v>
      </c>
      <c r="E106" s="135" t="s">
        <v>103</v>
      </c>
      <c r="F106" s="48"/>
      <c r="G106" s="131"/>
      <c r="H106" s="79"/>
      <c r="I106" s="117"/>
    </row>
    <row r="107" spans="1:10" x14ac:dyDescent="0.3">
      <c r="A107" s="1" t="s">
        <v>103</v>
      </c>
      <c r="B107" s="9" t="s">
        <v>833</v>
      </c>
      <c r="C107" s="17" t="s">
        <v>103</v>
      </c>
      <c r="D107" s="17" t="s">
        <v>103</v>
      </c>
      <c r="E107" s="148" t="s">
        <v>103</v>
      </c>
      <c r="F107" s="59"/>
      <c r="G107" s="130"/>
      <c r="H107" s="78"/>
      <c r="I107" s="116"/>
    </row>
    <row r="108" spans="1:10" ht="25.5" customHeight="1" x14ac:dyDescent="0.3">
      <c r="A108" s="1"/>
      <c r="B108" s="670" t="s">
        <v>832</v>
      </c>
      <c r="C108" s="671"/>
      <c r="D108" s="17"/>
      <c r="E108" s="148"/>
      <c r="F108" s="59"/>
      <c r="G108" s="130"/>
      <c r="H108" s="78"/>
      <c r="I108" s="116"/>
    </row>
    <row r="109" spans="1:10" ht="14.4" x14ac:dyDescent="0.3">
      <c r="A109" s="1" t="s">
        <v>103</v>
      </c>
      <c r="B109" s="672" t="s">
        <v>841</v>
      </c>
      <c r="C109" s="671"/>
      <c r="E109" s="195"/>
      <c r="F109" s="50"/>
      <c r="G109" s="130"/>
      <c r="H109" s="78"/>
      <c r="I109" s="116"/>
    </row>
    <row r="110" spans="1:10" x14ac:dyDescent="0.3">
      <c r="A110" s="1" t="s">
        <v>349</v>
      </c>
      <c r="B110" s="8" t="s">
        <v>836</v>
      </c>
      <c r="C110" s="20"/>
      <c r="D110" s="200"/>
      <c r="E110" s="201"/>
      <c r="F110" s="41"/>
      <c r="G110" s="132"/>
      <c r="H110" s="77" t="s">
        <v>904</v>
      </c>
      <c r="I110" s="115" t="s">
        <v>904</v>
      </c>
    </row>
    <row r="111" spans="1:10" x14ac:dyDescent="0.3">
      <c r="A111" s="1" t="s">
        <v>834</v>
      </c>
      <c r="B111" s="8" t="s">
        <v>837</v>
      </c>
      <c r="C111" s="20"/>
      <c r="D111" s="200"/>
      <c r="E111" s="201"/>
      <c r="F111" s="41"/>
      <c r="G111" s="132"/>
      <c r="H111" s="77" t="s">
        <v>904</v>
      </c>
      <c r="I111" s="115" t="s">
        <v>904</v>
      </c>
    </row>
    <row r="112" spans="1:10" x14ac:dyDescent="0.3">
      <c r="A112" s="1" t="s">
        <v>103</v>
      </c>
      <c r="B112" s="8"/>
      <c r="E112" s="195"/>
      <c r="H112" s="198"/>
      <c r="I112" s="199"/>
      <c r="J112" s="83"/>
    </row>
    <row r="113" spans="1:10" ht="14.4" x14ac:dyDescent="0.3">
      <c r="A113" s="1" t="s">
        <v>103</v>
      </c>
      <c r="B113" s="656" t="s">
        <v>840</v>
      </c>
      <c r="C113" s="657"/>
      <c r="E113" s="195"/>
      <c r="H113" s="198"/>
      <c r="I113" s="199"/>
      <c r="J113" s="83"/>
    </row>
    <row r="114" spans="1:10" x14ac:dyDescent="0.3">
      <c r="A114" s="1" t="s">
        <v>350</v>
      </c>
      <c r="B114" s="8" t="s">
        <v>838</v>
      </c>
      <c r="C114" s="200"/>
      <c r="D114" s="200"/>
      <c r="E114" s="201"/>
      <c r="F114" s="202"/>
      <c r="G114" s="132">
        <v>1</v>
      </c>
      <c r="H114" s="219"/>
      <c r="I114" s="115">
        <f t="shared" ref="I114" si="8">G114*H114</f>
        <v>0</v>
      </c>
      <c r="J114" s="83"/>
    </row>
    <row r="115" spans="1:10" x14ac:dyDescent="0.3">
      <c r="A115" s="1" t="s">
        <v>835</v>
      </c>
      <c r="B115" s="8" t="s">
        <v>839</v>
      </c>
      <c r="C115" s="200"/>
      <c r="D115" s="200"/>
      <c r="E115" s="201"/>
      <c r="F115" s="202"/>
      <c r="G115" s="132"/>
      <c r="H115" s="77" t="s">
        <v>904</v>
      </c>
      <c r="I115" s="115" t="s">
        <v>904</v>
      </c>
      <c r="J115" s="83"/>
    </row>
    <row r="116" spans="1:10" x14ac:dyDescent="0.3">
      <c r="B116" s="8"/>
      <c r="E116" s="195"/>
      <c r="H116" s="198"/>
      <c r="I116" s="199"/>
      <c r="J116" s="83"/>
    </row>
    <row r="117" spans="1:10" ht="14.4" thickBot="1" x14ac:dyDescent="0.35">
      <c r="A117" s="203"/>
      <c r="B117" s="11" t="s">
        <v>833</v>
      </c>
      <c r="C117" s="203"/>
      <c r="D117" s="203"/>
      <c r="E117" s="204"/>
      <c r="F117" s="205"/>
      <c r="G117" s="206"/>
      <c r="H117" s="113" t="s">
        <v>817</v>
      </c>
      <c r="I117" s="207">
        <f>SUM(I110:I116)</f>
        <v>0</v>
      </c>
      <c r="J117" s="83"/>
    </row>
    <row r="118" spans="1:10" x14ac:dyDescent="0.3">
      <c r="A118" s="208"/>
      <c r="B118" s="103"/>
      <c r="E118" s="195"/>
      <c r="H118" s="198"/>
      <c r="I118" s="199"/>
      <c r="J118" s="83"/>
    </row>
    <row r="119" spans="1:10" ht="41.4" x14ac:dyDescent="0.3">
      <c r="A119" s="4" t="s">
        <v>815</v>
      </c>
      <c r="B119" s="105" t="s">
        <v>816</v>
      </c>
      <c r="C119" s="200"/>
      <c r="D119" s="200"/>
      <c r="E119" s="201"/>
      <c r="F119" s="202" t="s">
        <v>45</v>
      </c>
      <c r="G119" s="209">
        <v>10</v>
      </c>
      <c r="H119" s="219"/>
      <c r="I119" s="115">
        <f t="shared" ref="I119" si="9">G119*H119</f>
        <v>0</v>
      </c>
      <c r="J119" s="83"/>
    </row>
    <row r="120" spans="1:10" x14ac:dyDescent="0.3">
      <c r="A120" s="210"/>
      <c r="B120" s="104"/>
      <c r="C120" s="83" t="s">
        <v>518</v>
      </c>
      <c r="I120" s="199"/>
      <c r="J120" s="83"/>
    </row>
    <row r="121" spans="1:10" ht="14.4" thickBot="1" x14ac:dyDescent="0.35">
      <c r="A121" s="29"/>
      <c r="B121" s="11" t="s">
        <v>553</v>
      </c>
      <c r="C121" s="212"/>
      <c r="D121" s="212"/>
      <c r="E121" s="213"/>
      <c r="F121" s="214"/>
      <c r="G121" s="206"/>
      <c r="H121" s="113" t="s">
        <v>817</v>
      </c>
      <c r="I121" s="207">
        <f>SUM(I119:I120)</f>
        <v>0</v>
      </c>
      <c r="J121" s="83"/>
    </row>
    <row r="122" spans="1:10" x14ac:dyDescent="0.3">
      <c r="B122" s="8"/>
      <c r="I122" s="211"/>
      <c r="J122" s="83"/>
    </row>
    <row r="123" spans="1:10" ht="13.95" customHeight="1" x14ac:dyDescent="0.3">
      <c r="B123" s="8" t="str">
        <f t="shared" ref="B123:B143" si="10">TRIM(I122)</f>
        <v/>
      </c>
      <c r="J123" s="83"/>
    </row>
    <row r="124" spans="1:10" ht="13.95" customHeight="1" x14ac:dyDescent="0.3">
      <c r="B124" s="8"/>
      <c r="J124" s="83"/>
    </row>
    <row r="125" spans="1:10" x14ac:dyDescent="0.3">
      <c r="B125" s="8" t="str">
        <f>TRIM(I123)</f>
        <v/>
      </c>
      <c r="J125" s="83"/>
    </row>
    <row r="126" spans="1:10" ht="15" thickBot="1" x14ac:dyDescent="0.35">
      <c r="A126" s="98" t="s">
        <v>550</v>
      </c>
      <c r="B126" s="90"/>
      <c r="C126" s="90"/>
      <c r="D126" s="90"/>
      <c r="E126" s="149"/>
      <c r="F126" s="90"/>
      <c r="G126" s="150"/>
      <c r="H126" s="109"/>
      <c r="I126" s="99" t="s">
        <v>551</v>
      </c>
      <c r="J126" s="83"/>
    </row>
    <row r="127" spans="1:10" ht="15" thickTop="1" x14ac:dyDescent="0.3">
      <c r="A127" s="100" t="str">
        <f>B44</f>
        <v>1  ZEMELJSKA DELA IN TEMELJENJE</v>
      </c>
      <c r="B127" s="101"/>
      <c r="C127" s="101"/>
      <c r="D127" s="101"/>
      <c r="E127" s="151"/>
      <c r="F127" s="101"/>
      <c r="G127" s="152"/>
      <c r="H127" s="110"/>
      <c r="I127" s="91">
        <f>I44</f>
        <v>0</v>
      </c>
      <c r="J127" s="83"/>
    </row>
    <row r="128" spans="1:10" ht="14.4" x14ac:dyDescent="0.3">
      <c r="A128" s="93" t="str">
        <f>B72</f>
        <v>6  CEMENTNI BETON</v>
      </c>
      <c r="B128" s="94"/>
      <c r="C128" s="94"/>
      <c r="D128" s="94"/>
      <c r="E128" s="153"/>
      <c r="F128" s="94"/>
      <c r="G128" s="154"/>
      <c r="H128" s="111"/>
      <c r="I128" s="89">
        <f>I72</f>
        <v>0</v>
      </c>
      <c r="J128" s="83"/>
    </row>
    <row r="129" spans="1:10" ht="14.4" x14ac:dyDescent="0.3">
      <c r="A129" s="93" t="str">
        <f>B86</f>
        <v>10  OPREMA OBJEKTOV</v>
      </c>
      <c r="B129" s="94"/>
      <c r="C129" s="94"/>
      <c r="D129" s="94"/>
      <c r="E129" s="153"/>
      <c r="F129" s="94"/>
      <c r="G129" s="154"/>
      <c r="H129" s="111"/>
      <c r="I129" s="89">
        <f>I86</f>
        <v>0</v>
      </c>
      <c r="J129" s="83"/>
    </row>
    <row r="130" spans="1:10" ht="14.4" x14ac:dyDescent="0.3">
      <c r="A130" s="93" t="str">
        <f>B105</f>
        <v>14  SANACIJSKA DELA</v>
      </c>
      <c r="B130" s="94"/>
      <c r="C130" s="94"/>
      <c r="D130" s="94"/>
      <c r="E130" s="153"/>
      <c r="F130" s="94"/>
      <c r="G130" s="154"/>
      <c r="H130" s="111"/>
      <c r="I130" s="89">
        <f>I105</f>
        <v>0</v>
      </c>
      <c r="J130" s="83"/>
    </row>
    <row r="131" spans="1:10" ht="14.4" x14ac:dyDescent="0.3">
      <c r="A131" s="93" t="str">
        <f>B117</f>
        <v>15  KONČNA POROČILA Z OCENO KAKOVOSTI IZVEDENIH DEL</v>
      </c>
      <c r="B131" s="94"/>
      <c r="C131" s="94"/>
      <c r="D131" s="94"/>
      <c r="E131" s="153"/>
      <c r="F131" s="94"/>
      <c r="G131" s="154"/>
      <c r="H131" s="111"/>
      <c r="I131" s="89">
        <f>I117</f>
        <v>0</v>
      </c>
      <c r="J131" s="83"/>
    </row>
    <row r="132" spans="1:10" ht="15" thickBot="1" x14ac:dyDescent="0.35">
      <c r="A132" s="96" t="str">
        <f>B121</f>
        <v>16  KOORDINACIJE idr.</v>
      </c>
      <c r="B132" s="95"/>
      <c r="C132" s="95"/>
      <c r="D132" s="95"/>
      <c r="E132" s="155"/>
      <c r="F132" s="95"/>
      <c r="G132" s="156"/>
      <c r="H132" s="112"/>
      <c r="I132" s="89">
        <f>I121</f>
        <v>0</v>
      </c>
      <c r="J132" s="215"/>
    </row>
    <row r="133" spans="1:10" ht="16.2" thickTop="1" x14ac:dyDescent="0.3">
      <c r="A133" s="97"/>
      <c r="B133" s="97"/>
      <c r="C133" s="88"/>
      <c r="D133" s="88"/>
      <c r="E133" s="157"/>
      <c r="F133" s="88"/>
      <c r="G133" s="158" t="s">
        <v>817</v>
      </c>
      <c r="H133" s="110"/>
      <c r="I133" s="106">
        <f>SUM(I127:I132)</f>
        <v>0</v>
      </c>
      <c r="J133" s="216"/>
    </row>
    <row r="134" spans="1:10" ht="14.4" x14ac:dyDescent="0.3">
      <c r="A134" s="88"/>
      <c r="B134" s="88"/>
      <c r="C134" s="88"/>
      <c r="D134" s="88"/>
      <c r="E134" s="157"/>
      <c r="F134" s="88"/>
      <c r="G134" s="159" t="s">
        <v>552</v>
      </c>
      <c r="H134" s="111"/>
      <c r="I134" s="89">
        <f>I133*0.22</f>
        <v>0</v>
      </c>
      <c r="J134" s="83"/>
    </row>
    <row r="135" spans="1:10" ht="15" thickBot="1" x14ac:dyDescent="0.35">
      <c r="A135" s="88"/>
      <c r="B135" s="88"/>
      <c r="C135" s="88"/>
      <c r="D135" s="88"/>
      <c r="E135" s="157"/>
      <c r="F135" s="88"/>
      <c r="G135" s="158" t="s">
        <v>818</v>
      </c>
      <c r="H135" s="112"/>
      <c r="I135" s="92">
        <f>I133+I134</f>
        <v>0</v>
      </c>
      <c r="J135" s="83"/>
    </row>
    <row r="136" spans="1:10" ht="14.4" thickTop="1" x14ac:dyDescent="0.3">
      <c r="B136" s="8"/>
      <c r="F136" s="83"/>
      <c r="J136" s="83"/>
    </row>
    <row r="137" spans="1:10" x14ac:dyDescent="0.3">
      <c r="B137" s="8" t="str">
        <f t="shared" si="10"/>
        <v/>
      </c>
      <c r="F137" s="83"/>
      <c r="J137" s="83"/>
    </row>
    <row r="138" spans="1:10" x14ac:dyDescent="0.3">
      <c r="B138" s="8" t="str">
        <f t="shared" si="10"/>
        <v/>
      </c>
      <c r="F138" s="83"/>
      <c r="J138" s="83"/>
    </row>
    <row r="139" spans="1:10" x14ac:dyDescent="0.3">
      <c r="B139" s="8" t="str">
        <f t="shared" si="10"/>
        <v/>
      </c>
      <c r="F139" s="83"/>
      <c r="J139" s="83"/>
    </row>
    <row r="140" spans="1:10" x14ac:dyDescent="0.3">
      <c r="B140" s="8" t="str">
        <f t="shared" si="10"/>
        <v/>
      </c>
      <c r="F140" s="83"/>
      <c r="J140" s="83"/>
    </row>
    <row r="141" spans="1:10" x14ac:dyDescent="0.3">
      <c r="B141" s="8" t="str">
        <f t="shared" si="10"/>
        <v/>
      </c>
      <c r="F141" s="83"/>
      <c r="J141" s="83"/>
    </row>
    <row r="142" spans="1:10" x14ac:dyDescent="0.3">
      <c r="B142" s="8" t="str">
        <f t="shared" si="10"/>
        <v/>
      </c>
      <c r="F142" s="83"/>
      <c r="J142" s="83"/>
    </row>
    <row r="143" spans="1:10" x14ac:dyDescent="0.3">
      <c r="B143" s="8" t="str">
        <f t="shared" si="10"/>
        <v/>
      </c>
      <c r="F143" s="83"/>
      <c r="J143" s="83"/>
    </row>
  </sheetData>
  <sheetProtection algorithmName="SHA-512" hashValue="DDBmCeug+Z4wkQ6d1bXAl+2aOvZivn2yLDyp+Tnx5V8YeKoP34N1bE9ZMGUF4kmvX9p97Q4AE4Whonqk83Fp5w==" saltValue="8jbuPDJ1R3zKZeUltWPt2A==" spinCount="100000" sheet="1" objects="1" scenarios="1"/>
  <mergeCells count="8">
    <mergeCell ref="B113:C113"/>
    <mergeCell ref="A8:I8"/>
    <mergeCell ref="A9:I9"/>
    <mergeCell ref="D20:E20"/>
    <mergeCell ref="F20:G20"/>
    <mergeCell ref="H20:I20"/>
    <mergeCell ref="B108:C108"/>
    <mergeCell ref="B109:C109"/>
  </mergeCells>
  <conditionalFormatting sqref="F88:G89">
    <cfRule type="cellIs" dxfId="8" priority="2" stopIfTrue="1" operator="notEqual">
      <formula>"     xxxxxx"</formula>
    </cfRule>
  </conditionalFormatting>
  <conditionalFormatting sqref="H88:H89">
    <cfRule type="cellIs" dxfId="7" priority="3" stopIfTrue="1" operator="notEqual">
      <formula>"    XXXXXX"</formula>
    </cfRule>
  </conditionalFormatting>
  <conditionalFormatting sqref="I88:I89">
    <cfRule type="cellIs" dxfId="6" priority="1" stopIfTrue="1" operator="notEqual">
      <formula>"    XXXXXX"</formula>
    </cfRule>
  </conditionalFormatting>
  <pageMargins left="0.35433070866141736" right="0.27559055118110237" top="0.55118110236220474" bottom="0.74803149606299213" header="0.31496062992125984" footer="0.31496062992125984"/>
  <pageSetup paperSize="8" scale="81" fitToHeight="2" orientation="portrait" r:id="rId1"/>
  <headerFooter>
    <oddFooter>&amp;L&amp;A&amp;RStran &amp;P/&amp;N</oddFooter>
  </headerFooter>
  <rowBreaks count="1" manualBreakCount="1">
    <brk id="8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8"/>
  <sheetViews>
    <sheetView view="pageBreakPreview" topLeftCell="A102" zoomScale="110" zoomScaleNormal="100" zoomScaleSheetLayoutView="110" workbookViewId="0">
      <selection activeCell="L175" sqref="L175"/>
    </sheetView>
  </sheetViews>
  <sheetFormatPr defaultColWidth="9.109375" defaultRowHeight="13.8" x14ac:dyDescent="0.3"/>
  <cols>
    <col min="1" max="1" width="10" style="263" customWidth="1"/>
    <col min="2" max="2" width="8.88671875" style="263" customWidth="1"/>
    <col min="3" max="3" width="10" style="263" customWidth="1"/>
    <col min="4" max="4" width="15.77734375" style="263" customWidth="1"/>
    <col min="5" max="5" width="18.109375" style="261" customWidth="1"/>
    <col min="6" max="6" width="11" style="261" customWidth="1"/>
    <col min="7" max="7" width="7.88671875" style="256" customWidth="1"/>
    <col min="8" max="8" width="10.77734375" style="258" customWidth="1"/>
    <col min="9" max="9" width="8.33203125" style="258" customWidth="1"/>
    <col min="10" max="10" width="9.33203125" style="258" customWidth="1"/>
    <col min="11" max="11" width="8" style="259" customWidth="1"/>
    <col min="12" max="12" width="9.77734375" style="493" customWidth="1"/>
    <col min="13" max="13" width="9.77734375" style="494" customWidth="1"/>
    <col min="14" max="14" width="2.44140625" style="377" customWidth="1"/>
    <col min="15" max="16" width="9.109375" style="522"/>
    <col min="17" max="17" width="9.109375" style="580"/>
    <col min="18" max="19" width="9.109375" style="377"/>
    <col min="20" max="20" width="10" style="377" bestFit="1" customWidth="1"/>
    <col min="21" max="258" width="9.109375" style="377"/>
    <col min="259" max="259" width="10" style="377" customWidth="1"/>
    <col min="260" max="260" width="8.88671875" style="377" customWidth="1"/>
    <col min="261" max="261" width="10" style="377" customWidth="1"/>
    <col min="262" max="262" width="15.6640625" style="377" customWidth="1"/>
    <col min="263" max="263" width="18.109375" style="377" customWidth="1"/>
    <col min="264" max="264" width="11" style="377" customWidth="1"/>
    <col min="265" max="265" width="7.88671875" style="377" customWidth="1"/>
    <col min="266" max="266" width="9.44140625" style="377" bestFit="1" customWidth="1"/>
    <col min="267" max="267" width="8.33203125" style="377" customWidth="1"/>
    <col min="268" max="268" width="9.33203125" style="377" customWidth="1"/>
    <col min="269" max="269" width="8" style="377" customWidth="1"/>
    <col min="270" max="271" width="9.109375" style="377"/>
    <col min="272" max="272" width="2.44140625" style="377" customWidth="1"/>
    <col min="273" max="514" width="9.109375" style="377"/>
    <col min="515" max="515" width="10" style="377" customWidth="1"/>
    <col min="516" max="516" width="8.88671875" style="377" customWidth="1"/>
    <col min="517" max="517" width="10" style="377" customWidth="1"/>
    <col min="518" max="518" width="15.6640625" style="377" customWidth="1"/>
    <col min="519" max="519" width="18.109375" style="377" customWidth="1"/>
    <col min="520" max="520" width="11" style="377" customWidth="1"/>
    <col min="521" max="521" width="7.88671875" style="377" customWidth="1"/>
    <col min="522" max="522" width="9.44140625" style="377" bestFit="1" customWidth="1"/>
    <col min="523" max="523" width="8.33203125" style="377" customWidth="1"/>
    <col min="524" max="524" width="9.33203125" style="377" customWidth="1"/>
    <col min="525" max="525" width="8" style="377" customWidth="1"/>
    <col min="526" max="527" width="9.109375" style="377"/>
    <col min="528" max="528" width="2.44140625" style="377" customWidth="1"/>
    <col min="529" max="770" width="9.109375" style="377"/>
    <col min="771" max="771" width="10" style="377" customWidth="1"/>
    <col min="772" max="772" width="8.88671875" style="377" customWidth="1"/>
    <col min="773" max="773" width="10" style="377" customWidth="1"/>
    <col min="774" max="774" width="15.6640625" style="377" customWidth="1"/>
    <col min="775" max="775" width="18.109375" style="377" customWidth="1"/>
    <col min="776" max="776" width="11" style="377" customWidth="1"/>
    <col min="777" max="777" width="7.88671875" style="377" customWidth="1"/>
    <col min="778" max="778" width="9.44140625" style="377" bestFit="1" customWidth="1"/>
    <col min="779" max="779" width="8.33203125" style="377" customWidth="1"/>
    <col min="780" max="780" width="9.33203125" style="377" customWidth="1"/>
    <col min="781" max="781" width="8" style="377" customWidth="1"/>
    <col min="782" max="783" width="9.109375" style="377"/>
    <col min="784" max="784" width="2.44140625" style="377" customWidth="1"/>
    <col min="785" max="1026" width="9.109375" style="377"/>
    <col min="1027" max="1027" width="10" style="377" customWidth="1"/>
    <col min="1028" max="1028" width="8.88671875" style="377" customWidth="1"/>
    <col min="1029" max="1029" width="10" style="377" customWidth="1"/>
    <col min="1030" max="1030" width="15.6640625" style="377" customWidth="1"/>
    <col min="1031" max="1031" width="18.109375" style="377" customWidth="1"/>
    <col min="1032" max="1032" width="11" style="377" customWidth="1"/>
    <col min="1033" max="1033" width="7.88671875" style="377" customWidth="1"/>
    <col min="1034" max="1034" width="9.44140625" style="377" bestFit="1" customWidth="1"/>
    <col min="1035" max="1035" width="8.33203125" style="377" customWidth="1"/>
    <col min="1036" max="1036" width="9.33203125" style="377" customWidth="1"/>
    <col min="1037" max="1037" width="8" style="377" customWidth="1"/>
    <col min="1038" max="1039" width="9.109375" style="377"/>
    <col min="1040" max="1040" width="2.44140625" style="377" customWidth="1"/>
    <col min="1041" max="1282" width="9.109375" style="377"/>
    <col min="1283" max="1283" width="10" style="377" customWidth="1"/>
    <col min="1284" max="1284" width="8.88671875" style="377" customWidth="1"/>
    <col min="1285" max="1285" width="10" style="377" customWidth="1"/>
    <col min="1286" max="1286" width="15.6640625" style="377" customWidth="1"/>
    <col min="1287" max="1287" width="18.109375" style="377" customWidth="1"/>
    <col min="1288" max="1288" width="11" style="377" customWidth="1"/>
    <col min="1289" max="1289" width="7.88671875" style="377" customWidth="1"/>
    <col min="1290" max="1290" width="9.44140625" style="377" bestFit="1" customWidth="1"/>
    <col min="1291" max="1291" width="8.33203125" style="377" customWidth="1"/>
    <col min="1292" max="1292" width="9.33203125" style="377" customWidth="1"/>
    <col min="1293" max="1293" width="8" style="377" customWidth="1"/>
    <col min="1294" max="1295" width="9.109375" style="377"/>
    <col min="1296" max="1296" width="2.44140625" style="377" customWidth="1"/>
    <col min="1297" max="1538" width="9.109375" style="377"/>
    <col min="1539" max="1539" width="10" style="377" customWidth="1"/>
    <col min="1540" max="1540" width="8.88671875" style="377" customWidth="1"/>
    <col min="1541" max="1541" width="10" style="377" customWidth="1"/>
    <col min="1542" max="1542" width="15.6640625" style="377" customWidth="1"/>
    <col min="1543" max="1543" width="18.109375" style="377" customWidth="1"/>
    <col min="1544" max="1544" width="11" style="377" customWidth="1"/>
    <col min="1545" max="1545" width="7.88671875" style="377" customWidth="1"/>
    <col min="1546" max="1546" width="9.44140625" style="377" bestFit="1" customWidth="1"/>
    <col min="1547" max="1547" width="8.33203125" style="377" customWidth="1"/>
    <col min="1548" max="1548" width="9.33203125" style="377" customWidth="1"/>
    <col min="1549" max="1549" width="8" style="377" customWidth="1"/>
    <col min="1550" max="1551" width="9.109375" style="377"/>
    <col min="1552" max="1552" width="2.44140625" style="377" customWidth="1"/>
    <col min="1553" max="1794" width="9.109375" style="377"/>
    <col min="1795" max="1795" width="10" style="377" customWidth="1"/>
    <col min="1796" max="1796" width="8.88671875" style="377" customWidth="1"/>
    <col min="1797" max="1797" width="10" style="377" customWidth="1"/>
    <col min="1798" max="1798" width="15.6640625" style="377" customWidth="1"/>
    <col min="1799" max="1799" width="18.109375" style="377" customWidth="1"/>
    <col min="1800" max="1800" width="11" style="377" customWidth="1"/>
    <col min="1801" max="1801" width="7.88671875" style="377" customWidth="1"/>
    <col min="1802" max="1802" width="9.44140625" style="377" bestFit="1" customWidth="1"/>
    <col min="1803" max="1803" width="8.33203125" style="377" customWidth="1"/>
    <col min="1804" max="1804" width="9.33203125" style="377" customWidth="1"/>
    <col min="1805" max="1805" width="8" style="377" customWidth="1"/>
    <col min="1806" max="1807" width="9.109375" style="377"/>
    <col min="1808" max="1808" width="2.44140625" style="377" customWidth="1"/>
    <col min="1809" max="2050" width="9.109375" style="377"/>
    <col min="2051" max="2051" width="10" style="377" customWidth="1"/>
    <col min="2052" max="2052" width="8.88671875" style="377" customWidth="1"/>
    <col min="2053" max="2053" width="10" style="377" customWidth="1"/>
    <col min="2054" max="2054" width="15.6640625" style="377" customWidth="1"/>
    <col min="2055" max="2055" width="18.109375" style="377" customWidth="1"/>
    <col min="2056" max="2056" width="11" style="377" customWidth="1"/>
    <col min="2057" max="2057" width="7.88671875" style="377" customWidth="1"/>
    <col min="2058" max="2058" width="9.44140625" style="377" bestFit="1" customWidth="1"/>
    <col min="2059" max="2059" width="8.33203125" style="377" customWidth="1"/>
    <col min="2060" max="2060" width="9.33203125" style="377" customWidth="1"/>
    <col min="2061" max="2061" width="8" style="377" customWidth="1"/>
    <col min="2062" max="2063" width="9.109375" style="377"/>
    <col min="2064" max="2064" width="2.44140625" style="377" customWidth="1"/>
    <col min="2065" max="2306" width="9.109375" style="377"/>
    <col min="2307" max="2307" width="10" style="377" customWidth="1"/>
    <col min="2308" max="2308" width="8.88671875" style="377" customWidth="1"/>
    <col min="2309" max="2309" width="10" style="377" customWidth="1"/>
    <col min="2310" max="2310" width="15.6640625" style="377" customWidth="1"/>
    <col min="2311" max="2311" width="18.109375" style="377" customWidth="1"/>
    <col min="2312" max="2312" width="11" style="377" customWidth="1"/>
    <col min="2313" max="2313" width="7.88671875" style="377" customWidth="1"/>
    <col min="2314" max="2314" width="9.44140625" style="377" bestFit="1" customWidth="1"/>
    <col min="2315" max="2315" width="8.33203125" style="377" customWidth="1"/>
    <col min="2316" max="2316" width="9.33203125" style="377" customWidth="1"/>
    <col min="2317" max="2317" width="8" style="377" customWidth="1"/>
    <col min="2318" max="2319" width="9.109375" style="377"/>
    <col min="2320" max="2320" width="2.44140625" style="377" customWidth="1"/>
    <col min="2321" max="2562" width="9.109375" style="377"/>
    <col min="2563" max="2563" width="10" style="377" customWidth="1"/>
    <col min="2564" max="2564" width="8.88671875" style="377" customWidth="1"/>
    <col min="2565" max="2565" width="10" style="377" customWidth="1"/>
    <col min="2566" max="2566" width="15.6640625" style="377" customWidth="1"/>
    <col min="2567" max="2567" width="18.109375" style="377" customWidth="1"/>
    <col min="2568" max="2568" width="11" style="377" customWidth="1"/>
    <col min="2569" max="2569" width="7.88671875" style="377" customWidth="1"/>
    <col min="2570" max="2570" width="9.44140625" style="377" bestFit="1" customWidth="1"/>
    <col min="2571" max="2571" width="8.33203125" style="377" customWidth="1"/>
    <col min="2572" max="2572" width="9.33203125" style="377" customWidth="1"/>
    <col min="2573" max="2573" width="8" style="377" customWidth="1"/>
    <col min="2574" max="2575" width="9.109375" style="377"/>
    <col min="2576" max="2576" width="2.44140625" style="377" customWidth="1"/>
    <col min="2577" max="2818" width="9.109375" style="377"/>
    <col min="2819" max="2819" width="10" style="377" customWidth="1"/>
    <col min="2820" max="2820" width="8.88671875" style="377" customWidth="1"/>
    <col min="2821" max="2821" width="10" style="377" customWidth="1"/>
    <col min="2822" max="2822" width="15.6640625" style="377" customWidth="1"/>
    <col min="2823" max="2823" width="18.109375" style="377" customWidth="1"/>
    <col min="2824" max="2824" width="11" style="377" customWidth="1"/>
    <col min="2825" max="2825" width="7.88671875" style="377" customWidth="1"/>
    <col min="2826" max="2826" width="9.44140625" style="377" bestFit="1" customWidth="1"/>
    <col min="2827" max="2827" width="8.33203125" style="377" customWidth="1"/>
    <col min="2828" max="2828" width="9.33203125" style="377" customWidth="1"/>
    <col min="2829" max="2829" width="8" style="377" customWidth="1"/>
    <col min="2830" max="2831" width="9.109375" style="377"/>
    <col min="2832" max="2832" width="2.44140625" style="377" customWidth="1"/>
    <col min="2833" max="3074" width="9.109375" style="377"/>
    <col min="3075" max="3075" width="10" style="377" customWidth="1"/>
    <col min="3076" max="3076" width="8.88671875" style="377" customWidth="1"/>
    <col min="3077" max="3077" width="10" style="377" customWidth="1"/>
    <col min="3078" max="3078" width="15.6640625" style="377" customWidth="1"/>
    <col min="3079" max="3079" width="18.109375" style="377" customWidth="1"/>
    <col min="3080" max="3080" width="11" style="377" customWidth="1"/>
    <col min="3081" max="3081" width="7.88671875" style="377" customWidth="1"/>
    <col min="3082" max="3082" width="9.44140625" style="377" bestFit="1" customWidth="1"/>
    <col min="3083" max="3083" width="8.33203125" style="377" customWidth="1"/>
    <col min="3084" max="3084" width="9.33203125" style="377" customWidth="1"/>
    <col min="3085" max="3085" width="8" style="377" customWidth="1"/>
    <col min="3086" max="3087" width="9.109375" style="377"/>
    <col min="3088" max="3088" width="2.44140625" style="377" customWidth="1"/>
    <col min="3089" max="3330" width="9.109375" style="377"/>
    <col min="3331" max="3331" width="10" style="377" customWidth="1"/>
    <col min="3332" max="3332" width="8.88671875" style="377" customWidth="1"/>
    <col min="3333" max="3333" width="10" style="377" customWidth="1"/>
    <col min="3334" max="3334" width="15.6640625" style="377" customWidth="1"/>
    <col min="3335" max="3335" width="18.109375" style="377" customWidth="1"/>
    <col min="3336" max="3336" width="11" style="377" customWidth="1"/>
    <col min="3337" max="3337" width="7.88671875" style="377" customWidth="1"/>
    <col min="3338" max="3338" width="9.44140625" style="377" bestFit="1" customWidth="1"/>
    <col min="3339" max="3339" width="8.33203125" style="377" customWidth="1"/>
    <col min="3340" max="3340" width="9.33203125" style="377" customWidth="1"/>
    <col min="3341" max="3341" width="8" style="377" customWidth="1"/>
    <col min="3342" max="3343" width="9.109375" style="377"/>
    <col min="3344" max="3344" width="2.44140625" style="377" customWidth="1"/>
    <col min="3345" max="3586" width="9.109375" style="377"/>
    <col min="3587" max="3587" width="10" style="377" customWidth="1"/>
    <col min="3588" max="3588" width="8.88671875" style="377" customWidth="1"/>
    <col min="3589" max="3589" width="10" style="377" customWidth="1"/>
    <col min="3590" max="3590" width="15.6640625" style="377" customWidth="1"/>
    <col min="3591" max="3591" width="18.109375" style="377" customWidth="1"/>
    <col min="3592" max="3592" width="11" style="377" customWidth="1"/>
    <col min="3593" max="3593" width="7.88671875" style="377" customWidth="1"/>
    <col min="3594" max="3594" width="9.44140625" style="377" bestFit="1" customWidth="1"/>
    <col min="3595" max="3595" width="8.33203125" style="377" customWidth="1"/>
    <col min="3596" max="3596" width="9.33203125" style="377" customWidth="1"/>
    <col min="3597" max="3597" width="8" style="377" customWidth="1"/>
    <col min="3598" max="3599" width="9.109375" style="377"/>
    <col min="3600" max="3600" width="2.44140625" style="377" customWidth="1"/>
    <col min="3601" max="3842" width="9.109375" style="377"/>
    <col min="3843" max="3843" width="10" style="377" customWidth="1"/>
    <col min="3844" max="3844" width="8.88671875" style="377" customWidth="1"/>
    <col min="3845" max="3845" width="10" style="377" customWidth="1"/>
    <col min="3846" max="3846" width="15.6640625" style="377" customWidth="1"/>
    <col min="3847" max="3847" width="18.109375" style="377" customWidth="1"/>
    <col min="3848" max="3848" width="11" style="377" customWidth="1"/>
    <col min="3849" max="3849" width="7.88671875" style="377" customWidth="1"/>
    <col min="3850" max="3850" width="9.44140625" style="377" bestFit="1" customWidth="1"/>
    <col min="3851" max="3851" width="8.33203125" style="377" customWidth="1"/>
    <col min="3852" max="3852" width="9.33203125" style="377" customWidth="1"/>
    <col min="3853" max="3853" width="8" style="377" customWidth="1"/>
    <col min="3854" max="3855" width="9.109375" style="377"/>
    <col min="3856" max="3856" width="2.44140625" style="377" customWidth="1"/>
    <col min="3857" max="4098" width="9.109375" style="377"/>
    <col min="4099" max="4099" width="10" style="377" customWidth="1"/>
    <col min="4100" max="4100" width="8.88671875" style="377" customWidth="1"/>
    <col min="4101" max="4101" width="10" style="377" customWidth="1"/>
    <col min="4102" max="4102" width="15.6640625" style="377" customWidth="1"/>
    <col min="4103" max="4103" width="18.109375" style="377" customWidth="1"/>
    <col min="4104" max="4104" width="11" style="377" customWidth="1"/>
    <col min="4105" max="4105" width="7.88671875" style="377" customWidth="1"/>
    <col min="4106" max="4106" width="9.44140625" style="377" bestFit="1" customWidth="1"/>
    <col min="4107" max="4107" width="8.33203125" style="377" customWidth="1"/>
    <col min="4108" max="4108" width="9.33203125" style="377" customWidth="1"/>
    <col min="4109" max="4109" width="8" style="377" customWidth="1"/>
    <col min="4110" max="4111" width="9.109375" style="377"/>
    <col min="4112" max="4112" width="2.44140625" style="377" customWidth="1"/>
    <col min="4113" max="4354" width="9.109375" style="377"/>
    <col min="4355" max="4355" width="10" style="377" customWidth="1"/>
    <col min="4356" max="4356" width="8.88671875" style="377" customWidth="1"/>
    <col min="4357" max="4357" width="10" style="377" customWidth="1"/>
    <col min="4358" max="4358" width="15.6640625" style="377" customWidth="1"/>
    <col min="4359" max="4359" width="18.109375" style="377" customWidth="1"/>
    <col min="4360" max="4360" width="11" style="377" customWidth="1"/>
    <col min="4361" max="4361" width="7.88671875" style="377" customWidth="1"/>
    <col min="4362" max="4362" width="9.44140625" style="377" bestFit="1" customWidth="1"/>
    <col min="4363" max="4363" width="8.33203125" style="377" customWidth="1"/>
    <col min="4364" max="4364" width="9.33203125" style="377" customWidth="1"/>
    <col min="4365" max="4365" width="8" style="377" customWidth="1"/>
    <col min="4366" max="4367" width="9.109375" style="377"/>
    <col min="4368" max="4368" width="2.44140625" style="377" customWidth="1"/>
    <col min="4369" max="4610" width="9.109375" style="377"/>
    <col min="4611" max="4611" width="10" style="377" customWidth="1"/>
    <col min="4612" max="4612" width="8.88671875" style="377" customWidth="1"/>
    <col min="4613" max="4613" width="10" style="377" customWidth="1"/>
    <col min="4614" max="4614" width="15.6640625" style="377" customWidth="1"/>
    <col min="4615" max="4615" width="18.109375" style="377" customWidth="1"/>
    <col min="4616" max="4616" width="11" style="377" customWidth="1"/>
    <col min="4617" max="4617" width="7.88671875" style="377" customWidth="1"/>
    <col min="4618" max="4618" width="9.44140625" style="377" bestFit="1" customWidth="1"/>
    <col min="4619" max="4619" width="8.33203125" style="377" customWidth="1"/>
    <col min="4620" max="4620" width="9.33203125" style="377" customWidth="1"/>
    <col min="4621" max="4621" width="8" style="377" customWidth="1"/>
    <col min="4622" max="4623" width="9.109375" style="377"/>
    <col min="4624" max="4624" width="2.44140625" style="377" customWidth="1"/>
    <col min="4625" max="4866" width="9.109375" style="377"/>
    <col min="4867" max="4867" width="10" style="377" customWidth="1"/>
    <col min="4868" max="4868" width="8.88671875" style="377" customWidth="1"/>
    <col min="4869" max="4869" width="10" style="377" customWidth="1"/>
    <col min="4870" max="4870" width="15.6640625" style="377" customWidth="1"/>
    <col min="4871" max="4871" width="18.109375" style="377" customWidth="1"/>
    <col min="4872" max="4872" width="11" style="377" customWidth="1"/>
    <col min="4873" max="4873" width="7.88671875" style="377" customWidth="1"/>
    <col min="4874" max="4874" width="9.44140625" style="377" bestFit="1" customWidth="1"/>
    <col min="4875" max="4875" width="8.33203125" style="377" customWidth="1"/>
    <col min="4876" max="4876" width="9.33203125" style="377" customWidth="1"/>
    <col min="4877" max="4877" width="8" style="377" customWidth="1"/>
    <col min="4878" max="4879" width="9.109375" style="377"/>
    <col min="4880" max="4880" width="2.44140625" style="377" customWidth="1"/>
    <col min="4881" max="5122" width="9.109375" style="377"/>
    <col min="5123" max="5123" width="10" style="377" customWidth="1"/>
    <col min="5124" max="5124" width="8.88671875" style="377" customWidth="1"/>
    <col min="5125" max="5125" width="10" style="377" customWidth="1"/>
    <col min="5126" max="5126" width="15.6640625" style="377" customWidth="1"/>
    <col min="5127" max="5127" width="18.109375" style="377" customWidth="1"/>
    <col min="5128" max="5128" width="11" style="377" customWidth="1"/>
    <col min="5129" max="5129" width="7.88671875" style="377" customWidth="1"/>
    <col min="5130" max="5130" width="9.44140625" style="377" bestFit="1" customWidth="1"/>
    <col min="5131" max="5131" width="8.33203125" style="377" customWidth="1"/>
    <col min="5132" max="5132" width="9.33203125" style="377" customWidth="1"/>
    <col min="5133" max="5133" width="8" style="377" customWidth="1"/>
    <col min="5134" max="5135" width="9.109375" style="377"/>
    <col min="5136" max="5136" width="2.44140625" style="377" customWidth="1"/>
    <col min="5137" max="5378" width="9.109375" style="377"/>
    <col min="5379" max="5379" width="10" style="377" customWidth="1"/>
    <col min="5380" max="5380" width="8.88671875" style="377" customWidth="1"/>
    <col min="5381" max="5381" width="10" style="377" customWidth="1"/>
    <col min="5382" max="5382" width="15.6640625" style="377" customWidth="1"/>
    <col min="5383" max="5383" width="18.109375" style="377" customWidth="1"/>
    <col min="5384" max="5384" width="11" style="377" customWidth="1"/>
    <col min="5385" max="5385" width="7.88671875" style="377" customWidth="1"/>
    <col min="5386" max="5386" width="9.44140625" style="377" bestFit="1" customWidth="1"/>
    <col min="5387" max="5387" width="8.33203125" style="377" customWidth="1"/>
    <col min="5388" max="5388" width="9.33203125" style="377" customWidth="1"/>
    <col min="5389" max="5389" width="8" style="377" customWidth="1"/>
    <col min="5390" max="5391" width="9.109375" style="377"/>
    <col min="5392" max="5392" width="2.44140625" style="377" customWidth="1"/>
    <col min="5393" max="5634" width="9.109375" style="377"/>
    <col min="5635" max="5635" width="10" style="377" customWidth="1"/>
    <col min="5636" max="5636" width="8.88671875" style="377" customWidth="1"/>
    <col min="5637" max="5637" width="10" style="377" customWidth="1"/>
    <col min="5638" max="5638" width="15.6640625" style="377" customWidth="1"/>
    <col min="5639" max="5639" width="18.109375" style="377" customWidth="1"/>
    <col min="5640" max="5640" width="11" style="377" customWidth="1"/>
    <col min="5641" max="5641" width="7.88671875" style="377" customWidth="1"/>
    <col min="5642" max="5642" width="9.44140625" style="377" bestFit="1" customWidth="1"/>
    <col min="5643" max="5643" width="8.33203125" style="377" customWidth="1"/>
    <col min="5644" max="5644" width="9.33203125" style="377" customWidth="1"/>
    <col min="5645" max="5645" width="8" style="377" customWidth="1"/>
    <col min="5646" max="5647" width="9.109375" style="377"/>
    <col min="5648" max="5648" width="2.44140625" style="377" customWidth="1"/>
    <col min="5649" max="5890" width="9.109375" style="377"/>
    <col min="5891" max="5891" width="10" style="377" customWidth="1"/>
    <col min="5892" max="5892" width="8.88671875" style="377" customWidth="1"/>
    <col min="5893" max="5893" width="10" style="377" customWidth="1"/>
    <col min="5894" max="5894" width="15.6640625" style="377" customWidth="1"/>
    <col min="5895" max="5895" width="18.109375" style="377" customWidth="1"/>
    <col min="5896" max="5896" width="11" style="377" customWidth="1"/>
    <col min="5897" max="5897" width="7.88671875" style="377" customWidth="1"/>
    <col min="5898" max="5898" width="9.44140625" style="377" bestFit="1" customWidth="1"/>
    <col min="5899" max="5899" width="8.33203125" style="377" customWidth="1"/>
    <col min="5900" max="5900" width="9.33203125" style="377" customWidth="1"/>
    <col min="5901" max="5901" width="8" style="377" customWidth="1"/>
    <col min="5902" max="5903" width="9.109375" style="377"/>
    <col min="5904" max="5904" width="2.44140625" style="377" customWidth="1"/>
    <col min="5905" max="6146" width="9.109375" style="377"/>
    <col min="6147" max="6147" width="10" style="377" customWidth="1"/>
    <col min="6148" max="6148" width="8.88671875" style="377" customWidth="1"/>
    <col min="6149" max="6149" width="10" style="377" customWidth="1"/>
    <col min="6150" max="6150" width="15.6640625" style="377" customWidth="1"/>
    <col min="6151" max="6151" width="18.109375" style="377" customWidth="1"/>
    <col min="6152" max="6152" width="11" style="377" customWidth="1"/>
    <col min="6153" max="6153" width="7.88671875" style="377" customWidth="1"/>
    <col min="6154" max="6154" width="9.44140625" style="377" bestFit="1" customWidth="1"/>
    <col min="6155" max="6155" width="8.33203125" style="377" customWidth="1"/>
    <col min="6156" max="6156" width="9.33203125" style="377" customWidth="1"/>
    <col min="6157" max="6157" width="8" style="377" customWidth="1"/>
    <col min="6158" max="6159" width="9.109375" style="377"/>
    <col min="6160" max="6160" width="2.44140625" style="377" customWidth="1"/>
    <col min="6161" max="6402" width="9.109375" style="377"/>
    <col min="6403" max="6403" width="10" style="377" customWidth="1"/>
    <col min="6404" max="6404" width="8.88671875" style="377" customWidth="1"/>
    <col min="6405" max="6405" width="10" style="377" customWidth="1"/>
    <col min="6406" max="6406" width="15.6640625" style="377" customWidth="1"/>
    <col min="6407" max="6407" width="18.109375" style="377" customWidth="1"/>
    <col min="6408" max="6408" width="11" style="377" customWidth="1"/>
    <col min="6409" max="6409" width="7.88671875" style="377" customWidth="1"/>
    <col min="6410" max="6410" width="9.44140625" style="377" bestFit="1" customWidth="1"/>
    <col min="6411" max="6411" width="8.33203125" style="377" customWidth="1"/>
    <col min="6412" max="6412" width="9.33203125" style="377" customWidth="1"/>
    <col min="6413" max="6413" width="8" style="377" customWidth="1"/>
    <col min="6414" max="6415" width="9.109375" style="377"/>
    <col min="6416" max="6416" width="2.44140625" style="377" customWidth="1"/>
    <col min="6417" max="6658" width="9.109375" style="377"/>
    <col min="6659" max="6659" width="10" style="377" customWidth="1"/>
    <col min="6660" max="6660" width="8.88671875" style="377" customWidth="1"/>
    <col min="6661" max="6661" width="10" style="377" customWidth="1"/>
    <col min="6662" max="6662" width="15.6640625" style="377" customWidth="1"/>
    <col min="6663" max="6663" width="18.109375" style="377" customWidth="1"/>
    <col min="6664" max="6664" width="11" style="377" customWidth="1"/>
    <col min="6665" max="6665" width="7.88671875" style="377" customWidth="1"/>
    <col min="6666" max="6666" width="9.44140625" style="377" bestFit="1" customWidth="1"/>
    <col min="6667" max="6667" width="8.33203125" style="377" customWidth="1"/>
    <col min="6668" max="6668" width="9.33203125" style="377" customWidth="1"/>
    <col min="6669" max="6669" width="8" style="377" customWidth="1"/>
    <col min="6670" max="6671" width="9.109375" style="377"/>
    <col min="6672" max="6672" width="2.44140625" style="377" customWidth="1"/>
    <col min="6673" max="6914" width="9.109375" style="377"/>
    <col min="6915" max="6915" width="10" style="377" customWidth="1"/>
    <col min="6916" max="6916" width="8.88671875" style="377" customWidth="1"/>
    <col min="6917" max="6917" width="10" style="377" customWidth="1"/>
    <col min="6918" max="6918" width="15.6640625" style="377" customWidth="1"/>
    <col min="6919" max="6919" width="18.109375" style="377" customWidth="1"/>
    <col min="6920" max="6920" width="11" style="377" customWidth="1"/>
    <col min="6921" max="6921" width="7.88671875" style="377" customWidth="1"/>
    <col min="6922" max="6922" width="9.44140625" style="377" bestFit="1" customWidth="1"/>
    <col min="6923" max="6923" width="8.33203125" style="377" customWidth="1"/>
    <col min="6924" max="6924" width="9.33203125" style="377" customWidth="1"/>
    <col min="6925" max="6925" width="8" style="377" customWidth="1"/>
    <col min="6926" max="6927" width="9.109375" style="377"/>
    <col min="6928" max="6928" width="2.44140625" style="377" customWidth="1"/>
    <col min="6929" max="7170" width="9.109375" style="377"/>
    <col min="7171" max="7171" width="10" style="377" customWidth="1"/>
    <col min="7172" max="7172" width="8.88671875" style="377" customWidth="1"/>
    <col min="7173" max="7173" width="10" style="377" customWidth="1"/>
    <col min="7174" max="7174" width="15.6640625" style="377" customWidth="1"/>
    <col min="7175" max="7175" width="18.109375" style="377" customWidth="1"/>
    <col min="7176" max="7176" width="11" style="377" customWidth="1"/>
    <col min="7177" max="7177" width="7.88671875" style="377" customWidth="1"/>
    <col min="7178" max="7178" width="9.44140625" style="377" bestFit="1" customWidth="1"/>
    <col min="7179" max="7179" width="8.33203125" style="377" customWidth="1"/>
    <col min="7180" max="7180" width="9.33203125" style="377" customWidth="1"/>
    <col min="7181" max="7181" width="8" style="377" customWidth="1"/>
    <col min="7182" max="7183" width="9.109375" style="377"/>
    <col min="7184" max="7184" width="2.44140625" style="377" customWidth="1"/>
    <col min="7185" max="7426" width="9.109375" style="377"/>
    <col min="7427" max="7427" width="10" style="377" customWidth="1"/>
    <col min="7428" max="7428" width="8.88671875" style="377" customWidth="1"/>
    <col min="7429" max="7429" width="10" style="377" customWidth="1"/>
    <col min="7430" max="7430" width="15.6640625" style="377" customWidth="1"/>
    <col min="7431" max="7431" width="18.109375" style="377" customWidth="1"/>
    <col min="7432" max="7432" width="11" style="377" customWidth="1"/>
    <col min="7433" max="7433" width="7.88671875" style="377" customWidth="1"/>
    <col min="7434" max="7434" width="9.44140625" style="377" bestFit="1" customWidth="1"/>
    <col min="7435" max="7435" width="8.33203125" style="377" customWidth="1"/>
    <col min="7436" max="7436" width="9.33203125" style="377" customWidth="1"/>
    <col min="7437" max="7437" width="8" style="377" customWidth="1"/>
    <col min="7438" max="7439" width="9.109375" style="377"/>
    <col min="7440" max="7440" width="2.44140625" style="377" customWidth="1"/>
    <col min="7441" max="7682" width="9.109375" style="377"/>
    <col min="7683" max="7683" width="10" style="377" customWidth="1"/>
    <col min="7684" max="7684" width="8.88671875" style="377" customWidth="1"/>
    <col min="7685" max="7685" width="10" style="377" customWidth="1"/>
    <col min="7686" max="7686" width="15.6640625" style="377" customWidth="1"/>
    <col min="7687" max="7687" width="18.109375" style="377" customWidth="1"/>
    <col min="7688" max="7688" width="11" style="377" customWidth="1"/>
    <col min="7689" max="7689" width="7.88671875" style="377" customWidth="1"/>
    <col min="7690" max="7690" width="9.44140625" style="377" bestFit="1" customWidth="1"/>
    <col min="7691" max="7691" width="8.33203125" style="377" customWidth="1"/>
    <col min="7692" max="7692" width="9.33203125" style="377" customWidth="1"/>
    <col min="7693" max="7693" width="8" style="377" customWidth="1"/>
    <col min="7694" max="7695" width="9.109375" style="377"/>
    <col min="7696" max="7696" width="2.44140625" style="377" customWidth="1"/>
    <col min="7697" max="7938" width="9.109375" style="377"/>
    <col min="7939" max="7939" width="10" style="377" customWidth="1"/>
    <col min="7940" max="7940" width="8.88671875" style="377" customWidth="1"/>
    <col min="7941" max="7941" width="10" style="377" customWidth="1"/>
    <col min="7942" max="7942" width="15.6640625" style="377" customWidth="1"/>
    <col min="7943" max="7943" width="18.109375" style="377" customWidth="1"/>
    <col min="7944" max="7944" width="11" style="377" customWidth="1"/>
    <col min="7945" max="7945" width="7.88671875" style="377" customWidth="1"/>
    <col min="7946" max="7946" width="9.44140625" style="377" bestFit="1" customWidth="1"/>
    <col min="7947" max="7947" width="8.33203125" style="377" customWidth="1"/>
    <col min="7948" max="7948" width="9.33203125" style="377" customWidth="1"/>
    <col min="7949" max="7949" width="8" style="377" customWidth="1"/>
    <col min="7950" max="7951" width="9.109375" style="377"/>
    <col min="7952" max="7952" width="2.44140625" style="377" customWidth="1"/>
    <col min="7953" max="8194" width="9.109375" style="377"/>
    <col min="8195" max="8195" width="10" style="377" customWidth="1"/>
    <col min="8196" max="8196" width="8.88671875" style="377" customWidth="1"/>
    <col min="8197" max="8197" width="10" style="377" customWidth="1"/>
    <col min="8198" max="8198" width="15.6640625" style="377" customWidth="1"/>
    <col min="8199" max="8199" width="18.109375" style="377" customWidth="1"/>
    <col min="8200" max="8200" width="11" style="377" customWidth="1"/>
    <col min="8201" max="8201" width="7.88671875" style="377" customWidth="1"/>
    <col min="8202" max="8202" width="9.44140625" style="377" bestFit="1" customWidth="1"/>
    <col min="8203" max="8203" width="8.33203125" style="377" customWidth="1"/>
    <col min="8204" max="8204" width="9.33203125" style="377" customWidth="1"/>
    <col min="8205" max="8205" width="8" style="377" customWidth="1"/>
    <col min="8206" max="8207" width="9.109375" style="377"/>
    <col min="8208" max="8208" width="2.44140625" style="377" customWidth="1"/>
    <col min="8209" max="8450" width="9.109375" style="377"/>
    <col min="8451" max="8451" width="10" style="377" customWidth="1"/>
    <col min="8452" max="8452" width="8.88671875" style="377" customWidth="1"/>
    <col min="8453" max="8453" width="10" style="377" customWidth="1"/>
    <col min="8454" max="8454" width="15.6640625" style="377" customWidth="1"/>
    <col min="8455" max="8455" width="18.109375" style="377" customWidth="1"/>
    <col min="8456" max="8456" width="11" style="377" customWidth="1"/>
    <col min="8457" max="8457" width="7.88671875" style="377" customWidth="1"/>
    <col min="8458" max="8458" width="9.44140625" style="377" bestFit="1" customWidth="1"/>
    <col min="8459" max="8459" width="8.33203125" style="377" customWidth="1"/>
    <col min="8460" max="8460" width="9.33203125" style="377" customWidth="1"/>
    <col min="8461" max="8461" width="8" style="377" customWidth="1"/>
    <col min="8462" max="8463" width="9.109375" style="377"/>
    <col min="8464" max="8464" width="2.44140625" style="377" customWidth="1"/>
    <col min="8465" max="8706" width="9.109375" style="377"/>
    <col min="8707" max="8707" width="10" style="377" customWidth="1"/>
    <col min="8708" max="8708" width="8.88671875" style="377" customWidth="1"/>
    <col min="8709" max="8709" width="10" style="377" customWidth="1"/>
    <col min="8710" max="8710" width="15.6640625" style="377" customWidth="1"/>
    <col min="8711" max="8711" width="18.109375" style="377" customWidth="1"/>
    <col min="8712" max="8712" width="11" style="377" customWidth="1"/>
    <col min="8713" max="8713" width="7.88671875" style="377" customWidth="1"/>
    <col min="8714" max="8714" width="9.44140625" style="377" bestFit="1" customWidth="1"/>
    <col min="8715" max="8715" width="8.33203125" style="377" customWidth="1"/>
    <col min="8716" max="8716" width="9.33203125" style="377" customWidth="1"/>
    <col min="8717" max="8717" width="8" style="377" customWidth="1"/>
    <col min="8718" max="8719" width="9.109375" style="377"/>
    <col min="8720" max="8720" width="2.44140625" style="377" customWidth="1"/>
    <col min="8721" max="8962" width="9.109375" style="377"/>
    <col min="8963" max="8963" width="10" style="377" customWidth="1"/>
    <col min="8964" max="8964" width="8.88671875" style="377" customWidth="1"/>
    <col min="8965" max="8965" width="10" style="377" customWidth="1"/>
    <col min="8966" max="8966" width="15.6640625" style="377" customWidth="1"/>
    <col min="8967" max="8967" width="18.109375" style="377" customWidth="1"/>
    <col min="8968" max="8968" width="11" style="377" customWidth="1"/>
    <col min="8969" max="8969" width="7.88671875" style="377" customWidth="1"/>
    <col min="8970" max="8970" width="9.44140625" style="377" bestFit="1" customWidth="1"/>
    <col min="8971" max="8971" width="8.33203125" style="377" customWidth="1"/>
    <col min="8972" max="8972" width="9.33203125" style="377" customWidth="1"/>
    <col min="8973" max="8973" width="8" style="377" customWidth="1"/>
    <col min="8974" max="8975" width="9.109375" style="377"/>
    <col min="8976" max="8976" width="2.44140625" style="377" customWidth="1"/>
    <col min="8977" max="9218" width="9.109375" style="377"/>
    <col min="9219" max="9219" width="10" style="377" customWidth="1"/>
    <col min="9220" max="9220" width="8.88671875" style="377" customWidth="1"/>
    <col min="9221" max="9221" width="10" style="377" customWidth="1"/>
    <col min="9222" max="9222" width="15.6640625" style="377" customWidth="1"/>
    <col min="9223" max="9223" width="18.109375" style="377" customWidth="1"/>
    <col min="9224" max="9224" width="11" style="377" customWidth="1"/>
    <col min="9225" max="9225" width="7.88671875" style="377" customWidth="1"/>
    <col min="9226" max="9226" width="9.44140625" style="377" bestFit="1" customWidth="1"/>
    <col min="9227" max="9227" width="8.33203125" style="377" customWidth="1"/>
    <col min="9228" max="9228" width="9.33203125" style="377" customWidth="1"/>
    <col min="9229" max="9229" width="8" style="377" customWidth="1"/>
    <col min="9230" max="9231" width="9.109375" style="377"/>
    <col min="9232" max="9232" width="2.44140625" style="377" customWidth="1"/>
    <col min="9233" max="9474" width="9.109375" style="377"/>
    <col min="9475" max="9475" width="10" style="377" customWidth="1"/>
    <col min="9476" max="9476" width="8.88671875" style="377" customWidth="1"/>
    <col min="9477" max="9477" width="10" style="377" customWidth="1"/>
    <col min="9478" max="9478" width="15.6640625" style="377" customWidth="1"/>
    <col min="9479" max="9479" width="18.109375" style="377" customWidth="1"/>
    <col min="9480" max="9480" width="11" style="377" customWidth="1"/>
    <col min="9481" max="9481" width="7.88671875" style="377" customWidth="1"/>
    <col min="9482" max="9482" width="9.44140625" style="377" bestFit="1" customWidth="1"/>
    <col min="9483" max="9483" width="8.33203125" style="377" customWidth="1"/>
    <col min="9484" max="9484" width="9.33203125" style="377" customWidth="1"/>
    <col min="9485" max="9485" width="8" style="377" customWidth="1"/>
    <col min="9486" max="9487" width="9.109375" style="377"/>
    <col min="9488" max="9488" width="2.44140625" style="377" customWidth="1"/>
    <col min="9489" max="9730" width="9.109375" style="377"/>
    <col min="9731" max="9731" width="10" style="377" customWidth="1"/>
    <col min="9732" max="9732" width="8.88671875" style="377" customWidth="1"/>
    <col min="9733" max="9733" width="10" style="377" customWidth="1"/>
    <col min="9734" max="9734" width="15.6640625" style="377" customWidth="1"/>
    <col min="9735" max="9735" width="18.109375" style="377" customWidth="1"/>
    <col min="9736" max="9736" width="11" style="377" customWidth="1"/>
    <col min="9737" max="9737" width="7.88671875" style="377" customWidth="1"/>
    <col min="9738" max="9738" width="9.44140625" style="377" bestFit="1" customWidth="1"/>
    <col min="9739" max="9739" width="8.33203125" style="377" customWidth="1"/>
    <col min="9740" max="9740" width="9.33203125" style="377" customWidth="1"/>
    <col min="9741" max="9741" width="8" style="377" customWidth="1"/>
    <col min="9742" max="9743" width="9.109375" style="377"/>
    <col min="9744" max="9744" width="2.44140625" style="377" customWidth="1"/>
    <col min="9745" max="9986" width="9.109375" style="377"/>
    <col min="9987" max="9987" width="10" style="377" customWidth="1"/>
    <col min="9988" max="9988" width="8.88671875" style="377" customWidth="1"/>
    <col min="9989" max="9989" width="10" style="377" customWidth="1"/>
    <col min="9990" max="9990" width="15.6640625" style="377" customWidth="1"/>
    <col min="9991" max="9991" width="18.109375" style="377" customWidth="1"/>
    <col min="9992" max="9992" width="11" style="377" customWidth="1"/>
    <col min="9993" max="9993" width="7.88671875" style="377" customWidth="1"/>
    <col min="9994" max="9994" width="9.44140625" style="377" bestFit="1" customWidth="1"/>
    <col min="9995" max="9995" width="8.33203125" style="377" customWidth="1"/>
    <col min="9996" max="9996" width="9.33203125" style="377" customWidth="1"/>
    <col min="9997" max="9997" width="8" style="377" customWidth="1"/>
    <col min="9998" max="9999" width="9.109375" style="377"/>
    <col min="10000" max="10000" width="2.44140625" style="377" customWidth="1"/>
    <col min="10001" max="10242" width="9.109375" style="377"/>
    <col min="10243" max="10243" width="10" style="377" customWidth="1"/>
    <col min="10244" max="10244" width="8.88671875" style="377" customWidth="1"/>
    <col min="10245" max="10245" width="10" style="377" customWidth="1"/>
    <col min="10246" max="10246" width="15.6640625" style="377" customWidth="1"/>
    <col min="10247" max="10247" width="18.109375" style="377" customWidth="1"/>
    <col min="10248" max="10248" width="11" style="377" customWidth="1"/>
    <col min="10249" max="10249" width="7.88671875" style="377" customWidth="1"/>
    <col min="10250" max="10250" width="9.44140625" style="377" bestFit="1" customWidth="1"/>
    <col min="10251" max="10251" width="8.33203125" style="377" customWidth="1"/>
    <col min="10252" max="10252" width="9.33203125" style="377" customWidth="1"/>
    <col min="10253" max="10253" width="8" style="377" customWidth="1"/>
    <col min="10254" max="10255" width="9.109375" style="377"/>
    <col min="10256" max="10256" width="2.44140625" style="377" customWidth="1"/>
    <col min="10257" max="10498" width="9.109375" style="377"/>
    <col min="10499" max="10499" width="10" style="377" customWidth="1"/>
    <col min="10500" max="10500" width="8.88671875" style="377" customWidth="1"/>
    <col min="10501" max="10501" width="10" style="377" customWidth="1"/>
    <col min="10502" max="10502" width="15.6640625" style="377" customWidth="1"/>
    <col min="10503" max="10503" width="18.109375" style="377" customWidth="1"/>
    <col min="10504" max="10504" width="11" style="377" customWidth="1"/>
    <col min="10505" max="10505" width="7.88671875" style="377" customWidth="1"/>
    <col min="10506" max="10506" width="9.44140625" style="377" bestFit="1" customWidth="1"/>
    <col min="10507" max="10507" width="8.33203125" style="377" customWidth="1"/>
    <col min="10508" max="10508" width="9.33203125" style="377" customWidth="1"/>
    <col min="10509" max="10509" width="8" style="377" customWidth="1"/>
    <col min="10510" max="10511" width="9.109375" style="377"/>
    <col min="10512" max="10512" width="2.44140625" style="377" customWidth="1"/>
    <col min="10513" max="10754" width="9.109375" style="377"/>
    <col min="10755" max="10755" width="10" style="377" customWidth="1"/>
    <col min="10756" max="10756" width="8.88671875" style="377" customWidth="1"/>
    <col min="10757" max="10757" width="10" style="377" customWidth="1"/>
    <col min="10758" max="10758" width="15.6640625" style="377" customWidth="1"/>
    <col min="10759" max="10759" width="18.109375" style="377" customWidth="1"/>
    <col min="10760" max="10760" width="11" style="377" customWidth="1"/>
    <col min="10761" max="10761" width="7.88671875" style="377" customWidth="1"/>
    <col min="10762" max="10762" width="9.44140625" style="377" bestFit="1" customWidth="1"/>
    <col min="10763" max="10763" width="8.33203125" style="377" customWidth="1"/>
    <col min="10764" max="10764" width="9.33203125" style="377" customWidth="1"/>
    <col min="10765" max="10765" width="8" style="377" customWidth="1"/>
    <col min="10766" max="10767" width="9.109375" style="377"/>
    <col min="10768" max="10768" width="2.44140625" style="377" customWidth="1"/>
    <col min="10769" max="11010" width="9.109375" style="377"/>
    <col min="11011" max="11011" width="10" style="377" customWidth="1"/>
    <col min="11012" max="11012" width="8.88671875" style="377" customWidth="1"/>
    <col min="11013" max="11013" width="10" style="377" customWidth="1"/>
    <col min="11014" max="11014" width="15.6640625" style="377" customWidth="1"/>
    <col min="11015" max="11015" width="18.109375" style="377" customWidth="1"/>
    <col min="11016" max="11016" width="11" style="377" customWidth="1"/>
    <col min="11017" max="11017" width="7.88671875" style="377" customWidth="1"/>
    <col min="11018" max="11018" width="9.44140625" style="377" bestFit="1" customWidth="1"/>
    <col min="11019" max="11019" width="8.33203125" style="377" customWidth="1"/>
    <col min="11020" max="11020" width="9.33203125" style="377" customWidth="1"/>
    <col min="11021" max="11021" width="8" style="377" customWidth="1"/>
    <col min="11022" max="11023" width="9.109375" style="377"/>
    <col min="11024" max="11024" width="2.44140625" style="377" customWidth="1"/>
    <col min="11025" max="11266" width="9.109375" style="377"/>
    <col min="11267" max="11267" width="10" style="377" customWidth="1"/>
    <col min="11268" max="11268" width="8.88671875" style="377" customWidth="1"/>
    <col min="11269" max="11269" width="10" style="377" customWidth="1"/>
    <col min="11270" max="11270" width="15.6640625" style="377" customWidth="1"/>
    <col min="11271" max="11271" width="18.109375" style="377" customWidth="1"/>
    <col min="11272" max="11272" width="11" style="377" customWidth="1"/>
    <col min="11273" max="11273" width="7.88671875" style="377" customWidth="1"/>
    <col min="11274" max="11274" width="9.44140625" style="377" bestFit="1" customWidth="1"/>
    <col min="11275" max="11275" width="8.33203125" style="377" customWidth="1"/>
    <col min="11276" max="11276" width="9.33203125" style="377" customWidth="1"/>
    <col min="11277" max="11277" width="8" style="377" customWidth="1"/>
    <col min="11278" max="11279" width="9.109375" style="377"/>
    <col min="11280" max="11280" width="2.44140625" style="377" customWidth="1"/>
    <col min="11281" max="11522" width="9.109375" style="377"/>
    <col min="11523" max="11523" width="10" style="377" customWidth="1"/>
    <col min="11524" max="11524" width="8.88671875" style="377" customWidth="1"/>
    <col min="11525" max="11525" width="10" style="377" customWidth="1"/>
    <col min="11526" max="11526" width="15.6640625" style="377" customWidth="1"/>
    <col min="11527" max="11527" width="18.109375" style="377" customWidth="1"/>
    <col min="11528" max="11528" width="11" style="377" customWidth="1"/>
    <col min="11529" max="11529" width="7.88671875" style="377" customWidth="1"/>
    <col min="11530" max="11530" width="9.44140625" style="377" bestFit="1" customWidth="1"/>
    <col min="11531" max="11531" width="8.33203125" style="377" customWidth="1"/>
    <col min="11532" max="11532" width="9.33203125" style="377" customWidth="1"/>
    <col min="11533" max="11533" width="8" style="377" customWidth="1"/>
    <col min="11534" max="11535" width="9.109375" style="377"/>
    <col min="11536" max="11536" width="2.44140625" style="377" customWidth="1"/>
    <col min="11537" max="11778" width="9.109375" style="377"/>
    <col min="11779" max="11779" width="10" style="377" customWidth="1"/>
    <col min="11780" max="11780" width="8.88671875" style="377" customWidth="1"/>
    <col min="11781" max="11781" width="10" style="377" customWidth="1"/>
    <col min="11782" max="11782" width="15.6640625" style="377" customWidth="1"/>
    <col min="11783" max="11783" width="18.109375" style="377" customWidth="1"/>
    <col min="11784" max="11784" width="11" style="377" customWidth="1"/>
    <col min="11785" max="11785" width="7.88671875" style="377" customWidth="1"/>
    <col min="11786" max="11786" width="9.44140625" style="377" bestFit="1" customWidth="1"/>
    <col min="11787" max="11787" width="8.33203125" style="377" customWidth="1"/>
    <col min="11788" max="11788" width="9.33203125" style="377" customWidth="1"/>
    <col min="11789" max="11789" width="8" style="377" customWidth="1"/>
    <col min="11790" max="11791" width="9.109375" style="377"/>
    <col min="11792" max="11792" width="2.44140625" style="377" customWidth="1"/>
    <col min="11793" max="12034" width="9.109375" style="377"/>
    <col min="12035" max="12035" width="10" style="377" customWidth="1"/>
    <col min="12036" max="12036" width="8.88671875" style="377" customWidth="1"/>
    <col min="12037" max="12037" width="10" style="377" customWidth="1"/>
    <col min="12038" max="12038" width="15.6640625" style="377" customWidth="1"/>
    <col min="12039" max="12039" width="18.109375" style="377" customWidth="1"/>
    <col min="12040" max="12040" width="11" style="377" customWidth="1"/>
    <col min="12041" max="12041" width="7.88671875" style="377" customWidth="1"/>
    <col min="12042" max="12042" width="9.44140625" style="377" bestFit="1" customWidth="1"/>
    <col min="12043" max="12043" width="8.33203125" style="377" customWidth="1"/>
    <col min="12044" max="12044" width="9.33203125" style="377" customWidth="1"/>
    <col min="12045" max="12045" width="8" style="377" customWidth="1"/>
    <col min="12046" max="12047" width="9.109375" style="377"/>
    <col min="12048" max="12048" width="2.44140625" style="377" customWidth="1"/>
    <col min="12049" max="12290" width="9.109375" style="377"/>
    <col min="12291" max="12291" width="10" style="377" customWidth="1"/>
    <col min="12292" max="12292" width="8.88671875" style="377" customWidth="1"/>
    <col min="12293" max="12293" width="10" style="377" customWidth="1"/>
    <col min="12294" max="12294" width="15.6640625" style="377" customWidth="1"/>
    <col min="12295" max="12295" width="18.109375" style="377" customWidth="1"/>
    <col min="12296" max="12296" width="11" style="377" customWidth="1"/>
    <col min="12297" max="12297" width="7.88671875" style="377" customWidth="1"/>
    <col min="12298" max="12298" width="9.44140625" style="377" bestFit="1" customWidth="1"/>
    <col min="12299" max="12299" width="8.33203125" style="377" customWidth="1"/>
    <col min="12300" max="12300" width="9.33203125" style="377" customWidth="1"/>
    <col min="12301" max="12301" width="8" style="377" customWidth="1"/>
    <col min="12302" max="12303" width="9.109375" style="377"/>
    <col min="12304" max="12304" width="2.44140625" style="377" customWidth="1"/>
    <col min="12305" max="12546" width="9.109375" style="377"/>
    <col min="12547" max="12547" width="10" style="377" customWidth="1"/>
    <col min="12548" max="12548" width="8.88671875" style="377" customWidth="1"/>
    <col min="12549" max="12549" width="10" style="377" customWidth="1"/>
    <col min="12550" max="12550" width="15.6640625" style="377" customWidth="1"/>
    <col min="12551" max="12551" width="18.109375" style="377" customWidth="1"/>
    <col min="12552" max="12552" width="11" style="377" customWidth="1"/>
    <col min="12553" max="12553" width="7.88671875" style="377" customWidth="1"/>
    <col min="12554" max="12554" width="9.44140625" style="377" bestFit="1" customWidth="1"/>
    <col min="12555" max="12555" width="8.33203125" style="377" customWidth="1"/>
    <col min="12556" max="12556" width="9.33203125" style="377" customWidth="1"/>
    <col min="12557" max="12557" width="8" style="377" customWidth="1"/>
    <col min="12558" max="12559" width="9.109375" style="377"/>
    <col min="12560" max="12560" width="2.44140625" style="377" customWidth="1"/>
    <col min="12561" max="12802" width="9.109375" style="377"/>
    <col min="12803" max="12803" width="10" style="377" customWidth="1"/>
    <col min="12804" max="12804" width="8.88671875" style="377" customWidth="1"/>
    <col min="12805" max="12805" width="10" style="377" customWidth="1"/>
    <col min="12806" max="12806" width="15.6640625" style="377" customWidth="1"/>
    <col min="12807" max="12807" width="18.109375" style="377" customWidth="1"/>
    <col min="12808" max="12808" width="11" style="377" customWidth="1"/>
    <col min="12809" max="12809" width="7.88671875" style="377" customWidth="1"/>
    <col min="12810" max="12810" width="9.44140625" style="377" bestFit="1" customWidth="1"/>
    <col min="12811" max="12811" width="8.33203125" style="377" customWidth="1"/>
    <col min="12812" max="12812" width="9.33203125" style="377" customWidth="1"/>
    <col min="12813" max="12813" width="8" style="377" customWidth="1"/>
    <col min="12814" max="12815" width="9.109375" style="377"/>
    <col min="12816" max="12816" width="2.44140625" style="377" customWidth="1"/>
    <col min="12817" max="13058" width="9.109375" style="377"/>
    <col min="13059" max="13059" width="10" style="377" customWidth="1"/>
    <col min="13060" max="13060" width="8.88671875" style="377" customWidth="1"/>
    <col min="13061" max="13061" width="10" style="377" customWidth="1"/>
    <col min="13062" max="13062" width="15.6640625" style="377" customWidth="1"/>
    <col min="13063" max="13063" width="18.109375" style="377" customWidth="1"/>
    <col min="13064" max="13064" width="11" style="377" customWidth="1"/>
    <col min="13065" max="13065" width="7.88671875" style="377" customWidth="1"/>
    <col min="13066" max="13066" width="9.44140625" style="377" bestFit="1" customWidth="1"/>
    <col min="13067" max="13067" width="8.33203125" style="377" customWidth="1"/>
    <col min="13068" max="13068" width="9.33203125" style="377" customWidth="1"/>
    <col min="13069" max="13069" width="8" style="377" customWidth="1"/>
    <col min="13070" max="13071" width="9.109375" style="377"/>
    <col min="13072" max="13072" width="2.44140625" style="377" customWidth="1"/>
    <col min="13073" max="13314" width="9.109375" style="377"/>
    <col min="13315" max="13315" width="10" style="377" customWidth="1"/>
    <col min="13316" max="13316" width="8.88671875" style="377" customWidth="1"/>
    <col min="13317" max="13317" width="10" style="377" customWidth="1"/>
    <col min="13318" max="13318" width="15.6640625" style="377" customWidth="1"/>
    <col min="13319" max="13319" width="18.109375" style="377" customWidth="1"/>
    <col min="13320" max="13320" width="11" style="377" customWidth="1"/>
    <col min="13321" max="13321" width="7.88671875" style="377" customWidth="1"/>
    <col min="13322" max="13322" width="9.44140625" style="377" bestFit="1" customWidth="1"/>
    <col min="13323" max="13323" width="8.33203125" style="377" customWidth="1"/>
    <col min="13324" max="13324" width="9.33203125" style="377" customWidth="1"/>
    <col min="13325" max="13325" width="8" style="377" customWidth="1"/>
    <col min="13326" max="13327" width="9.109375" style="377"/>
    <col min="13328" max="13328" width="2.44140625" style="377" customWidth="1"/>
    <col min="13329" max="13570" width="9.109375" style="377"/>
    <col min="13571" max="13571" width="10" style="377" customWidth="1"/>
    <col min="13572" max="13572" width="8.88671875" style="377" customWidth="1"/>
    <col min="13573" max="13573" width="10" style="377" customWidth="1"/>
    <col min="13574" max="13574" width="15.6640625" style="377" customWidth="1"/>
    <col min="13575" max="13575" width="18.109375" style="377" customWidth="1"/>
    <col min="13576" max="13576" width="11" style="377" customWidth="1"/>
    <col min="13577" max="13577" width="7.88671875" style="377" customWidth="1"/>
    <col min="13578" max="13578" width="9.44140625" style="377" bestFit="1" customWidth="1"/>
    <col min="13579" max="13579" width="8.33203125" style="377" customWidth="1"/>
    <col min="13580" max="13580" width="9.33203125" style="377" customWidth="1"/>
    <col min="13581" max="13581" width="8" style="377" customWidth="1"/>
    <col min="13582" max="13583" width="9.109375" style="377"/>
    <col min="13584" max="13584" width="2.44140625" style="377" customWidth="1"/>
    <col min="13585" max="13826" width="9.109375" style="377"/>
    <col min="13827" max="13827" width="10" style="377" customWidth="1"/>
    <col min="13828" max="13828" width="8.88671875" style="377" customWidth="1"/>
    <col min="13829" max="13829" width="10" style="377" customWidth="1"/>
    <col min="13830" max="13830" width="15.6640625" style="377" customWidth="1"/>
    <col min="13831" max="13831" width="18.109375" style="377" customWidth="1"/>
    <col min="13832" max="13832" width="11" style="377" customWidth="1"/>
    <col min="13833" max="13833" width="7.88671875" style="377" customWidth="1"/>
    <col min="13834" max="13834" width="9.44140625" style="377" bestFit="1" customWidth="1"/>
    <col min="13835" max="13835" width="8.33203125" style="377" customWidth="1"/>
    <col min="13836" max="13836" width="9.33203125" style="377" customWidth="1"/>
    <col min="13837" max="13837" width="8" style="377" customWidth="1"/>
    <col min="13838" max="13839" width="9.109375" style="377"/>
    <col min="13840" max="13840" width="2.44140625" style="377" customWidth="1"/>
    <col min="13841" max="14082" width="9.109375" style="377"/>
    <col min="14083" max="14083" width="10" style="377" customWidth="1"/>
    <col min="14084" max="14084" width="8.88671875" style="377" customWidth="1"/>
    <col min="14085" max="14085" width="10" style="377" customWidth="1"/>
    <col min="14086" max="14086" width="15.6640625" style="377" customWidth="1"/>
    <col min="14087" max="14087" width="18.109375" style="377" customWidth="1"/>
    <col min="14088" max="14088" width="11" style="377" customWidth="1"/>
    <col min="14089" max="14089" width="7.88671875" style="377" customWidth="1"/>
    <col min="14090" max="14090" width="9.44140625" style="377" bestFit="1" customWidth="1"/>
    <col min="14091" max="14091" width="8.33203125" style="377" customWidth="1"/>
    <col min="14092" max="14092" width="9.33203125" style="377" customWidth="1"/>
    <col min="14093" max="14093" width="8" style="377" customWidth="1"/>
    <col min="14094" max="14095" width="9.109375" style="377"/>
    <col min="14096" max="14096" width="2.44140625" style="377" customWidth="1"/>
    <col min="14097" max="14338" width="9.109375" style="377"/>
    <col min="14339" max="14339" width="10" style="377" customWidth="1"/>
    <col min="14340" max="14340" width="8.88671875" style="377" customWidth="1"/>
    <col min="14341" max="14341" width="10" style="377" customWidth="1"/>
    <col min="14342" max="14342" width="15.6640625" style="377" customWidth="1"/>
    <col min="14343" max="14343" width="18.109375" style="377" customWidth="1"/>
    <col min="14344" max="14344" width="11" style="377" customWidth="1"/>
    <col min="14345" max="14345" width="7.88671875" style="377" customWidth="1"/>
    <col min="14346" max="14346" width="9.44140625" style="377" bestFit="1" customWidth="1"/>
    <col min="14347" max="14347" width="8.33203125" style="377" customWidth="1"/>
    <col min="14348" max="14348" width="9.33203125" style="377" customWidth="1"/>
    <col min="14349" max="14349" width="8" style="377" customWidth="1"/>
    <col min="14350" max="14351" width="9.109375" style="377"/>
    <col min="14352" max="14352" width="2.44140625" style="377" customWidth="1"/>
    <col min="14353" max="14594" width="9.109375" style="377"/>
    <col min="14595" max="14595" width="10" style="377" customWidth="1"/>
    <col min="14596" max="14596" width="8.88671875" style="377" customWidth="1"/>
    <col min="14597" max="14597" width="10" style="377" customWidth="1"/>
    <col min="14598" max="14598" width="15.6640625" style="377" customWidth="1"/>
    <col min="14599" max="14599" width="18.109375" style="377" customWidth="1"/>
    <col min="14600" max="14600" width="11" style="377" customWidth="1"/>
    <col min="14601" max="14601" width="7.88671875" style="377" customWidth="1"/>
    <col min="14602" max="14602" width="9.44140625" style="377" bestFit="1" customWidth="1"/>
    <col min="14603" max="14603" width="8.33203125" style="377" customWidth="1"/>
    <col min="14604" max="14604" width="9.33203125" style="377" customWidth="1"/>
    <col min="14605" max="14605" width="8" style="377" customWidth="1"/>
    <col min="14606" max="14607" width="9.109375" style="377"/>
    <col min="14608" max="14608" width="2.44140625" style="377" customWidth="1"/>
    <col min="14609" max="14850" width="9.109375" style="377"/>
    <col min="14851" max="14851" width="10" style="377" customWidth="1"/>
    <col min="14852" max="14852" width="8.88671875" style="377" customWidth="1"/>
    <col min="14853" max="14853" width="10" style="377" customWidth="1"/>
    <col min="14854" max="14854" width="15.6640625" style="377" customWidth="1"/>
    <col min="14855" max="14855" width="18.109375" style="377" customWidth="1"/>
    <col min="14856" max="14856" width="11" style="377" customWidth="1"/>
    <col min="14857" max="14857" width="7.88671875" style="377" customWidth="1"/>
    <col min="14858" max="14858" width="9.44140625" style="377" bestFit="1" customWidth="1"/>
    <col min="14859" max="14859" width="8.33203125" style="377" customWidth="1"/>
    <col min="14860" max="14860" width="9.33203125" style="377" customWidth="1"/>
    <col min="14861" max="14861" width="8" style="377" customWidth="1"/>
    <col min="14862" max="14863" width="9.109375" style="377"/>
    <col min="14864" max="14864" width="2.44140625" style="377" customWidth="1"/>
    <col min="14865" max="15106" width="9.109375" style="377"/>
    <col min="15107" max="15107" width="10" style="377" customWidth="1"/>
    <col min="15108" max="15108" width="8.88671875" style="377" customWidth="1"/>
    <col min="15109" max="15109" width="10" style="377" customWidth="1"/>
    <col min="15110" max="15110" width="15.6640625" style="377" customWidth="1"/>
    <col min="15111" max="15111" width="18.109375" style="377" customWidth="1"/>
    <col min="15112" max="15112" width="11" style="377" customWidth="1"/>
    <col min="15113" max="15113" width="7.88671875" style="377" customWidth="1"/>
    <col min="15114" max="15114" width="9.44140625" style="377" bestFit="1" customWidth="1"/>
    <col min="15115" max="15115" width="8.33203125" style="377" customWidth="1"/>
    <col min="15116" max="15116" width="9.33203125" style="377" customWidth="1"/>
    <col min="15117" max="15117" width="8" style="377" customWidth="1"/>
    <col min="15118" max="15119" width="9.109375" style="377"/>
    <col min="15120" max="15120" width="2.44140625" style="377" customWidth="1"/>
    <col min="15121" max="15362" width="9.109375" style="377"/>
    <col min="15363" max="15363" width="10" style="377" customWidth="1"/>
    <col min="15364" max="15364" width="8.88671875" style="377" customWidth="1"/>
    <col min="15365" max="15365" width="10" style="377" customWidth="1"/>
    <col min="15366" max="15366" width="15.6640625" style="377" customWidth="1"/>
    <col min="15367" max="15367" width="18.109375" style="377" customWidth="1"/>
    <col min="15368" max="15368" width="11" style="377" customWidth="1"/>
    <col min="15369" max="15369" width="7.88671875" style="377" customWidth="1"/>
    <col min="15370" max="15370" width="9.44140625" style="377" bestFit="1" customWidth="1"/>
    <col min="15371" max="15371" width="8.33203125" style="377" customWidth="1"/>
    <col min="15372" max="15372" width="9.33203125" style="377" customWidth="1"/>
    <col min="15373" max="15373" width="8" style="377" customWidth="1"/>
    <col min="15374" max="15375" width="9.109375" style="377"/>
    <col min="15376" max="15376" width="2.44140625" style="377" customWidth="1"/>
    <col min="15377" max="15618" width="9.109375" style="377"/>
    <col min="15619" max="15619" width="10" style="377" customWidth="1"/>
    <col min="15620" max="15620" width="8.88671875" style="377" customWidth="1"/>
    <col min="15621" max="15621" width="10" style="377" customWidth="1"/>
    <col min="15622" max="15622" width="15.6640625" style="377" customWidth="1"/>
    <col min="15623" max="15623" width="18.109375" style="377" customWidth="1"/>
    <col min="15624" max="15624" width="11" style="377" customWidth="1"/>
    <col min="15625" max="15625" width="7.88671875" style="377" customWidth="1"/>
    <col min="15626" max="15626" width="9.44140625" style="377" bestFit="1" customWidth="1"/>
    <col min="15627" max="15627" width="8.33203125" style="377" customWidth="1"/>
    <col min="15628" max="15628" width="9.33203125" style="377" customWidth="1"/>
    <col min="15629" max="15629" width="8" style="377" customWidth="1"/>
    <col min="15630" max="15631" width="9.109375" style="377"/>
    <col min="15632" max="15632" width="2.44140625" style="377" customWidth="1"/>
    <col min="15633" max="15874" width="9.109375" style="377"/>
    <col min="15875" max="15875" width="10" style="377" customWidth="1"/>
    <col min="15876" max="15876" width="8.88671875" style="377" customWidth="1"/>
    <col min="15877" max="15877" width="10" style="377" customWidth="1"/>
    <col min="15878" max="15878" width="15.6640625" style="377" customWidth="1"/>
    <col min="15879" max="15879" width="18.109375" style="377" customWidth="1"/>
    <col min="15880" max="15880" width="11" style="377" customWidth="1"/>
    <col min="15881" max="15881" width="7.88671875" style="377" customWidth="1"/>
    <col min="15882" max="15882" width="9.44140625" style="377" bestFit="1" customWidth="1"/>
    <col min="15883" max="15883" width="8.33203125" style="377" customWidth="1"/>
    <col min="15884" max="15884" width="9.33203125" style="377" customWidth="1"/>
    <col min="15885" max="15885" width="8" style="377" customWidth="1"/>
    <col min="15886" max="15887" width="9.109375" style="377"/>
    <col min="15888" max="15888" width="2.44140625" style="377" customWidth="1"/>
    <col min="15889" max="16130" width="9.109375" style="377"/>
    <col min="16131" max="16131" width="10" style="377" customWidth="1"/>
    <col min="16132" max="16132" width="8.88671875" style="377" customWidth="1"/>
    <col min="16133" max="16133" width="10" style="377" customWidth="1"/>
    <col min="16134" max="16134" width="15.6640625" style="377" customWidth="1"/>
    <col min="16135" max="16135" width="18.109375" style="377" customWidth="1"/>
    <col min="16136" max="16136" width="11" style="377" customWidth="1"/>
    <col min="16137" max="16137" width="7.88671875" style="377" customWidth="1"/>
    <col min="16138" max="16138" width="9.44140625" style="377" bestFit="1" customWidth="1"/>
    <col min="16139" max="16139" width="8.33203125" style="377" customWidth="1"/>
    <col min="16140" max="16140" width="9.33203125" style="377" customWidth="1"/>
    <col min="16141" max="16141" width="8" style="377" customWidth="1"/>
    <col min="16142" max="16143" width="9.109375" style="377"/>
    <col min="16144" max="16144" width="2.44140625" style="377" customWidth="1"/>
    <col min="16145" max="16384" width="9.109375" style="377"/>
  </cols>
  <sheetData>
    <row r="1" spans="1:14" x14ac:dyDescent="0.3">
      <c r="A1" s="263" t="s">
        <v>0</v>
      </c>
      <c r="B1" s="370"/>
      <c r="C1" s="491" t="s">
        <v>532</v>
      </c>
      <c r="D1" s="492"/>
      <c r="E1" s="241"/>
      <c r="F1" s="241"/>
      <c r="G1" s="242"/>
      <c r="H1" s="245"/>
      <c r="I1" s="244"/>
      <c r="J1" s="245"/>
      <c r="K1" s="245"/>
    </row>
    <row r="2" spans="1:14" x14ac:dyDescent="0.3">
      <c r="B2" s="378"/>
      <c r="C2" s="495"/>
      <c r="D2" s="496"/>
      <c r="E2" s="249"/>
      <c r="F2" s="249"/>
      <c r="G2" s="250"/>
      <c r="H2" s="253"/>
      <c r="I2" s="252"/>
      <c r="J2" s="253"/>
      <c r="K2" s="253"/>
    </row>
    <row r="3" spans="1:14" x14ac:dyDescent="0.3">
      <c r="A3" s="263" t="s">
        <v>1</v>
      </c>
      <c r="C3" s="497" t="s">
        <v>1093</v>
      </c>
      <c r="D3" s="492"/>
      <c r="E3" s="241"/>
      <c r="F3" s="241"/>
      <c r="G3" s="242"/>
      <c r="H3" s="245"/>
      <c r="I3" s="244"/>
      <c r="J3" s="245"/>
      <c r="K3" s="245"/>
    </row>
    <row r="4" spans="1:14" x14ac:dyDescent="0.3">
      <c r="D4" s="378"/>
      <c r="E4" s="255"/>
      <c r="F4" s="255"/>
      <c r="H4" s="259"/>
      <c r="J4" s="259"/>
    </row>
    <row r="5" spans="1:14" x14ac:dyDescent="0.3">
      <c r="A5" s="263" t="s">
        <v>2</v>
      </c>
      <c r="C5" s="492" t="s">
        <v>1208</v>
      </c>
      <c r="D5" s="498"/>
      <c r="E5" s="498"/>
      <c r="F5" s="498"/>
      <c r="G5" s="242"/>
      <c r="H5" s="245"/>
      <c r="I5" s="244"/>
      <c r="J5" s="245"/>
      <c r="K5" s="245"/>
    </row>
    <row r="6" spans="1:14" x14ac:dyDescent="0.3">
      <c r="C6" s="378"/>
      <c r="D6" s="378"/>
      <c r="E6" s="255"/>
      <c r="F6" s="255"/>
      <c r="H6" s="259"/>
      <c r="J6" s="259"/>
    </row>
    <row r="7" spans="1:14" x14ac:dyDescent="0.3">
      <c r="C7" s="378"/>
      <c r="D7" s="378"/>
      <c r="E7" s="255"/>
      <c r="F7" s="255"/>
      <c r="H7" s="259"/>
      <c r="J7" s="259"/>
    </row>
    <row r="8" spans="1:14" ht="15.6" x14ac:dyDescent="0.3">
      <c r="A8" s="700" t="s">
        <v>533</v>
      </c>
      <c r="B8" s="700"/>
      <c r="C8" s="700"/>
      <c r="D8" s="700"/>
      <c r="E8" s="700"/>
      <c r="F8" s="700"/>
      <c r="G8" s="700"/>
      <c r="H8" s="700"/>
      <c r="I8" s="700"/>
      <c r="J8" s="700"/>
      <c r="K8" s="700"/>
      <c r="L8" s="700"/>
      <c r="M8" s="700"/>
      <c r="N8" s="603"/>
    </row>
    <row r="9" spans="1:14" ht="14.4" customHeight="1" x14ac:dyDescent="0.3">
      <c r="A9" s="701" t="s">
        <v>843</v>
      </c>
      <c r="B9" s="701"/>
      <c r="C9" s="701"/>
      <c r="D9" s="701"/>
      <c r="E9" s="701"/>
      <c r="F9" s="701"/>
      <c r="G9" s="701"/>
      <c r="H9" s="701"/>
      <c r="I9" s="701"/>
      <c r="J9" s="701"/>
      <c r="K9" s="701"/>
      <c r="L9" s="701"/>
      <c r="M9" s="701"/>
      <c r="N9" s="604"/>
    </row>
    <row r="10" spans="1:14" x14ac:dyDescent="0.3">
      <c r="A10" s="499"/>
      <c r="B10" s="500"/>
      <c r="C10" s="500"/>
      <c r="D10" s="500"/>
    </row>
    <row r="11" spans="1:14" x14ac:dyDescent="0.3">
      <c r="A11" s="598" t="s">
        <v>3</v>
      </c>
      <c r="B11" s="261"/>
      <c r="C11" s="261"/>
      <c r="D11" s="261"/>
      <c r="N11" s="370"/>
    </row>
    <row r="12" spans="1:14" x14ac:dyDescent="0.3">
      <c r="A12" s="598" t="s">
        <v>821</v>
      </c>
      <c r="B12" s="261"/>
      <c r="C12" s="261"/>
      <c r="D12" s="261"/>
      <c r="N12" s="370"/>
    </row>
    <row r="13" spans="1:14" x14ac:dyDescent="0.3">
      <c r="A13" s="598" t="s">
        <v>822</v>
      </c>
      <c r="B13" s="261"/>
      <c r="C13" s="261"/>
      <c r="D13" s="261"/>
      <c r="N13" s="370"/>
    </row>
    <row r="14" spans="1:14" x14ac:dyDescent="0.3">
      <c r="A14" s="598" t="s">
        <v>824</v>
      </c>
      <c r="B14" s="261"/>
      <c r="C14" s="261"/>
      <c r="D14" s="261"/>
      <c r="N14" s="370"/>
    </row>
    <row r="15" spans="1:14" x14ac:dyDescent="0.3">
      <c r="A15" s="598" t="s">
        <v>825</v>
      </c>
      <c r="B15" s="261"/>
      <c r="C15" s="261"/>
      <c r="D15" s="261"/>
      <c r="N15" s="370"/>
    </row>
    <row r="16" spans="1:14" x14ac:dyDescent="0.3">
      <c r="A16" s="599" t="s">
        <v>1059</v>
      </c>
      <c r="B16" s="261"/>
      <c r="C16" s="261"/>
      <c r="D16" s="261"/>
      <c r="N16" s="370"/>
    </row>
    <row r="17" spans="1:20" x14ac:dyDescent="0.3">
      <c r="A17" s="261"/>
      <c r="B17" s="261"/>
      <c r="C17" s="261"/>
      <c r="D17" s="261"/>
      <c r="N17" s="370"/>
      <c r="S17" s="370"/>
      <c r="T17" s="370"/>
    </row>
    <row r="18" spans="1:20" x14ac:dyDescent="0.3">
      <c r="A18" s="261"/>
      <c r="B18" s="261"/>
      <c r="C18" s="261"/>
      <c r="D18" s="261"/>
      <c r="N18" s="370"/>
    </row>
    <row r="19" spans="1:20" x14ac:dyDescent="0.3">
      <c r="A19" s="261"/>
      <c r="B19" s="261"/>
      <c r="C19" s="261"/>
      <c r="D19" s="261"/>
      <c r="N19" s="370"/>
    </row>
    <row r="20" spans="1:20" x14ac:dyDescent="0.3">
      <c r="A20" s="378"/>
      <c r="E20" s="268" t="s">
        <v>4</v>
      </c>
      <c r="F20" s="654" t="s">
        <v>916</v>
      </c>
      <c r="G20" s="655"/>
      <c r="H20" s="654" t="s">
        <v>917</v>
      </c>
      <c r="I20" s="655"/>
      <c r="J20" s="654" t="s">
        <v>5</v>
      </c>
      <c r="K20" s="655"/>
      <c r="L20" s="654" t="s">
        <v>827</v>
      </c>
      <c r="M20" s="655"/>
      <c r="N20" s="370"/>
    </row>
    <row r="21" spans="1:20" x14ac:dyDescent="0.3">
      <c r="B21" s="370"/>
      <c r="E21" s="268" t="s">
        <v>6</v>
      </c>
      <c r="F21" s="524" t="s">
        <v>7</v>
      </c>
      <c r="G21" s="267" t="s">
        <v>844</v>
      </c>
      <c r="H21" s="524" t="s">
        <v>826</v>
      </c>
      <c r="I21" s="524" t="s">
        <v>9</v>
      </c>
      <c r="J21" s="524" t="s">
        <v>826</v>
      </c>
      <c r="K21" s="268" t="s">
        <v>9</v>
      </c>
      <c r="L21" s="525" t="s">
        <v>8</v>
      </c>
      <c r="M21" s="268" t="s">
        <v>534</v>
      </c>
      <c r="N21" s="370"/>
    </row>
    <row r="22" spans="1:20" x14ac:dyDescent="0.3">
      <c r="A22" s="378" t="s">
        <v>10</v>
      </c>
      <c r="B22" s="370"/>
      <c r="F22" s="255"/>
      <c r="H22" s="259"/>
      <c r="J22" s="259"/>
      <c r="N22" s="370"/>
    </row>
    <row r="23" spans="1:20" x14ac:dyDescent="0.3">
      <c r="A23" s="378" t="s">
        <v>918</v>
      </c>
      <c r="N23" s="370"/>
    </row>
    <row r="24" spans="1:20" x14ac:dyDescent="0.3">
      <c r="A24" s="263" t="s">
        <v>919</v>
      </c>
      <c r="E24" s="266" t="s">
        <v>11</v>
      </c>
      <c r="F24" s="266" t="s">
        <v>920</v>
      </c>
      <c r="G24" s="270"/>
      <c r="H24" s="272" t="s">
        <v>921</v>
      </c>
      <c r="I24" s="272">
        <v>7</v>
      </c>
      <c r="J24" s="272" t="s">
        <v>921</v>
      </c>
      <c r="K24" s="273">
        <v>5</v>
      </c>
      <c r="L24" s="710"/>
      <c r="M24" s="274">
        <f>K24*L24</f>
        <v>0</v>
      </c>
      <c r="N24" s="370"/>
    </row>
    <row r="25" spans="1:20" x14ac:dyDescent="0.3">
      <c r="A25" s="501" t="s">
        <v>922</v>
      </c>
      <c r="E25" s="266" t="s">
        <v>11</v>
      </c>
      <c r="F25" s="266" t="s">
        <v>923</v>
      </c>
      <c r="G25" s="270"/>
      <c r="H25" s="272">
        <v>1</v>
      </c>
      <c r="I25" s="272">
        <v>7</v>
      </c>
      <c r="J25" s="272" t="s">
        <v>924</v>
      </c>
      <c r="K25" s="273">
        <v>5</v>
      </c>
      <c r="L25" s="710"/>
      <c r="M25" s="274">
        <f>K25*L25</f>
        <v>0</v>
      </c>
      <c r="N25" s="370"/>
    </row>
    <row r="26" spans="1:20" x14ac:dyDescent="0.3">
      <c r="A26" s="501"/>
      <c r="L26" s="276"/>
      <c r="M26" s="276"/>
      <c r="N26" s="370"/>
    </row>
    <row r="27" spans="1:20" x14ac:dyDescent="0.3">
      <c r="A27" s="378" t="s">
        <v>925</v>
      </c>
      <c r="G27" s="277"/>
      <c r="L27" s="276"/>
      <c r="M27" s="276"/>
      <c r="N27" s="370"/>
    </row>
    <row r="28" spans="1:20" x14ac:dyDescent="0.3">
      <c r="A28" s="263" t="s">
        <v>926</v>
      </c>
      <c r="E28" s="266"/>
      <c r="F28" s="266" t="s">
        <v>1205</v>
      </c>
      <c r="G28" s="270">
        <v>1449</v>
      </c>
      <c r="H28" s="272">
        <v>0.75</v>
      </c>
      <c r="I28" s="278">
        <v>530</v>
      </c>
      <c r="J28" s="272">
        <v>0.25</v>
      </c>
      <c r="K28" s="279">
        <v>70</v>
      </c>
      <c r="L28" s="710"/>
      <c r="M28" s="274">
        <f>K28*L28</f>
        <v>0</v>
      </c>
      <c r="N28" s="370"/>
    </row>
    <row r="29" spans="1:20" x14ac:dyDescent="0.3">
      <c r="A29" s="263" t="s">
        <v>928</v>
      </c>
      <c r="E29" s="266"/>
      <c r="F29" s="266" t="s">
        <v>1205</v>
      </c>
      <c r="G29" s="270">
        <v>1449</v>
      </c>
      <c r="H29" s="272">
        <v>0.75</v>
      </c>
      <c r="I29" s="278">
        <v>530</v>
      </c>
      <c r="J29" s="272">
        <v>0.25</v>
      </c>
      <c r="K29" s="279">
        <v>145</v>
      </c>
      <c r="L29" s="710"/>
      <c r="M29" s="274">
        <f>K29*L29</f>
        <v>0</v>
      </c>
      <c r="N29" s="370"/>
    </row>
    <row r="30" spans="1:20" x14ac:dyDescent="0.3">
      <c r="E30" s="280" t="s">
        <v>1097</v>
      </c>
      <c r="F30" s="340"/>
      <c r="G30" s="282"/>
      <c r="H30" s="284"/>
      <c r="I30" s="284"/>
      <c r="J30" s="284"/>
      <c r="K30" s="285"/>
      <c r="L30" s="286"/>
      <c r="M30" s="286"/>
      <c r="N30" s="370"/>
    </row>
    <row r="31" spans="1:20" x14ac:dyDescent="0.3">
      <c r="E31" s="602" t="s">
        <v>1206</v>
      </c>
      <c r="F31" s="340"/>
      <c r="G31" s="277"/>
      <c r="K31" s="258"/>
      <c r="L31" s="258"/>
      <c r="M31" s="258"/>
      <c r="N31" s="370"/>
    </row>
    <row r="32" spans="1:20" x14ac:dyDescent="0.3">
      <c r="L32" s="274" t="s">
        <v>534</v>
      </c>
      <c r="M32" s="274">
        <f>SUM(M24:M29)</f>
        <v>0</v>
      </c>
      <c r="N32" s="370"/>
    </row>
    <row r="33" spans="1:14" x14ac:dyDescent="0.3">
      <c r="L33" s="276"/>
      <c r="M33" s="276"/>
      <c r="N33" s="370"/>
    </row>
    <row r="34" spans="1:14" x14ac:dyDescent="0.3">
      <c r="A34" s="504" t="s">
        <v>931</v>
      </c>
      <c r="B34" s="505"/>
      <c r="C34" s="505"/>
      <c r="D34" s="505"/>
      <c r="E34" s="290"/>
      <c r="F34" s="290"/>
      <c r="G34" s="291"/>
      <c r="H34" s="293"/>
      <c r="I34" s="293"/>
      <c r="J34" s="293"/>
      <c r="K34" s="294"/>
      <c r="L34" s="295"/>
      <c r="M34" s="295"/>
      <c r="N34" s="370"/>
    </row>
    <row r="35" spans="1:14" x14ac:dyDescent="0.3">
      <c r="A35" s="504" t="s">
        <v>932</v>
      </c>
      <c r="B35" s="505"/>
      <c r="C35" s="505"/>
      <c r="D35" s="505"/>
      <c r="E35" s="290"/>
      <c r="F35" s="290"/>
      <c r="G35" s="291"/>
      <c r="H35" s="293"/>
      <c r="I35" s="293"/>
      <c r="J35" s="293"/>
      <c r="K35" s="294"/>
      <c r="L35" s="295"/>
      <c r="M35" s="295"/>
      <c r="N35" s="370"/>
    </row>
    <row r="36" spans="1:14" x14ac:dyDescent="0.3">
      <c r="A36" s="263" t="s">
        <v>933</v>
      </c>
      <c r="B36" s="505"/>
      <c r="C36" s="505"/>
      <c r="D36" s="505"/>
      <c r="E36" s="290"/>
      <c r="F36" s="290"/>
      <c r="G36" s="291"/>
      <c r="H36" s="293"/>
      <c r="I36" s="293"/>
      <c r="J36" s="293"/>
      <c r="K36" s="294"/>
      <c r="L36" s="295"/>
      <c r="M36" s="295"/>
      <c r="N36" s="370"/>
    </row>
    <row r="37" spans="1:14" x14ac:dyDescent="0.3">
      <c r="A37" s="505" t="s">
        <v>934</v>
      </c>
      <c r="B37" s="505"/>
      <c r="C37" s="505"/>
      <c r="D37" s="505"/>
      <c r="E37" s="290"/>
      <c r="F37" s="290"/>
      <c r="G37" s="291"/>
      <c r="H37" s="293"/>
      <c r="I37" s="293"/>
      <c r="J37" s="293"/>
      <c r="K37" s="294"/>
      <c r="L37" s="295"/>
      <c r="M37" s="295"/>
      <c r="N37" s="370"/>
    </row>
    <row r="38" spans="1:14" x14ac:dyDescent="0.3">
      <c r="A38" s="506" t="s">
        <v>935</v>
      </c>
      <c r="B38" s="505"/>
      <c r="C38" s="505"/>
      <c r="D38" s="505"/>
      <c r="E38" s="290"/>
      <c r="F38" s="290"/>
      <c r="G38" s="291"/>
      <c r="H38" s="293"/>
      <c r="I38" s="293"/>
      <c r="J38" s="293"/>
      <c r="K38" s="294"/>
      <c r="L38" s="295"/>
      <c r="M38" s="295"/>
      <c r="N38" s="370"/>
    </row>
    <row r="39" spans="1:14" x14ac:dyDescent="0.3">
      <c r="A39" s="505"/>
      <c r="B39" s="505"/>
      <c r="C39" s="505"/>
      <c r="D39" s="505"/>
      <c r="E39" s="290"/>
      <c r="F39" s="290"/>
      <c r="G39" s="291"/>
      <c r="H39" s="293"/>
      <c r="I39" s="293"/>
      <c r="J39" s="293"/>
      <c r="K39" s="294"/>
      <c r="L39" s="295"/>
      <c r="M39" s="295"/>
      <c r="N39" s="370"/>
    </row>
    <row r="40" spans="1:14" x14ac:dyDescent="0.3">
      <c r="A40" s="504" t="s">
        <v>936</v>
      </c>
      <c r="B40" s="505"/>
      <c r="C40" s="505"/>
      <c r="D40" s="505"/>
      <c r="E40" s="290"/>
      <c r="F40" s="290"/>
      <c r="G40" s="291"/>
      <c r="H40" s="293"/>
      <c r="I40" s="293"/>
      <c r="J40" s="293"/>
      <c r="K40" s="294"/>
      <c r="L40" s="295"/>
      <c r="M40" s="295"/>
      <c r="N40" s="370"/>
    </row>
    <row r="41" spans="1:14" x14ac:dyDescent="0.3">
      <c r="A41" s="263" t="s">
        <v>937</v>
      </c>
      <c r="B41" s="505"/>
      <c r="C41" s="505"/>
      <c r="D41" s="505"/>
      <c r="E41" s="290"/>
      <c r="F41" s="290"/>
      <c r="G41" s="291"/>
      <c r="H41" s="293"/>
      <c r="I41" s="293"/>
      <c r="J41" s="293"/>
      <c r="K41" s="294"/>
      <c r="L41" s="295"/>
      <c r="M41" s="295"/>
      <c r="N41" s="370"/>
    </row>
    <row r="42" spans="1:14" x14ac:dyDescent="0.3">
      <c r="A42" s="504" t="s">
        <v>938</v>
      </c>
      <c r="B42" s="505"/>
      <c r="C42" s="505"/>
      <c r="D42" s="505"/>
      <c r="E42" s="290"/>
      <c r="F42" s="290"/>
      <c r="G42" s="291"/>
      <c r="H42" s="293"/>
      <c r="I42" s="293"/>
      <c r="J42" s="293"/>
      <c r="K42" s="294"/>
      <c r="L42" s="295"/>
      <c r="M42" s="295"/>
      <c r="N42" s="370"/>
    </row>
    <row r="43" spans="1:14" x14ac:dyDescent="0.3">
      <c r="A43" s="505" t="s">
        <v>939</v>
      </c>
      <c r="B43" s="505"/>
      <c r="C43" s="505"/>
      <c r="D43" s="505"/>
      <c r="E43" s="290"/>
      <c r="F43" s="290"/>
      <c r="G43" s="291"/>
      <c r="H43" s="293"/>
      <c r="I43" s="293"/>
      <c r="J43" s="293"/>
      <c r="K43" s="273">
        <v>4</v>
      </c>
      <c r="L43" s="710"/>
      <c r="M43" s="274">
        <f>K43*L43</f>
        <v>0</v>
      </c>
      <c r="N43" s="370"/>
    </row>
    <row r="44" spans="1:14" x14ac:dyDescent="0.3">
      <c r="A44" s="505"/>
      <c r="B44" s="505"/>
      <c r="C44" s="505"/>
      <c r="D44" s="505"/>
      <c r="E44" s="290"/>
      <c r="F44" s="290"/>
      <c r="G44" s="291"/>
      <c r="H44" s="293"/>
      <c r="I44" s="293"/>
      <c r="J44" s="293"/>
      <c r="K44" s="294"/>
      <c r="L44" s="295"/>
      <c r="M44" s="295"/>
      <c r="N44" s="370"/>
    </row>
    <row r="45" spans="1:14" x14ac:dyDescent="0.3">
      <c r="A45" s="504" t="s">
        <v>940</v>
      </c>
      <c r="B45" s="505"/>
      <c r="C45" s="505"/>
      <c r="D45" s="505"/>
      <c r="E45" s="290"/>
      <c r="F45" s="290"/>
      <c r="G45" s="291"/>
      <c r="H45" s="293"/>
      <c r="I45" s="293"/>
      <c r="J45" s="293"/>
      <c r="K45" s="294"/>
      <c r="L45" s="295"/>
      <c r="M45" s="295"/>
      <c r="N45" s="370"/>
    </row>
    <row r="46" spans="1:14" x14ac:dyDescent="0.3">
      <c r="A46" s="505" t="s">
        <v>941</v>
      </c>
      <c r="B46" s="505"/>
      <c r="C46" s="505"/>
      <c r="D46" s="505"/>
      <c r="E46" s="290"/>
      <c r="F46" s="290"/>
      <c r="G46" s="293"/>
      <c r="H46" s="293"/>
      <c r="I46" s="293"/>
      <c r="J46" s="297" t="s">
        <v>76</v>
      </c>
      <c r="K46" s="273">
        <v>15</v>
      </c>
      <c r="L46" s="710"/>
      <c r="M46" s="274">
        <f>K46*L46</f>
        <v>0</v>
      </c>
      <c r="N46" s="370"/>
    </row>
    <row r="47" spans="1:14" x14ac:dyDescent="0.3">
      <c r="A47" s="505"/>
      <c r="B47" s="505"/>
      <c r="C47" s="505"/>
      <c r="D47" s="505"/>
      <c r="E47" s="290"/>
      <c r="F47" s="290"/>
      <c r="G47" s="293"/>
      <c r="H47" s="293"/>
      <c r="I47" s="293"/>
      <c r="J47" s="293"/>
      <c r="K47" s="294"/>
      <c r="L47" s="295"/>
      <c r="M47" s="295"/>
      <c r="N47" s="370"/>
    </row>
    <row r="48" spans="1:14" x14ac:dyDescent="0.3">
      <c r="A48" s="504" t="s">
        <v>942</v>
      </c>
      <c r="B48" s="505"/>
      <c r="C48" s="505"/>
      <c r="D48" s="505"/>
      <c r="E48" s="310" t="s">
        <v>77</v>
      </c>
      <c r="F48" s="290"/>
      <c r="G48" s="291"/>
      <c r="H48" s="293"/>
      <c r="I48" s="293"/>
      <c r="J48" s="293"/>
      <c r="K48" s="294"/>
      <c r="L48" s="295"/>
      <c r="M48" s="295"/>
      <c r="N48" s="370"/>
    </row>
    <row r="49" spans="1:20" x14ac:dyDescent="0.3">
      <c r="A49" s="263" t="s">
        <v>943</v>
      </c>
      <c r="D49" s="258"/>
      <c r="E49" s="310" t="s">
        <v>78</v>
      </c>
      <c r="F49" s="299" t="s">
        <v>944</v>
      </c>
      <c r="G49" s="270">
        <v>1996</v>
      </c>
      <c r="H49" s="297">
        <v>40</v>
      </c>
      <c r="I49" s="278">
        <v>50</v>
      </c>
      <c r="J49" s="297" t="s">
        <v>79</v>
      </c>
      <c r="K49" s="279">
        <v>15</v>
      </c>
      <c r="L49" s="710"/>
      <c r="M49" s="274">
        <f>K49*L49</f>
        <v>0</v>
      </c>
      <c r="N49" s="370"/>
    </row>
    <row r="50" spans="1:20" x14ac:dyDescent="0.3">
      <c r="A50" s="263" t="s">
        <v>945</v>
      </c>
      <c r="D50" s="258"/>
      <c r="E50" s="310" t="s">
        <v>946</v>
      </c>
      <c r="F50" s="301" t="s">
        <v>944</v>
      </c>
      <c r="G50" s="270"/>
      <c r="H50" s="297">
        <v>40</v>
      </c>
      <c r="I50" s="278"/>
      <c r="J50" s="297" t="s">
        <v>79</v>
      </c>
      <c r="K50" s="302" t="s">
        <v>114</v>
      </c>
      <c r="L50" s="303" t="s">
        <v>947</v>
      </c>
      <c r="M50" s="303" t="s">
        <v>947</v>
      </c>
      <c r="N50" s="370"/>
    </row>
    <row r="51" spans="1:20" x14ac:dyDescent="0.3">
      <c r="A51" s="263" t="s">
        <v>948</v>
      </c>
      <c r="E51" s="310" t="s">
        <v>80</v>
      </c>
      <c r="F51" s="299" t="s">
        <v>944</v>
      </c>
      <c r="G51" s="270">
        <v>54</v>
      </c>
      <c r="H51" s="297">
        <v>40</v>
      </c>
      <c r="I51" s="278">
        <v>1</v>
      </c>
      <c r="J51" s="297" t="s">
        <v>79</v>
      </c>
      <c r="K51" s="279">
        <v>1</v>
      </c>
      <c r="L51" s="710"/>
      <c r="M51" s="274">
        <f>K51*L51</f>
        <v>0</v>
      </c>
      <c r="N51" s="370"/>
      <c r="R51" s="370"/>
    </row>
    <row r="52" spans="1:20" x14ac:dyDescent="0.3">
      <c r="A52" s="263" t="s">
        <v>949</v>
      </c>
      <c r="E52" s="310" t="s">
        <v>80</v>
      </c>
      <c r="F52" s="299" t="s">
        <v>944</v>
      </c>
      <c r="G52" s="270">
        <v>1083</v>
      </c>
      <c r="H52" s="297" t="s">
        <v>950</v>
      </c>
      <c r="I52" s="278">
        <v>3</v>
      </c>
      <c r="J52" s="297" t="s">
        <v>79</v>
      </c>
      <c r="K52" s="279">
        <v>5</v>
      </c>
      <c r="L52" s="710"/>
      <c r="M52" s="274">
        <f>K52*L52</f>
        <v>0</v>
      </c>
      <c r="N52" s="370"/>
    </row>
    <row r="53" spans="1:20" x14ac:dyDescent="0.3">
      <c r="A53" s="505"/>
      <c r="B53" s="505"/>
      <c r="C53" s="505"/>
      <c r="D53" s="505"/>
      <c r="E53" s="290"/>
      <c r="F53" s="290" t="s">
        <v>951</v>
      </c>
      <c r="H53" s="293"/>
      <c r="I53" s="293" t="s">
        <v>952</v>
      </c>
      <c r="J53" s="293"/>
      <c r="K53" s="294"/>
      <c r="L53" s="295"/>
      <c r="M53" s="295"/>
      <c r="N53" s="370"/>
    </row>
    <row r="54" spans="1:20" x14ac:dyDescent="0.3">
      <c r="A54" s="504" t="s">
        <v>953</v>
      </c>
      <c r="B54" s="505"/>
      <c r="C54" s="505"/>
      <c r="D54" s="505"/>
      <c r="E54" s="290"/>
      <c r="F54" s="290"/>
      <c r="H54" s="293"/>
      <c r="I54" s="293"/>
      <c r="J54" s="293"/>
      <c r="K54" s="294"/>
      <c r="L54" s="295"/>
      <c r="M54" s="295"/>
      <c r="N54" s="370"/>
    </row>
    <row r="55" spans="1:20" x14ac:dyDescent="0.3">
      <c r="A55" s="504" t="s">
        <v>954</v>
      </c>
      <c r="B55" s="505"/>
      <c r="C55" s="505"/>
      <c r="D55" s="505"/>
      <c r="E55" s="290"/>
      <c r="F55" s="290"/>
      <c r="H55" s="293"/>
      <c r="I55" s="293"/>
      <c r="J55" s="293"/>
      <c r="K55" s="294"/>
      <c r="L55" s="295"/>
      <c r="M55" s="295"/>
      <c r="N55" s="370"/>
    </row>
    <row r="56" spans="1:20" x14ac:dyDescent="0.3">
      <c r="A56" s="263" t="s">
        <v>955</v>
      </c>
      <c r="B56" s="505"/>
      <c r="C56" s="505"/>
      <c r="D56" s="505"/>
      <c r="E56" s="310" t="s">
        <v>81</v>
      </c>
      <c r="F56" s="299" t="s">
        <v>944</v>
      </c>
      <c r="G56" s="270">
        <v>1996</v>
      </c>
      <c r="H56" s="297" t="s">
        <v>956</v>
      </c>
      <c r="I56" s="278">
        <v>40</v>
      </c>
      <c r="J56" s="297" t="s">
        <v>82</v>
      </c>
      <c r="K56" s="279">
        <v>15</v>
      </c>
      <c r="L56" s="710"/>
      <c r="M56" s="274">
        <f>K56*L56</f>
        <v>0</v>
      </c>
      <c r="N56" s="370"/>
    </row>
    <row r="57" spans="1:20" x14ac:dyDescent="0.3">
      <c r="A57" s="263" t="s">
        <v>957</v>
      </c>
      <c r="B57" s="505"/>
      <c r="C57" s="505"/>
      <c r="D57" s="505"/>
      <c r="E57" s="310" t="s">
        <v>83</v>
      </c>
      <c r="F57" s="299" t="s">
        <v>944</v>
      </c>
      <c r="G57" s="270">
        <v>1996</v>
      </c>
      <c r="H57" s="297" t="s">
        <v>956</v>
      </c>
      <c r="I57" s="278">
        <v>40</v>
      </c>
      <c r="J57" s="297" t="s">
        <v>82</v>
      </c>
      <c r="K57" s="279">
        <v>15</v>
      </c>
      <c r="L57" s="710"/>
      <c r="M57" s="274">
        <f>K57*L57</f>
        <v>0</v>
      </c>
      <c r="N57" s="370"/>
    </row>
    <row r="58" spans="1:20" x14ac:dyDescent="0.3">
      <c r="A58" s="263" t="s">
        <v>958</v>
      </c>
      <c r="B58" s="505"/>
      <c r="C58" s="505"/>
      <c r="D58" s="505"/>
      <c r="E58" s="310" t="s">
        <v>84</v>
      </c>
      <c r="F58" s="299" t="s">
        <v>944</v>
      </c>
      <c r="G58" s="270">
        <v>1996</v>
      </c>
      <c r="H58" s="297" t="s">
        <v>959</v>
      </c>
      <c r="I58" s="278">
        <v>10</v>
      </c>
      <c r="J58" s="297" t="s">
        <v>76</v>
      </c>
      <c r="K58" s="279">
        <v>8</v>
      </c>
      <c r="L58" s="710"/>
      <c r="M58" s="274">
        <f>K58*L58</f>
        <v>0</v>
      </c>
      <c r="N58" s="370"/>
    </row>
    <row r="59" spans="1:20" x14ac:dyDescent="0.3">
      <c r="A59" s="263" t="s">
        <v>960</v>
      </c>
      <c r="B59" s="505"/>
      <c r="C59" s="505"/>
      <c r="D59" s="505"/>
      <c r="E59" s="310" t="s">
        <v>85</v>
      </c>
      <c r="F59" s="299" t="s">
        <v>944</v>
      </c>
      <c r="G59" s="270">
        <v>54</v>
      </c>
      <c r="H59" s="297" t="s">
        <v>961</v>
      </c>
      <c r="I59" s="278">
        <v>1</v>
      </c>
      <c r="J59" s="297" t="s">
        <v>86</v>
      </c>
      <c r="K59" s="279">
        <v>1</v>
      </c>
      <c r="L59" s="710"/>
      <c r="M59" s="274">
        <f>K59*L59</f>
        <v>0</v>
      </c>
      <c r="N59" s="370"/>
    </row>
    <row r="60" spans="1:20" x14ac:dyDescent="0.3">
      <c r="A60" s="263" t="s">
        <v>962</v>
      </c>
      <c r="B60" s="505"/>
      <c r="C60" s="505"/>
      <c r="D60" s="505"/>
      <c r="E60" s="290"/>
      <c r="F60" s="304"/>
      <c r="G60" s="305"/>
      <c r="H60" s="307"/>
      <c r="I60" s="307"/>
      <c r="J60" s="307"/>
      <c r="K60" s="308"/>
      <c r="L60" s="309"/>
      <c r="M60" s="309"/>
      <c r="N60" s="370"/>
    </row>
    <row r="61" spans="1:20" x14ac:dyDescent="0.3">
      <c r="A61" s="263" t="s">
        <v>963</v>
      </c>
      <c r="B61" s="505"/>
      <c r="C61" s="505"/>
      <c r="D61" s="505"/>
      <c r="E61" s="310" t="s">
        <v>85</v>
      </c>
      <c r="F61" s="310" t="s">
        <v>944</v>
      </c>
      <c r="G61" s="270">
        <v>1083</v>
      </c>
      <c r="H61" s="297" t="s">
        <v>964</v>
      </c>
      <c r="I61" s="278">
        <v>3</v>
      </c>
      <c r="J61" s="297" t="s">
        <v>86</v>
      </c>
      <c r="K61" s="279">
        <v>1</v>
      </c>
      <c r="L61" s="710"/>
      <c r="M61" s="274">
        <f>K61*L61</f>
        <v>0</v>
      </c>
      <c r="N61" s="370"/>
    </row>
    <row r="62" spans="1:20" s="370" customFormat="1" x14ac:dyDescent="0.3">
      <c r="A62" s="263"/>
      <c r="B62" s="505"/>
      <c r="C62" s="505"/>
      <c r="D62" s="505"/>
      <c r="E62" s="311" t="s">
        <v>965</v>
      </c>
      <c r="F62" s="261"/>
      <c r="G62" s="312"/>
      <c r="H62" s="314"/>
      <c r="I62" s="314"/>
      <c r="J62" s="314"/>
      <c r="K62" s="315"/>
      <c r="L62" s="316"/>
      <c r="M62" s="316"/>
      <c r="O62" s="522"/>
      <c r="P62" s="522"/>
      <c r="Q62" s="580"/>
      <c r="S62" s="377"/>
      <c r="T62" s="377"/>
    </row>
    <row r="63" spans="1:20" s="370" customFormat="1" x14ac:dyDescent="0.3">
      <c r="A63" s="505"/>
      <c r="B63" s="505"/>
      <c r="C63" s="505"/>
      <c r="D63" s="505"/>
      <c r="E63" s="290" t="s">
        <v>966</v>
      </c>
      <c r="F63" s="261"/>
      <c r="G63" s="291"/>
      <c r="H63" s="293"/>
      <c r="I63" s="293"/>
      <c r="J63" s="293"/>
      <c r="K63" s="294"/>
      <c r="L63" s="295"/>
      <c r="M63" s="295"/>
      <c r="O63" s="522"/>
      <c r="P63" s="522"/>
      <c r="Q63" s="580"/>
      <c r="S63" s="377"/>
      <c r="T63" s="377"/>
    </row>
    <row r="64" spans="1:20" s="370" customFormat="1" x14ac:dyDescent="0.3">
      <c r="A64" s="505"/>
      <c r="B64" s="505"/>
      <c r="C64" s="505"/>
      <c r="D64" s="505"/>
      <c r="E64" s="290" t="s">
        <v>967</v>
      </c>
      <c r="F64" s="261"/>
      <c r="G64" s="291"/>
      <c r="H64" s="293"/>
      <c r="I64" s="293"/>
      <c r="J64" s="293"/>
      <c r="K64" s="294"/>
      <c r="L64" s="295"/>
      <c r="M64" s="295"/>
      <c r="O64" s="522"/>
      <c r="P64" s="522"/>
      <c r="Q64" s="580"/>
      <c r="S64" s="377"/>
      <c r="T64" s="377"/>
    </row>
    <row r="65" spans="1:20" s="370" customFormat="1" x14ac:dyDescent="0.3">
      <c r="A65" s="505"/>
      <c r="B65" s="505"/>
      <c r="C65" s="505"/>
      <c r="D65" s="505"/>
      <c r="E65" s="290" t="s">
        <v>968</v>
      </c>
      <c r="F65" s="261"/>
      <c r="G65" s="291"/>
      <c r="H65" s="293"/>
      <c r="I65" s="293"/>
      <c r="J65" s="293"/>
      <c r="K65" s="294"/>
      <c r="L65" s="295"/>
      <c r="M65" s="295"/>
      <c r="O65" s="522"/>
      <c r="P65" s="522"/>
      <c r="Q65" s="580"/>
      <c r="S65" s="377"/>
      <c r="T65" s="377"/>
    </row>
    <row r="66" spans="1:20" s="370" customFormat="1" x14ac:dyDescent="0.3">
      <c r="A66" s="505"/>
      <c r="B66" s="505"/>
      <c r="C66" s="505"/>
      <c r="D66" s="505"/>
      <c r="E66" s="290" t="s">
        <v>969</v>
      </c>
      <c r="F66" s="261"/>
      <c r="G66" s="291"/>
      <c r="H66" s="293"/>
      <c r="I66" s="293"/>
      <c r="J66" s="293"/>
      <c r="K66" s="294"/>
      <c r="L66" s="295"/>
      <c r="M66" s="295"/>
      <c r="O66" s="522"/>
      <c r="P66" s="522"/>
      <c r="Q66" s="580"/>
      <c r="S66" s="377"/>
      <c r="T66" s="377"/>
    </row>
    <row r="67" spans="1:20" s="370" customFormat="1" x14ac:dyDescent="0.3">
      <c r="A67" s="505"/>
      <c r="B67" s="505"/>
      <c r="C67" s="505"/>
      <c r="D67" s="505"/>
      <c r="E67" s="290" t="s">
        <v>970</v>
      </c>
      <c r="F67" s="261"/>
      <c r="G67" s="291"/>
      <c r="H67" s="293"/>
      <c r="I67" s="293"/>
      <c r="J67" s="293"/>
      <c r="K67" s="294"/>
      <c r="L67" s="295"/>
      <c r="M67" s="295"/>
      <c r="O67" s="522"/>
      <c r="P67" s="522"/>
      <c r="Q67" s="580"/>
      <c r="S67" s="377"/>
      <c r="T67" s="377"/>
    </row>
    <row r="68" spans="1:20" x14ac:dyDescent="0.3">
      <c r="A68" s="505"/>
      <c r="B68" s="505"/>
      <c r="C68" s="505"/>
      <c r="D68" s="505"/>
      <c r="E68" s="290"/>
      <c r="F68" s="290"/>
      <c r="G68" s="291"/>
      <c r="H68" s="293"/>
      <c r="I68" s="293"/>
      <c r="J68" s="293"/>
      <c r="K68" s="294"/>
      <c r="L68" s="295"/>
      <c r="M68" s="295"/>
      <c r="N68" s="370"/>
    </row>
    <row r="69" spans="1:20" x14ac:dyDescent="0.3">
      <c r="A69" s="507" t="s">
        <v>971</v>
      </c>
      <c r="F69" s="266" t="s">
        <v>923</v>
      </c>
      <c r="G69" s="270"/>
      <c r="H69" s="272"/>
      <c r="I69" s="278"/>
      <c r="J69" s="272" t="s">
        <v>972</v>
      </c>
      <c r="K69" s="279">
        <v>1</v>
      </c>
      <c r="L69" s="710"/>
      <c r="M69" s="274">
        <f>K69*L69</f>
        <v>0</v>
      </c>
      <c r="N69" s="370"/>
    </row>
    <row r="70" spans="1:20" x14ac:dyDescent="0.3">
      <c r="A70" s="507"/>
      <c r="I70" s="318"/>
      <c r="K70" s="319"/>
      <c r="L70" s="276"/>
      <c r="M70" s="276"/>
      <c r="N70" s="370"/>
    </row>
    <row r="71" spans="1:20" x14ac:dyDescent="0.3">
      <c r="A71" s="505"/>
      <c r="B71" s="505"/>
      <c r="C71" s="505"/>
      <c r="D71" s="505"/>
      <c r="E71" s="290"/>
      <c r="F71" s="290"/>
      <c r="G71" s="320"/>
      <c r="H71" s="293"/>
      <c r="J71" s="321"/>
      <c r="L71" s="276"/>
      <c r="M71" s="276"/>
      <c r="N71" s="370"/>
    </row>
    <row r="72" spans="1:20" x14ac:dyDescent="0.3">
      <c r="A72" s="505"/>
      <c r="B72" s="505"/>
      <c r="C72" s="505"/>
      <c r="D72" s="505"/>
      <c r="E72" s="290"/>
      <c r="F72" s="290"/>
      <c r="G72" s="320"/>
      <c r="H72" s="293"/>
      <c r="J72" s="293"/>
      <c r="L72" s="274" t="s">
        <v>534</v>
      </c>
      <c r="M72" s="274">
        <f>SUM(M43:M69)</f>
        <v>0</v>
      </c>
      <c r="N72" s="370"/>
    </row>
    <row r="73" spans="1:20" x14ac:dyDescent="0.3">
      <c r="A73" s="505"/>
      <c r="B73" s="505"/>
      <c r="C73" s="505"/>
      <c r="D73" s="505"/>
      <c r="E73" s="290"/>
      <c r="F73" s="290"/>
      <c r="G73" s="320"/>
      <c r="H73" s="293"/>
      <c r="J73" s="321"/>
      <c r="L73" s="276"/>
      <c r="M73" s="276"/>
      <c r="N73" s="370"/>
    </row>
    <row r="74" spans="1:20" x14ac:dyDescent="0.3">
      <c r="A74" s="504" t="s">
        <v>973</v>
      </c>
      <c r="B74" s="505"/>
      <c r="C74" s="505"/>
      <c r="D74" s="505"/>
      <c r="E74" s="290"/>
      <c r="F74" s="290"/>
      <c r="G74" s="320"/>
      <c r="H74" s="293"/>
      <c r="J74" s="321"/>
      <c r="L74" s="276"/>
      <c r="M74" s="276"/>
      <c r="N74" s="370"/>
    </row>
    <row r="75" spans="1:20" x14ac:dyDescent="0.3">
      <c r="A75" s="504" t="s">
        <v>974</v>
      </c>
      <c r="B75" s="505"/>
      <c r="C75" s="505"/>
      <c r="D75" s="505"/>
      <c r="E75" s="290"/>
      <c r="F75" s="290"/>
      <c r="G75" s="320"/>
      <c r="H75" s="293"/>
      <c r="J75" s="321"/>
      <c r="L75" s="276"/>
      <c r="M75" s="276"/>
      <c r="N75" s="370"/>
    </row>
    <row r="76" spans="1:20" x14ac:dyDescent="0.3">
      <c r="A76" s="504" t="s">
        <v>975</v>
      </c>
      <c r="B76" s="505"/>
      <c r="C76" s="505"/>
      <c r="D76" s="505"/>
      <c r="E76" s="290"/>
      <c r="F76" s="290"/>
      <c r="G76" s="320"/>
      <c r="H76" s="293"/>
      <c r="J76" s="321"/>
      <c r="L76" s="276"/>
      <c r="M76" s="276"/>
      <c r="N76" s="370"/>
    </row>
    <row r="77" spans="1:20" x14ac:dyDescent="0.3">
      <c r="A77" s="263" t="s">
        <v>976</v>
      </c>
      <c r="B77" s="505"/>
      <c r="C77" s="505"/>
      <c r="D77" s="505"/>
      <c r="E77" s="290"/>
      <c r="F77" s="290"/>
      <c r="G77" s="320"/>
      <c r="H77" s="293"/>
      <c r="J77" s="321"/>
      <c r="L77" s="276"/>
      <c r="M77" s="276"/>
      <c r="N77" s="370"/>
    </row>
    <row r="78" spans="1:20" x14ac:dyDescent="0.3">
      <c r="A78" s="263" t="s">
        <v>977</v>
      </c>
      <c r="B78" s="505"/>
      <c r="C78" s="505"/>
      <c r="D78" s="505"/>
      <c r="E78" s="310" t="s">
        <v>88</v>
      </c>
      <c r="F78" s="508" t="s">
        <v>978</v>
      </c>
      <c r="G78" s="270">
        <v>402</v>
      </c>
      <c r="H78" s="633" t="s">
        <v>979</v>
      </c>
      <c r="I78" s="633"/>
      <c r="J78" s="323" t="s">
        <v>89</v>
      </c>
      <c r="K78" s="279">
        <v>11</v>
      </c>
      <c r="L78" s="710"/>
      <c r="M78" s="274">
        <f>K78*L78</f>
        <v>0</v>
      </c>
      <c r="N78" s="370"/>
    </row>
    <row r="79" spans="1:20" x14ac:dyDescent="0.3">
      <c r="A79" s="263" t="s">
        <v>980</v>
      </c>
      <c r="B79" s="505"/>
      <c r="C79" s="505"/>
      <c r="D79" s="505"/>
      <c r="E79" s="310"/>
      <c r="F79" s="509" t="s">
        <v>978</v>
      </c>
      <c r="G79" s="270">
        <v>402</v>
      </c>
      <c r="H79" s="633" t="s">
        <v>979</v>
      </c>
      <c r="I79" s="633"/>
      <c r="J79" s="323" t="s">
        <v>89</v>
      </c>
      <c r="K79" s="279">
        <v>5</v>
      </c>
      <c r="L79" s="710"/>
      <c r="M79" s="274">
        <f>K79*L79</f>
        <v>0</v>
      </c>
      <c r="N79" s="370"/>
    </row>
    <row r="80" spans="1:20" x14ac:dyDescent="0.3">
      <c r="A80" s="263" t="s">
        <v>981</v>
      </c>
      <c r="B80" s="505"/>
      <c r="C80" s="505"/>
      <c r="D80" s="505"/>
      <c r="E80" s="290"/>
      <c r="F80" s="280"/>
      <c r="G80" s="326"/>
      <c r="H80" s="284"/>
      <c r="I80" s="284"/>
      <c r="J80" s="284"/>
      <c r="K80" s="285"/>
      <c r="L80" s="286"/>
      <c r="M80" s="286"/>
      <c r="N80" s="370"/>
    </row>
    <row r="81" spans="1:14" x14ac:dyDescent="0.3">
      <c r="A81" s="263" t="s">
        <v>982</v>
      </c>
      <c r="B81" s="505"/>
      <c r="C81" s="505"/>
      <c r="D81" s="505"/>
      <c r="E81" s="310" t="s">
        <v>88</v>
      </c>
      <c r="F81" s="266" t="s">
        <v>978</v>
      </c>
      <c r="G81" s="270"/>
      <c r="H81" s="633" t="s">
        <v>979</v>
      </c>
      <c r="I81" s="633"/>
      <c r="J81" s="323" t="s">
        <v>89</v>
      </c>
      <c r="K81" s="302" t="s">
        <v>114</v>
      </c>
      <c r="L81" s="303" t="s">
        <v>947</v>
      </c>
      <c r="M81" s="303" t="s">
        <v>947</v>
      </c>
      <c r="N81" s="370"/>
    </row>
    <row r="82" spans="1:14" x14ac:dyDescent="0.3">
      <c r="A82" s="263" t="s">
        <v>983</v>
      </c>
      <c r="B82" s="505"/>
      <c r="C82" s="505"/>
      <c r="D82" s="505"/>
      <c r="E82" s="290"/>
      <c r="H82" s="630"/>
      <c r="I82" s="630"/>
      <c r="K82" s="327"/>
      <c r="L82" s="328"/>
      <c r="M82" s="309"/>
      <c r="N82" s="370"/>
    </row>
    <row r="83" spans="1:14" x14ac:dyDescent="0.3">
      <c r="A83" s="263" t="s">
        <v>984</v>
      </c>
      <c r="B83" s="505"/>
      <c r="C83" s="505"/>
      <c r="D83" s="505"/>
      <c r="E83" s="310"/>
      <c r="F83" s="266" t="s">
        <v>985</v>
      </c>
      <c r="G83" s="270"/>
      <c r="H83" s="631" t="s">
        <v>979</v>
      </c>
      <c r="I83" s="632"/>
      <c r="J83" s="323" t="s">
        <v>986</v>
      </c>
      <c r="K83" s="302" t="s">
        <v>114</v>
      </c>
      <c r="L83" s="303" t="s">
        <v>947</v>
      </c>
      <c r="M83" s="303" t="s">
        <v>947</v>
      </c>
      <c r="N83" s="370"/>
    </row>
    <row r="84" spans="1:14" x14ac:dyDescent="0.3">
      <c r="B84" s="505"/>
      <c r="C84" s="505"/>
      <c r="D84" s="505"/>
      <c r="E84" s="290"/>
      <c r="L84" s="276"/>
      <c r="M84" s="276"/>
      <c r="N84" s="370"/>
    </row>
    <row r="85" spans="1:14" x14ac:dyDescent="0.3">
      <c r="A85" s="504" t="s">
        <v>987</v>
      </c>
      <c r="B85" s="505"/>
      <c r="C85" s="505"/>
      <c r="D85" s="505"/>
      <c r="E85" s="290"/>
      <c r="L85" s="276"/>
      <c r="M85" s="276"/>
      <c r="N85" s="370"/>
    </row>
    <row r="86" spans="1:14" x14ac:dyDescent="0.3">
      <c r="A86" s="263" t="s">
        <v>988</v>
      </c>
      <c r="B86" s="505"/>
      <c r="C86" s="505"/>
      <c r="D86" s="505"/>
      <c r="E86" s="310" t="s">
        <v>989</v>
      </c>
      <c r="F86" s="266" t="s">
        <v>978</v>
      </c>
      <c r="G86" s="270">
        <v>15</v>
      </c>
      <c r="H86" s="633" t="s">
        <v>979</v>
      </c>
      <c r="I86" s="633"/>
      <c r="J86" s="323">
        <v>40</v>
      </c>
      <c r="K86" s="279">
        <v>1</v>
      </c>
      <c r="L86" s="710"/>
      <c r="M86" s="274">
        <f>K86*L86</f>
        <v>0</v>
      </c>
      <c r="N86" s="370"/>
    </row>
    <row r="87" spans="1:14" x14ac:dyDescent="0.3">
      <c r="A87" s="263" t="s">
        <v>990</v>
      </c>
      <c r="B87" s="505"/>
      <c r="C87" s="505"/>
      <c r="D87" s="505"/>
      <c r="E87" s="310"/>
      <c r="F87" s="266" t="s">
        <v>978</v>
      </c>
      <c r="G87" s="270"/>
      <c r="H87" s="633" t="s">
        <v>979</v>
      </c>
      <c r="I87" s="633"/>
      <c r="J87" s="323">
        <v>40</v>
      </c>
      <c r="K87" s="302" t="s">
        <v>114</v>
      </c>
      <c r="L87" s="303" t="s">
        <v>947</v>
      </c>
      <c r="M87" s="303" t="s">
        <v>947</v>
      </c>
      <c r="N87" s="370"/>
    </row>
    <row r="88" spans="1:14" x14ac:dyDescent="0.3">
      <c r="A88" s="263" t="s">
        <v>981</v>
      </c>
      <c r="B88" s="505"/>
      <c r="C88" s="505"/>
      <c r="D88" s="505"/>
      <c r="E88" s="290"/>
      <c r="H88" s="630"/>
      <c r="I88" s="630"/>
      <c r="K88" s="327"/>
      <c r="L88" s="328"/>
      <c r="M88" s="309"/>
      <c r="N88" s="370"/>
    </row>
    <row r="89" spans="1:14" x14ac:dyDescent="0.3">
      <c r="A89" s="510" t="s">
        <v>982</v>
      </c>
      <c r="B89" s="505"/>
      <c r="C89" s="505"/>
      <c r="D89" s="505"/>
      <c r="E89" s="310" t="s">
        <v>991</v>
      </c>
      <c r="F89" s="266" t="s">
        <v>978</v>
      </c>
      <c r="G89" s="270"/>
      <c r="H89" s="633" t="s">
        <v>979</v>
      </c>
      <c r="I89" s="633"/>
      <c r="J89" s="323">
        <v>40</v>
      </c>
      <c r="K89" s="302" t="s">
        <v>114</v>
      </c>
      <c r="L89" s="303" t="s">
        <v>947</v>
      </c>
      <c r="M89" s="303" t="s">
        <v>947</v>
      </c>
      <c r="N89" s="370"/>
    </row>
    <row r="90" spans="1:14" x14ac:dyDescent="0.3">
      <c r="A90" s="510"/>
      <c r="B90" s="505"/>
      <c r="C90" s="505"/>
      <c r="D90" s="505"/>
      <c r="E90" s="290"/>
      <c r="H90" s="511"/>
      <c r="I90" s="511"/>
      <c r="J90" s="321"/>
      <c r="K90" s="330"/>
      <c r="L90" s="331"/>
      <c r="M90" s="331"/>
      <c r="N90" s="370"/>
    </row>
    <row r="91" spans="1:14" x14ac:dyDescent="0.3">
      <c r="A91" s="504" t="s">
        <v>992</v>
      </c>
      <c r="B91" s="505"/>
      <c r="C91" s="505"/>
      <c r="D91" s="505"/>
      <c r="E91" s="290"/>
      <c r="F91" s="290"/>
      <c r="G91" s="291"/>
      <c r="H91" s="293"/>
      <c r="I91" s="293"/>
      <c r="J91" s="293"/>
      <c r="K91" s="294"/>
      <c r="L91" s="295"/>
      <c r="M91" s="295"/>
      <c r="N91" s="370"/>
    </row>
    <row r="92" spans="1:14" x14ac:dyDescent="0.3">
      <c r="A92" s="501" t="s">
        <v>993</v>
      </c>
      <c r="E92" s="377"/>
      <c r="F92" s="377"/>
      <c r="G92" s="377"/>
      <c r="H92" s="377"/>
      <c r="I92" s="377"/>
      <c r="J92" s="377"/>
      <c r="K92" s="377"/>
      <c r="L92" s="377"/>
      <c r="M92" s="377"/>
      <c r="N92" s="370"/>
    </row>
    <row r="93" spans="1:14" x14ac:dyDescent="0.3">
      <c r="A93" s="501" t="s">
        <v>994</v>
      </c>
      <c r="E93" s="266"/>
      <c r="F93" s="266" t="s">
        <v>9</v>
      </c>
      <c r="G93" s="332"/>
      <c r="H93" s="272"/>
      <c r="I93" s="272"/>
      <c r="J93" s="272"/>
      <c r="K93" s="273">
        <v>1</v>
      </c>
      <c r="L93" s="710"/>
      <c r="M93" s="274">
        <f>K93*L93</f>
        <v>0</v>
      </c>
      <c r="N93" s="370"/>
    </row>
    <row r="94" spans="1:14" x14ac:dyDescent="0.3">
      <c r="A94" s="501"/>
      <c r="G94" s="333"/>
      <c r="L94" s="276"/>
      <c r="M94" s="276"/>
      <c r="N94" s="370"/>
    </row>
    <row r="95" spans="1:14" x14ac:dyDescent="0.3">
      <c r="A95" s="378"/>
      <c r="B95" s="505"/>
      <c r="C95" s="505"/>
      <c r="D95" s="505"/>
      <c r="E95" s="290"/>
      <c r="L95" s="276"/>
      <c r="M95" s="276"/>
      <c r="N95" s="370"/>
    </row>
    <row r="96" spans="1:14" x14ac:dyDescent="0.3">
      <c r="A96" s="505"/>
      <c r="B96" s="505"/>
      <c r="C96" s="505"/>
      <c r="D96" s="505"/>
      <c r="E96" s="290"/>
      <c r="F96" s="290"/>
      <c r="G96" s="320"/>
      <c r="H96" s="293"/>
      <c r="J96" s="293"/>
      <c r="L96" s="274" t="s">
        <v>534</v>
      </c>
      <c r="M96" s="274">
        <f>SUM(M78:M93)</f>
        <v>0</v>
      </c>
      <c r="N96" s="370"/>
    </row>
    <row r="97" spans="1:17" x14ac:dyDescent="0.3">
      <c r="A97" s="505"/>
      <c r="B97" s="505"/>
      <c r="C97" s="505"/>
      <c r="D97" s="505"/>
      <c r="E97" s="290"/>
      <c r="F97" s="290"/>
      <c r="G97" s="320"/>
      <c r="H97" s="293"/>
      <c r="J97" s="293"/>
      <c r="L97" s="276"/>
      <c r="M97" s="276"/>
      <c r="N97" s="370"/>
    </row>
    <row r="98" spans="1:17" x14ac:dyDescent="0.3">
      <c r="A98" s="504" t="s">
        <v>995</v>
      </c>
      <c r="B98" s="505"/>
      <c r="C98" s="505"/>
      <c r="D98" s="505"/>
      <c r="F98" s="290"/>
      <c r="G98" s="291"/>
      <c r="H98" s="293"/>
      <c r="I98" s="293"/>
      <c r="J98" s="293"/>
      <c r="K98" s="294"/>
      <c r="L98" s="295"/>
      <c r="M98" s="295"/>
      <c r="N98" s="370"/>
    </row>
    <row r="99" spans="1:17" x14ac:dyDescent="0.3">
      <c r="A99" s="378" t="s">
        <v>996</v>
      </c>
      <c r="B99" s="505"/>
      <c r="C99" s="505"/>
      <c r="D99" s="505"/>
      <c r="F99" s="290"/>
      <c r="G99" s="291"/>
      <c r="H99" s="293"/>
      <c r="I99" s="293"/>
      <c r="J99" s="293"/>
      <c r="K99" s="294"/>
      <c r="L99" s="295"/>
      <c r="M99" s="295"/>
      <c r="N99" s="370"/>
    </row>
    <row r="100" spans="1:17" x14ac:dyDescent="0.3">
      <c r="A100" s="505" t="s">
        <v>997</v>
      </c>
      <c r="B100" s="505"/>
      <c r="C100" s="505"/>
      <c r="D100" s="505"/>
      <c r="F100" s="290"/>
      <c r="G100" s="291"/>
      <c r="H100" s="293"/>
      <c r="I100" s="293"/>
      <c r="J100" s="293"/>
      <c r="K100" s="294"/>
      <c r="L100" s="295"/>
      <c r="M100" s="295"/>
      <c r="N100" s="370"/>
    </row>
    <row r="101" spans="1:17" x14ac:dyDescent="0.3">
      <c r="A101" s="505" t="s">
        <v>998</v>
      </c>
      <c r="B101" s="505"/>
      <c r="C101" s="505"/>
      <c r="D101" s="505"/>
      <c r="E101" s="623" t="s">
        <v>90</v>
      </c>
      <c r="F101" s="625" t="s">
        <v>999</v>
      </c>
      <c r="G101" s="627">
        <v>1100</v>
      </c>
      <c r="H101" s="644" t="s">
        <v>979</v>
      </c>
      <c r="I101" s="645"/>
      <c r="J101" s="334" t="s">
        <v>1000</v>
      </c>
      <c r="K101" s="642">
        <v>1</v>
      </c>
      <c r="L101" s="712"/>
      <c r="M101" s="621">
        <f>K101*L101</f>
        <v>0</v>
      </c>
      <c r="N101" s="370"/>
      <c r="O101" s="708"/>
      <c r="P101" s="708"/>
      <c r="Q101" s="709"/>
    </row>
    <row r="102" spans="1:17" x14ac:dyDescent="0.3">
      <c r="A102" s="505" t="s">
        <v>1001</v>
      </c>
      <c r="B102" s="505"/>
      <c r="C102" s="505"/>
      <c r="D102" s="505"/>
      <c r="E102" s="648"/>
      <c r="F102" s="649"/>
      <c r="G102" s="650"/>
      <c r="H102" s="651"/>
      <c r="I102" s="652"/>
      <c r="J102" s="335" t="s">
        <v>1002</v>
      </c>
      <c r="K102" s="653"/>
      <c r="L102" s="713"/>
      <c r="M102" s="629"/>
      <c r="N102" s="370"/>
      <c r="O102" s="708"/>
      <c r="P102" s="708"/>
      <c r="Q102" s="709"/>
    </row>
    <row r="103" spans="1:17" x14ac:dyDescent="0.3">
      <c r="A103" s="505" t="s">
        <v>1003</v>
      </c>
      <c r="B103" s="505"/>
      <c r="C103" s="505"/>
      <c r="D103" s="505"/>
      <c r="E103" s="624"/>
      <c r="F103" s="626"/>
      <c r="G103" s="628"/>
      <c r="H103" s="646"/>
      <c r="I103" s="647"/>
      <c r="J103" s="336" t="s">
        <v>1004</v>
      </c>
      <c r="K103" s="643"/>
      <c r="L103" s="714"/>
      <c r="M103" s="622"/>
      <c r="N103" s="370"/>
      <c r="O103" s="708"/>
      <c r="P103" s="708"/>
      <c r="Q103" s="709"/>
    </row>
    <row r="104" spans="1:17" x14ac:dyDescent="0.3">
      <c r="A104" s="505" t="s">
        <v>1005</v>
      </c>
      <c r="B104" s="505"/>
      <c r="C104" s="505"/>
      <c r="D104" s="505"/>
      <c r="E104" s="623" t="s">
        <v>111</v>
      </c>
      <c r="F104" s="625" t="s">
        <v>1006</v>
      </c>
      <c r="G104" s="627">
        <v>1100</v>
      </c>
      <c r="H104" s="644" t="s">
        <v>979</v>
      </c>
      <c r="I104" s="645"/>
      <c r="J104" s="640" t="s">
        <v>92</v>
      </c>
      <c r="K104" s="642">
        <v>1</v>
      </c>
      <c r="L104" s="712"/>
      <c r="M104" s="621">
        <f>K104*L104</f>
        <v>0</v>
      </c>
      <c r="N104" s="370"/>
      <c r="O104" s="708"/>
      <c r="P104" s="708"/>
      <c r="Q104" s="709"/>
    </row>
    <row r="105" spans="1:17" x14ac:dyDescent="0.3">
      <c r="A105" s="505" t="s">
        <v>1007</v>
      </c>
      <c r="B105" s="505"/>
      <c r="C105" s="505"/>
      <c r="D105" s="505"/>
      <c r="E105" s="624"/>
      <c r="F105" s="626"/>
      <c r="G105" s="628"/>
      <c r="H105" s="646"/>
      <c r="I105" s="647"/>
      <c r="J105" s="641"/>
      <c r="K105" s="643"/>
      <c r="L105" s="714"/>
      <c r="M105" s="622"/>
      <c r="N105" s="370"/>
      <c r="O105" s="708"/>
      <c r="P105" s="708"/>
      <c r="Q105" s="709"/>
    </row>
    <row r="106" spans="1:17" x14ac:dyDescent="0.3">
      <c r="A106" s="505" t="s">
        <v>1008</v>
      </c>
      <c r="B106" s="505"/>
      <c r="C106" s="505"/>
      <c r="D106" s="505"/>
      <c r="E106" s="623" t="s">
        <v>91</v>
      </c>
      <c r="F106" s="625" t="s">
        <v>1006</v>
      </c>
      <c r="G106" s="627">
        <v>1100</v>
      </c>
      <c r="H106" s="636">
        <v>1</v>
      </c>
      <c r="I106" s="638"/>
      <c r="J106" s="640" t="s">
        <v>92</v>
      </c>
      <c r="K106" s="642">
        <v>1</v>
      </c>
      <c r="L106" s="712"/>
      <c r="M106" s="621">
        <f>K106*L106</f>
        <v>0</v>
      </c>
      <c r="N106" s="370"/>
      <c r="O106" s="708"/>
      <c r="P106" s="708"/>
      <c r="Q106" s="709"/>
    </row>
    <row r="107" spans="1:17" x14ac:dyDescent="0.3">
      <c r="A107" s="505" t="s">
        <v>1009</v>
      </c>
      <c r="B107" s="505"/>
      <c r="C107" s="505"/>
      <c r="D107" s="505"/>
      <c r="E107" s="624"/>
      <c r="F107" s="626"/>
      <c r="G107" s="628"/>
      <c r="H107" s="637"/>
      <c r="I107" s="639"/>
      <c r="J107" s="641"/>
      <c r="K107" s="643"/>
      <c r="L107" s="714"/>
      <c r="M107" s="622"/>
      <c r="N107" s="370"/>
      <c r="O107" s="708"/>
      <c r="P107" s="708"/>
      <c r="Q107" s="709"/>
    </row>
    <row r="108" spans="1:17" x14ac:dyDescent="0.3">
      <c r="A108" s="505"/>
      <c r="B108" s="505"/>
      <c r="C108" s="505"/>
      <c r="D108" s="505"/>
      <c r="E108" s="280" t="s">
        <v>93</v>
      </c>
      <c r="G108" s="312"/>
      <c r="H108" s="314"/>
      <c r="I108" s="314"/>
      <c r="J108" s="314"/>
      <c r="K108" s="315"/>
      <c r="L108" s="316"/>
      <c r="M108" s="316"/>
      <c r="N108" s="370"/>
    </row>
    <row r="109" spans="1:17" x14ac:dyDescent="0.3">
      <c r="A109" s="504" t="s">
        <v>1010</v>
      </c>
      <c r="B109" s="505"/>
      <c r="C109" s="505"/>
      <c r="D109" s="505"/>
      <c r="E109" s="290"/>
      <c r="F109" s="290"/>
      <c r="G109" s="291"/>
      <c r="H109" s="293"/>
      <c r="I109" s="293"/>
      <c r="J109" s="293"/>
      <c r="K109" s="294"/>
      <c r="L109" s="295"/>
      <c r="M109" s="295"/>
      <c r="N109" s="370"/>
    </row>
    <row r="110" spans="1:17" x14ac:dyDescent="0.3">
      <c r="A110" s="501" t="s">
        <v>993</v>
      </c>
      <c r="E110" s="377"/>
      <c r="F110" s="377"/>
      <c r="G110" s="377"/>
      <c r="H110" s="377"/>
      <c r="I110" s="377"/>
      <c r="J110" s="377"/>
      <c r="K110" s="377"/>
      <c r="L110" s="377"/>
      <c r="M110" s="377"/>
      <c r="N110" s="370"/>
    </row>
    <row r="111" spans="1:17" x14ac:dyDescent="0.3">
      <c r="A111" s="501" t="s">
        <v>1011</v>
      </c>
      <c r="E111" s="266"/>
      <c r="F111" s="266" t="s">
        <v>9</v>
      </c>
      <c r="G111" s="332"/>
      <c r="H111" s="272"/>
      <c r="I111" s="272"/>
      <c r="J111" s="272"/>
      <c r="K111" s="273">
        <v>1</v>
      </c>
      <c r="L111" s="710"/>
      <c r="M111" s="274">
        <f>K111*L111</f>
        <v>0</v>
      </c>
      <c r="N111" s="370"/>
    </row>
    <row r="112" spans="1:17" x14ac:dyDescent="0.3">
      <c r="A112" s="501"/>
      <c r="G112" s="333"/>
      <c r="L112" s="276"/>
      <c r="M112" s="276"/>
      <c r="N112" s="370"/>
    </row>
    <row r="113" spans="1:20" x14ac:dyDescent="0.3">
      <c r="B113" s="505"/>
      <c r="C113" s="505"/>
      <c r="D113" s="505"/>
      <c r="F113" s="290"/>
      <c r="G113" s="291"/>
      <c r="H113" s="293"/>
      <c r="I113" s="293"/>
      <c r="J113" s="293"/>
      <c r="K113" s="294"/>
      <c r="L113" s="295"/>
      <c r="M113" s="295"/>
      <c r="N113" s="370"/>
    </row>
    <row r="114" spans="1:20" x14ac:dyDescent="0.3">
      <c r="B114" s="505"/>
      <c r="C114" s="505"/>
      <c r="D114" s="505"/>
      <c r="F114" s="290"/>
      <c r="G114" s="291"/>
      <c r="H114" s="293"/>
      <c r="I114" s="293"/>
      <c r="J114" s="293"/>
      <c r="K114" s="294"/>
      <c r="L114" s="274" t="s">
        <v>534</v>
      </c>
      <c r="M114" s="274">
        <f>SUM(M101:M111)</f>
        <v>0</v>
      </c>
      <c r="N114" s="370"/>
    </row>
    <row r="115" spans="1:20" x14ac:dyDescent="0.3">
      <c r="A115" s="505"/>
      <c r="B115" s="505"/>
      <c r="C115" s="505"/>
      <c r="D115" s="505"/>
      <c r="F115" s="290"/>
      <c r="G115" s="291"/>
      <c r="H115" s="293"/>
      <c r="I115" s="293"/>
      <c r="J115" s="293"/>
      <c r="K115" s="294"/>
      <c r="L115" s="295"/>
      <c r="M115" s="295"/>
      <c r="N115" s="370"/>
    </row>
    <row r="116" spans="1:20" x14ac:dyDescent="0.3">
      <c r="A116" s="504" t="s">
        <v>1012</v>
      </c>
      <c r="B116" s="505"/>
      <c r="C116" s="505"/>
      <c r="D116" s="505"/>
      <c r="F116" s="290"/>
      <c r="G116" s="291"/>
      <c r="H116" s="293"/>
      <c r="I116" s="293"/>
      <c r="J116" s="293"/>
      <c r="K116" s="294"/>
      <c r="L116" s="295"/>
      <c r="M116" s="295"/>
      <c r="N116" s="370"/>
    </row>
    <row r="117" spans="1:20" x14ac:dyDescent="0.3">
      <c r="A117" s="378" t="s">
        <v>1013</v>
      </c>
      <c r="B117" s="378"/>
      <c r="C117" s="378"/>
      <c r="L117" s="276"/>
      <c r="M117" s="276"/>
      <c r="N117" s="370"/>
    </row>
    <row r="118" spans="1:20" x14ac:dyDescent="0.3">
      <c r="A118" s="378" t="s">
        <v>1014</v>
      </c>
      <c r="B118" s="378"/>
      <c r="C118" s="378"/>
      <c r="L118" s="276"/>
      <c r="M118" s="276"/>
      <c r="N118" s="370"/>
    </row>
    <row r="119" spans="1:20" x14ac:dyDescent="0.3">
      <c r="A119" s="263" t="s">
        <v>1015</v>
      </c>
      <c r="B119" s="378"/>
      <c r="C119" s="378"/>
      <c r="E119" s="301" t="s">
        <v>1016</v>
      </c>
      <c r="F119" s="337" t="s">
        <v>13</v>
      </c>
      <c r="G119" s="338">
        <v>10</v>
      </c>
      <c r="H119" s="339">
        <v>1</v>
      </c>
      <c r="I119" s="278"/>
      <c r="J119" s="339">
        <v>1</v>
      </c>
      <c r="K119" s="273">
        <v>1</v>
      </c>
      <c r="L119" s="710"/>
      <c r="M119" s="274">
        <f>K119*L119</f>
        <v>0</v>
      </c>
      <c r="N119" s="370"/>
    </row>
    <row r="120" spans="1:20" x14ac:dyDescent="0.3">
      <c r="A120" s="263" t="s">
        <v>1017</v>
      </c>
      <c r="B120" s="378"/>
      <c r="C120" s="378"/>
      <c r="E120" s="301" t="s">
        <v>1016</v>
      </c>
      <c r="F120" s="337" t="s">
        <v>13</v>
      </c>
      <c r="G120" s="338">
        <v>10</v>
      </c>
      <c r="H120" s="339">
        <v>1</v>
      </c>
      <c r="I120" s="278"/>
      <c r="J120" s="339">
        <v>1</v>
      </c>
      <c r="K120" s="273">
        <v>1</v>
      </c>
      <c r="L120" s="710"/>
      <c r="M120" s="274">
        <f>K120*L120</f>
        <v>0</v>
      </c>
      <c r="N120" s="370"/>
    </row>
    <row r="121" spans="1:20" x14ac:dyDescent="0.3">
      <c r="A121" s="512"/>
      <c r="B121" s="513"/>
      <c r="C121" s="513"/>
      <c r="D121" s="505"/>
      <c r="E121" s="340"/>
      <c r="F121" s="290"/>
      <c r="H121" s="293"/>
      <c r="J121" s="293"/>
      <c r="L121" s="276"/>
      <c r="M121" s="276"/>
      <c r="N121" s="370"/>
    </row>
    <row r="122" spans="1:20" x14ac:dyDescent="0.3">
      <c r="A122" s="378" t="s">
        <v>1018</v>
      </c>
      <c r="B122" s="505"/>
      <c r="C122" s="505"/>
      <c r="D122" s="505"/>
      <c r="F122" s="290"/>
      <c r="G122" s="291"/>
      <c r="H122" s="293"/>
      <c r="I122" s="293"/>
      <c r="J122" s="293"/>
      <c r="K122" s="294"/>
      <c r="L122" s="295"/>
      <c r="M122" s="295"/>
      <c r="N122" s="370"/>
    </row>
    <row r="123" spans="1:20" x14ac:dyDescent="0.3">
      <c r="A123" s="378" t="s">
        <v>1019</v>
      </c>
      <c r="B123" s="505"/>
      <c r="C123" s="505"/>
      <c r="D123" s="505"/>
      <c r="F123" s="290"/>
      <c r="G123" s="291"/>
      <c r="H123" s="293"/>
      <c r="I123" s="293"/>
      <c r="J123" s="293"/>
      <c r="K123" s="294"/>
      <c r="L123" s="295"/>
      <c r="M123" s="295"/>
      <c r="N123" s="370"/>
    </row>
    <row r="124" spans="1:20" x14ac:dyDescent="0.3">
      <c r="A124" s="263" t="s">
        <v>1020</v>
      </c>
      <c r="B124" s="505"/>
      <c r="C124" s="505"/>
      <c r="D124" s="505"/>
      <c r="E124" s="266" t="s">
        <v>1021</v>
      </c>
      <c r="F124" s="266" t="s">
        <v>46</v>
      </c>
      <c r="G124" s="270">
        <v>5772</v>
      </c>
      <c r="H124" s="633" t="s">
        <v>979</v>
      </c>
      <c r="I124" s="633"/>
      <c r="J124" s="272" t="s">
        <v>96</v>
      </c>
      <c r="K124" s="273">
        <v>1</v>
      </c>
      <c r="L124" s="710"/>
      <c r="M124" s="274">
        <f>K124*L124</f>
        <v>0</v>
      </c>
      <c r="N124" s="370"/>
      <c r="T124" s="514"/>
    </row>
    <row r="125" spans="1:20" x14ac:dyDescent="0.3">
      <c r="A125" s="263" t="s">
        <v>1022</v>
      </c>
      <c r="B125" s="505"/>
      <c r="C125" s="505"/>
      <c r="D125" s="505"/>
      <c r="E125" s="266"/>
      <c r="F125" s="266" t="s">
        <v>46</v>
      </c>
      <c r="G125" s="270">
        <v>5772</v>
      </c>
      <c r="H125" s="633" t="s">
        <v>979</v>
      </c>
      <c r="I125" s="633"/>
      <c r="J125" s="272" t="s">
        <v>96</v>
      </c>
      <c r="K125" s="273">
        <v>3</v>
      </c>
      <c r="L125" s="710"/>
      <c r="M125" s="274">
        <f>K125*L125</f>
        <v>0</v>
      </c>
      <c r="N125" s="370"/>
    </row>
    <row r="126" spans="1:20" x14ac:dyDescent="0.3">
      <c r="A126" s="263" t="s">
        <v>1023</v>
      </c>
      <c r="B126" s="505"/>
      <c r="C126" s="505"/>
      <c r="D126" s="505"/>
      <c r="E126" s="266"/>
      <c r="F126" s="266" t="s">
        <v>46</v>
      </c>
      <c r="G126" s="270">
        <v>5772</v>
      </c>
      <c r="H126" s="633" t="s">
        <v>979</v>
      </c>
      <c r="I126" s="633"/>
      <c r="J126" s="272" t="s">
        <v>96</v>
      </c>
      <c r="K126" s="273">
        <v>4</v>
      </c>
      <c r="L126" s="710"/>
      <c r="M126" s="274">
        <f>K126*L126</f>
        <v>0</v>
      </c>
      <c r="N126" s="370"/>
    </row>
    <row r="127" spans="1:20" x14ac:dyDescent="0.3">
      <c r="A127" s="263" t="s">
        <v>1024</v>
      </c>
      <c r="B127" s="505"/>
      <c r="C127" s="505"/>
      <c r="D127" s="505"/>
      <c r="E127" s="266"/>
      <c r="F127" s="266" t="s">
        <v>46</v>
      </c>
      <c r="G127" s="270">
        <v>5772</v>
      </c>
      <c r="H127" s="633" t="s">
        <v>979</v>
      </c>
      <c r="I127" s="633"/>
      <c r="J127" s="272" t="s">
        <v>96</v>
      </c>
      <c r="K127" s="273">
        <v>4</v>
      </c>
      <c r="L127" s="710"/>
      <c r="M127" s="274">
        <f>K127*L127</f>
        <v>0</v>
      </c>
      <c r="N127" s="370"/>
      <c r="R127" s="370"/>
    </row>
    <row r="128" spans="1:20" x14ac:dyDescent="0.3">
      <c r="A128" s="263" t="s">
        <v>1025</v>
      </c>
      <c r="B128" s="505"/>
      <c r="C128" s="505"/>
      <c r="D128" s="505"/>
      <c r="E128" s="266" t="s">
        <v>1026</v>
      </c>
      <c r="F128" s="266" t="s">
        <v>46</v>
      </c>
      <c r="G128" s="270">
        <v>5772</v>
      </c>
      <c r="H128" s="633" t="s">
        <v>979</v>
      </c>
      <c r="I128" s="633"/>
      <c r="J128" s="272" t="s">
        <v>96</v>
      </c>
      <c r="K128" s="273">
        <v>1</v>
      </c>
      <c r="L128" s="710"/>
      <c r="M128" s="274">
        <f>K128*L128</f>
        <v>0</v>
      </c>
      <c r="N128" s="370"/>
    </row>
    <row r="129" spans="1:14" x14ac:dyDescent="0.3">
      <c r="B129" s="505"/>
      <c r="C129" s="505"/>
      <c r="D129" s="505"/>
      <c r="E129" s="255" t="s">
        <v>1207</v>
      </c>
      <c r="L129" s="276"/>
      <c r="M129" s="276"/>
      <c r="N129" s="370"/>
    </row>
    <row r="130" spans="1:14" x14ac:dyDescent="0.3">
      <c r="B130" s="505"/>
      <c r="C130" s="505"/>
      <c r="D130" s="505"/>
      <c r="E130" s="255"/>
      <c r="L130" s="276"/>
      <c r="M130" s="276"/>
      <c r="N130" s="370"/>
    </row>
    <row r="131" spans="1:14" x14ac:dyDescent="0.3">
      <c r="A131" s="378" t="s">
        <v>1028</v>
      </c>
      <c r="B131" s="505"/>
      <c r="C131" s="505"/>
      <c r="D131" s="505"/>
      <c r="L131" s="276"/>
      <c r="M131" s="276"/>
      <c r="N131" s="370"/>
    </row>
    <row r="132" spans="1:14" x14ac:dyDescent="0.3">
      <c r="A132" s="263" t="s">
        <v>1029</v>
      </c>
      <c r="B132" s="505"/>
      <c r="C132" s="505"/>
      <c r="D132" s="505"/>
      <c r="E132" s="266" t="s">
        <v>1030</v>
      </c>
      <c r="F132" s="266" t="s">
        <v>96</v>
      </c>
      <c r="G132" s="270">
        <v>10</v>
      </c>
      <c r="H132" s="633" t="s">
        <v>979</v>
      </c>
      <c r="I132" s="633"/>
      <c r="J132" s="272" t="s">
        <v>92</v>
      </c>
      <c r="K132" s="302" t="s">
        <v>114</v>
      </c>
      <c r="L132" s="303" t="s">
        <v>947</v>
      </c>
      <c r="M132" s="303" t="s">
        <v>947</v>
      </c>
      <c r="N132" s="370"/>
    </row>
    <row r="133" spans="1:14" x14ac:dyDescent="0.3">
      <c r="A133" s="263" t="s">
        <v>1031</v>
      </c>
      <c r="B133" s="505"/>
      <c r="C133" s="505"/>
      <c r="D133" s="505"/>
      <c r="E133" s="266" t="s">
        <v>1030</v>
      </c>
      <c r="F133" s="266" t="s">
        <v>96</v>
      </c>
      <c r="G133" s="270">
        <v>10</v>
      </c>
      <c r="H133" s="633" t="s">
        <v>979</v>
      </c>
      <c r="I133" s="633"/>
      <c r="J133" s="272" t="s">
        <v>92</v>
      </c>
      <c r="K133" s="273">
        <v>1</v>
      </c>
      <c r="L133" s="710"/>
      <c r="M133" s="274">
        <f>K133*L133</f>
        <v>0</v>
      </c>
      <c r="N133" s="370"/>
    </row>
    <row r="134" spans="1:14" x14ac:dyDescent="0.3">
      <c r="A134" s="263" t="s">
        <v>1023</v>
      </c>
      <c r="B134" s="505"/>
      <c r="C134" s="505"/>
      <c r="D134" s="505"/>
      <c r="E134" s="266" t="s">
        <v>91</v>
      </c>
      <c r="F134" s="266" t="s">
        <v>96</v>
      </c>
      <c r="G134" s="270">
        <v>10</v>
      </c>
      <c r="H134" s="633" t="s">
        <v>979</v>
      </c>
      <c r="I134" s="633"/>
      <c r="J134" s="272" t="s">
        <v>92</v>
      </c>
      <c r="K134" s="302" t="s">
        <v>114</v>
      </c>
      <c r="L134" s="303" t="s">
        <v>947</v>
      </c>
      <c r="M134" s="303" t="s">
        <v>947</v>
      </c>
      <c r="N134" s="370"/>
    </row>
    <row r="135" spans="1:14" x14ac:dyDescent="0.3">
      <c r="B135" s="505"/>
      <c r="C135" s="505"/>
      <c r="D135" s="505"/>
      <c r="L135" s="276"/>
      <c r="M135" s="276"/>
      <c r="N135" s="370"/>
    </row>
    <row r="136" spans="1:14" x14ac:dyDescent="0.3">
      <c r="A136" s="504" t="s">
        <v>1032</v>
      </c>
      <c r="B136" s="505"/>
      <c r="C136" s="505"/>
      <c r="D136" s="505"/>
      <c r="E136" s="290"/>
      <c r="F136" s="290"/>
      <c r="G136" s="291"/>
      <c r="H136" s="293"/>
      <c r="I136" s="293"/>
      <c r="J136" s="293"/>
      <c r="K136" s="294"/>
      <c r="L136" s="295"/>
      <c r="M136" s="295"/>
      <c r="N136" s="370"/>
    </row>
    <row r="137" spans="1:14" x14ac:dyDescent="0.3">
      <c r="A137" s="501" t="s">
        <v>993</v>
      </c>
      <c r="E137" s="377"/>
      <c r="F137" s="377"/>
      <c r="G137" s="377"/>
      <c r="H137" s="377"/>
      <c r="I137" s="377"/>
      <c r="J137" s="377"/>
      <c r="K137" s="377"/>
      <c r="L137" s="377"/>
      <c r="M137" s="377"/>
      <c r="N137" s="370"/>
    </row>
    <row r="138" spans="1:14" x14ac:dyDescent="0.3">
      <c r="A138" s="501" t="s">
        <v>1011</v>
      </c>
      <c r="E138" s="266"/>
      <c r="F138" s="266" t="s">
        <v>9</v>
      </c>
      <c r="G138" s="332"/>
      <c r="H138" s="272"/>
      <c r="I138" s="272"/>
      <c r="J138" s="272"/>
      <c r="K138" s="273">
        <v>1</v>
      </c>
      <c r="L138" s="710"/>
      <c r="M138" s="274">
        <f>K138*L138</f>
        <v>0</v>
      </c>
      <c r="N138" s="370"/>
    </row>
    <row r="139" spans="1:14" x14ac:dyDescent="0.3">
      <c r="A139" s="501"/>
      <c r="G139" s="333"/>
      <c r="L139" s="276"/>
      <c r="M139" s="276"/>
      <c r="N139" s="370"/>
    </row>
    <row r="140" spans="1:14" x14ac:dyDescent="0.3">
      <c r="B140" s="505"/>
      <c r="C140" s="505"/>
      <c r="D140" s="505"/>
      <c r="E140" s="290"/>
      <c r="F140" s="290"/>
      <c r="G140" s="291"/>
      <c r="H140" s="293"/>
      <c r="I140" s="293"/>
      <c r="J140" s="293"/>
      <c r="K140" s="343"/>
      <c r="L140" s="344"/>
      <c r="M140" s="344"/>
      <c r="N140" s="370"/>
    </row>
    <row r="141" spans="1:14" x14ac:dyDescent="0.3">
      <c r="B141" s="505"/>
      <c r="C141" s="505"/>
      <c r="D141" s="505"/>
      <c r="E141" s="290"/>
      <c r="F141" s="290"/>
      <c r="G141" s="291"/>
      <c r="H141" s="293"/>
      <c r="I141" s="293"/>
      <c r="J141" s="293"/>
      <c r="K141" s="294"/>
      <c r="L141" s="274" t="s">
        <v>534</v>
      </c>
      <c r="M141" s="274">
        <f>SUM(M119:M138)</f>
        <v>0</v>
      </c>
      <c r="N141" s="370"/>
    </row>
    <row r="142" spans="1:14" x14ac:dyDescent="0.3">
      <c r="B142" s="505"/>
      <c r="C142" s="505"/>
      <c r="D142" s="505"/>
      <c r="E142" s="290"/>
      <c r="F142" s="290"/>
      <c r="G142" s="291"/>
      <c r="H142" s="293"/>
      <c r="I142" s="293"/>
      <c r="J142" s="293"/>
      <c r="K142" s="294"/>
      <c r="L142" s="345"/>
      <c r="M142" s="346"/>
      <c r="N142" s="370"/>
    </row>
    <row r="143" spans="1:14" x14ac:dyDescent="0.3">
      <c r="A143" s="507" t="s">
        <v>1033</v>
      </c>
      <c r="B143" s="354"/>
      <c r="C143" s="354"/>
      <c r="D143" s="354"/>
      <c r="E143" s="364"/>
      <c r="F143" s="340"/>
      <c r="H143" s="350"/>
      <c r="I143" s="350"/>
      <c r="J143" s="350"/>
      <c r="K143" s="351"/>
      <c r="L143" s="346"/>
      <c r="M143" s="346"/>
      <c r="N143" s="370"/>
    </row>
    <row r="144" spans="1:14" ht="37.200000000000003" customHeight="1" x14ac:dyDescent="0.3">
      <c r="A144" s="618" t="s">
        <v>1034</v>
      </c>
      <c r="B144" s="618"/>
      <c r="C144" s="618"/>
      <c r="D144" s="618"/>
      <c r="E144" s="364"/>
      <c r="F144" s="337" t="s">
        <v>1035</v>
      </c>
      <c r="G144" s="338"/>
      <c r="H144" s="339"/>
      <c r="I144" s="339"/>
      <c r="J144" s="339" t="s">
        <v>1035</v>
      </c>
      <c r="K144" s="352">
        <v>500</v>
      </c>
      <c r="L144" s="711"/>
      <c r="M144" s="353">
        <f>K144*L144</f>
        <v>0</v>
      </c>
      <c r="N144" s="370"/>
    </row>
    <row r="145" spans="1:14" x14ac:dyDescent="0.3">
      <c r="A145" s="354" t="s">
        <v>1058</v>
      </c>
      <c r="B145" s="354"/>
      <c r="C145" s="354"/>
      <c r="D145" s="354"/>
      <c r="E145" s="355" t="s">
        <v>1036</v>
      </c>
      <c r="F145" s="337" t="s">
        <v>1035</v>
      </c>
      <c r="G145" s="338"/>
      <c r="H145" s="357" t="s">
        <v>1037</v>
      </c>
      <c r="I145" s="339"/>
      <c r="J145" s="339" t="s">
        <v>1038</v>
      </c>
      <c r="K145" s="352">
        <v>75</v>
      </c>
      <c r="L145" s="710"/>
      <c r="M145" s="274">
        <f>K145*L145</f>
        <v>0</v>
      </c>
      <c r="N145" s="370"/>
    </row>
    <row r="146" spans="1:14" ht="15.75" customHeight="1" x14ac:dyDescent="0.3">
      <c r="A146" s="354" t="s">
        <v>1039</v>
      </c>
      <c r="B146" s="354"/>
      <c r="C146" s="354"/>
      <c r="D146" s="354"/>
      <c r="E146" s="355" t="s">
        <v>1036</v>
      </c>
      <c r="F146" s="337" t="s">
        <v>1035</v>
      </c>
      <c r="G146" s="338"/>
      <c r="H146" s="357" t="s">
        <v>1037</v>
      </c>
      <c r="I146" s="339"/>
      <c r="J146" s="339" t="s">
        <v>1038</v>
      </c>
      <c r="K146" s="352">
        <v>75</v>
      </c>
      <c r="L146" s="710"/>
      <c r="M146" s="274">
        <f>K146*L146</f>
        <v>0</v>
      </c>
      <c r="N146" s="370"/>
    </row>
    <row r="147" spans="1:14" ht="15.75" customHeight="1" x14ac:dyDescent="0.3">
      <c r="A147" s="354"/>
      <c r="B147" s="354"/>
      <c r="C147" s="354"/>
      <c r="D147" s="354"/>
      <c r="E147" s="358"/>
      <c r="F147" s="364"/>
      <c r="G147" s="359"/>
      <c r="H147" s="360"/>
      <c r="I147" s="360"/>
      <c r="J147" s="360"/>
      <c r="K147" s="361"/>
      <c r="L147" s="276"/>
      <c r="M147" s="276"/>
      <c r="N147" s="370"/>
    </row>
    <row r="148" spans="1:14" x14ac:dyDescent="0.3">
      <c r="A148" s="515"/>
      <c r="B148" s="515"/>
      <c r="C148" s="515"/>
      <c r="D148" s="515"/>
      <c r="E148" s="363"/>
      <c r="F148" s="364"/>
      <c r="G148" s="359"/>
      <c r="H148" s="360"/>
      <c r="I148" s="360"/>
      <c r="J148" s="360"/>
      <c r="K148" s="361"/>
      <c r="L148" s="346"/>
      <c r="M148" s="346"/>
      <c r="N148" s="370"/>
    </row>
    <row r="149" spans="1:14" x14ac:dyDescent="0.3">
      <c r="A149" s="515"/>
      <c r="B149" s="515"/>
      <c r="C149" s="515"/>
      <c r="D149" s="515"/>
      <c r="E149" s="363"/>
      <c r="F149" s="364"/>
      <c r="G149" s="359"/>
      <c r="H149" s="360"/>
      <c r="I149" s="360"/>
      <c r="J149" s="360"/>
      <c r="K149" s="361"/>
      <c r="L149" s="274" t="s">
        <v>534</v>
      </c>
      <c r="M149" s="274">
        <f>SUM(M144:M146)</f>
        <v>0</v>
      </c>
      <c r="N149" s="370"/>
    </row>
    <row r="150" spans="1:14" x14ac:dyDescent="0.3">
      <c r="A150" s="515"/>
      <c r="B150" s="515"/>
      <c r="C150" s="515"/>
      <c r="D150" s="515"/>
      <c r="E150" s="363"/>
      <c r="F150" s="364"/>
      <c r="G150" s="359"/>
      <c r="H150" s="360"/>
      <c r="I150" s="360"/>
      <c r="J150" s="360"/>
      <c r="K150" s="361"/>
      <c r="L150" s="276"/>
      <c r="M150" s="276"/>
      <c r="N150" s="370"/>
    </row>
    <row r="151" spans="1:14" x14ac:dyDescent="0.3">
      <c r="A151" s="507" t="s">
        <v>1040</v>
      </c>
      <c r="B151" s="354"/>
      <c r="C151" s="354"/>
      <c r="D151" s="354"/>
      <c r="E151" s="364"/>
      <c r="F151" s="364"/>
      <c r="G151" s="359"/>
      <c r="H151" s="360"/>
      <c r="I151" s="360"/>
      <c r="J151" s="360"/>
      <c r="K151" s="361"/>
      <c r="L151" s="346"/>
      <c r="M151" s="346"/>
      <c r="N151" s="370"/>
    </row>
    <row r="152" spans="1:14" x14ac:dyDescent="0.3">
      <c r="A152" s="619" t="s">
        <v>1041</v>
      </c>
      <c r="B152" s="619"/>
      <c r="C152" s="619"/>
      <c r="D152" s="620"/>
      <c r="E152" s="337"/>
      <c r="F152" s="337" t="s">
        <v>13</v>
      </c>
      <c r="G152" s="338"/>
      <c r="H152" s="339"/>
      <c r="I152" s="339"/>
      <c r="J152" s="339"/>
      <c r="K152" s="600">
        <v>1</v>
      </c>
      <c r="L152" s="710"/>
      <c r="M152" s="274">
        <f>K152*L152</f>
        <v>0</v>
      </c>
      <c r="N152" s="370"/>
    </row>
    <row r="153" spans="1:14" x14ac:dyDescent="0.3">
      <c r="A153" s="619" t="s">
        <v>1042</v>
      </c>
      <c r="B153" s="619"/>
      <c r="C153" s="619"/>
      <c r="D153" s="620"/>
      <c r="E153" s="337"/>
      <c r="F153" s="337" t="s">
        <v>13</v>
      </c>
      <c r="G153" s="338"/>
      <c r="H153" s="339"/>
      <c r="I153" s="339"/>
      <c r="J153" s="339"/>
      <c r="K153" s="601" t="s">
        <v>114</v>
      </c>
      <c r="L153" s="303" t="s">
        <v>947</v>
      </c>
      <c r="M153" s="303" t="s">
        <v>947</v>
      </c>
      <c r="N153" s="370"/>
    </row>
    <row r="154" spans="1:14" x14ac:dyDescent="0.3">
      <c r="A154" s="619" t="s">
        <v>1043</v>
      </c>
      <c r="B154" s="619"/>
      <c r="C154" s="619"/>
      <c r="D154" s="620"/>
      <c r="E154" s="337"/>
      <c r="F154" s="337" t="s">
        <v>13</v>
      </c>
      <c r="G154" s="338"/>
      <c r="H154" s="339"/>
      <c r="I154" s="339"/>
      <c r="J154" s="339"/>
      <c r="K154" s="600">
        <v>1</v>
      </c>
      <c r="L154" s="710"/>
      <c r="M154" s="274">
        <f>K154*L154</f>
        <v>0</v>
      </c>
      <c r="N154" s="370"/>
    </row>
    <row r="155" spans="1:14" x14ac:dyDescent="0.3">
      <c r="A155" s="619" t="s">
        <v>1044</v>
      </c>
      <c r="B155" s="619"/>
      <c r="C155" s="619"/>
      <c r="D155" s="619"/>
      <c r="E155" s="364"/>
      <c r="F155" s="364"/>
      <c r="G155" s="359"/>
      <c r="H155" s="360"/>
      <c r="I155" s="360"/>
      <c r="J155" s="360"/>
      <c r="K155" s="361"/>
      <c r="L155" s="346"/>
      <c r="M155" s="346"/>
      <c r="N155" s="370"/>
    </row>
    <row r="156" spans="1:14" x14ac:dyDescent="0.3">
      <c r="A156" s="368"/>
      <c r="B156" s="368"/>
      <c r="C156" s="368"/>
      <c r="D156" s="368"/>
      <c r="E156" s="368"/>
      <c r="F156" s="368"/>
      <c r="G156" s="368"/>
      <c r="H156" s="368"/>
      <c r="I156" s="368"/>
      <c r="J156" s="368"/>
      <c r="K156" s="368"/>
      <c r="L156" s="276" t="s">
        <v>534</v>
      </c>
      <c r="M156" s="276">
        <f>SUM(M152:M154)</f>
        <v>0</v>
      </c>
      <c r="N156" s="370"/>
    </row>
    <row r="157" spans="1:14" x14ac:dyDescent="0.3">
      <c r="A157" s="368"/>
      <c r="B157" s="368"/>
      <c r="C157" s="368"/>
      <c r="D157" s="368"/>
      <c r="E157" s="368"/>
      <c r="F157" s="368"/>
      <c r="G157" s="368"/>
      <c r="H157" s="368"/>
      <c r="I157" s="368"/>
      <c r="J157" s="368"/>
      <c r="K157" s="368"/>
      <c r="L157" s="368"/>
      <c r="M157" s="368"/>
      <c r="N157" s="370"/>
    </row>
    <row r="158" spans="1:14" x14ac:dyDescent="0.3">
      <c r="A158" s="368" t="s">
        <v>550</v>
      </c>
      <c r="B158" s="372"/>
      <c r="C158" s="372"/>
      <c r="D158" s="372"/>
      <c r="E158" s="372"/>
      <c r="F158" s="372"/>
      <c r="G158" s="372"/>
      <c r="H158" s="372"/>
      <c r="I158" s="372"/>
      <c r="J158" s="372"/>
      <c r="K158" s="372"/>
      <c r="L158" s="372"/>
      <c r="M158" s="372"/>
      <c r="N158" s="370"/>
    </row>
    <row r="159" spans="1:14" x14ac:dyDescent="0.3">
      <c r="A159" s="368" t="s">
        <v>1045</v>
      </c>
      <c r="B159" s="377"/>
      <c r="C159" s="368"/>
      <c r="D159" s="368"/>
      <c r="E159" s="368"/>
      <c r="F159" s="368"/>
      <c r="G159" s="368"/>
      <c r="H159" s="377"/>
      <c r="I159" s="582"/>
      <c r="J159" s="368"/>
      <c r="K159" s="368"/>
      <c r="L159" s="368"/>
      <c r="M159" s="276">
        <f>M32</f>
        <v>0</v>
      </c>
      <c r="N159" s="370"/>
    </row>
    <row r="160" spans="1:14" x14ac:dyDescent="0.3">
      <c r="A160" s="368" t="s">
        <v>1046</v>
      </c>
      <c r="B160" s="377"/>
      <c r="C160" s="368"/>
      <c r="D160" s="368"/>
      <c r="E160" s="368"/>
      <c r="F160" s="368"/>
      <c r="G160" s="368"/>
      <c r="H160" s="377"/>
      <c r="I160" s="582"/>
      <c r="J160" s="368"/>
      <c r="K160" s="368"/>
      <c r="L160" s="368"/>
      <c r="M160" s="276">
        <v>0</v>
      </c>
      <c r="N160" s="370"/>
    </row>
    <row r="161" spans="1:14" x14ac:dyDescent="0.3">
      <c r="A161" s="368" t="s">
        <v>1047</v>
      </c>
      <c r="B161" s="377"/>
      <c r="C161" s="368"/>
      <c r="D161" s="368"/>
      <c r="E161" s="368"/>
      <c r="F161" s="368"/>
      <c r="G161" s="368"/>
      <c r="H161" s="377"/>
      <c r="I161" s="582"/>
      <c r="J161" s="368"/>
      <c r="K161" s="368"/>
      <c r="L161" s="368"/>
      <c r="M161" s="276">
        <v>0</v>
      </c>
      <c r="N161" s="370"/>
    </row>
    <row r="162" spans="1:14" x14ac:dyDescent="0.3">
      <c r="A162" s="368" t="s">
        <v>1048</v>
      </c>
      <c r="B162" s="377"/>
      <c r="C162" s="368"/>
      <c r="D162" s="368"/>
      <c r="E162" s="368"/>
      <c r="F162" s="368"/>
      <c r="G162" s="368"/>
      <c r="H162" s="377"/>
      <c r="I162" s="582"/>
      <c r="J162" s="368"/>
      <c r="K162" s="368"/>
      <c r="L162" s="368"/>
      <c r="M162" s="276">
        <v>0</v>
      </c>
      <c r="N162" s="370"/>
    </row>
    <row r="163" spans="1:14" x14ac:dyDescent="0.3">
      <c r="A163" s="368" t="s">
        <v>1049</v>
      </c>
      <c r="B163" s="377"/>
      <c r="C163" s="368"/>
      <c r="D163" s="368"/>
      <c r="E163" s="368"/>
      <c r="F163" s="368"/>
      <c r="G163" s="368"/>
      <c r="H163" s="377"/>
      <c r="I163" s="582"/>
      <c r="J163" s="368"/>
      <c r="K163" s="368"/>
      <c r="L163" s="368"/>
      <c r="M163" s="276">
        <v>0</v>
      </c>
      <c r="N163" s="370"/>
    </row>
    <row r="164" spans="1:14" x14ac:dyDescent="0.3">
      <c r="A164" s="368" t="s">
        <v>1050</v>
      </c>
      <c r="B164" s="377"/>
      <c r="C164" s="368"/>
      <c r="D164" s="368"/>
      <c r="E164" s="368"/>
      <c r="F164" s="368"/>
      <c r="G164" s="368"/>
      <c r="H164" s="377"/>
      <c r="I164" s="582"/>
      <c r="J164" s="368"/>
      <c r="K164" s="368"/>
      <c r="L164" s="368"/>
      <c r="M164" s="276">
        <f>M72</f>
        <v>0</v>
      </c>
      <c r="N164" s="370"/>
    </row>
    <row r="165" spans="1:14" x14ac:dyDescent="0.3">
      <c r="A165" s="368" t="s">
        <v>1051</v>
      </c>
      <c r="B165" s="377"/>
      <c r="C165" s="368"/>
      <c r="D165" s="368"/>
      <c r="E165" s="368"/>
      <c r="F165" s="368"/>
      <c r="G165" s="368"/>
      <c r="H165" s="377"/>
      <c r="I165" s="582"/>
      <c r="J165" s="368"/>
      <c r="K165" s="368"/>
      <c r="L165" s="368"/>
      <c r="M165" s="276">
        <f>M96</f>
        <v>0</v>
      </c>
      <c r="N165" s="370"/>
    </row>
    <row r="166" spans="1:14" x14ac:dyDescent="0.3">
      <c r="A166" s="368" t="s">
        <v>1052</v>
      </c>
      <c r="B166" s="377"/>
      <c r="C166" s="368"/>
      <c r="D166" s="368"/>
      <c r="E166" s="368"/>
      <c r="F166" s="368"/>
      <c r="G166" s="368"/>
      <c r="H166" s="377"/>
      <c r="I166" s="582"/>
      <c r="J166" s="368"/>
      <c r="K166" s="368"/>
      <c r="L166" s="368"/>
      <c r="M166" s="276">
        <f>M114</f>
        <v>0</v>
      </c>
      <c r="N166" s="370"/>
    </row>
    <row r="167" spans="1:14" x14ac:dyDescent="0.3">
      <c r="A167" s="368" t="s">
        <v>1053</v>
      </c>
      <c r="B167" s="377"/>
      <c r="C167" s="368"/>
      <c r="D167" s="368"/>
      <c r="E167" s="368"/>
      <c r="F167" s="368"/>
      <c r="G167" s="368"/>
      <c r="H167" s="377"/>
      <c r="I167" s="582"/>
      <c r="J167" s="368"/>
      <c r="K167" s="368"/>
      <c r="L167" s="368"/>
      <c r="M167" s="276">
        <v>0</v>
      </c>
      <c r="N167" s="370"/>
    </row>
    <row r="168" spans="1:14" x14ac:dyDescent="0.3">
      <c r="A168" s="368" t="s">
        <v>1054</v>
      </c>
      <c r="B168" s="377"/>
      <c r="C168" s="368"/>
      <c r="D168" s="368"/>
      <c r="E168" s="368"/>
      <c r="F168" s="368"/>
      <c r="G168" s="368"/>
      <c r="H168" s="377"/>
      <c r="I168" s="582"/>
      <c r="J168" s="368"/>
      <c r="K168" s="368"/>
      <c r="L168" s="368"/>
      <c r="M168" s="276">
        <f>M141</f>
        <v>0</v>
      </c>
      <c r="N168" s="370"/>
    </row>
    <row r="169" spans="1:14" x14ac:dyDescent="0.3">
      <c r="A169" s="368" t="s">
        <v>1055</v>
      </c>
      <c r="B169" s="377"/>
      <c r="C169" s="368"/>
      <c r="D169" s="368"/>
      <c r="E169" s="368"/>
      <c r="F169" s="368"/>
      <c r="G169" s="368"/>
      <c r="H169" s="377"/>
      <c r="I169" s="582"/>
      <c r="J169" s="368"/>
      <c r="K169" s="368"/>
      <c r="L169" s="368"/>
      <c r="M169" s="276">
        <f>M149</f>
        <v>0</v>
      </c>
      <c r="N169" s="370"/>
    </row>
    <row r="170" spans="1:14" ht="14.4" thickBot="1" x14ac:dyDescent="0.35">
      <c r="A170" s="372" t="s">
        <v>1056</v>
      </c>
      <c r="B170" s="520"/>
      <c r="C170" s="372"/>
      <c r="D170" s="372"/>
      <c r="E170" s="372"/>
      <c r="F170" s="372"/>
      <c r="G170" s="372"/>
      <c r="H170" s="520"/>
      <c r="I170" s="584"/>
      <c r="J170" s="372"/>
      <c r="K170" s="372"/>
      <c r="L170" s="372"/>
      <c r="M170" s="374">
        <f>M156</f>
        <v>0</v>
      </c>
      <c r="N170" s="370"/>
    </row>
    <row r="171" spans="1:14" ht="15" thickTop="1" x14ac:dyDescent="0.3">
      <c r="A171" s="368"/>
      <c r="B171" s="368"/>
      <c r="C171" s="368"/>
      <c r="D171" s="368"/>
      <c r="E171" s="368"/>
      <c r="F171" s="368"/>
      <c r="G171" s="368"/>
      <c r="H171" s="276"/>
      <c r="I171" s="582"/>
      <c r="J171" s="368"/>
      <c r="K171" s="106" t="s">
        <v>817</v>
      </c>
      <c r="L171" s="110"/>
      <c r="M171" s="106">
        <f>SUM(M159:M170)</f>
        <v>0</v>
      </c>
      <c r="N171" s="368"/>
    </row>
    <row r="172" spans="1:14" ht="14.4" x14ac:dyDescent="0.3">
      <c r="A172" s="368"/>
      <c r="B172" s="368"/>
      <c r="C172" s="368"/>
      <c r="D172" s="368"/>
      <c r="E172" s="368"/>
      <c r="F172" s="368"/>
      <c r="G172" s="368"/>
      <c r="H172" s="276"/>
      <c r="I172" s="368"/>
      <c r="J172" s="368"/>
      <c r="K172" s="527" t="s">
        <v>552</v>
      </c>
      <c r="L172" s="111"/>
      <c r="M172" s="89">
        <f>M171*0.22</f>
        <v>0</v>
      </c>
      <c r="N172" s="368"/>
    </row>
    <row r="173" spans="1:14" ht="15" thickBot="1" x14ac:dyDescent="0.35">
      <c r="A173" s="368"/>
      <c r="B173" s="368"/>
      <c r="C173" s="368"/>
      <c r="D173" s="368"/>
      <c r="E173" s="368"/>
      <c r="F173" s="276"/>
      <c r="G173" s="368"/>
      <c r="H173" s="276"/>
      <c r="I173" s="582"/>
      <c r="J173" s="368"/>
      <c r="K173" s="92" t="s">
        <v>818</v>
      </c>
      <c r="L173" s="112"/>
      <c r="M173" s="92">
        <f>M171+M172</f>
        <v>0</v>
      </c>
      <c r="N173" s="368"/>
    </row>
    <row r="174" spans="1:14" ht="14.4" thickTop="1" x14ac:dyDescent="0.3">
      <c r="A174" s="368"/>
      <c r="B174" s="368"/>
      <c r="C174" s="368"/>
      <c r="D174" s="368"/>
      <c r="E174" s="368"/>
      <c r="F174" s="368"/>
      <c r="G174" s="368"/>
      <c r="H174" s="368"/>
      <c r="I174" s="368"/>
      <c r="J174" s="368"/>
      <c r="K174" s="368"/>
      <c r="L174" s="368"/>
      <c r="M174" s="368"/>
      <c r="N174" s="370"/>
    </row>
    <row r="175" spans="1:14" x14ac:dyDescent="0.3">
      <c r="A175" s="378"/>
      <c r="N175" s="370"/>
    </row>
    <row r="176" spans="1:14" x14ac:dyDescent="0.3">
      <c r="A176" s="378"/>
      <c r="N176" s="370"/>
    </row>
    <row r="177" spans="1:14" x14ac:dyDescent="0.3">
      <c r="A177" s="378"/>
      <c r="N177" s="370"/>
    </row>
    <row r="178" spans="1:14" x14ac:dyDescent="0.3">
      <c r="A178" s="378"/>
      <c r="N178" s="370"/>
    </row>
    <row r="179" spans="1:14" x14ac:dyDescent="0.3">
      <c r="A179" s="378"/>
      <c r="N179" s="370"/>
    </row>
    <row r="180" spans="1:14" x14ac:dyDescent="0.3">
      <c r="A180" s="378"/>
    </row>
    <row r="181" spans="1:14" x14ac:dyDescent="0.3">
      <c r="A181" s="378"/>
    </row>
    <row r="182" spans="1:14" x14ac:dyDescent="0.3">
      <c r="A182" s="378"/>
    </row>
    <row r="183" spans="1:14" x14ac:dyDescent="0.3">
      <c r="A183" s="378"/>
    </row>
    <row r="184" spans="1:14" x14ac:dyDescent="0.3">
      <c r="A184" s="378"/>
    </row>
    <row r="185" spans="1:14" x14ac:dyDescent="0.3">
      <c r="A185" s="378"/>
    </row>
    <row r="186" spans="1:14" x14ac:dyDescent="0.3">
      <c r="A186" s="378"/>
    </row>
    <row r="187" spans="1:14" x14ac:dyDescent="0.3">
      <c r="A187" s="378"/>
    </row>
    <row r="188" spans="1:14" x14ac:dyDescent="0.3">
      <c r="A188" s="378"/>
    </row>
    <row r="189" spans="1:14" x14ac:dyDescent="0.3">
      <c r="A189" s="378"/>
    </row>
    <row r="190" spans="1:14" x14ac:dyDescent="0.3">
      <c r="A190" s="378"/>
    </row>
    <row r="191" spans="1:14" x14ac:dyDescent="0.3">
      <c r="A191" s="378"/>
    </row>
    <row r="192" spans="1:14" x14ac:dyDescent="0.3">
      <c r="A192" s="378"/>
    </row>
    <row r="193" spans="1:11" x14ac:dyDescent="0.3">
      <c r="A193" s="378"/>
    </row>
    <row r="194" spans="1:11" x14ac:dyDescent="0.3">
      <c r="A194" s="634"/>
      <c r="B194" s="634"/>
      <c r="C194" s="634"/>
      <c r="D194" s="511" t="s">
        <v>1057</v>
      </c>
      <c r="E194" s="290"/>
      <c r="F194" s="290"/>
      <c r="G194" s="291"/>
      <c r="H194" s="293"/>
      <c r="I194" s="293"/>
      <c r="J194" s="293"/>
      <c r="K194" s="294"/>
    </row>
    <row r="195" spans="1:11" x14ac:dyDescent="0.3">
      <c r="J195" s="276"/>
      <c r="K195" s="276"/>
    </row>
    <row r="198" spans="1:11" x14ac:dyDescent="0.3">
      <c r="K198" s="256"/>
    </row>
  </sheetData>
  <sheetProtection algorithmName="SHA-512" hashValue="gS8OvFO/Tn4LWJOZdL5w1tS8KUTMzqpqLP8X0t2WH6qW7DP9XyyhC3KDD3xkTtF25bPv17k+dzTzxM39dp3hOA==" saltValue="8u0MGO1zMk+COQu5AyLAVw==" spinCount="100000" sheet="1" objects="1" scenarios="1"/>
  <autoFilter ref="K1:K198"/>
  <mergeCells count="62">
    <mergeCell ref="H89:I89"/>
    <mergeCell ref="F20:G20"/>
    <mergeCell ref="H20:I20"/>
    <mergeCell ref="J20:K20"/>
    <mergeCell ref="H78:I78"/>
    <mergeCell ref="H79:I79"/>
    <mergeCell ref="H81:I81"/>
    <mergeCell ref="H82:I82"/>
    <mergeCell ref="H83:I83"/>
    <mergeCell ref="H86:I86"/>
    <mergeCell ref="H87:I87"/>
    <mergeCell ref="H88:I88"/>
    <mergeCell ref="O101:O103"/>
    <mergeCell ref="P101:P103"/>
    <mergeCell ref="Q101:Q103"/>
    <mergeCell ref="E104:E105"/>
    <mergeCell ref="F104:F105"/>
    <mergeCell ref="G104:G105"/>
    <mergeCell ref="H104:I105"/>
    <mergeCell ref="J104:J105"/>
    <mergeCell ref="K104:K105"/>
    <mergeCell ref="E101:E103"/>
    <mergeCell ref="F101:F103"/>
    <mergeCell ref="G101:G103"/>
    <mergeCell ref="H101:I103"/>
    <mergeCell ref="K101:K103"/>
    <mergeCell ref="L101:L103"/>
    <mergeCell ref="O104:O105"/>
    <mergeCell ref="P104:P105"/>
    <mergeCell ref="Q104:Q105"/>
    <mergeCell ref="E106:E107"/>
    <mergeCell ref="F106:F107"/>
    <mergeCell ref="G106:G107"/>
    <mergeCell ref="H106:H107"/>
    <mergeCell ref="I106:I107"/>
    <mergeCell ref="Q106:Q107"/>
    <mergeCell ref="K106:K107"/>
    <mergeCell ref="L106:L107"/>
    <mergeCell ref="M106:M107"/>
    <mergeCell ref="O106:O107"/>
    <mergeCell ref="P106:P107"/>
    <mergeCell ref="H124:I124"/>
    <mergeCell ref="H125:I125"/>
    <mergeCell ref="H126:I126"/>
    <mergeCell ref="H127:I127"/>
    <mergeCell ref="J106:J107"/>
    <mergeCell ref="A9:M9"/>
    <mergeCell ref="A8:M8"/>
    <mergeCell ref="A154:D154"/>
    <mergeCell ref="A155:D155"/>
    <mergeCell ref="A194:C194"/>
    <mergeCell ref="L20:M20"/>
    <mergeCell ref="H132:I132"/>
    <mergeCell ref="H133:I133"/>
    <mergeCell ref="H134:I134"/>
    <mergeCell ref="A144:D144"/>
    <mergeCell ref="A152:D152"/>
    <mergeCell ref="A153:D153"/>
    <mergeCell ref="H128:I128"/>
    <mergeCell ref="L104:L105"/>
    <mergeCell ref="M104:M105"/>
    <mergeCell ref="M101:M103"/>
  </mergeCells>
  <pageMargins left="0.31496062992125984" right="0.31496062992125984" top="0.74803149606299213" bottom="0.74803149606299213" header="0.31496062992125984" footer="0.31496062992125984"/>
  <pageSetup paperSize="8" fitToHeight="3" orientation="portrait" horizontalDpi="4294967295" verticalDpi="4294967295" r:id="rId1"/>
  <headerFooter>
    <oddFooter>&amp;L&amp;A&amp;RStran &amp;P/&amp;N</oddFooter>
  </headerFooter>
  <rowBreaks count="2" manualBreakCount="2">
    <brk id="73" max="12" man="1"/>
    <brk id="142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3"/>
  <sheetViews>
    <sheetView view="pageBreakPreview" topLeftCell="A10" zoomScale="110" zoomScaleNormal="100" zoomScaleSheetLayoutView="110" workbookViewId="0">
      <selection activeCell="D24" sqref="D24"/>
    </sheetView>
  </sheetViews>
  <sheetFormatPr defaultColWidth="54.33203125" defaultRowHeight="13.8" x14ac:dyDescent="0.3"/>
  <cols>
    <col min="1" max="1" width="11.88671875" style="83" customWidth="1"/>
    <col min="2" max="2" width="56.33203125" style="185" customWidth="1"/>
    <col min="3" max="3" width="28.44140625" style="83" customWidth="1"/>
    <col min="4" max="4" width="12.6640625" style="83" customWidth="1"/>
    <col min="5" max="5" width="12.6640625" style="186" customWidth="1"/>
    <col min="6" max="6" width="12.6640625" style="188" customWidth="1"/>
    <col min="7" max="7" width="12.6640625" style="189" customWidth="1"/>
    <col min="8" max="8" width="12.6640625" style="211" customWidth="1"/>
    <col min="9" max="9" width="12.6640625" style="83" customWidth="1"/>
    <col min="10" max="10" width="13.88671875" style="25" customWidth="1"/>
    <col min="11" max="12" width="16.6640625" style="83" customWidth="1"/>
    <col min="13" max="13" width="14.44140625" style="83" customWidth="1"/>
    <col min="14" max="14" width="18.33203125" style="83" customWidth="1"/>
    <col min="15" max="15" width="18.5546875" style="83" customWidth="1"/>
    <col min="16" max="16" width="16.5546875" style="83" customWidth="1"/>
    <col min="17" max="17" width="14.44140625" style="83" customWidth="1"/>
    <col min="18" max="16384" width="54.33203125" style="83"/>
  </cols>
  <sheetData>
    <row r="1" spans="1:9" x14ac:dyDescent="0.25">
      <c r="A1" s="10" t="s">
        <v>0</v>
      </c>
      <c r="B1" s="87" t="s">
        <v>532</v>
      </c>
      <c r="C1" s="4"/>
      <c r="D1" s="2"/>
      <c r="E1" s="15"/>
      <c r="F1" s="42"/>
      <c r="G1" s="130"/>
      <c r="H1" s="75"/>
      <c r="I1" s="4"/>
    </row>
    <row r="2" spans="1:9" x14ac:dyDescent="0.3">
      <c r="A2" s="10" t="s">
        <v>103</v>
      </c>
      <c r="B2" s="10"/>
      <c r="C2" s="4"/>
      <c r="D2" s="2"/>
      <c r="E2" s="15"/>
      <c r="F2" s="42"/>
      <c r="G2" s="130"/>
      <c r="H2" s="75"/>
      <c r="I2" s="4"/>
    </row>
    <row r="3" spans="1:9" x14ac:dyDescent="0.3">
      <c r="A3" s="10" t="s">
        <v>1</v>
      </c>
      <c r="B3" s="127" t="s">
        <v>882</v>
      </c>
      <c r="C3" s="4"/>
      <c r="D3" s="183"/>
      <c r="E3" s="184"/>
      <c r="F3" s="42"/>
      <c r="G3" s="130"/>
      <c r="H3" s="75"/>
      <c r="I3" s="4"/>
    </row>
    <row r="4" spans="1:9" x14ac:dyDescent="0.3">
      <c r="A4" s="10" t="s">
        <v>103</v>
      </c>
      <c r="B4" s="10"/>
      <c r="C4" s="4"/>
      <c r="D4" s="2"/>
      <c r="E4" s="15"/>
      <c r="F4" s="42"/>
      <c r="G4" s="130"/>
      <c r="H4" s="75"/>
      <c r="I4" s="4"/>
    </row>
    <row r="5" spans="1:9" ht="13.5" customHeight="1" x14ac:dyDescent="0.3">
      <c r="A5" s="10" t="s">
        <v>2</v>
      </c>
      <c r="B5" s="124" t="s">
        <v>872</v>
      </c>
      <c r="C5" s="4"/>
      <c r="D5" s="3"/>
      <c r="E5" s="16"/>
      <c r="F5" s="42"/>
      <c r="G5" s="130"/>
      <c r="H5" s="75"/>
      <c r="I5" s="4"/>
    </row>
    <row r="6" spans="1:9" x14ac:dyDescent="0.3">
      <c r="B6" s="124"/>
      <c r="C6" s="4"/>
      <c r="D6" s="4"/>
      <c r="E6" s="16"/>
      <c r="F6" s="43"/>
      <c r="G6" s="130"/>
      <c r="H6" s="75"/>
      <c r="I6" s="4"/>
    </row>
    <row r="7" spans="1:9" x14ac:dyDescent="0.3">
      <c r="B7" s="10" t="s">
        <v>103</v>
      </c>
      <c r="C7" s="4" t="s">
        <v>103</v>
      </c>
      <c r="D7" s="17"/>
      <c r="E7" s="181"/>
      <c r="F7" s="44"/>
      <c r="G7" s="131"/>
      <c r="H7" s="76"/>
      <c r="I7" s="1"/>
    </row>
    <row r="8" spans="1:9" ht="15.6" x14ac:dyDescent="0.3">
      <c r="A8" s="658" t="s">
        <v>533</v>
      </c>
      <c r="B8" s="658"/>
      <c r="C8" s="658"/>
      <c r="D8" s="658"/>
      <c r="E8" s="658"/>
      <c r="F8" s="658"/>
      <c r="G8" s="658"/>
      <c r="H8" s="658"/>
      <c r="I8" s="659"/>
    </row>
    <row r="9" spans="1:9" ht="14.4" x14ac:dyDescent="0.3">
      <c r="A9" s="660" t="s">
        <v>843</v>
      </c>
      <c r="B9" s="660"/>
      <c r="C9" s="660"/>
      <c r="D9" s="660"/>
      <c r="E9" s="660"/>
      <c r="F9" s="660"/>
      <c r="G9" s="660"/>
      <c r="H9" s="660"/>
      <c r="I9" s="661"/>
    </row>
    <row r="10" spans="1:9" x14ac:dyDescent="0.3">
      <c r="B10" s="10" t="s">
        <v>103</v>
      </c>
      <c r="C10" s="18" t="s">
        <v>103</v>
      </c>
      <c r="D10" s="18" t="s">
        <v>103</v>
      </c>
      <c r="E10" s="18" t="s">
        <v>103</v>
      </c>
      <c r="F10" s="45"/>
      <c r="G10" s="131"/>
      <c r="H10" s="76"/>
      <c r="I10" s="1"/>
    </row>
    <row r="11" spans="1:9" ht="12.75" customHeight="1" x14ac:dyDescent="0.3">
      <c r="A11" s="4" t="s">
        <v>3</v>
      </c>
      <c r="C11" s="25"/>
      <c r="F11" s="46"/>
      <c r="G11" s="131"/>
      <c r="H11" s="76"/>
      <c r="I11" s="4"/>
    </row>
    <row r="12" spans="1:9" x14ac:dyDescent="0.3">
      <c r="A12" s="4" t="s">
        <v>821</v>
      </c>
      <c r="C12" s="25"/>
      <c r="F12" s="46"/>
      <c r="G12" s="131"/>
      <c r="H12" s="76"/>
      <c r="I12" s="4"/>
    </row>
    <row r="13" spans="1:9" x14ac:dyDescent="0.3">
      <c r="A13" s="4" t="s">
        <v>822</v>
      </c>
      <c r="C13" s="25"/>
      <c r="F13" s="46"/>
      <c r="G13" s="131"/>
      <c r="H13" s="76"/>
      <c r="I13" s="4"/>
    </row>
    <row r="14" spans="1:9" x14ac:dyDescent="0.3">
      <c r="A14" s="4" t="s">
        <v>824</v>
      </c>
      <c r="C14" s="25"/>
      <c r="F14" s="46"/>
      <c r="G14" s="131"/>
      <c r="H14" s="76"/>
      <c r="I14" s="4"/>
    </row>
    <row r="15" spans="1:9" x14ac:dyDescent="0.3">
      <c r="A15" s="4" t="s">
        <v>825</v>
      </c>
      <c r="C15" s="25"/>
      <c r="F15" s="46"/>
      <c r="G15" s="131"/>
      <c r="H15" s="76"/>
      <c r="I15" s="4"/>
    </row>
    <row r="16" spans="1:9" x14ac:dyDescent="0.3">
      <c r="A16" s="83" t="s">
        <v>823</v>
      </c>
      <c r="C16" s="25"/>
      <c r="F16" s="46"/>
      <c r="G16" s="131"/>
      <c r="H16" s="76"/>
      <c r="I16" s="4"/>
    </row>
    <row r="17" spans="1:9" x14ac:dyDescent="0.3">
      <c r="B17" s="1"/>
      <c r="C17" s="25"/>
      <c r="F17" s="46"/>
      <c r="G17" s="131"/>
      <c r="H17" s="76"/>
      <c r="I17" s="1"/>
    </row>
    <row r="18" spans="1:9" x14ac:dyDescent="0.3">
      <c r="B18" s="1"/>
      <c r="C18" s="25"/>
      <c r="F18" s="46"/>
      <c r="G18" s="131"/>
      <c r="H18" s="76"/>
      <c r="I18" s="1"/>
    </row>
    <row r="19" spans="1:9" x14ac:dyDescent="0.3">
      <c r="B19" s="10" t="s">
        <v>103</v>
      </c>
      <c r="C19" s="19" t="s">
        <v>103</v>
      </c>
      <c r="D19" s="19" t="s">
        <v>103</v>
      </c>
      <c r="E19" s="18" t="s">
        <v>103</v>
      </c>
      <c r="F19" s="46"/>
      <c r="G19" s="131"/>
      <c r="H19" s="76"/>
      <c r="I19" s="1"/>
    </row>
    <row r="20" spans="1:9" ht="14.4" x14ac:dyDescent="0.3">
      <c r="B20" s="10" t="s">
        <v>103</v>
      </c>
      <c r="C20" s="125" t="s">
        <v>4</v>
      </c>
      <c r="D20" s="662" t="s">
        <v>248</v>
      </c>
      <c r="E20" s="663"/>
      <c r="F20" s="662" t="s">
        <v>5</v>
      </c>
      <c r="G20" s="663"/>
      <c r="H20" s="664" t="s">
        <v>827</v>
      </c>
      <c r="I20" s="663"/>
    </row>
    <row r="21" spans="1:9" x14ac:dyDescent="0.3">
      <c r="B21" s="10" t="s">
        <v>103</v>
      </c>
      <c r="C21" s="125" t="s">
        <v>6</v>
      </c>
      <c r="D21" s="125" t="s">
        <v>7</v>
      </c>
      <c r="E21" s="125" t="s">
        <v>844</v>
      </c>
      <c r="F21" s="67" t="s">
        <v>826</v>
      </c>
      <c r="G21" s="132" t="s">
        <v>9</v>
      </c>
      <c r="H21" s="86" t="s">
        <v>8</v>
      </c>
      <c r="I21" s="86" t="s">
        <v>534</v>
      </c>
    </row>
    <row r="22" spans="1:9" x14ac:dyDescent="0.3">
      <c r="B22" s="10"/>
      <c r="C22" s="15"/>
      <c r="D22" s="15"/>
      <c r="E22" s="15"/>
      <c r="F22" s="47"/>
      <c r="G22" s="130"/>
      <c r="H22" s="75"/>
      <c r="I22" s="1"/>
    </row>
    <row r="23" spans="1:9" x14ac:dyDescent="0.3">
      <c r="B23" s="9" t="s">
        <v>10</v>
      </c>
      <c r="C23" s="19" t="s">
        <v>103</v>
      </c>
      <c r="D23" s="15" t="s">
        <v>103</v>
      </c>
      <c r="E23" s="6" t="s">
        <v>103</v>
      </c>
      <c r="F23" s="47"/>
      <c r="G23" s="130"/>
      <c r="H23" s="75"/>
      <c r="I23" s="1"/>
    </row>
    <row r="24" spans="1:9" x14ac:dyDescent="0.3">
      <c r="B24" s="10" t="s">
        <v>103</v>
      </c>
      <c r="C24" s="19" t="s">
        <v>103</v>
      </c>
      <c r="D24" s="15" t="s">
        <v>103</v>
      </c>
      <c r="E24" s="6" t="s">
        <v>103</v>
      </c>
      <c r="F24" s="47"/>
      <c r="G24" s="130"/>
      <c r="H24" s="75"/>
      <c r="I24" s="1"/>
    </row>
    <row r="25" spans="1:9" x14ac:dyDescent="0.3">
      <c r="B25" s="9" t="s">
        <v>165</v>
      </c>
      <c r="C25" s="19" t="s">
        <v>103</v>
      </c>
      <c r="D25" s="1" t="s">
        <v>103</v>
      </c>
      <c r="E25" s="160" t="s">
        <v>103</v>
      </c>
      <c r="F25" s="48"/>
      <c r="G25" s="131"/>
      <c r="H25" s="76"/>
      <c r="I25" s="1"/>
    </row>
    <row r="26" spans="1:9" x14ac:dyDescent="0.3">
      <c r="A26" s="1" t="s">
        <v>260</v>
      </c>
      <c r="B26" s="10" t="s">
        <v>257</v>
      </c>
      <c r="C26" s="20" t="s">
        <v>11</v>
      </c>
      <c r="D26" s="7" t="s">
        <v>159</v>
      </c>
      <c r="E26" s="134"/>
      <c r="F26" s="41" t="s">
        <v>381</v>
      </c>
      <c r="G26" s="132">
        <v>1</v>
      </c>
      <c r="H26" s="218"/>
      <c r="I26" s="115">
        <f>G26*H26</f>
        <v>0</v>
      </c>
    </row>
    <row r="27" spans="1:9" x14ac:dyDescent="0.3">
      <c r="A27" s="1" t="s">
        <v>103</v>
      </c>
      <c r="B27" s="10" t="s">
        <v>103</v>
      </c>
      <c r="C27" s="3" t="s">
        <v>150</v>
      </c>
      <c r="D27" s="25"/>
      <c r="E27" s="187"/>
      <c r="H27" s="78"/>
      <c r="I27" s="116"/>
    </row>
    <row r="28" spans="1:9" x14ac:dyDescent="0.3">
      <c r="A28" s="1" t="s">
        <v>103</v>
      </c>
      <c r="B28" s="9" t="s">
        <v>166</v>
      </c>
      <c r="C28" s="19" t="s">
        <v>103</v>
      </c>
      <c r="D28" s="1" t="s">
        <v>103</v>
      </c>
      <c r="E28" s="133"/>
      <c r="F28" s="49"/>
      <c r="G28" s="131"/>
      <c r="H28" s="79"/>
      <c r="I28" s="117"/>
    </row>
    <row r="29" spans="1:9" x14ac:dyDescent="0.3">
      <c r="A29" s="1" t="s">
        <v>103</v>
      </c>
      <c r="B29" s="9" t="s">
        <v>845</v>
      </c>
      <c r="C29" s="19" t="s">
        <v>103</v>
      </c>
      <c r="D29" s="1" t="s">
        <v>103</v>
      </c>
      <c r="E29" s="133"/>
      <c r="F29" s="49"/>
      <c r="G29" s="131"/>
      <c r="H29" s="79"/>
      <c r="I29" s="117"/>
    </row>
    <row r="30" spans="1:9" x14ac:dyDescent="0.3">
      <c r="A30" s="1" t="s">
        <v>261</v>
      </c>
      <c r="B30" s="10" t="s">
        <v>171</v>
      </c>
      <c r="C30" s="20" t="s">
        <v>137</v>
      </c>
      <c r="D30" s="7" t="s">
        <v>249</v>
      </c>
      <c r="E30" s="134">
        <v>4423</v>
      </c>
      <c r="F30" s="41">
        <v>20000</v>
      </c>
      <c r="G30" s="132">
        <v>1</v>
      </c>
      <c r="H30" s="218"/>
      <c r="I30" s="115">
        <f t="shared" ref="I30:I37" si="0">G30*H30</f>
        <v>0</v>
      </c>
    </row>
    <row r="31" spans="1:9" x14ac:dyDescent="0.3">
      <c r="A31" s="1" t="s">
        <v>262</v>
      </c>
      <c r="B31" s="10" t="s">
        <v>172</v>
      </c>
      <c r="C31" s="20" t="s">
        <v>15</v>
      </c>
      <c r="D31" s="7" t="s">
        <v>249</v>
      </c>
      <c r="E31" s="134">
        <v>4423</v>
      </c>
      <c r="F31" s="41">
        <v>20000</v>
      </c>
      <c r="G31" s="132">
        <v>1</v>
      </c>
      <c r="H31" s="218"/>
      <c r="I31" s="115">
        <f t="shared" si="0"/>
        <v>0</v>
      </c>
    </row>
    <row r="32" spans="1:9" x14ac:dyDescent="0.3">
      <c r="A32" s="1" t="s">
        <v>263</v>
      </c>
      <c r="B32" s="10" t="s">
        <v>531</v>
      </c>
      <c r="C32" s="20" t="s">
        <v>138</v>
      </c>
      <c r="D32" s="7" t="s">
        <v>249</v>
      </c>
      <c r="E32" s="134">
        <v>4423</v>
      </c>
      <c r="F32" s="41">
        <v>20000</v>
      </c>
      <c r="G32" s="132">
        <v>1</v>
      </c>
      <c r="H32" s="218"/>
      <c r="I32" s="115">
        <f t="shared" si="0"/>
        <v>0</v>
      </c>
    </row>
    <row r="33" spans="1:10" x14ac:dyDescent="0.3">
      <c r="A33" s="1" t="s">
        <v>264</v>
      </c>
      <c r="B33" s="10" t="s">
        <v>370</v>
      </c>
      <c r="C33" s="20" t="s">
        <v>16</v>
      </c>
      <c r="D33" s="7" t="s">
        <v>249</v>
      </c>
      <c r="E33" s="134">
        <v>4423</v>
      </c>
      <c r="F33" s="41">
        <v>20000</v>
      </c>
      <c r="G33" s="132">
        <v>1</v>
      </c>
      <c r="H33" s="218"/>
      <c r="I33" s="115">
        <f t="shared" si="0"/>
        <v>0</v>
      </c>
    </row>
    <row r="34" spans="1:10" x14ac:dyDescent="0.3">
      <c r="A34" s="1" t="s">
        <v>265</v>
      </c>
      <c r="B34" s="10" t="s">
        <v>170</v>
      </c>
      <c r="C34" s="20" t="s">
        <v>17</v>
      </c>
      <c r="D34" s="7" t="s">
        <v>249</v>
      </c>
      <c r="E34" s="134">
        <v>4423</v>
      </c>
      <c r="F34" s="41">
        <v>20000</v>
      </c>
      <c r="G34" s="132">
        <v>1</v>
      </c>
      <c r="H34" s="218"/>
      <c r="I34" s="115">
        <f t="shared" si="0"/>
        <v>0</v>
      </c>
    </row>
    <row r="35" spans="1:10" x14ac:dyDescent="0.3">
      <c r="A35" s="1" t="s">
        <v>266</v>
      </c>
      <c r="B35" s="10" t="s">
        <v>173</v>
      </c>
      <c r="C35" s="20" t="s">
        <v>12</v>
      </c>
      <c r="D35" s="7" t="s">
        <v>249</v>
      </c>
      <c r="E35" s="134">
        <v>4423</v>
      </c>
      <c r="F35" s="41">
        <v>800</v>
      </c>
      <c r="G35" s="132">
        <v>5</v>
      </c>
      <c r="H35" s="218"/>
      <c r="I35" s="115">
        <f t="shared" si="0"/>
        <v>0</v>
      </c>
    </row>
    <row r="36" spans="1:10" x14ac:dyDescent="0.3">
      <c r="A36" s="1" t="s">
        <v>267</v>
      </c>
      <c r="B36" s="10" t="s">
        <v>167</v>
      </c>
      <c r="C36" s="20" t="s">
        <v>14</v>
      </c>
      <c r="D36" s="7" t="s">
        <v>249</v>
      </c>
      <c r="E36" s="134">
        <v>4423</v>
      </c>
      <c r="F36" s="41">
        <v>1000</v>
      </c>
      <c r="G36" s="132">
        <v>5</v>
      </c>
      <c r="H36" s="218"/>
      <c r="I36" s="115">
        <f t="shared" si="0"/>
        <v>0</v>
      </c>
      <c r="J36" s="1"/>
    </row>
    <row r="37" spans="1:10" x14ac:dyDescent="0.3">
      <c r="A37" s="1" t="s">
        <v>268</v>
      </c>
      <c r="B37" s="10" t="s">
        <v>168</v>
      </c>
      <c r="C37" s="20" t="s">
        <v>14</v>
      </c>
      <c r="D37" s="7" t="s">
        <v>249</v>
      </c>
      <c r="E37" s="134">
        <v>4423</v>
      </c>
      <c r="F37" s="41">
        <v>5000</v>
      </c>
      <c r="G37" s="132">
        <v>1</v>
      </c>
      <c r="H37" s="218"/>
      <c r="I37" s="115">
        <f t="shared" si="0"/>
        <v>0</v>
      </c>
    </row>
    <row r="38" spans="1:10" x14ac:dyDescent="0.3">
      <c r="A38" s="1" t="s">
        <v>103</v>
      </c>
      <c r="B38" s="10" t="s">
        <v>103</v>
      </c>
      <c r="C38" s="21" t="s">
        <v>18</v>
      </c>
      <c r="D38" s="25"/>
      <c r="E38" s="187"/>
      <c r="F38" s="50"/>
      <c r="G38" s="130"/>
      <c r="H38" s="78"/>
      <c r="I38" s="116"/>
    </row>
    <row r="39" spans="1:10" x14ac:dyDescent="0.3">
      <c r="A39" s="1" t="s">
        <v>103</v>
      </c>
      <c r="B39" s="9" t="s">
        <v>182</v>
      </c>
      <c r="C39" s="19" t="s">
        <v>103</v>
      </c>
      <c r="D39" s="1" t="s">
        <v>103</v>
      </c>
      <c r="E39" s="133"/>
      <c r="F39" s="49"/>
      <c r="G39" s="131"/>
      <c r="H39" s="79"/>
      <c r="I39" s="117"/>
    </row>
    <row r="40" spans="1:10" x14ac:dyDescent="0.3">
      <c r="A40" s="1" t="s">
        <v>103</v>
      </c>
      <c r="B40" s="9" t="s">
        <v>33</v>
      </c>
      <c r="C40" s="19" t="s">
        <v>103</v>
      </c>
      <c r="D40" s="1" t="s">
        <v>103</v>
      </c>
      <c r="E40" s="133"/>
      <c r="F40" s="49"/>
      <c r="G40" s="131"/>
      <c r="H40" s="79"/>
      <c r="I40" s="117"/>
    </row>
    <row r="41" spans="1:10" x14ac:dyDescent="0.3">
      <c r="A41" s="1" t="s">
        <v>286</v>
      </c>
      <c r="B41" s="10" t="s">
        <v>183</v>
      </c>
      <c r="C41" s="20" t="s">
        <v>34</v>
      </c>
      <c r="D41" s="7" t="s">
        <v>250</v>
      </c>
      <c r="E41" s="134">
        <v>1712</v>
      </c>
      <c r="F41" s="54">
        <v>5000</v>
      </c>
      <c r="G41" s="163">
        <v>1</v>
      </c>
      <c r="H41" s="218"/>
      <c r="I41" s="115">
        <f t="shared" ref="I41:I44" si="1">G41*H41</f>
        <v>0</v>
      </c>
    </row>
    <row r="42" spans="1:10" x14ac:dyDescent="0.3">
      <c r="A42" s="1" t="s">
        <v>287</v>
      </c>
      <c r="B42" s="10" t="s">
        <v>372</v>
      </c>
      <c r="C42" s="20" t="s">
        <v>16</v>
      </c>
      <c r="D42" s="7" t="s">
        <v>250</v>
      </c>
      <c r="E42" s="134">
        <v>1712</v>
      </c>
      <c r="F42" s="54">
        <v>5000</v>
      </c>
      <c r="G42" s="163">
        <v>1</v>
      </c>
      <c r="H42" s="218"/>
      <c r="I42" s="115">
        <f t="shared" si="1"/>
        <v>0</v>
      </c>
    </row>
    <row r="43" spans="1:10" x14ac:dyDescent="0.3">
      <c r="A43" s="1" t="s">
        <v>288</v>
      </c>
      <c r="B43" s="10" t="s">
        <v>184</v>
      </c>
      <c r="C43" s="20" t="s">
        <v>48</v>
      </c>
      <c r="D43" s="7" t="s">
        <v>250</v>
      </c>
      <c r="E43" s="134">
        <v>1712</v>
      </c>
      <c r="F43" s="41">
        <v>10000</v>
      </c>
      <c r="G43" s="132">
        <v>1</v>
      </c>
      <c r="H43" s="218"/>
      <c r="I43" s="115">
        <f t="shared" si="1"/>
        <v>0</v>
      </c>
    </row>
    <row r="44" spans="1:10" x14ac:dyDescent="0.3">
      <c r="A44" s="1" t="s">
        <v>289</v>
      </c>
      <c r="B44" s="10" t="s">
        <v>185</v>
      </c>
      <c r="C44" s="22" t="s">
        <v>36</v>
      </c>
      <c r="D44" s="7" t="s">
        <v>250</v>
      </c>
      <c r="E44" s="134">
        <v>1712</v>
      </c>
      <c r="F44" s="41">
        <v>10000</v>
      </c>
      <c r="G44" s="132">
        <v>1</v>
      </c>
      <c r="H44" s="218"/>
      <c r="I44" s="115">
        <f t="shared" si="1"/>
        <v>0</v>
      </c>
    </row>
    <row r="45" spans="1:10" x14ac:dyDescent="0.3">
      <c r="A45" s="1" t="s">
        <v>103</v>
      </c>
      <c r="B45" s="10" t="s">
        <v>103</v>
      </c>
      <c r="C45" s="3" t="s">
        <v>103</v>
      </c>
      <c r="D45" s="4" t="s">
        <v>103</v>
      </c>
      <c r="E45" s="135"/>
      <c r="F45" s="50"/>
      <c r="G45" s="130"/>
      <c r="H45" s="78"/>
      <c r="I45" s="116"/>
    </row>
    <row r="46" spans="1:10" x14ac:dyDescent="0.3">
      <c r="A46" s="1" t="s">
        <v>103</v>
      </c>
      <c r="B46" s="9" t="s">
        <v>151</v>
      </c>
      <c r="C46" s="19" t="s">
        <v>103</v>
      </c>
      <c r="D46" s="1" t="s">
        <v>103</v>
      </c>
      <c r="E46" s="133"/>
      <c r="F46" s="49"/>
      <c r="G46" s="131"/>
      <c r="H46" s="79"/>
      <c r="I46" s="117"/>
    </row>
    <row r="47" spans="1:10" x14ac:dyDescent="0.3">
      <c r="A47" s="1" t="s">
        <v>290</v>
      </c>
      <c r="B47" s="10" t="s">
        <v>373</v>
      </c>
      <c r="C47" s="20" t="s">
        <v>16</v>
      </c>
      <c r="D47" s="7" t="s">
        <v>250</v>
      </c>
      <c r="E47" s="134">
        <v>1712</v>
      </c>
      <c r="F47" s="54">
        <v>10000</v>
      </c>
      <c r="G47" s="163">
        <v>1</v>
      </c>
      <c r="H47" s="218"/>
      <c r="I47" s="115">
        <f t="shared" ref="I47:I53" si="2">G47*H47</f>
        <v>0</v>
      </c>
    </row>
    <row r="48" spans="1:10" x14ac:dyDescent="0.3">
      <c r="A48" s="1" t="s">
        <v>291</v>
      </c>
      <c r="B48" s="10" t="s">
        <v>170</v>
      </c>
      <c r="C48" s="20" t="s">
        <v>17</v>
      </c>
      <c r="D48" s="7" t="s">
        <v>250</v>
      </c>
      <c r="E48" s="134">
        <v>1712</v>
      </c>
      <c r="F48" s="41">
        <v>40000</v>
      </c>
      <c r="G48" s="132">
        <v>1</v>
      </c>
      <c r="H48" s="218"/>
      <c r="I48" s="115">
        <f t="shared" si="2"/>
        <v>0</v>
      </c>
    </row>
    <row r="49" spans="1:20" s="1" customFormat="1" x14ac:dyDescent="0.3">
      <c r="A49" s="1" t="s">
        <v>292</v>
      </c>
      <c r="B49" s="10" t="s">
        <v>173</v>
      </c>
      <c r="C49" s="7" t="s">
        <v>12</v>
      </c>
      <c r="D49" s="7" t="s">
        <v>249</v>
      </c>
      <c r="E49" s="134">
        <v>4305</v>
      </c>
      <c r="F49" s="54">
        <v>2000</v>
      </c>
      <c r="G49" s="163">
        <v>5</v>
      </c>
      <c r="H49" s="218"/>
      <c r="I49" s="115">
        <f t="shared" si="2"/>
        <v>0</v>
      </c>
    </row>
    <row r="50" spans="1:20" s="1" customFormat="1" x14ac:dyDescent="0.3">
      <c r="A50" s="1" t="s">
        <v>293</v>
      </c>
      <c r="B50" s="10" t="s">
        <v>167</v>
      </c>
      <c r="C50" s="7" t="s">
        <v>14</v>
      </c>
      <c r="D50" s="7" t="s">
        <v>249</v>
      </c>
      <c r="E50" s="134">
        <v>4305</v>
      </c>
      <c r="F50" s="54">
        <v>2000</v>
      </c>
      <c r="G50" s="163">
        <v>5</v>
      </c>
      <c r="H50" s="218"/>
      <c r="I50" s="115">
        <f t="shared" si="2"/>
        <v>0</v>
      </c>
    </row>
    <row r="51" spans="1:20" x14ac:dyDescent="0.3">
      <c r="A51" s="1" t="s">
        <v>294</v>
      </c>
      <c r="B51" s="10" t="s">
        <v>186</v>
      </c>
      <c r="C51" s="22" t="s">
        <v>14</v>
      </c>
      <c r="D51" s="7" t="s">
        <v>249</v>
      </c>
      <c r="E51" s="134">
        <v>4305</v>
      </c>
      <c r="F51" s="54">
        <v>4000</v>
      </c>
      <c r="G51" s="163">
        <v>1</v>
      </c>
      <c r="H51" s="218"/>
      <c r="I51" s="115">
        <f t="shared" si="2"/>
        <v>0</v>
      </c>
    </row>
    <row r="52" spans="1:20" s="25" customFormat="1" x14ac:dyDescent="0.3">
      <c r="A52" s="1" t="s">
        <v>295</v>
      </c>
      <c r="B52" s="10" t="s">
        <v>180</v>
      </c>
      <c r="C52" s="7" t="s">
        <v>121</v>
      </c>
      <c r="D52" s="7" t="s">
        <v>249</v>
      </c>
      <c r="E52" s="134">
        <v>4305</v>
      </c>
      <c r="F52" s="41">
        <v>10000</v>
      </c>
      <c r="G52" s="132"/>
      <c r="H52" s="77" t="s">
        <v>904</v>
      </c>
      <c r="I52" s="115" t="s">
        <v>904</v>
      </c>
    </row>
    <row r="53" spans="1:20" x14ac:dyDescent="0.3">
      <c r="A53" s="1" t="s">
        <v>296</v>
      </c>
      <c r="B53" s="10" t="s">
        <v>187</v>
      </c>
      <c r="C53" s="20" t="s">
        <v>37</v>
      </c>
      <c r="D53" s="7" t="s">
        <v>249</v>
      </c>
      <c r="E53" s="134">
        <v>4305</v>
      </c>
      <c r="F53" s="54">
        <v>8000</v>
      </c>
      <c r="G53" s="163">
        <v>1</v>
      </c>
      <c r="H53" s="218"/>
      <c r="I53" s="115">
        <f t="shared" si="2"/>
        <v>0</v>
      </c>
    </row>
    <row r="54" spans="1:20" x14ac:dyDescent="0.3">
      <c r="A54" s="1" t="s">
        <v>103</v>
      </c>
      <c r="B54" s="10" t="s">
        <v>103</v>
      </c>
      <c r="C54" s="3" t="s">
        <v>103</v>
      </c>
      <c r="D54" s="1" t="s">
        <v>103</v>
      </c>
      <c r="E54" s="133"/>
      <c r="F54" s="50"/>
      <c r="G54" s="130"/>
      <c r="H54" s="78"/>
      <c r="I54" s="116"/>
    </row>
    <row r="55" spans="1:20" ht="14.4" thickBot="1" x14ac:dyDescent="0.35">
      <c r="A55" s="29" t="s">
        <v>103</v>
      </c>
      <c r="B55" s="12" t="s">
        <v>10</v>
      </c>
      <c r="C55" s="26" t="s">
        <v>103</v>
      </c>
      <c r="D55" s="27" t="s">
        <v>103</v>
      </c>
      <c r="E55" s="136"/>
      <c r="F55" s="56"/>
      <c r="G55" s="137"/>
      <c r="H55" s="113" t="s">
        <v>817</v>
      </c>
      <c r="I55" s="120">
        <f>SUM(I26:I54)</f>
        <v>0</v>
      </c>
      <c r="K55" s="1"/>
      <c r="L55" s="4"/>
      <c r="M55" s="3"/>
      <c r="N55" s="4"/>
      <c r="O55" s="28"/>
      <c r="P55" s="16"/>
      <c r="Q55" s="16"/>
      <c r="R55" s="16"/>
      <c r="S55" s="6"/>
      <c r="T55" s="190"/>
    </row>
    <row r="56" spans="1:20" x14ac:dyDescent="0.3">
      <c r="A56" s="1" t="s">
        <v>103</v>
      </c>
      <c r="B56" s="10" t="s">
        <v>103</v>
      </c>
      <c r="C56" s="19" t="s">
        <v>103</v>
      </c>
      <c r="D56" s="4" t="s">
        <v>103</v>
      </c>
      <c r="E56" s="135"/>
      <c r="F56" s="50"/>
      <c r="G56" s="130"/>
      <c r="H56" s="78"/>
      <c r="I56" s="116"/>
      <c r="K56" s="1"/>
      <c r="L56" s="4"/>
      <c r="M56" s="3"/>
      <c r="N56" s="4"/>
      <c r="O56" s="4"/>
      <c r="P56" s="5"/>
      <c r="Q56" s="16"/>
      <c r="R56" s="5"/>
      <c r="S56" s="6"/>
      <c r="T56" s="190"/>
    </row>
    <row r="57" spans="1:20" x14ac:dyDescent="0.3">
      <c r="A57" s="1" t="s">
        <v>103</v>
      </c>
      <c r="B57" s="9" t="s">
        <v>38</v>
      </c>
      <c r="C57" s="19" t="s">
        <v>103</v>
      </c>
      <c r="D57" s="1" t="s">
        <v>103</v>
      </c>
      <c r="E57" s="133"/>
      <c r="F57" s="48"/>
      <c r="G57" s="131"/>
      <c r="H57" s="79"/>
      <c r="I57" s="117"/>
    </row>
    <row r="58" spans="1:20" x14ac:dyDescent="0.3">
      <c r="A58" s="1" t="s">
        <v>103</v>
      </c>
      <c r="B58" s="10" t="s">
        <v>103</v>
      </c>
      <c r="C58" s="19" t="s">
        <v>103</v>
      </c>
      <c r="D58" s="1" t="s">
        <v>103</v>
      </c>
      <c r="E58" s="133"/>
      <c r="F58" s="48"/>
      <c r="G58" s="131"/>
      <c r="H58" s="79"/>
      <c r="I58" s="117"/>
    </row>
    <row r="59" spans="1:20" x14ac:dyDescent="0.3">
      <c r="A59" s="1" t="s">
        <v>103</v>
      </c>
      <c r="B59" s="9" t="s">
        <v>39</v>
      </c>
      <c r="C59" s="19" t="s">
        <v>103</v>
      </c>
      <c r="D59" s="1" t="s">
        <v>103</v>
      </c>
      <c r="E59" s="133"/>
      <c r="F59" s="49"/>
      <c r="G59" s="131"/>
      <c r="H59" s="79"/>
      <c r="I59" s="117"/>
    </row>
    <row r="60" spans="1:20" x14ac:dyDescent="0.3">
      <c r="A60" s="1" t="s">
        <v>103</v>
      </c>
      <c r="B60" s="9" t="s">
        <v>149</v>
      </c>
      <c r="C60" s="19" t="s">
        <v>103</v>
      </c>
      <c r="D60" s="1" t="s">
        <v>103</v>
      </c>
      <c r="E60" s="133"/>
      <c r="F60" s="49"/>
      <c r="G60" s="131"/>
      <c r="H60" s="79"/>
      <c r="I60" s="117"/>
    </row>
    <row r="61" spans="1:20" x14ac:dyDescent="0.3">
      <c r="A61" s="1" t="s">
        <v>297</v>
      </c>
      <c r="B61" s="10" t="s">
        <v>188</v>
      </c>
      <c r="C61" s="20" t="s">
        <v>34</v>
      </c>
      <c r="D61" s="7" t="s">
        <v>250</v>
      </c>
      <c r="E61" s="134">
        <v>1224</v>
      </c>
      <c r="F61" s="41">
        <v>4000</v>
      </c>
      <c r="G61" s="132">
        <v>1</v>
      </c>
      <c r="H61" s="218"/>
      <c r="I61" s="115">
        <f t="shared" ref="I61:I70" si="3">G61*H61</f>
        <v>0</v>
      </c>
    </row>
    <row r="62" spans="1:20" x14ac:dyDescent="0.3">
      <c r="A62" s="1" t="s">
        <v>298</v>
      </c>
      <c r="B62" s="10" t="s">
        <v>374</v>
      </c>
      <c r="C62" s="20" t="s">
        <v>16</v>
      </c>
      <c r="D62" s="7" t="s">
        <v>250</v>
      </c>
      <c r="E62" s="134">
        <v>1224</v>
      </c>
      <c r="F62" s="41">
        <v>4000</v>
      </c>
      <c r="G62" s="132">
        <v>1</v>
      </c>
      <c r="H62" s="218"/>
      <c r="I62" s="115">
        <f t="shared" si="3"/>
        <v>0</v>
      </c>
    </row>
    <row r="63" spans="1:20" x14ac:dyDescent="0.3">
      <c r="A63" s="1" t="s">
        <v>299</v>
      </c>
      <c r="B63" s="10" t="s">
        <v>386</v>
      </c>
      <c r="C63" s="20" t="s">
        <v>40</v>
      </c>
      <c r="D63" s="7" t="s">
        <v>250</v>
      </c>
      <c r="E63" s="134">
        <v>1224</v>
      </c>
      <c r="F63" s="41">
        <v>4000</v>
      </c>
      <c r="G63" s="132">
        <v>1</v>
      </c>
      <c r="H63" s="218"/>
      <c r="I63" s="115">
        <f t="shared" si="3"/>
        <v>0</v>
      </c>
    </row>
    <row r="64" spans="1:20" s="1" customFormat="1" x14ac:dyDescent="0.3">
      <c r="A64" s="1" t="s">
        <v>300</v>
      </c>
      <c r="B64" s="10" t="s">
        <v>387</v>
      </c>
      <c r="C64" s="20" t="s">
        <v>47</v>
      </c>
      <c r="D64" s="7" t="s">
        <v>250</v>
      </c>
      <c r="E64" s="134">
        <v>1224</v>
      </c>
      <c r="F64" s="41">
        <v>4000</v>
      </c>
      <c r="G64" s="132">
        <v>1</v>
      </c>
      <c r="H64" s="218"/>
      <c r="I64" s="115">
        <f t="shared" si="3"/>
        <v>0</v>
      </c>
      <c r="J64" s="25"/>
    </row>
    <row r="65" spans="1:9" x14ac:dyDescent="0.3">
      <c r="A65" s="1" t="s">
        <v>301</v>
      </c>
      <c r="B65" s="10" t="s">
        <v>385</v>
      </c>
      <c r="C65" s="20" t="s">
        <v>35</v>
      </c>
      <c r="D65" s="7" t="s">
        <v>250</v>
      </c>
      <c r="E65" s="134">
        <v>1224</v>
      </c>
      <c r="F65" s="41">
        <v>4000</v>
      </c>
      <c r="G65" s="132">
        <v>1</v>
      </c>
      <c r="H65" s="218"/>
      <c r="I65" s="115">
        <f t="shared" si="3"/>
        <v>0</v>
      </c>
    </row>
    <row r="66" spans="1:9" x14ac:dyDescent="0.3">
      <c r="A66" s="1" t="s">
        <v>302</v>
      </c>
      <c r="B66" s="10" t="s">
        <v>189</v>
      </c>
      <c r="C66" s="20" t="s">
        <v>48</v>
      </c>
      <c r="D66" s="7" t="s">
        <v>250</v>
      </c>
      <c r="E66" s="134">
        <v>1224</v>
      </c>
      <c r="F66" s="41">
        <v>10000</v>
      </c>
      <c r="G66" s="132">
        <v>1</v>
      </c>
      <c r="H66" s="218"/>
      <c r="I66" s="115">
        <f t="shared" si="3"/>
        <v>0</v>
      </c>
    </row>
    <row r="67" spans="1:9" x14ac:dyDescent="0.3">
      <c r="A67" s="1" t="s">
        <v>303</v>
      </c>
      <c r="B67" s="10" t="s">
        <v>190</v>
      </c>
      <c r="C67" s="20" t="s">
        <v>36</v>
      </c>
      <c r="D67" s="7" t="s">
        <v>250</v>
      </c>
      <c r="E67" s="134">
        <v>1224</v>
      </c>
      <c r="F67" s="41">
        <v>8000</v>
      </c>
      <c r="G67" s="132">
        <v>1</v>
      </c>
      <c r="H67" s="218"/>
      <c r="I67" s="115">
        <f t="shared" si="3"/>
        <v>0</v>
      </c>
    </row>
    <row r="68" spans="1:9" x14ac:dyDescent="0.3">
      <c r="A68" s="1" t="s">
        <v>304</v>
      </c>
      <c r="B68" s="10" t="s">
        <v>170</v>
      </c>
      <c r="C68" s="20" t="s">
        <v>17</v>
      </c>
      <c r="D68" s="7" t="s">
        <v>250</v>
      </c>
      <c r="E68" s="134">
        <v>1224</v>
      </c>
      <c r="F68" s="41">
        <v>40000</v>
      </c>
      <c r="G68" s="132">
        <v>1</v>
      </c>
      <c r="H68" s="218"/>
      <c r="I68" s="115">
        <f t="shared" si="3"/>
        <v>0</v>
      </c>
    </row>
    <row r="69" spans="1:9" x14ac:dyDescent="0.3">
      <c r="A69" s="1" t="s">
        <v>305</v>
      </c>
      <c r="B69" s="10" t="s">
        <v>191</v>
      </c>
      <c r="C69" s="20" t="s">
        <v>41</v>
      </c>
      <c r="D69" s="7" t="s">
        <v>250</v>
      </c>
      <c r="E69" s="134">
        <v>1224</v>
      </c>
      <c r="F69" s="41">
        <v>40000</v>
      </c>
      <c r="G69" s="132">
        <v>1</v>
      </c>
      <c r="H69" s="218"/>
      <c r="I69" s="115">
        <f t="shared" si="3"/>
        <v>0</v>
      </c>
    </row>
    <row r="70" spans="1:9" x14ac:dyDescent="0.3">
      <c r="A70" s="1" t="s">
        <v>306</v>
      </c>
      <c r="B70" s="10" t="s">
        <v>192</v>
      </c>
      <c r="C70" s="20" t="s">
        <v>42</v>
      </c>
      <c r="D70" s="7" t="s">
        <v>250</v>
      </c>
      <c r="E70" s="134">
        <v>1224</v>
      </c>
      <c r="F70" s="41">
        <v>80000</v>
      </c>
      <c r="G70" s="132">
        <v>1</v>
      </c>
      <c r="H70" s="218"/>
      <c r="I70" s="115">
        <f t="shared" si="3"/>
        <v>0</v>
      </c>
    </row>
    <row r="71" spans="1:9" x14ac:dyDescent="0.3">
      <c r="A71" s="1" t="s">
        <v>103</v>
      </c>
      <c r="B71" s="10" t="s">
        <v>103</v>
      </c>
      <c r="C71" s="4" t="s">
        <v>388</v>
      </c>
      <c r="D71" s="25"/>
      <c r="E71" s="187"/>
      <c r="H71" s="198"/>
      <c r="I71" s="199"/>
    </row>
    <row r="72" spans="1:9" x14ac:dyDescent="0.3">
      <c r="A72" s="1" t="s">
        <v>103</v>
      </c>
      <c r="B72" s="9" t="s">
        <v>44</v>
      </c>
      <c r="C72" s="19" t="s">
        <v>103</v>
      </c>
      <c r="D72" s="1" t="s">
        <v>103</v>
      </c>
      <c r="E72" s="133"/>
      <c r="F72" s="49"/>
      <c r="G72" s="131"/>
      <c r="H72" s="79"/>
      <c r="I72" s="117"/>
    </row>
    <row r="73" spans="1:9" x14ac:dyDescent="0.3">
      <c r="A73" s="1" t="s">
        <v>307</v>
      </c>
      <c r="B73" s="10" t="s">
        <v>374</v>
      </c>
      <c r="C73" s="20" t="s">
        <v>16</v>
      </c>
      <c r="D73" s="7" t="s">
        <v>249</v>
      </c>
      <c r="E73" s="134">
        <v>4080</v>
      </c>
      <c r="F73" s="41">
        <v>16000</v>
      </c>
      <c r="G73" s="132">
        <v>1</v>
      </c>
      <c r="H73" s="218"/>
      <c r="I73" s="115">
        <f>G73*H73</f>
        <v>0</v>
      </c>
    </row>
    <row r="74" spans="1:9" x14ac:dyDescent="0.3">
      <c r="A74" s="1" t="s">
        <v>308</v>
      </c>
      <c r="B74" s="10" t="s">
        <v>170</v>
      </c>
      <c r="C74" s="20" t="s">
        <v>17</v>
      </c>
      <c r="D74" s="7" t="s">
        <v>249</v>
      </c>
      <c r="E74" s="134">
        <v>4080</v>
      </c>
      <c r="F74" s="41">
        <v>16000</v>
      </c>
      <c r="G74" s="132">
        <v>1</v>
      </c>
      <c r="H74" s="218"/>
      <c r="I74" s="115">
        <f>G74*H74</f>
        <v>0</v>
      </c>
    </row>
    <row r="75" spans="1:9" x14ac:dyDescent="0.3">
      <c r="A75" s="1" t="s">
        <v>103</v>
      </c>
      <c r="B75" s="10" t="s">
        <v>103</v>
      </c>
      <c r="C75" s="4" t="s">
        <v>43</v>
      </c>
      <c r="D75" s="25"/>
      <c r="E75" s="187"/>
      <c r="H75" s="78"/>
      <c r="I75" s="116"/>
    </row>
    <row r="76" spans="1:9" x14ac:dyDescent="0.3">
      <c r="A76" s="1" t="s">
        <v>103</v>
      </c>
      <c r="B76" s="9" t="s">
        <v>193</v>
      </c>
      <c r="C76" s="19" t="s">
        <v>103</v>
      </c>
      <c r="D76" s="1" t="s">
        <v>103</v>
      </c>
      <c r="E76" s="133"/>
      <c r="F76" s="49"/>
      <c r="G76" s="131"/>
      <c r="H76" s="79"/>
      <c r="I76" s="117"/>
    </row>
    <row r="77" spans="1:9" x14ac:dyDescent="0.3">
      <c r="A77" s="1" t="s">
        <v>309</v>
      </c>
      <c r="B77" s="10" t="s">
        <v>374</v>
      </c>
      <c r="C77" s="20" t="s">
        <v>16</v>
      </c>
      <c r="D77" s="7" t="s">
        <v>249</v>
      </c>
      <c r="E77" s="134">
        <v>4080</v>
      </c>
      <c r="F77" s="41">
        <v>16000</v>
      </c>
      <c r="G77" s="132">
        <v>1</v>
      </c>
      <c r="H77" s="218"/>
      <c r="I77" s="115">
        <f t="shared" ref="I77:I83" si="4">G77*H77</f>
        <v>0</v>
      </c>
    </row>
    <row r="78" spans="1:9" x14ac:dyDescent="0.3">
      <c r="A78" s="1" t="s">
        <v>310</v>
      </c>
      <c r="B78" s="10" t="s">
        <v>170</v>
      </c>
      <c r="C78" s="20" t="s">
        <v>17</v>
      </c>
      <c r="D78" s="7" t="s">
        <v>249</v>
      </c>
      <c r="E78" s="134">
        <v>4080</v>
      </c>
      <c r="F78" s="41">
        <v>40000</v>
      </c>
      <c r="G78" s="132">
        <v>1</v>
      </c>
      <c r="H78" s="218"/>
      <c r="I78" s="115">
        <f t="shared" si="4"/>
        <v>0</v>
      </c>
    </row>
    <row r="79" spans="1:9" s="1" customFormat="1" x14ac:dyDescent="0.3">
      <c r="A79" s="1" t="s">
        <v>311</v>
      </c>
      <c r="B79" s="10" t="s">
        <v>173</v>
      </c>
      <c r="C79" s="7" t="s">
        <v>12</v>
      </c>
      <c r="D79" s="7" t="s">
        <v>249</v>
      </c>
      <c r="E79" s="134">
        <v>4080</v>
      </c>
      <c r="F79" s="41">
        <v>800</v>
      </c>
      <c r="G79" s="132">
        <v>5</v>
      </c>
      <c r="H79" s="218"/>
      <c r="I79" s="115">
        <f t="shared" si="4"/>
        <v>0</v>
      </c>
    </row>
    <row r="80" spans="1:9" s="1" customFormat="1" x14ac:dyDescent="0.3">
      <c r="A80" s="1" t="s">
        <v>312</v>
      </c>
      <c r="B80" s="10" t="s">
        <v>167</v>
      </c>
      <c r="C80" s="7" t="s">
        <v>14</v>
      </c>
      <c r="D80" s="7" t="s">
        <v>249</v>
      </c>
      <c r="E80" s="134">
        <v>4080</v>
      </c>
      <c r="F80" s="41">
        <v>1600</v>
      </c>
      <c r="G80" s="132">
        <v>5</v>
      </c>
      <c r="H80" s="218"/>
      <c r="I80" s="115">
        <f t="shared" si="4"/>
        <v>0</v>
      </c>
    </row>
    <row r="81" spans="1:10" x14ac:dyDescent="0.3">
      <c r="A81" s="1" t="s">
        <v>313</v>
      </c>
      <c r="B81" s="10" t="s">
        <v>186</v>
      </c>
      <c r="C81" s="20" t="s">
        <v>14</v>
      </c>
      <c r="D81" s="7" t="s">
        <v>249</v>
      </c>
      <c r="E81" s="134">
        <v>4080</v>
      </c>
      <c r="F81" s="41">
        <v>4000</v>
      </c>
      <c r="G81" s="132">
        <v>1</v>
      </c>
      <c r="H81" s="218"/>
      <c r="I81" s="115">
        <f t="shared" si="4"/>
        <v>0</v>
      </c>
    </row>
    <row r="82" spans="1:10" s="1" customFormat="1" x14ac:dyDescent="0.3">
      <c r="A82" s="1" t="s">
        <v>314</v>
      </c>
      <c r="B82" s="10" t="s">
        <v>180</v>
      </c>
      <c r="C82" s="7" t="s">
        <v>121</v>
      </c>
      <c r="D82" s="7" t="s">
        <v>250</v>
      </c>
      <c r="E82" s="134">
        <v>1224</v>
      </c>
      <c r="F82" s="41">
        <v>4000</v>
      </c>
      <c r="G82" s="132"/>
      <c r="H82" s="77" t="s">
        <v>904</v>
      </c>
      <c r="I82" s="115" t="s">
        <v>904</v>
      </c>
    </row>
    <row r="83" spans="1:10" x14ac:dyDescent="0.3">
      <c r="A83" s="1" t="s">
        <v>315</v>
      </c>
      <c r="B83" s="10" t="s">
        <v>187</v>
      </c>
      <c r="C83" s="20" t="s">
        <v>37</v>
      </c>
      <c r="D83" s="7" t="s">
        <v>249</v>
      </c>
      <c r="E83" s="134">
        <v>4080</v>
      </c>
      <c r="F83" s="41">
        <v>8000</v>
      </c>
      <c r="G83" s="132">
        <v>1</v>
      </c>
      <c r="H83" s="218"/>
      <c r="I83" s="115">
        <f t="shared" si="4"/>
        <v>0</v>
      </c>
    </row>
    <row r="84" spans="1:10" x14ac:dyDescent="0.3">
      <c r="A84" s="1" t="s">
        <v>103</v>
      </c>
      <c r="B84" s="10" t="s">
        <v>103</v>
      </c>
      <c r="C84" s="4"/>
      <c r="D84" s="25"/>
      <c r="E84" s="187"/>
      <c r="H84" s="78"/>
      <c r="I84" s="116"/>
    </row>
    <row r="85" spans="1:10" ht="14.4" thickBot="1" x14ac:dyDescent="0.35">
      <c r="A85" s="29" t="s">
        <v>103</v>
      </c>
      <c r="B85" s="12" t="s">
        <v>38</v>
      </c>
      <c r="C85" s="26" t="s">
        <v>103</v>
      </c>
      <c r="D85" s="29" t="s">
        <v>103</v>
      </c>
      <c r="E85" s="141"/>
      <c r="F85" s="57"/>
      <c r="G85" s="137"/>
      <c r="H85" s="113" t="s">
        <v>817</v>
      </c>
      <c r="I85" s="120">
        <f>SUM(I61:I84)</f>
        <v>0</v>
      </c>
    </row>
    <row r="86" spans="1:10" x14ac:dyDescent="0.3">
      <c r="A86" s="1" t="s">
        <v>103</v>
      </c>
      <c r="B86" s="10" t="s">
        <v>103</v>
      </c>
      <c r="C86" s="3" t="s">
        <v>103</v>
      </c>
      <c r="D86" s="4" t="s">
        <v>103</v>
      </c>
      <c r="E86" s="135"/>
      <c r="F86" s="50"/>
      <c r="G86" s="130"/>
      <c r="H86" s="78"/>
      <c r="I86" s="116"/>
    </row>
    <row r="87" spans="1:10" x14ac:dyDescent="0.3">
      <c r="A87" s="1" t="s">
        <v>103</v>
      </c>
      <c r="B87" s="9" t="s">
        <v>541</v>
      </c>
      <c r="C87" s="3" t="s">
        <v>103</v>
      </c>
      <c r="D87" s="4" t="s">
        <v>103</v>
      </c>
      <c r="E87" s="135"/>
      <c r="F87" s="50"/>
      <c r="G87" s="130"/>
      <c r="H87" s="78"/>
      <c r="I87" s="116"/>
      <c r="J87" s="83"/>
    </row>
    <row r="88" spans="1:10" x14ac:dyDescent="0.3">
      <c r="A88" s="1" t="s">
        <v>103</v>
      </c>
      <c r="B88" s="9"/>
      <c r="C88" s="3"/>
      <c r="D88" s="4"/>
      <c r="E88" s="135"/>
      <c r="F88" s="50"/>
      <c r="G88" s="130"/>
      <c r="H88" s="78"/>
      <c r="I88" s="116"/>
      <c r="J88" s="83"/>
    </row>
    <row r="89" spans="1:10" x14ac:dyDescent="0.3">
      <c r="A89" s="1" t="s">
        <v>103</v>
      </c>
      <c r="B89" s="9" t="s">
        <v>407</v>
      </c>
      <c r="C89" s="19" t="s">
        <v>103</v>
      </c>
      <c r="D89" s="4" t="s">
        <v>103</v>
      </c>
      <c r="E89" s="135"/>
      <c r="F89" s="50"/>
      <c r="G89" s="130"/>
      <c r="H89" s="78"/>
      <c r="I89" s="116"/>
      <c r="J89" s="83"/>
    </row>
    <row r="90" spans="1:10" x14ac:dyDescent="0.3">
      <c r="A90" s="1" t="s">
        <v>554</v>
      </c>
      <c r="B90" s="71" t="s">
        <v>410</v>
      </c>
      <c r="C90" s="72" t="s">
        <v>34</v>
      </c>
      <c r="D90" s="7" t="s">
        <v>46</v>
      </c>
      <c r="E90" s="134"/>
      <c r="F90" s="41"/>
      <c r="G90" s="132">
        <v>1</v>
      </c>
      <c r="H90" s="218"/>
      <c r="I90" s="115">
        <f t="shared" ref="I90:I98" si="5">G90*H90</f>
        <v>0</v>
      </c>
      <c r="J90" s="83"/>
    </row>
    <row r="91" spans="1:10" x14ac:dyDescent="0.3">
      <c r="A91" s="1" t="s">
        <v>555</v>
      </c>
      <c r="B91" s="71" t="s">
        <v>411</v>
      </c>
      <c r="C91" s="72" t="s">
        <v>58</v>
      </c>
      <c r="D91" s="7" t="s">
        <v>46</v>
      </c>
      <c r="E91" s="134"/>
      <c r="F91" s="41"/>
      <c r="G91" s="132">
        <v>2</v>
      </c>
      <c r="H91" s="218"/>
      <c r="I91" s="115">
        <f t="shared" si="5"/>
        <v>0</v>
      </c>
      <c r="J91" s="83"/>
    </row>
    <row r="92" spans="1:10" x14ac:dyDescent="0.3">
      <c r="A92" s="1" t="s">
        <v>556</v>
      </c>
      <c r="B92" s="71" t="s">
        <v>412</v>
      </c>
      <c r="C92" s="72" t="s">
        <v>408</v>
      </c>
      <c r="D92" s="7" t="s">
        <v>46</v>
      </c>
      <c r="E92" s="134"/>
      <c r="F92" s="41"/>
      <c r="G92" s="132">
        <v>2</v>
      </c>
      <c r="H92" s="218"/>
      <c r="I92" s="115">
        <f t="shared" si="5"/>
        <v>0</v>
      </c>
      <c r="J92" s="83"/>
    </row>
    <row r="93" spans="1:10" x14ac:dyDescent="0.3">
      <c r="A93" s="1" t="s">
        <v>557</v>
      </c>
      <c r="B93" s="71" t="s">
        <v>413</v>
      </c>
      <c r="C93" s="72" t="s">
        <v>49</v>
      </c>
      <c r="D93" s="7" t="s">
        <v>46</v>
      </c>
      <c r="E93" s="134"/>
      <c r="F93" s="41"/>
      <c r="G93" s="132">
        <v>2</v>
      </c>
      <c r="H93" s="218"/>
      <c r="I93" s="115">
        <f t="shared" si="5"/>
        <v>0</v>
      </c>
      <c r="J93" s="83"/>
    </row>
    <row r="94" spans="1:10" x14ac:dyDescent="0.3">
      <c r="A94" s="1" t="s">
        <v>558</v>
      </c>
      <c r="B94" s="71" t="s">
        <v>414</v>
      </c>
      <c r="C94" s="20" t="s">
        <v>50</v>
      </c>
      <c r="D94" s="7" t="s">
        <v>46</v>
      </c>
      <c r="E94" s="134"/>
      <c r="F94" s="41"/>
      <c r="G94" s="132">
        <v>2</v>
      </c>
      <c r="H94" s="218"/>
      <c r="I94" s="115">
        <f t="shared" si="5"/>
        <v>0</v>
      </c>
      <c r="J94" s="83"/>
    </row>
    <row r="95" spans="1:10" x14ac:dyDescent="0.3">
      <c r="A95" s="1" t="s">
        <v>559</v>
      </c>
      <c r="B95" s="71" t="s">
        <v>415</v>
      </c>
      <c r="C95" s="72" t="s">
        <v>68</v>
      </c>
      <c r="D95" s="7" t="s">
        <v>46</v>
      </c>
      <c r="E95" s="134"/>
      <c r="F95" s="41"/>
      <c r="G95" s="132">
        <v>2</v>
      </c>
      <c r="H95" s="218"/>
      <c r="I95" s="115">
        <f t="shared" si="5"/>
        <v>0</v>
      </c>
      <c r="J95" s="83"/>
    </row>
    <row r="96" spans="1:10" x14ac:dyDescent="0.3">
      <c r="A96" s="1" t="s">
        <v>560</v>
      </c>
      <c r="B96" s="71" t="s">
        <v>416</v>
      </c>
      <c r="C96" s="72" t="s">
        <v>409</v>
      </c>
      <c r="D96" s="7" t="s">
        <v>46</v>
      </c>
      <c r="E96" s="134"/>
      <c r="F96" s="41"/>
      <c r="G96" s="132">
        <v>2</v>
      </c>
      <c r="H96" s="218"/>
      <c r="I96" s="115">
        <f t="shared" si="5"/>
        <v>0</v>
      </c>
      <c r="J96" s="83"/>
    </row>
    <row r="97" spans="1:10" x14ac:dyDescent="0.3">
      <c r="A97" s="1" t="s">
        <v>561</v>
      </c>
      <c r="B97" s="71" t="s">
        <v>418</v>
      </c>
      <c r="C97" s="72" t="s">
        <v>59</v>
      </c>
      <c r="D97" s="7" t="s">
        <v>46</v>
      </c>
      <c r="E97" s="134"/>
      <c r="F97" s="41"/>
      <c r="G97" s="132">
        <v>2</v>
      </c>
      <c r="H97" s="218"/>
      <c r="I97" s="115">
        <f t="shared" si="5"/>
        <v>0</v>
      </c>
      <c r="J97" s="83"/>
    </row>
    <row r="98" spans="1:10" x14ac:dyDescent="0.3">
      <c r="A98" s="1" t="s">
        <v>562</v>
      </c>
      <c r="B98" s="71" t="s">
        <v>417</v>
      </c>
      <c r="C98" s="72" t="s">
        <v>16</v>
      </c>
      <c r="D98" s="7" t="s">
        <v>46</v>
      </c>
      <c r="E98" s="134"/>
      <c r="F98" s="41"/>
      <c r="G98" s="132">
        <v>2</v>
      </c>
      <c r="H98" s="218"/>
      <c r="I98" s="115">
        <f t="shared" si="5"/>
        <v>0</v>
      </c>
      <c r="J98" s="83"/>
    </row>
    <row r="99" spans="1:10" x14ac:dyDescent="0.3">
      <c r="A99" s="1"/>
      <c r="B99" s="10"/>
      <c r="C99" s="3"/>
      <c r="D99" s="25"/>
      <c r="E99" s="187"/>
      <c r="H99" s="78"/>
      <c r="I99" s="116"/>
      <c r="J99" s="83"/>
    </row>
    <row r="100" spans="1:10" x14ac:dyDescent="0.3">
      <c r="A100" s="1" t="s">
        <v>103</v>
      </c>
      <c r="B100" s="9" t="s">
        <v>406</v>
      </c>
      <c r="C100" s="19" t="s">
        <v>103</v>
      </c>
      <c r="D100" s="4" t="s">
        <v>103</v>
      </c>
      <c r="E100" s="135"/>
      <c r="F100" s="50"/>
      <c r="G100" s="130"/>
      <c r="H100" s="78"/>
      <c r="I100" s="116"/>
      <c r="J100" s="83"/>
    </row>
    <row r="101" spans="1:10" x14ac:dyDescent="0.3">
      <c r="A101" s="1"/>
      <c r="B101" s="9" t="s">
        <v>419</v>
      </c>
      <c r="C101" s="19"/>
      <c r="D101" s="4" t="s">
        <v>846</v>
      </c>
      <c r="E101" s="135"/>
      <c r="F101" s="50"/>
      <c r="G101" s="130"/>
      <c r="H101" s="78"/>
      <c r="I101" s="116"/>
      <c r="J101" s="83"/>
    </row>
    <row r="102" spans="1:10" x14ac:dyDescent="0.3">
      <c r="A102" s="1" t="s">
        <v>563</v>
      </c>
      <c r="B102" s="10" t="s">
        <v>195</v>
      </c>
      <c r="C102" s="20" t="s">
        <v>49</v>
      </c>
      <c r="D102" s="7" t="s">
        <v>46</v>
      </c>
      <c r="E102" s="134">
        <v>520</v>
      </c>
      <c r="F102" s="41">
        <v>4000</v>
      </c>
      <c r="G102" s="132">
        <v>1</v>
      </c>
      <c r="H102" s="218"/>
      <c r="I102" s="115">
        <f t="shared" ref="I102:I106" si="6">G102*H102</f>
        <v>0</v>
      </c>
      <c r="J102" s="83"/>
    </row>
    <row r="103" spans="1:10" x14ac:dyDescent="0.3">
      <c r="A103" s="1" t="s">
        <v>564</v>
      </c>
      <c r="B103" s="10" t="s">
        <v>196</v>
      </c>
      <c r="C103" s="20" t="s">
        <v>50</v>
      </c>
      <c r="D103" s="7" t="s">
        <v>46</v>
      </c>
      <c r="E103" s="134">
        <v>520</v>
      </c>
      <c r="F103" s="41">
        <v>4000</v>
      </c>
      <c r="G103" s="132">
        <v>1</v>
      </c>
      <c r="H103" s="218"/>
      <c r="I103" s="115">
        <f t="shared" si="6"/>
        <v>0</v>
      </c>
      <c r="J103" s="83"/>
    </row>
    <row r="104" spans="1:10" x14ac:dyDescent="0.3">
      <c r="A104" s="1" t="s">
        <v>565</v>
      </c>
      <c r="B104" s="10" t="s">
        <v>197</v>
      </c>
      <c r="C104" s="20" t="s">
        <v>51</v>
      </c>
      <c r="D104" s="7" t="s">
        <v>46</v>
      </c>
      <c r="E104" s="134">
        <v>520</v>
      </c>
      <c r="F104" s="41">
        <v>4000</v>
      </c>
      <c r="G104" s="132">
        <v>1</v>
      </c>
      <c r="H104" s="218"/>
      <c r="I104" s="115">
        <f t="shared" si="6"/>
        <v>0</v>
      </c>
      <c r="J104" s="83"/>
    </row>
    <row r="105" spans="1:10" x14ac:dyDescent="0.3">
      <c r="A105" s="1" t="s">
        <v>566</v>
      </c>
      <c r="B105" s="10" t="s">
        <v>198</v>
      </c>
      <c r="C105" s="20" t="s">
        <v>52</v>
      </c>
      <c r="D105" s="7" t="s">
        <v>46</v>
      </c>
      <c r="E105" s="134">
        <v>520</v>
      </c>
      <c r="F105" s="41">
        <v>4000</v>
      </c>
      <c r="G105" s="132"/>
      <c r="H105" s="77" t="s">
        <v>904</v>
      </c>
      <c r="I105" s="115" t="s">
        <v>904</v>
      </c>
      <c r="J105" s="83"/>
    </row>
    <row r="106" spans="1:10" x14ac:dyDescent="0.3">
      <c r="A106" s="1" t="s">
        <v>567</v>
      </c>
      <c r="B106" s="10" t="s">
        <v>131</v>
      </c>
      <c r="C106" s="20" t="s">
        <v>53</v>
      </c>
      <c r="D106" s="7" t="s">
        <v>46</v>
      </c>
      <c r="E106" s="134">
        <v>520</v>
      </c>
      <c r="F106" s="41">
        <v>4000</v>
      </c>
      <c r="G106" s="132">
        <v>1</v>
      </c>
      <c r="H106" s="218"/>
      <c r="I106" s="115">
        <f t="shared" si="6"/>
        <v>0</v>
      </c>
      <c r="J106" s="83"/>
    </row>
    <row r="107" spans="1:10" x14ac:dyDescent="0.3">
      <c r="A107" s="1"/>
      <c r="B107" s="10"/>
      <c r="C107" s="3"/>
      <c r="D107" s="25"/>
      <c r="E107" s="187"/>
      <c r="H107" s="78"/>
      <c r="I107" s="116"/>
      <c r="J107" s="83"/>
    </row>
    <row r="108" spans="1:10" x14ac:dyDescent="0.3">
      <c r="A108" s="1"/>
      <c r="B108" s="9" t="s">
        <v>420</v>
      </c>
      <c r="C108" s="19"/>
      <c r="D108" s="4" t="s">
        <v>847</v>
      </c>
      <c r="E108" s="135"/>
      <c r="F108" s="50"/>
      <c r="G108" s="130"/>
      <c r="H108" s="78"/>
      <c r="I108" s="116"/>
      <c r="J108" s="83"/>
    </row>
    <row r="109" spans="1:10" x14ac:dyDescent="0.3">
      <c r="A109" s="1" t="s">
        <v>568</v>
      </c>
      <c r="B109" s="10" t="s">
        <v>195</v>
      </c>
      <c r="C109" s="20" t="s">
        <v>49</v>
      </c>
      <c r="D109" s="7" t="s">
        <v>46</v>
      </c>
      <c r="E109" s="134">
        <v>14289</v>
      </c>
      <c r="F109" s="41">
        <v>4000</v>
      </c>
      <c r="G109" s="132">
        <v>4</v>
      </c>
      <c r="H109" s="218"/>
      <c r="I109" s="115">
        <f t="shared" ref="I109:I118" si="7">G109*H109</f>
        <v>0</v>
      </c>
      <c r="J109" s="83"/>
    </row>
    <row r="110" spans="1:10" x14ac:dyDescent="0.3">
      <c r="A110" s="1" t="s">
        <v>569</v>
      </c>
      <c r="B110" s="10" t="s">
        <v>196</v>
      </c>
      <c r="C110" s="20" t="s">
        <v>50</v>
      </c>
      <c r="D110" s="7" t="s">
        <v>46</v>
      </c>
      <c r="E110" s="134">
        <v>14289</v>
      </c>
      <c r="F110" s="41">
        <v>4000</v>
      </c>
      <c r="G110" s="132">
        <v>4</v>
      </c>
      <c r="H110" s="218"/>
      <c r="I110" s="115">
        <f t="shared" si="7"/>
        <v>0</v>
      </c>
      <c r="J110" s="83"/>
    </row>
    <row r="111" spans="1:10" x14ac:dyDescent="0.3">
      <c r="A111" s="1" t="s">
        <v>570</v>
      </c>
      <c r="B111" s="10" t="s">
        <v>197</v>
      </c>
      <c r="C111" s="20" t="s">
        <v>51</v>
      </c>
      <c r="D111" s="7" t="s">
        <v>46</v>
      </c>
      <c r="E111" s="134">
        <v>14289</v>
      </c>
      <c r="F111" s="41">
        <v>4000</v>
      </c>
      <c r="G111" s="132">
        <v>4</v>
      </c>
      <c r="H111" s="218"/>
      <c r="I111" s="115">
        <f t="shared" si="7"/>
        <v>0</v>
      </c>
      <c r="J111" s="83"/>
    </row>
    <row r="112" spans="1:10" x14ac:dyDescent="0.3">
      <c r="A112" s="1" t="s">
        <v>571</v>
      </c>
      <c r="B112" s="10" t="s">
        <v>132</v>
      </c>
      <c r="C112" s="20" t="s">
        <v>54</v>
      </c>
      <c r="D112" s="7" t="s">
        <v>46</v>
      </c>
      <c r="E112" s="134">
        <v>14289</v>
      </c>
      <c r="F112" s="41">
        <v>4000</v>
      </c>
      <c r="G112" s="132"/>
      <c r="H112" s="77" t="s">
        <v>904</v>
      </c>
      <c r="I112" s="115" t="s">
        <v>904</v>
      </c>
      <c r="J112" s="83"/>
    </row>
    <row r="113" spans="1:10" x14ac:dyDescent="0.3">
      <c r="A113" s="1" t="s">
        <v>572</v>
      </c>
      <c r="B113" s="10" t="s">
        <v>133</v>
      </c>
      <c r="C113" s="20" t="s">
        <v>55</v>
      </c>
      <c r="D113" s="7" t="s">
        <v>46</v>
      </c>
      <c r="E113" s="134">
        <v>14289</v>
      </c>
      <c r="F113" s="41">
        <v>4000</v>
      </c>
      <c r="G113" s="132"/>
      <c r="H113" s="77" t="s">
        <v>904</v>
      </c>
      <c r="I113" s="115" t="s">
        <v>904</v>
      </c>
      <c r="J113" s="83"/>
    </row>
    <row r="114" spans="1:10" x14ac:dyDescent="0.3">
      <c r="A114" s="1" t="s">
        <v>573</v>
      </c>
      <c r="B114" s="10" t="s">
        <v>134</v>
      </c>
      <c r="C114" s="31" t="s">
        <v>68</v>
      </c>
      <c r="D114" s="7" t="s">
        <v>46</v>
      </c>
      <c r="E114" s="134">
        <v>14289</v>
      </c>
      <c r="F114" s="41">
        <v>2500</v>
      </c>
      <c r="G114" s="132">
        <v>4</v>
      </c>
      <c r="H114" s="218"/>
      <c r="I114" s="115">
        <f t="shared" si="7"/>
        <v>0</v>
      </c>
      <c r="J114" s="83"/>
    </row>
    <row r="115" spans="1:10" x14ac:dyDescent="0.3">
      <c r="A115" s="1" t="s">
        <v>574</v>
      </c>
      <c r="B115" s="10" t="s">
        <v>363</v>
      </c>
      <c r="C115" s="31" t="s">
        <v>364</v>
      </c>
      <c r="D115" s="7" t="s">
        <v>46</v>
      </c>
      <c r="E115" s="134">
        <v>14289</v>
      </c>
      <c r="F115" s="41">
        <v>2500</v>
      </c>
      <c r="G115" s="132">
        <v>4</v>
      </c>
      <c r="H115" s="218"/>
      <c r="I115" s="115">
        <f t="shared" si="7"/>
        <v>0</v>
      </c>
      <c r="J115" s="83"/>
    </row>
    <row r="116" spans="1:10" x14ac:dyDescent="0.3">
      <c r="A116" s="1" t="s">
        <v>575</v>
      </c>
      <c r="B116" s="10" t="s">
        <v>524</v>
      </c>
      <c r="C116" s="31" t="s">
        <v>525</v>
      </c>
      <c r="D116" s="7" t="s">
        <v>46</v>
      </c>
      <c r="E116" s="134">
        <v>14289</v>
      </c>
      <c r="F116" s="41">
        <v>2500</v>
      </c>
      <c r="G116" s="132">
        <v>1</v>
      </c>
      <c r="H116" s="218"/>
      <c r="I116" s="115">
        <f t="shared" si="7"/>
        <v>0</v>
      </c>
      <c r="J116" s="83"/>
    </row>
    <row r="117" spans="1:10" x14ac:dyDescent="0.3">
      <c r="A117" s="1" t="s">
        <v>576</v>
      </c>
      <c r="B117" s="10" t="s">
        <v>453</v>
      </c>
      <c r="C117" s="20" t="s">
        <v>447</v>
      </c>
      <c r="D117" s="7" t="s">
        <v>46</v>
      </c>
      <c r="E117" s="134">
        <v>14289</v>
      </c>
      <c r="F117" s="41">
        <v>4000</v>
      </c>
      <c r="G117" s="132">
        <v>4</v>
      </c>
      <c r="H117" s="218"/>
      <c r="I117" s="115">
        <f t="shared" si="7"/>
        <v>0</v>
      </c>
      <c r="J117" s="83"/>
    </row>
    <row r="118" spans="1:10" x14ac:dyDescent="0.3">
      <c r="A118" s="1" t="s">
        <v>577</v>
      </c>
      <c r="B118" s="10" t="s">
        <v>446</v>
      </c>
      <c r="C118" s="7" t="s">
        <v>128</v>
      </c>
      <c r="D118" s="7" t="s">
        <v>103</v>
      </c>
      <c r="E118" s="134">
        <v>14289</v>
      </c>
      <c r="F118" s="41">
        <v>4000</v>
      </c>
      <c r="G118" s="132">
        <v>4</v>
      </c>
      <c r="H118" s="218"/>
      <c r="I118" s="115">
        <f t="shared" si="7"/>
        <v>0</v>
      </c>
      <c r="J118" s="83"/>
    </row>
    <row r="119" spans="1:10" x14ac:dyDescent="0.3">
      <c r="A119" s="1" t="s">
        <v>103</v>
      </c>
      <c r="B119" s="10" t="s">
        <v>103</v>
      </c>
      <c r="C119" s="3" t="s">
        <v>56</v>
      </c>
      <c r="D119" s="4"/>
      <c r="E119" s="135"/>
      <c r="F119" s="50"/>
      <c r="G119" s="130"/>
      <c r="H119" s="78"/>
      <c r="I119" s="116"/>
      <c r="J119" s="83"/>
    </row>
    <row r="120" spans="1:10" x14ac:dyDescent="0.3">
      <c r="A120" s="1"/>
      <c r="B120" s="10"/>
      <c r="C120" s="3"/>
      <c r="D120" s="4"/>
      <c r="E120" s="135"/>
      <c r="F120" s="50"/>
      <c r="G120" s="130"/>
      <c r="H120" s="78"/>
      <c r="I120" s="116"/>
      <c r="J120" s="83"/>
    </row>
    <row r="121" spans="1:10" x14ac:dyDescent="0.3">
      <c r="A121" s="1" t="s">
        <v>103</v>
      </c>
      <c r="B121" s="9" t="s">
        <v>400</v>
      </c>
      <c r="C121" s="3" t="s">
        <v>103</v>
      </c>
      <c r="D121" s="1" t="s">
        <v>103</v>
      </c>
      <c r="E121" s="133"/>
      <c r="F121" s="50"/>
      <c r="G121" s="130"/>
      <c r="H121" s="78"/>
      <c r="I121" s="116"/>
      <c r="J121" s="83"/>
    </row>
    <row r="122" spans="1:10" x14ac:dyDescent="0.3">
      <c r="A122" s="1" t="s">
        <v>103</v>
      </c>
      <c r="B122" s="9" t="s">
        <v>421</v>
      </c>
      <c r="C122" s="19" t="s">
        <v>103</v>
      </c>
      <c r="D122" s="164" t="s">
        <v>864</v>
      </c>
      <c r="E122" s="135"/>
      <c r="F122" s="50"/>
      <c r="G122" s="130"/>
      <c r="H122" s="78"/>
      <c r="I122" s="116"/>
      <c r="J122" s="83"/>
    </row>
    <row r="123" spans="1:10" x14ac:dyDescent="0.3">
      <c r="A123" s="1" t="s">
        <v>590</v>
      </c>
      <c r="B123" s="10" t="s">
        <v>194</v>
      </c>
      <c r="C123" s="20" t="s">
        <v>57</v>
      </c>
      <c r="D123" s="7" t="s">
        <v>46</v>
      </c>
      <c r="E123" s="134">
        <v>3130</v>
      </c>
      <c r="F123" s="41">
        <v>4000</v>
      </c>
      <c r="G123" s="132">
        <v>1</v>
      </c>
      <c r="H123" s="218"/>
      <c r="I123" s="115">
        <f t="shared" ref="I123:I127" si="8">G123*H123</f>
        <v>0</v>
      </c>
      <c r="J123" s="83"/>
    </row>
    <row r="124" spans="1:10" x14ac:dyDescent="0.3">
      <c r="A124" s="1" t="s">
        <v>591</v>
      </c>
      <c r="B124" s="10" t="s">
        <v>371</v>
      </c>
      <c r="C124" s="20" t="s">
        <v>58</v>
      </c>
      <c r="D124" s="7" t="s">
        <v>46</v>
      </c>
      <c r="E124" s="134">
        <v>3130</v>
      </c>
      <c r="F124" s="41">
        <v>4000</v>
      </c>
      <c r="G124" s="132">
        <v>1</v>
      </c>
      <c r="H124" s="218"/>
      <c r="I124" s="115">
        <f t="shared" si="8"/>
        <v>0</v>
      </c>
      <c r="J124" s="83"/>
    </row>
    <row r="125" spans="1:10" x14ac:dyDescent="0.3">
      <c r="A125" s="1" t="s">
        <v>592</v>
      </c>
      <c r="B125" s="10" t="s">
        <v>199</v>
      </c>
      <c r="C125" s="20" t="s">
        <v>59</v>
      </c>
      <c r="D125" s="7" t="s">
        <v>46</v>
      </c>
      <c r="E125" s="134">
        <v>3130</v>
      </c>
      <c r="F125" s="41">
        <v>4000</v>
      </c>
      <c r="G125" s="132">
        <v>1</v>
      </c>
      <c r="H125" s="218"/>
      <c r="I125" s="115">
        <f t="shared" si="8"/>
        <v>0</v>
      </c>
      <c r="J125" s="83"/>
    </row>
    <row r="126" spans="1:10" x14ac:dyDescent="0.3">
      <c r="A126" s="1" t="s">
        <v>593</v>
      </c>
      <c r="B126" s="10" t="s">
        <v>200</v>
      </c>
      <c r="C126" s="20" t="s">
        <v>60</v>
      </c>
      <c r="D126" s="7" t="s">
        <v>46</v>
      </c>
      <c r="E126" s="134">
        <v>3130</v>
      </c>
      <c r="F126" s="41">
        <v>4000</v>
      </c>
      <c r="G126" s="132">
        <v>1</v>
      </c>
      <c r="H126" s="218"/>
      <c r="I126" s="115">
        <f t="shared" si="8"/>
        <v>0</v>
      </c>
      <c r="J126" s="83"/>
    </row>
    <row r="127" spans="1:10" x14ac:dyDescent="0.3">
      <c r="A127" s="1" t="s">
        <v>594</v>
      </c>
      <c r="B127" s="10" t="s">
        <v>201</v>
      </c>
      <c r="C127" s="20" t="s">
        <v>61</v>
      </c>
      <c r="D127" s="7" t="s">
        <v>46</v>
      </c>
      <c r="E127" s="134">
        <v>3130</v>
      </c>
      <c r="F127" s="41">
        <v>4000</v>
      </c>
      <c r="G127" s="132">
        <v>1</v>
      </c>
      <c r="H127" s="218"/>
      <c r="I127" s="115">
        <f t="shared" si="8"/>
        <v>0</v>
      </c>
      <c r="J127" s="83"/>
    </row>
    <row r="128" spans="1:10" x14ac:dyDescent="0.3">
      <c r="A128" s="1" t="s">
        <v>595</v>
      </c>
      <c r="B128" s="10" t="s">
        <v>439</v>
      </c>
      <c r="C128" s="20" t="s">
        <v>62</v>
      </c>
      <c r="D128" s="22" t="s">
        <v>46</v>
      </c>
      <c r="E128" s="134">
        <v>3130</v>
      </c>
      <c r="F128" s="41">
        <v>8000</v>
      </c>
      <c r="G128" s="132"/>
      <c r="H128" s="77" t="s">
        <v>904</v>
      </c>
      <c r="I128" s="115" t="s">
        <v>904</v>
      </c>
      <c r="J128" s="83"/>
    </row>
    <row r="129" spans="1:10" x14ac:dyDescent="0.3">
      <c r="A129" s="1" t="s">
        <v>596</v>
      </c>
      <c r="B129" s="10" t="s">
        <v>440</v>
      </c>
      <c r="C129" s="7" t="s">
        <v>389</v>
      </c>
      <c r="D129" s="22" t="s">
        <v>46</v>
      </c>
      <c r="E129" s="134">
        <v>3130</v>
      </c>
      <c r="F129" s="41">
        <v>8000</v>
      </c>
      <c r="G129" s="132"/>
      <c r="H129" s="77" t="s">
        <v>904</v>
      </c>
      <c r="I129" s="115" t="s">
        <v>904</v>
      </c>
      <c r="J129" s="83"/>
    </row>
    <row r="130" spans="1:10" x14ac:dyDescent="0.3">
      <c r="A130" s="1" t="s">
        <v>597</v>
      </c>
      <c r="B130" s="10" t="s">
        <v>440</v>
      </c>
      <c r="C130" s="7" t="s">
        <v>390</v>
      </c>
      <c r="D130" s="22" t="s">
        <v>46</v>
      </c>
      <c r="E130" s="134">
        <v>3130</v>
      </c>
      <c r="F130" s="41">
        <v>8000</v>
      </c>
      <c r="G130" s="132"/>
      <c r="H130" s="77" t="s">
        <v>904</v>
      </c>
      <c r="I130" s="115" t="s">
        <v>904</v>
      </c>
      <c r="J130" s="83"/>
    </row>
    <row r="131" spans="1:10" x14ac:dyDescent="0.3">
      <c r="A131" s="1" t="s">
        <v>598</v>
      </c>
      <c r="B131" s="10" t="s">
        <v>441</v>
      </c>
      <c r="C131" s="7" t="s">
        <v>391</v>
      </c>
      <c r="D131" s="22" t="s">
        <v>46</v>
      </c>
      <c r="E131" s="134">
        <v>3130</v>
      </c>
      <c r="F131" s="41">
        <v>8000</v>
      </c>
      <c r="G131" s="132"/>
      <c r="H131" s="77" t="s">
        <v>904</v>
      </c>
      <c r="I131" s="115" t="s">
        <v>904</v>
      </c>
      <c r="J131" s="83"/>
    </row>
    <row r="132" spans="1:10" x14ac:dyDescent="0.3">
      <c r="A132" s="1" t="s">
        <v>599</v>
      </c>
      <c r="B132" s="10" t="s">
        <v>442</v>
      </c>
      <c r="C132" s="7" t="s">
        <v>392</v>
      </c>
      <c r="D132" s="22" t="s">
        <v>46</v>
      </c>
      <c r="E132" s="134">
        <v>3130</v>
      </c>
      <c r="F132" s="41">
        <v>8000</v>
      </c>
      <c r="G132" s="132"/>
      <c r="H132" s="77" t="s">
        <v>904</v>
      </c>
      <c r="I132" s="115" t="s">
        <v>904</v>
      </c>
      <c r="J132" s="83"/>
    </row>
    <row r="133" spans="1:10" x14ac:dyDescent="0.3">
      <c r="A133" s="1" t="s">
        <v>103</v>
      </c>
      <c r="B133" s="10" t="s">
        <v>103</v>
      </c>
      <c r="C133" s="3" t="s">
        <v>56</v>
      </c>
      <c r="D133" s="4"/>
      <c r="E133" s="135"/>
      <c r="F133" s="50"/>
      <c r="G133" s="130"/>
      <c r="H133" s="78"/>
      <c r="I133" s="116"/>
      <c r="J133" s="83"/>
    </row>
    <row r="134" spans="1:10" x14ac:dyDescent="0.3">
      <c r="A134" s="1" t="s">
        <v>103</v>
      </c>
      <c r="B134" s="9" t="s">
        <v>422</v>
      </c>
      <c r="C134" s="19" t="s">
        <v>103</v>
      </c>
      <c r="D134" s="126"/>
      <c r="E134" s="135"/>
      <c r="F134" s="50"/>
      <c r="G134" s="130"/>
      <c r="H134" s="78"/>
      <c r="I134" s="116"/>
      <c r="J134" s="83"/>
    </row>
    <row r="135" spans="1:10" x14ac:dyDescent="0.3">
      <c r="A135" s="1" t="s">
        <v>316</v>
      </c>
      <c r="B135" s="10" t="s">
        <v>398</v>
      </c>
      <c r="C135" s="20" t="s">
        <v>60</v>
      </c>
      <c r="D135" s="7" t="s">
        <v>46</v>
      </c>
      <c r="E135" s="134">
        <v>3130</v>
      </c>
      <c r="F135" s="41">
        <v>4000</v>
      </c>
      <c r="G135" s="132">
        <v>2</v>
      </c>
      <c r="H135" s="218"/>
      <c r="I135" s="115">
        <f t="shared" ref="I135:I143" si="9">G135*H135</f>
        <v>0</v>
      </c>
      <c r="J135" s="83"/>
    </row>
    <row r="136" spans="1:10" x14ac:dyDescent="0.3">
      <c r="A136" s="1" t="s">
        <v>317</v>
      </c>
      <c r="B136" s="10" t="s">
        <v>399</v>
      </c>
      <c r="C136" s="20" t="s">
        <v>60</v>
      </c>
      <c r="D136" s="7" t="s">
        <v>46</v>
      </c>
      <c r="E136" s="134">
        <v>3130</v>
      </c>
      <c r="F136" s="41">
        <v>4000</v>
      </c>
      <c r="G136" s="132">
        <v>2</v>
      </c>
      <c r="H136" s="218"/>
      <c r="I136" s="115">
        <f t="shared" si="9"/>
        <v>0</v>
      </c>
      <c r="J136" s="83"/>
    </row>
    <row r="137" spans="1:10" x14ac:dyDescent="0.3">
      <c r="A137" s="1" t="s">
        <v>318</v>
      </c>
      <c r="B137" s="10" t="s">
        <v>396</v>
      </c>
      <c r="C137" s="20" t="s">
        <v>64</v>
      </c>
      <c r="D137" s="7" t="s">
        <v>46</v>
      </c>
      <c r="E137" s="134">
        <v>3130</v>
      </c>
      <c r="F137" s="41">
        <v>4000</v>
      </c>
      <c r="G137" s="132">
        <v>4</v>
      </c>
      <c r="H137" s="218"/>
      <c r="I137" s="115">
        <f t="shared" si="9"/>
        <v>0</v>
      </c>
      <c r="J137" s="83"/>
    </row>
    <row r="138" spans="1:10" x14ac:dyDescent="0.3">
      <c r="A138" s="1" t="s">
        <v>600</v>
      </c>
      <c r="B138" s="10" t="s">
        <v>397</v>
      </c>
      <c r="C138" s="20" t="s">
        <v>61</v>
      </c>
      <c r="D138" s="7" t="s">
        <v>46</v>
      </c>
      <c r="E138" s="134">
        <v>3130</v>
      </c>
      <c r="F138" s="41">
        <v>4000</v>
      </c>
      <c r="G138" s="132">
        <v>4</v>
      </c>
      <c r="H138" s="218"/>
      <c r="I138" s="115">
        <f t="shared" si="9"/>
        <v>0</v>
      </c>
      <c r="J138" s="83"/>
    </row>
    <row r="139" spans="1:10" x14ac:dyDescent="0.3">
      <c r="A139" s="1" t="s">
        <v>601</v>
      </c>
      <c r="B139" s="10" t="s">
        <v>202</v>
      </c>
      <c r="C139" s="20" t="s">
        <v>65</v>
      </c>
      <c r="D139" s="7" t="s">
        <v>46</v>
      </c>
      <c r="E139" s="134">
        <v>3130</v>
      </c>
      <c r="F139" s="41">
        <v>4000</v>
      </c>
      <c r="G139" s="132">
        <v>4</v>
      </c>
      <c r="H139" s="218"/>
      <c r="I139" s="115">
        <f t="shared" si="9"/>
        <v>0</v>
      </c>
      <c r="J139" s="83"/>
    </row>
    <row r="140" spans="1:10" x14ac:dyDescent="0.3">
      <c r="A140" s="1" t="s">
        <v>602</v>
      </c>
      <c r="B140" s="10" t="s">
        <v>204</v>
      </c>
      <c r="C140" s="20" t="s">
        <v>445</v>
      </c>
      <c r="D140" s="7" t="s">
        <v>46</v>
      </c>
      <c r="E140" s="134">
        <v>3130</v>
      </c>
      <c r="F140" s="41">
        <v>2500</v>
      </c>
      <c r="G140" s="132">
        <v>2</v>
      </c>
      <c r="H140" s="218"/>
      <c r="I140" s="115">
        <f t="shared" si="9"/>
        <v>0</v>
      </c>
      <c r="J140" s="83"/>
    </row>
    <row r="141" spans="1:10" x14ac:dyDescent="0.3">
      <c r="A141" s="1" t="s">
        <v>603</v>
      </c>
      <c r="B141" s="10" t="s">
        <v>393</v>
      </c>
      <c r="C141" s="20" t="s">
        <v>445</v>
      </c>
      <c r="D141" s="7" t="s">
        <v>46</v>
      </c>
      <c r="E141" s="134">
        <v>3130</v>
      </c>
      <c r="F141" s="41">
        <v>2500</v>
      </c>
      <c r="G141" s="132">
        <v>2</v>
      </c>
      <c r="H141" s="218"/>
      <c r="I141" s="115">
        <f t="shared" si="9"/>
        <v>0</v>
      </c>
      <c r="J141" s="83"/>
    </row>
    <row r="142" spans="1:10" x14ac:dyDescent="0.3">
      <c r="A142" s="1" t="s">
        <v>604</v>
      </c>
      <c r="B142" s="10" t="s">
        <v>203</v>
      </c>
      <c r="C142" s="20" t="s">
        <v>66</v>
      </c>
      <c r="D142" s="31" t="s">
        <v>46</v>
      </c>
      <c r="E142" s="134">
        <v>3130</v>
      </c>
      <c r="F142" s="41">
        <v>8000</v>
      </c>
      <c r="G142" s="132">
        <v>1</v>
      </c>
      <c r="H142" s="218"/>
      <c r="I142" s="115">
        <f t="shared" si="9"/>
        <v>0</v>
      </c>
      <c r="J142" s="83"/>
    </row>
    <row r="143" spans="1:10" s="1" customFormat="1" ht="27.6" x14ac:dyDescent="0.3">
      <c r="A143" s="1" t="s">
        <v>605</v>
      </c>
      <c r="B143" s="10" t="s">
        <v>395</v>
      </c>
      <c r="C143" s="24" t="s">
        <v>394</v>
      </c>
      <c r="D143" s="7" t="s">
        <v>249</v>
      </c>
      <c r="E143" s="134">
        <v>12731</v>
      </c>
      <c r="F143" s="41">
        <v>400</v>
      </c>
      <c r="G143" s="132">
        <v>30</v>
      </c>
      <c r="H143" s="218"/>
      <c r="I143" s="115">
        <f t="shared" si="9"/>
        <v>0</v>
      </c>
    </row>
    <row r="144" spans="1:10" x14ac:dyDescent="0.3">
      <c r="A144" s="1" t="s">
        <v>103</v>
      </c>
      <c r="B144" s="10" t="s">
        <v>103</v>
      </c>
      <c r="C144" s="3" t="s">
        <v>67</v>
      </c>
      <c r="D144" s="25"/>
      <c r="E144" s="187"/>
      <c r="F144" s="48"/>
      <c r="G144" s="131"/>
      <c r="H144" s="79"/>
      <c r="I144" s="117"/>
      <c r="J144" s="83"/>
    </row>
    <row r="145" spans="1:10" x14ac:dyDescent="0.3">
      <c r="A145" s="1" t="s">
        <v>103</v>
      </c>
      <c r="B145" s="2" t="s">
        <v>423</v>
      </c>
      <c r="C145" s="19"/>
      <c r="D145" s="4" t="s">
        <v>103</v>
      </c>
      <c r="E145" s="135"/>
      <c r="F145" s="50"/>
      <c r="G145" s="130"/>
      <c r="H145" s="78"/>
      <c r="I145" s="116"/>
      <c r="J145" s="83"/>
    </row>
    <row r="146" spans="1:10" x14ac:dyDescent="0.3">
      <c r="A146" s="1" t="s">
        <v>606</v>
      </c>
      <c r="B146" s="10" t="s">
        <v>195</v>
      </c>
      <c r="C146" s="20" t="s">
        <v>49</v>
      </c>
      <c r="D146" s="7" t="s">
        <v>46</v>
      </c>
      <c r="E146" s="134">
        <v>3130</v>
      </c>
      <c r="F146" s="41">
        <v>4000</v>
      </c>
      <c r="G146" s="132">
        <v>1</v>
      </c>
      <c r="H146" s="218"/>
      <c r="I146" s="115">
        <f t="shared" ref="I146:I154" si="10">G146*H146</f>
        <v>0</v>
      </c>
      <c r="J146" s="83"/>
    </row>
    <row r="147" spans="1:10" x14ac:dyDescent="0.3">
      <c r="A147" s="1" t="s">
        <v>607</v>
      </c>
      <c r="B147" s="10" t="s">
        <v>196</v>
      </c>
      <c r="C147" s="20" t="s">
        <v>50</v>
      </c>
      <c r="D147" s="7" t="s">
        <v>46</v>
      </c>
      <c r="E147" s="134">
        <v>3130</v>
      </c>
      <c r="F147" s="41">
        <v>4000</v>
      </c>
      <c r="G147" s="132">
        <v>1</v>
      </c>
      <c r="H147" s="218"/>
      <c r="I147" s="115">
        <f t="shared" si="10"/>
        <v>0</v>
      </c>
      <c r="J147" s="83"/>
    </row>
    <row r="148" spans="1:10" x14ac:dyDescent="0.3">
      <c r="A148" s="1" t="s">
        <v>608</v>
      </c>
      <c r="B148" s="10" t="s">
        <v>197</v>
      </c>
      <c r="C148" s="20" t="s">
        <v>51</v>
      </c>
      <c r="D148" s="7" t="s">
        <v>46</v>
      </c>
      <c r="E148" s="134">
        <v>3130</v>
      </c>
      <c r="F148" s="41">
        <v>4000</v>
      </c>
      <c r="G148" s="132">
        <v>1</v>
      </c>
      <c r="H148" s="218"/>
      <c r="I148" s="115">
        <f t="shared" si="10"/>
        <v>0</v>
      </c>
      <c r="J148" s="83"/>
    </row>
    <row r="149" spans="1:10" x14ac:dyDescent="0.3">
      <c r="A149" s="1" t="s">
        <v>609</v>
      </c>
      <c r="B149" s="10" t="s">
        <v>198</v>
      </c>
      <c r="C149" s="20" t="s">
        <v>52</v>
      </c>
      <c r="D149" s="7" t="s">
        <v>46</v>
      </c>
      <c r="E149" s="134">
        <v>3130</v>
      </c>
      <c r="F149" s="41">
        <v>4000</v>
      </c>
      <c r="G149" s="132">
        <v>1</v>
      </c>
      <c r="H149" s="218"/>
      <c r="I149" s="115">
        <f t="shared" si="10"/>
        <v>0</v>
      </c>
      <c r="J149" s="83"/>
    </row>
    <row r="150" spans="1:10" s="1" customFormat="1" x14ac:dyDescent="0.3">
      <c r="A150" s="1" t="s">
        <v>610</v>
      </c>
      <c r="B150" s="10" t="s">
        <v>134</v>
      </c>
      <c r="C150" s="31" t="s">
        <v>68</v>
      </c>
      <c r="D150" s="7" t="s">
        <v>46</v>
      </c>
      <c r="E150" s="134">
        <v>3130</v>
      </c>
      <c r="F150" s="41">
        <v>2500</v>
      </c>
      <c r="G150" s="132">
        <v>1</v>
      </c>
      <c r="H150" s="218"/>
      <c r="I150" s="115">
        <f t="shared" si="10"/>
        <v>0</v>
      </c>
    </row>
    <row r="151" spans="1:10" s="1" customFormat="1" x14ac:dyDescent="0.3">
      <c r="A151" s="1" t="s">
        <v>611</v>
      </c>
      <c r="B151" s="10" t="s">
        <v>135</v>
      </c>
      <c r="C151" s="31" t="s">
        <v>364</v>
      </c>
      <c r="D151" s="7" t="s">
        <v>46</v>
      </c>
      <c r="E151" s="134">
        <v>3130</v>
      </c>
      <c r="F151" s="41">
        <v>2500</v>
      </c>
      <c r="G151" s="132">
        <v>1</v>
      </c>
      <c r="H151" s="218"/>
      <c r="I151" s="115">
        <f t="shared" si="10"/>
        <v>0</v>
      </c>
    </row>
    <row r="152" spans="1:10" s="1" customFormat="1" x14ac:dyDescent="0.3">
      <c r="A152" s="1" t="s">
        <v>612</v>
      </c>
      <c r="B152" s="10" t="s">
        <v>136</v>
      </c>
      <c r="C152" s="31" t="s">
        <v>364</v>
      </c>
      <c r="D152" s="7" t="s">
        <v>46</v>
      </c>
      <c r="E152" s="134">
        <v>3130</v>
      </c>
      <c r="F152" s="41">
        <v>2500</v>
      </c>
      <c r="G152" s="132">
        <v>1</v>
      </c>
      <c r="H152" s="218"/>
      <c r="I152" s="115">
        <f t="shared" si="10"/>
        <v>0</v>
      </c>
    </row>
    <row r="153" spans="1:10" s="1" customFormat="1" x14ac:dyDescent="0.3">
      <c r="A153" s="1" t="s">
        <v>613</v>
      </c>
      <c r="B153" s="10" t="s">
        <v>453</v>
      </c>
      <c r="C153" s="20" t="s">
        <v>447</v>
      </c>
      <c r="D153" s="7" t="s">
        <v>46</v>
      </c>
      <c r="E153" s="134">
        <v>3130</v>
      </c>
      <c r="F153" s="41">
        <v>4000</v>
      </c>
      <c r="G153" s="132">
        <v>1</v>
      </c>
      <c r="H153" s="218"/>
      <c r="I153" s="115">
        <f t="shared" si="10"/>
        <v>0</v>
      </c>
    </row>
    <row r="154" spans="1:10" s="1" customFormat="1" x14ac:dyDescent="0.3">
      <c r="A154" s="1" t="s">
        <v>614</v>
      </c>
      <c r="B154" s="10" t="s">
        <v>446</v>
      </c>
      <c r="C154" s="7" t="s">
        <v>128</v>
      </c>
      <c r="D154" s="7" t="s">
        <v>46</v>
      </c>
      <c r="E154" s="134">
        <v>3130</v>
      </c>
      <c r="F154" s="41">
        <v>4000</v>
      </c>
      <c r="G154" s="132">
        <v>1</v>
      </c>
      <c r="H154" s="218"/>
      <c r="I154" s="115">
        <f t="shared" si="10"/>
        <v>0</v>
      </c>
    </row>
    <row r="155" spans="1:10" x14ac:dyDescent="0.3">
      <c r="A155" s="1" t="s">
        <v>103</v>
      </c>
      <c r="B155" s="10" t="s">
        <v>103</v>
      </c>
      <c r="C155" s="19" t="s">
        <v>103</v>
      </c>
      <c r="D155" s="1" t="s">
        <v>103</v>
      </c>
      <c r="E155" s="133"/>
      <c r="F155" s="50"/>
      <c r="G155" s="165" t="s">
        <v>858</v>
      </c>
      <c r="H155" s="78"/>
      <c r="I155" s="116"/>
      <c r="J155" s="83"/>
    </row>
    <row r="156" spans="1:10" x14ac:dyDescent="0.3">
      <c r="A156" s="1" t="s">
        <v>103</v>
      </c>
      <c r="B156" s="2" t="s">
        <v>401</v>
      </c>
      <c r="C156" s="19"/>
      <c r="D156" s="4" t="s">
        <v>103</v>
      </c>
      <c r="E156" s="135"/>
      <c r="F156" s="50"/>
      <c r="G156" s="130"/>
      <c r="H156" s="78"/>
      <c r="I156" s="116"/>
      <c r="J156" s="83"/>
    </row>
    <row r="157" spans="1:10" x14ac:dyDescent="0.3">
      <c r="A157" s="1" t="s">
        <v>103</v>
      </c>
      <c r="B157" s="9" t="s">
        <v>424</v>
      </c>
      <c r="C157" s="19" t="s">
        <v>103</v>
      </c>
      <c r="D157" s="4" t="s">
        <v>103</v>
      </c>
      <c r="E157" s="135"/>
      <c r="F157" s="50"/>
      <c r="G157" s="130"/>
      <c r="H157" s="78"/>
      <c r="I157" s="116"/>
      <c r="J157" s="83"/>
    </row>
    <row r="158" spans="1:10" x14ac:dyDescent="0.3">
      <c r="A158" s="1" t="s">
        <v>615</v>
      </c>
      <c r="B158" s="10" t="s">
        <v>194</v>
      </c>
      <c r="C158" s="20" t="s">
        <v>57</v>
      </c>
      <c r="D158" s="7" t="s">
        <v>46</v>
      </c>
      <c r="E158" s="134">
        <v>6948</v>
      </c>
      <c r="F158" s="41">
        <v>2500</v>
      </c>
      <c r="G158" s="132">
        <v>2</v>
      </c>
      <c r="H158" s="218"/>
      <c r="I158" s="115">
        <f t="shared" ref="I158:I162" si="11">G158*H158</f>
        <v>0</v>
      </c>
      <c r="J158" s="83"/>
    </row>
    <row r="159" spans="1:10" x14ac:dyDescent="0.3">
      <c r="A159" s="1" t="s">
        <v>616</v>
      </c>
      <c r="B159" s="10" t="s">
        <v>371</v>
      </c>
      <c r="C159" s="20" t="s">
        <v>58</v>
      </c>
      <c r="D159" s="7" t="s">
        <v>46</v>
      </c>
      <c r="E159" s="134">
        <v>6948</v>
      </c>
      <c r="F159" s="41">
        <v>2500</v>
      </c>
      <c r="G159" s="132">
        <v>2</v>
      </c>
      <c r="H159" s="218"/>
      <c r="I159" s="115">
        <f t="shared" si="11"/>
        <v>0</v>
      </c>
      <c r="J159" s="83"/>
    </row>
    <row r="160" spans="1:10" x14ac:dyDescent="0.3">
      <c r="A160" s="1" t="s">
        <v>617</v>
      </c>
      <c r="B160" s="10" t="s">
        <v>199</v>
      </c>
      <c r="C160" s="20" t="s">
        <v>59</v>
      </c>
      <c r="D160" s="7" t="s">
        <v>46</v>
      </c>
      <c r="E160" s="134">
        <v>6948</v>
      </c>
      <c r="F160" s="41">
        <v>2500</v>
      </c>
      <c r="G160" s="132">
        <v>2</v>
      </c>
      <c r="H160" s="218"/>
      <c r="I160" s="115">
        <f t="shared" si="11"/>
        <v>0</v>
      </c>
      <c r="J160" s="83"/>
    </row>
    <row r="161" spans="1:10" x14ac:dyDescent="0.3">
      <c r="A161" s="1" t="s">
        <v>618</v>
      </c>
      <c r="B161" s="10" t="s">
        <v>200</v>
      </c>
      <c r="C161" s="20" t="s">
        <v>60</v>
      </c>
      <c r="D161" s="7" t="s">
        <v>46</v>
      </c>
      <c r="E161" s="134">
        <v>6948</v>
      </c>
      <c r="F161" s="41">
        <v>2500</v>
      </c>
      <c r="G161" s="132">
        <v>2</v>
      </c>
      <c r="H161" s="218"/>
      <c r="I161" s="115">
        <f t="shared" si="11"/>
        <v>0</v>
      </c>
      <c r="J161" s="83"/>
    </row>
    <row r="162" spans="1:10" x14ac:dyDescent="0.3">
      <c r="A162" s="1" t="s">
        <v>619</v>
      </c>
      <c r="B162" s="10" t="s">
        <v>201</v>
      </c>
      <c r="C162" s="20" t="s">
        <v>61</v>
      </c>
      <c r="D162" s="7" t="s">
        <v>46</v>
      </c>
      <c r="E162" s="134">
        <v>6948</v>
      </c>
      <c r="F162" s="41">
        <v>2500</v>
      </c>
      <c r="G162" s="132">
        <v>2</v>
      </c>
      <c r="H162" s="218"/>
      <c r="I162" s="115">
        <f t="shared" si="11"/>
        <v>0</v>
      </c>
      <c r="J162" s="83"/>
    </row>
    <row r="163" spans="1:10" x14ac:dyDescent="0.3">
      <c r="A163" s="1" t="s">
        <v>620</v>
      </c>
      <c r="B163" s="10" t="s">
        <v>439</v>
      </c>
      <c r="C163" s="20" t="s">
        <v>62</v>
      </c>
      <c r="D163" s="22" t="s">
        <v>46</v>
      </c>
      <c r="E163" s="134">
        <v>6948</v>
      </c>
      <c r="F163" s="41">
        <v>8000</v>
      </c>
      <c r="G163" s="132"/>
      <c r="H163" s="77" t="s">
        <v>904</v>
      </c>
      <c r="I163" s="115" t="s">
        <v>904</v>
      </c>
      <c r="J163" s="83"/>
    </row>
    <row r="164" spans="1:10" x14ac:dyDescent="0.3">
      <c r="A164" s="1" t="s">
        <v>621</v>
      </c>
      <c r="B164" s="10" t="s">
        <v>443</v>
      </c>
      <c r="C164" s="20" t="s">
        <v>129</v>
      </c>
      <c r="D164" s="22" t="s">
        <v>46</v>
      </c>
      <c r="E164" s="134">
        <v>6948</v>
      </c>
      <c r="F164" s="41">
        <v>8000</v>
      </c>
      <c r="G164" s="132"/>
      <c r="H164" s="77" t="s">
        <v>904</v>
      </c>
      <c r="I164" s="115" t="s">
        <v>904</v>
      </c>
      <c r="J164" s="83"/>
    </row>
    <row r="165" spans="1:10" x14ac:dyDescent="0.3">
      <c r="A165" s="1" t="s">
        <v>622</v>
      </c>
      <c r="B165" s="10" t="s">
        <v>440</v>
      </c>
      <c r="C165" s="7" t="s">
        <v>389</v>
      </c>
      <c r="D165" s="22" t="s">
        <v>46</v>
      </c>
      <c r="E165" s="134">
        <v>6948</v>
      </c>
      <c r="F165" s="41">
        <v>8000</v>
      </c>
      <c r="G165" s="132"/>
      <c r="H165" s="77" t="s">
        <v>904</v>
      </c>
      <c r="I165" s="115" t="s">
        <v>904</v>
      </c>
      <c r="J165" s="83"/>
    </row>
    <row r="166" spans="1:10" x14ac:dyDescent="0.3">
      <c r="A166" s="1" t="s">
        <v>623</v>
      </c>
      <c r="B166" s="10" t="s">
        <v>440</v>
      </c>
      <c r="C166" s="7" t="s">
        <v>390</v>
      </c>
      <c r="D166" s="22" t="s">
        <v>46</v>
      </c>
      <c r="E166" s="134">
        <v>6948</v>
      </c>
      <c r="F166" s="41">
        <v>8000</v>
      </c>
      <c r="G166" s="132"/>
      <c r="H166" s="77" t="s">
        <v>904</v>
      </c>
      <c r="I166" s="115" t="s">
        <v>904</v>
      </c>
      <c r="J166" s="83"/>
    </row>
    <row r="167" spans="1:10" x14ac:dyDescent="0.3">
      <c r="A167" s="1" t="s">
        <v>624</v>
      </c>
      <c r="B167" s="10" t="s">
        <v>441</v>
      </c>
      <c r="C167" s="7" t="s">
        <v>391</v>
      </c>
      <c r="D167" s="22" t="s">
        <v>46</v>
      </c>
      <c r="E167" s="134">
        <v>6948</v>
      </c>
      <c r="F167" s="41">
        <v>8000</v>
      </c>
      <c r="G167" s="132"/>
      <c r="H167" s="77" t="s">
        <v>904</v>
      </c>
      <c r="I167" s="115" t="s">
        <v>904</v>
      </c>
      <c r="J167" s="83"/>
    </row>
    <row r="168" spans="1:10" x14ac:dyDescent="0.3">
      <c r="A168" s="1" t="s">
        <v>625</v>
      </c>
      <c r="B168" s="10" t="s">
        <v>442</v>
      </c>
      <c r="C168" s="7" t="s">
        <v>392</v>
      </c>
      <c r="D168" s="22" t="s">
        <v>46</v>
      </c>
      <c r="E168" s="134">
        <v>6948</v>
      </c>
      <c r="F168" s="41">
        <v>8000</v>
      </c>
      <c r="G168" s="132"/>
      <c r="H168" s="77" t="s">
        <v>904</v>
      </c>
      <c r="I168" s="115" t="s">
        <v>904</v>
      </c>
      <c r="J168" s="83"/>
    </row>
    <row r="169" spans="1:10" x14ac:dyDescent="0.3">
      <c r="A169" s="1" t="s">
        <v>103</v>
      </c>
      <c r="B169" s="10" t="s">
        <v>103</v>
      </c>
      <c r="C169" s="19" t="s">
        <v>103</v>
      </c>
      <c r="D169" s="1" t="s">
        <v>103</v>
      </c>
      <c r="E169" s="133"/>
      <c r="F169" s="50"/>
      <c r="G169" s="130"/>
      <c r="H169" s="78"/>
      <c r="I169" s="116"/>
      <c r="J169" s="83"/>
    </row>
    <row r="170" spans="1:10" x14ac:dyDescent="0.3">
      <c r="A170" s="1" t="s">
        <v>103</v>
      </c>
      <c r="B170" s="9" t="s">
        <v>425</v>
      </c>
      <c r="C170" s="19" t="s">
        <v>103</v>
      </c>
      <c r="D170" s="4" t="s">
        <v>103</v>
      </c>
      <c r="E170" s="135"/>
      <c r="F170" s="50"/>
      <c r="G170" s="130"/>
      <c r="H170" s="78"/>
      <c r="I170" s="116"/>
      <c r="J170" s="83"/>
    </row>
    <row r="171" spans="1:10" x14ac:dyDescent="0.3">
      <c r="A171" s="1" t="s">
        <v>626</v>
      </c>
      <c r="B171" s="10" t="s">
        <v>398</v>
      </c>
      <c r="C171" s="20" t="s">
        <v>60</v>
      </c>
      <c r="D171" s="7" t="s">
        <v>46</v>
      </c>
      <c r="E171" s="134">
        <v>6948</v>
      </c>
      <c r="F171" s="41">
        <v>4000</v>
      </c>
      <c r="G171" s="132">
        <v>4</v>
      </c>
      <c r="H171" s="218"/>
      <c r="I171" s="115">
        <f t="shared" ref="I171:I179" si="12">G171*H171</f>
        <v>0</v>
      </c>
      <c r="J171" s="83"/>
    </row>
    <row r="172" spans="1:10" x14ac:dyDescent="0.3">
      <c r="A172" s="1" t="s">
        <v>627</v>
      </c>
      <c r="B172" s="10" t="s">
        <v>399</v>
      </c>
      <c r="C172" s="20" t="s">
        <v>60</v>
      </c>
      <c r="D172" s="7" t="s">
        <v>46</v>
      </c>
      <c r="E172" s="134">
        <v>6948</v>
      </c>
      <c r="F172" s="41">
        <v>4000</v>
      </c>
      <c r="G172" s="132">
        <v>4</v>
      </c>
      <c r="H172" s="218"/>
      <c r="I172" s="115">
        <f t="shared" si="12"/>
        <v>0</v>
      </c>
      <c r="J172" s="83"/>
    </row>
    <row r="173" spans="1:10" x14ac:dyDescent="0.3">
      <c r="A173" s="1" t="s">
        <v>628</v>
      </c>
      <c r="B173" s="10" t="s">
        <v>396</v>
      </c>
      <c r="C173" s="20" t="s">
        <v>64</v>
      </c>
      <c r="D173" s="7" t="s">
        <v>46</v>
      </c>
      <c r="E173" s="134">
        <v>6948</v>
      </c>
      <c r="F173" s="41">
        <v>4000</v>
      </c>
      <c r="G173" s="132">
        <v>8</v>
      </c>
      <c r="H173" s="218"/>
      <c r="I173" s="115">
        <f t="shared" si="12"/>
        <v>0</v>
      </c>
      <c r="J173" s="83"/>
    </row>
    <row r="174" spans="1:10" x14ac:dyDescent="0.3">
      <c r="A174" s="1" t="s">
        <v>629</v>
      </c>
      <c r="B174" s="10" t="s">
        <v>397</v>
      </c>
      <c r="C174" s="20" t="s">
        <v>61</v>
      </c>
      <c r="D174" s="7" t="s">
        <v>46</v>
      </c>
      <c r="E174" s="134">
        <v>6948</v>
      </c>
      <c r="F174" s="41">
        <v>4000</v>
      </c>
      <c r="G174" s="132">
        <v>8</v>
      </c>
      <c r="H174" s="218"/>
      <c r="I174" s="115">
        <f t="shared" si="12"/>
        <v>0</v>
      </c>
      <c r="J174" s="83"/>
    </row>
    <row r="175" spans="1:10" x14ac:dyDescent="0.3">
      <c r="A175" s="1" t="s">
        <v>630</v>
      </c>
      <c r="B175" s="10" t="s">
        <v>202</v>
      </c>
      <c r="C175" s="20" t="s">
        <v>65</v>
      </c>
      <c r="D175" s="7" t="s">
        <v>46</v>
      </c>
      <c r="E175" s="134">
        <v>6948</v>
      </c>
      <c r="F175" s="41">
        <v>2500</v>
      </c>
      <c r="G175" s="132">
        <v>8</v>
      </c>
      <c r="H175" s="218"/>
      <c r="I175" s="115">
        <f t="shared" si="12"/>
        <v>0</v>
      </c>
      <c r="J175" s="83"/>
    </row>
    <row r="176" spans="1:10" x14ac:dyDescent="0.3">
      <c r="A176" s="1" t="s">
        <v>631</v>
      </c>
      <c r="B176" s="10" t="s">
        <v>204</v>
      </c>
      <c r="C176" s="20" t="s">
        <v>445</v>
      </c>
      <c r="D176" s="7" t="s">
        <v>46</v>
      </c>
      <c r="E176" s="134">
        <v>6948</v>
      </c>
      <c r="F176" s="41">
        <v>2500</v>
      </c>
      <c r="G176" s="132">
        <v>3</v>
      </c>
      <c r="H176" s="218"/>
      <c r="I176" s="115">
        <f t="shared" si="12"/>
        <v>0</v>
      </c>
      <c r="J176" s="83"/>
    </row>
    <row r="177" spans="1:10" x14ac:dyDescent="0.3">
      <c r="A177" s="1" t="s">
        <v>632</v>
      </c>
      <c r="B177" s="10" t="s">
        <v>393</v>
      </c>
      <c r="C177" s="20" t="s">
        <v>445</v>
      </c>
      <c r="D177" s="7" t="s">
        <v>46</v>
      </c>
      <c r="E177" s="134">
        <v>6948</v>
      </c>
      <c r="F177" s="41">
        <v>2500</v>
      </c>
      <c r="G177" s="132">
        <v>3</v>
      </c>
      <c r="H177" s="218"/>
      <c r="I177" s="115">
        <f t="shared" si="12"/>
        <v>0</v>
      </c>
      <c r="J177" s="83"/>
    </row>
    <row r="178" spans="1:10" x14ac:dyDescent="0.3">
      <c r="A178" s="1" t="s">
        <v>633</v>
      </c>
      <c r="B178" s="10" t="s">
        <v>203</v>
      </c>
      <c r="C178" s="20" t="s">
        <v>66</v>
      </c>
      <c r="D178" s="31" t="s">
        <v>46</v>
      </c>
      <c r="E178" s="134">
        <v>6948</v>
      </c>
      <c r="F178" s="41">
        <v>8000</v>
      </c>
      <c r="G178" s="132">
        <v>1</v>
      </c>
      <c r="H178" s="218"/>
      <c r="I178" s="115">
        <f t="shared" si="12"/>
        <v>0</v>
      </c>
      <c r="J178" s="83"/>
    </row>
    <row r="179" spans="1:10" s="1" customFormat="1" ht="27.6" x14ac:dyDescent="0.3">
      <c r="A179" s="1" t="s">
        <v>634</v>
      </c>
      <c r="B179" s="10" t="s">
        <v>395</v>
      </c>
      <c r="C179" s="24" t="s">
        <v>394</v>
      </c>
      <c r="D179" s="7" t="s">
        <v>249</v>
      </c>
      <c r="E179" s="134">
        <v>34631</v>
      </c>
      <c r="F179" s="41">
        <v>400</v>
      </c>
      <c r="G179" s="132">
        <v>50</v>
      </c>
      <c r="H179" s="218"/>
      <c r="I179" s="115">
        <f t="shared" si="12"/>
        <v>0</v>
      </c>
    </row>
    <row r="180" spans="1:10" x14ac:dyDescent="0.3">
      <c r="A180" s="1" t="s">
        <v>103</v>
      </c>
      <c r="B180" s="10" t="s">
        <v>103</v>
      </c>
      <c r="C180" s="19" t="s">
        <v>103</v>
      </c>
      <c r="D180" s="1" t="s">
        <v>103</v>
      </c>
      <c r="E180" s="133"/>
      <c r="F180" s="50"/>
      <c r="G180" s="130"/>
      <c r="H180" s="81"/>
      <c r="I180" s="119"/>
      <c r="J180" s="83"/>
    </row>
    <row r="181" spans="1:10" ht="15" customHeight="1" x14ac:dyDescent="0.3">
      <c r="A181" s="1" t="s">
        <v>103</v>
      </c>
      <c r="B181" s="2" t="s">
        <v>426</v>
      </c>
      <c r="C181" s="19"/>
      <c r="D181" s="4" t="s">
        <v>103</v>
      </c>
      <c r="E181" s="135"/>
      <c r="F181" s="50"/>
      <c r="G181" s="130"/>
      <c r="H181" s="78"/>
      <c r="I181" s="116"/>
      <c r="J181" s="83"/>
    </row>
    <row r="182" spans="1:10" x14ac:dyDescent="0.3">
      <c r="A182" s="1" t="s">
        <v>635</v>
      </c>
      <c r="B182" s="10" t="s">
        <v>195</v>
      </c>
      <c r="C182" s="20" t="s">
        <v>49</v>
      </c>
      <c r="D182" s="7" t="s">
        <v>46</v>
      </c>
      <c r="E182" s="134">
        <v>6948</v>
      </c>
      <c r="F182" s="41">
        <v>2500</v>
      </c>
      <c r="G182" s="132">
        <v>2</v>
      </c>
      <c r="H182" s="218"/>
      <c r="I182" s="115">
        <f t="shared" ref="I182:I190" si="13">G182*H182</f>
        <v>0</v>
      </c>
      <c r="J182" s="83"/>
    </row>
    <row r="183" spans="1:10" x14ac:dyDescent="0.3">
      <c r="A183" s="1" t="s">
        <v>636</v>
      </c>
      <c r="B183" s="10" t="s">
        <v>196</v>
      </c>
      <c r="C183" s="20" t="s">
        <v>50</v>
      </c>
      <c r="D183" s="7" t="s">
        <v>46</v>
      </c>
      <c r="E183" s="134">
        <v>6948</v>
      </c>
      <c r="F183" s="41">
        <v>2500</v>
      </c>
      <c r="G183" s="132">
        <v>2</v>
      </c>
      <c r="H183" s="218"/>
      <c r="I183" s="115">
        <f t="shared" si="13"/>
        <v>0</v>
      </c>
      <c r="J183" s="83"/>
    </row>
    <row r="184" spans="1:10" x14ac:dyDescent="0.3">
      <c r="A184" s="1" t="s">
        <v>637</v>
      </c>
      <c r="B184" s="10" t="s">
        <v>197</v>
      </c>
      <c r="C184" s="20" t="s">
        <v>51</v>
      </c>
      <c r="D184" s="7" t="s">
        <v>46</v>
      </c>
      <c r="E184" s="134">
        <v>6948</v>
      </c>
      <c r="F184" s="41">
        <v>2500</v>
      </c>
      <c r="G184" s="132">
        <v>2</v>
      </c>
      <c r="H184" s="218"/>
      <c r="I184" s="115">
        <f t="shared" si="13"/>
        <v>0</v>
      </c>
      <c r="J184" s="83"/>
    </row>
    <row r="185" spans="1:10" x14ac:dyDescent="0.3">
      <c r="A185" s="1" t="s">
        <v>638</v>
      </c>
      <c r="B185" s="10" t="s">
        <v>198</v>
      </c>
      <c r="C185" s="20" t="s">
        <v>52</v>
      </c>
      <c r="D185" s="7" t="s">
        <v>46</v>
      </c>
      <c r="E185" s="134">
        <v>6948</v>
      </c>
      <c r="F185" s="41">
        <v>2500</v>
      </c>
      <c r="G185" s="132">
        <v>2</v>
      </c>
      <c r="H185" s="218"/>
      <c r="I185" s="115">
        <f t="shared" si="13"/>
        <v>0</v>
      </c>
      <c r="J185" s="83"/>
    </row>
    <row r="186" spans="1:10" s="1" customFormat="1" x14ac:dyDescent="0.3">
      <c r="A186" s="1" t="s">
        <v>639</v>
      </c>
      <c r="B186" s="10" t="s">
        <v>134</v>
      </c>
      <c r="C186" s="31" t="s">
        <v>68</v>
      </c>
      <c r="D186" s="7" t="s">
        <v>46</v>
      </c>
      <c r="E186" s="134">
        <v>6948</v>
      </c>
      <c r="F186" s="41">
        <v>2500</v>
      </c>
      <c r="G186" s="132">
        <v>2</v>
      </c>
      <c r="H186" s="218"/>
      <c r="I186" s="115">
        <f t="shared" si="13"/>
        <v>0</v>
      </c>
    </row>
    <row r="187" spans="1:10" s="1" customFormat="1" x14ac:dyDescent="0.3">
      <c r="A187" s="1" t="s">
        <v>640</v>
      </c>
      <c r="B187" s="10" t="s">
        <v>135</v>
      </c>
      <c r="C187" s="31" t="s">
        <v>364</v>
      </c>
      <c r="D187" s="7" t="s">
        <v>46</v>
      </c>
      <c r="E187" s="134">
        <v>6948</v>
      </c>
      <c r="F187" s="41">
        <v>2500</v>
      </c>
      <c r="G187" s="132">
        <v>2</v>
      </c>
      <c r="H187" s="218"/>
      <c r="I187" s="115">
        <f t="shared" si="13"/>
        <v>0</v>
      </c>
    </row>
    <row r="188" spans="1:10" s="1" customFormat="1" x14ac:dyDescent="0.3">
      <c r="A188" s="1" t="s">
        <v>641</v>
      </c>
      <c r="B188" s="10" t="s">
        <v>136</v>
      </c>
      <c r="C188" s="31" t="s">
        <v>364</v>
      </c>
      <c r="D188" s="7" t="s">
        <v>46</v>
      </c>
      <c r="E188" s="134">
        <v>6948</v>
      </c>
      <c r="F188" s="41">
        <v>2500</v>
      </c>
      <c r="G188" s="132">
        <v>2</v>
      </c>
      <c r="H188" s="218"/>
      <c r="I188" s="115">
        <f t="shared" si="13"/>
        <v>0</v>
      </c>
    </row>
    <row r="189" spans="1:10" s="1" customFormat="1" x14ac:dyDescent="0.3">
      <c r="A189" s="1" t="s">
        <v>642</v>
      </c>
      <c r="B189" s="10" t="s">
        <v>453</v>
      </c>
      <c r="C189" s="20" t="s">
        <v>447</v>
      </c>
      <c r="D189" s="7" t="s">
        <v>46</v>
      </c>
      <c r="E189" s="134">
        <v>6948</v>
      </c>
      <c r="F189" s="41">
        <v>4000</v>
      </c>
      <c r="G189" s="132">
        <v>1</v>
      </c>
      <c r="H189" s="218"/>
      <c r="I189" s="115">
        <f t="shared" si="13"/>
        <v>0</v>
      </c>
    </row>
    <row r="190" spans="1:10" s="1" customFormat="1" x14ac:dyDescent="0.3">
      <c r="A190" s="1" t="s">
        <v>643</v>
      </c>
      <c r="B190" s="10" t="s">
        <v>446</v>
      </c>
      <c r="C190" s="7" t="s">
        <v>128</v>
      </c>
      <c r="D190" s="7" t="s">
        <v>46</v>
      </c>
      <c r="E190" s="134">
        <v>6948</v>
      </c>
      <c r="F190" s="41">
        <v>4000</v>
      </c>
      <c r="G190" s="132">
        <v>1</v>
      </c>
      <c r="H190" s="218"/>
      <c r="I190" s="115">
        <f t="shared" si="13"/>
        <v>0</v>
      </c>
    </row>
    <row r="191" spans="1:10" x14ac:dyDescent="0.3">
      <c r="A191" s="1" t="s">
        <v>103</v>
      </c>
      <c r="B191" s="10" t="s">
        <v>103</v>
      </c>
      <c r="C191" s="19" t="s">
        <v>103</v>
      </c>
      <c r="D191" s="1" t="s">
        <v>103</v>
      </c>
      <c r="E191" s="133"/>
      <c r="F191" s="55"/>
      <c r="G191" s="140"/>
      <c r="H191" s="81"/>
      <c r="I191" s="119"/>
      <c r="J191" s="83"/>
    </row>
    <row r="192" spans="1:10" x14ac:dyDescent="0.3">
      <c r="A192" s="1" t="s">
        <v>103</v>
      </c>
      <c r="B192" s="2" t="s">
        <v>402</v>
      </c>
      <c r="C192" s="19"/>
      <c r="D192" s="4"/>
      <c r="E192" s="135"/>
      <c r="F192" s="50"/>
      <c r="G192" s="130"/>
      <c r="H192" s="78"/>
      <c r="I192" s="116"/>
      <c r="J192" s="83"/>
    </row>
    <row r="193" spans="1:10" x14ac:dyDescent="0.3">
      <c r="A193" s="1" t="s">
        <v>103</v>
      </c>
      <c r="B193" s="9" t="s">
        <v>403</v>
      </c>
      <c r="C193" s="19" t="s">
        <v>103</v>
      </c>
      <c r="D193" s="4" t="s">
        <v>103</v>
      </c>
      <c r="E193" s="135"/>
      <c r="F193" s="50"/>
      <c r="G193" s="130"/>
      <c r="H193" s="78"/>
      <c r="I193" s="116"/>
      <c r="J193" s="83"/>
    </row>
    <row r="194" spans="1:10" x14ac:dyDescent="0.3">
      <c r="A194" s="1" t="s">
        <v>103</v>
      </c>
      <c r="B194" s="9" t="s">
        <v>427</v>
      </c>
      <c r="C194" s="19" t="s">
        <v>103</v>
      </c>
      <c r="D194" s="164" t="s">
        <v>865</v>
      </c>
      <c r="E194" s="135"/>
      <c r="F194" s="50"/>
      <c r="G194" s="130"/>
      <c r="H194" s="78"/>
      <c r="I194" s="116"/>
      <c r="J194" s="83"/>
    </row>
    <row r="195" spans="1:10" x14ac:dyDescent="0.3">
      <c r="A195" s="1" t="s">
        <v>644</v>
      </c>
      <c r="B195" s="10" t="s">
        <v>194</v>
      </c>
      <c r="C195" s="20" t="s">
        <v>57</v>
      </c>
      <c r="D195" s="7" t="s">
        <v>46</v>
      </c>
      <c r="E195" s="134">
        <v>398</v>
      </c>
      <c r="F195" s="41">
        <v>2500</v>
      </c>
      <c r="G195" s="132">
        <v>1</v>
      </c>
      <c r="H195" s="218"/>
      <c r="I195" s="115">
        <f t="shared" ref="I195:I199" si="14">G195*H195</f>
        <v>0</v>
      </c>
      <c r="J195" s="83"/>
    </row>
    <row r="196" spans="1:10" x14ac:dyDescent="0.3">
      <c r="A196" s="1" t="s">
        <v>645</v>
      </c>
      <c r="B196" s="10" t="s">
        <v>371</v>
      </c>
      <c r="C196" s="20" t="s">
        <v>58</v>
      </c>
      <c r="D196" s="7" t="s">
        <v>46</v>
      </c>
      <c r="E196" s="134">
        <v>398</v>
      </c>
      <c r="F196" s="41">
        <v>2500</v>
      </c>
      <c r="G196" s="132">
        <v>1</v>
      </c>
      <c r="H196" s="218"/>
      <c r="I196" s="115">
        <f t="shared" si="14"/>
        <v>0</v>
      </c>
      <c r="J196" s="83"/>
    </row>
    <row r="197" spans="1:10" x14ac:dyDescent="0.3">
      <c r="A197" s="1" t="s">
        <v>646</v>
      </c>
      <c r="B197" s="10" t="s">
        <v>199</v>
      </c>
      <c r="C197" s="20" t="s">
        <v>59</v>
      </c>
      <c r="D197" s="7" t="s">
        <v>46</v>
      </c>
      <c r="E197" s="134">
        <v>398</v>
      </c>
      <c r="F197" s="41">
        <v>2500</v>
      </c>
      <c r="G197" s="132">
        <v>1</v>
      </c>
      <c r="H197" s="218"/>
      <c r="I197" s="115">
        <f t="shared" si="14"/>
        <v>0</v>
      </c>
      <c r="J197" s="83"/>
    </row>
    <row r="198" spans="1:10" x14ac:dyDescent="0.3">
      <c r="A198" s="1" t="s">
        <v>647</v>
      </c>
      <c r="B198" s="10" t="s">
        <v>200</v>
      </c>
      <c r="C198" s="20" t="s">
        <v>60</v>
      </c>
      <c r="D198" s="7" t="s">
        <v>46</v>
      </c>
      <c r="E198" s="134">
        <v>398</v>
      </c>
      <c r="F198" s="41">
        <v>2500</v>
      </c>
      <c r="G198" s="132">
        <v>1</v>
      </c>
      <c r="H198" s="218"/>
      <c r="I198" s="115">
        <f t="shared" si="14"/>
        <v>0</v>
      </c>
      <c r="J198" s="83"/>
    </row>
    <row r="199" spans="1:10" x14ac:dyDescent="0.3">
      <c r="A199" s="1" t="s">
        <v>648</v>
      </c>
      <c r="B199" s="10" t="s">
        <v>201</v>
      </c>
      <c r="C199" s="20" t="s">
        <v>61</v>
      </c>
      <c r="D199" s="7" t="s">
        <v>46</v>
      </c>
      <c r="E199" s="134">
        <v>398</v>
      </c>
      <c r="F199" s="41">
        <v>2500</v>
      </c>
      <c r="G199" s="132">
        <v>1</v>
      </c>
      <c r="H199" s="218"/>
      <c r="I199" s="115">
        <f t="shared" si="14"/>
        <v>0</v>
      </c>
      <c r="J199" s="83"/>
    </row>
    <row r="200" spans="1:10" x14ac:dyDescent="0.3">
      <c r="A200" s="1" t="s">
        <v>649</v>
      </c>
      <c r="B200" s="10" t="s">
        <v>439</v>
      </c>
      <c r="C200" s="20" t="s">
        <v>62</v>
      </c>
      <c r="D200" s="22" t="s">
        <v>46</v>
      </c>
      <c r="E200" s="134">
        <v>398</v>
      </c>
      <c r="F200" s="41">
        <v>8000</v>
      </c>
      <c r="G200" s="132"/>
      <c r="H200" s="77" t="s">
        <v>904</v>
      </c>
      <c r="I200" s="115" t="s">
        <v>904</v>
      </c>
      <c r="J200" s="83"/>
    </row>
    <row r="201" spans="1:10" x14ac:dyDescent="0.3">
      <c r="A201" s="1" t="s">
        <v>650</v>
      </c>
      <c r="B201" s="10" t="s">
        <v>443</v>
      </c>
      <c r="C201" s="20" t="s">
        <v>129</v>
      </c>
      <c r="D201" s="22" t="s">
        <v>46</v>
      </c>
      <c r="E201" s="134">
        <v>398</v>
      </c>
      <c r="F201" s="41">
        <v>8000</v>
      </c>
      <c r="G201" s="132"/>
      <c r="H201" s="77" t="s">
        <v>904</v>
      </c>
      <c r="I201" s="115" t="s">
        <v>904</v>
      </c>
      <c r="J201" s="83"/>
    </row>
    <row r="202" spans="1:10" x14ac:dyDescent="0.3">
      <c r="A202" s="1" t="s">
        <v>651</v>
      </c>
      <c r="B202" s="10" t="s">
        <v>440</v>
      </c>
      <c r="C202" s="7" t="s">
        <v>389</v>
      </c>
      <c r="D202" s="22" t="s">
        <v>46</v>
      </c>
      <c r="E202" s="134">
        <v>398</v>
      </c>
      <c r="F202" s="41">
        <v>8000</v>
      </c>
      <c r="G202" s="132"/>
      <c r="H202" s="77" t="s">
        <v>904</v>
      </c>
      <c r="I202" s="115" t="s">
        <v>904</v>
      </c>
      <c r="J202" s="83"/>
    </row>
    <row r="203" spans="1:10" x14ac:dyDescent="0.3">
      <c r="A203" s="1" t="s">
        <v>652</v>
      </c>
      <c r="B203" s="10" t="s">
        <v>440</v>
      </c>
      <c r="C203" s="7" t="s">
        <v>390</v>
      </c>
      <c r="D203" s="22" t="s">
        <v>46</v>
      </c>
      <c r="E203" s="134">
        <v>398</v>
      </c>
      <c r="F203" s="41">
        <v>8000</v>
      </c>
      <c r="G203" s="132"/>
      <c r="H203" s="77" t="s">
        <v>904</v>
      </c>
      <c r="I203" s="115" t="s">
        <v>904</v>
      </c>
      <c r="J203" s="83"/>
    </row>
    <row r="204" spans="1:10" x14ac:dyDescent="0.3">
      <c r="A204" s="1" t="s">
        <v>653</v>
      </c>
      <c r="B204" s="10" t="s">
        <v>441</v>
      </c>
      <c r="C204" s="7" t="s">
        <v>391</v>
      </c>
      <c r="D204" s="22" t="s">
        <v>46</v>
      </c>
      <c r="E204" s="134">
        <v>398</v>
      </c>
      <c r="F204" s="41">
        <v>8000</v>
      </c>
      <c r="G204" s="132"/>
      <c r="H204" s="77" t="s">
        <v>904</v>
      </c>
      <c r="I204" s="115" t="s">
        <v>904</v>
      </c>
      <c r="J204" s="83"/>
    </row>
    <row r="205" spans="1:10" x14ac:dyDescent="0.3">
      <c r="A205" s="1" t="s">
        <v>654</v>
      </c>
      <c r="B205" s="10" t="s">
        <v>442</v>
      </c>
      <c r="C205" s="7" t="s">
        <v>392</v>
      </c>
      <c r="D205" s="22" t="s">
        <v>46</v>
      </c>
      <c r="E205" s="134">
        <v>398</v>
      </c>
      <c r="F205" s="41">
        <v>8000</v>
      </c>
      <c r="G205" s="132"/>
      <c r="H205" s="77" t="s">
        <v>904</v>
      </c>
      <c r="I205" s="115" t="s">
        <v>904</v>
      </c>
      <c r="J205" s="83"/>
    </row>
    <row r="206" spans="1:10" x14ac:dyDescent="0.3">
      <c r="A206" s="1" t="s">
        <v>103</v>
      </c>
      <c r="B206" s="10" t="s">
        <v>103</v>
      </c>
      <c r="C206" s="3" t="s">
        <v>63</v>
      </c>
      <c r="D206" s="4"/>
      <c r="E206" s="135"/>
      <c r="F206" s="50"/>
      <c r="G206" s="130"/>
      <c r="H206" s="78"/>
      <c r="I206" s="116"/>
      <c r="J206" s="83"/>
    </row>
    <row r="207" spans="1:10" x14ac:dyDescent="0.3">
      <c r="A207" s="1" t="s">
        <v>103</v>
      </c>
      <c r="B207" s="9" t="s">
        <v>428</v>
      </c>
      <c r="C207" s="19" t="s">
        <v>103</v>
      </c>
      <c r="D207" s="4" t="s">
        <v>103</v>
      </c>
      <c r="E207" s="135"/>
      <c r="F207" s="50"/>
      <c r="G207" s="130"/>
      <c r="H207" s="78"/>
      <c r="I207" s="116"/>
      <c r="J207" s="83"/>
    </row>
    <row r="208" spans="1:10" x14ac:dyDescent="0.3">
      <c r="A208" s="1" t="s">
        <v>655</v>
      </c>
      <c r="B208" s="10" t="s">
        <v>398</v>
      </c>
      <c r="C208" s="20" t="s">
        <v>60</v>
      </c>
      <c r="D208" s="7" t="s">
        <v>46</v>
      </c>
      <c r="E208" s="134">
        <v>398</v>
      </c>
      <c r="F208" s="41">
        <v>4000</v>
      </c>
      <c r="G208" s="132">
        <v>2</v>
      </c>
      <c r="H208" s="218"/>
      <c r="I208" s="115">
        <f t="shared" ref="I208:I216" si="15">G208*H208</f>
        <v>0</v>
      </c>
      <c r="J208" s="83"/>
    </row>
    <row r="209" spans="1:10" x14ac:dyDescent="0.3">
      <c r="A209" s="1" t="s">
        <v>656</v>
      </c>
      <c r="B209" s="10" t="s">
        <v>399</v>
      </c>
      <c r="C209" s="20" t="s">
        <v>60</v>
      </c>
      <c r="D209" s="7" t="s">
        <v>46</v>
      </c>
      <c r="E209" s="134">
        <v>398</v>
      </c>
      <c r="F209" s="41">
        <v>4000</v>
      </c>
      <c r="G209" s="132"/>
      <c r="H209" s="77" t="s">
        <v>904</v>
      </c>
      <c r="I209" s="115" t="s">
        <v>904</v>
      </c>
      <c r="J209" s="83"/>
    </row>
    <row r="210" spans="1:10" x14ac:dyDescent="0.3">
      <c r="A210" s="1" t="s">
        <v>657</v>
      </c>
      <c r="B210" s="10" t="s">
        <v>396</v>
      </c>
      <c r="C210" s="20" t="s">
        <v>64</v>
      </c>
      <c r="D210" s="7" t="s">
        <v>46</v>
      </c>
      <c r="E210" s="134">
        <v>398</v>
      </c>
      <c r="F210" s="41">
        <v>4000</v>
      </c>
      <c r="G210" s="132">
        <v>2</v>
      </c>
      <c r="H210" s="218"/>
      <c r="I210" s="115">
        <f t="shared" si="15"/>
        <v>0</v>
      </c>
      <c r="J210" s="83"/>
    </row>
    <row r="211" spans="1:10" x14ac:dyDescent="0.3">
      <c r="A211" s="1" t="s">
        <v>658</v>
      </c>
      <c r="B211" s="10" t="s">
        <v>397</v>
      </c>
      <c r="C211" s="20" t="s">
        <v>61</v>
      </c>
      <c r="D211" s="7" t="s">
        <v>46</v>
      </c>
      <c r="E211" s="134">
        <v>398</v>
      </c>
      <c r="F211" s="41">
        <v>4000</v>
      </c>
      <c r="G211" s="132">
        <v>2</v>
      </c>
      <c r="H211" s="218"/>
      <c r="I211" s="115">
        <f t="shared" si="15"/>
        <v>0</v>
      </c>
      <c r="J211" s="83"/>
    </row>
    <row r="212" spans="1:10" x14ac:dyDescent="0.3">
      <c r="A212" s="1" t="s">
        <v>659</v>
      </c>
      <c r="B212" s="10" t="s">
        <v>202</v>
      </c>
      <c r="C212" s="20" t="s">
        <v>65</v>
      </c>
      <c r="D212" s="7" t="s">
        <v>46</v>
      </c>
      <c r="E212" s="134">
        <v>398</v>
      </c>
      <c r="F212" s="41">
        <v>2500</v>
      </c>
      <c r="G212" s="132">
        <v>2</v>
      </c>
      <c r="H212" s="218"/>
      <c r="I212" s="115">
        <f t="shared" si="15"/>
        <v>0</v>
      </c>
      <c r="J212" s="83"/>
    </row>
    <row r="213" spans="1:10" x14ac:dyDescent="0.3">
      <c r="A213" s="1" t="s">
        <v>660</v>
      </c>
      <c r="B213" s="10" t="s">
        <v>204</v>
      </c>
      <c r="C213" s="20" t="s">
        <v>445</v>
      </c>
      <c r="D213" s="7" t="s">
        <v>46</v>
      </c>
      <c r="E213" s="134">
        <v>398</v>
      </c>
      <c r="F213" s="41">
        <v>2500</v>
      </c>
      <c r="G213" s="132">
        <v>1</v>
      </c>
      <c r="H213" s="218"/>
      <c r="I213" s="115">
        <f t="shared" si="15"/>
        <v>0</v>
      </c>
      <c r="J213" s="83"/>
    </row>
    <row r="214" spans="1:10" x14ac:dyDescent="0.3">
      <c r="A214" s="1" t="s">
        <v>661</v>
      </c>
      <c r="B214" s="10" t="s">
        <v>393</v>
      </c>
      <c r="C214" s="20" t="s">
        <v>445</v>
      </c>
      <c r="D214" s="7" t="s">
        <v>46</v>
      </c>
      <c r="E214" s="134">
        <v>398</v>
      </c>
      <c r="F214" s="41">
        <v>2500</v>
      </c>
      <c r="G214" s="132"/>
      <c r="H214" s="77" t="s">
        <v>904</v>
      </c>
      <c r="I214" s="115" t="s">
        <v>904</v>
      </c>
      <c r="J214" s="83"/>
    </row>
    <row r="215" spans="1:10" x14ac:dyDescent="0.3">
      <c r="A215" s="1" t="s">
        <v>662</v>
      </c>
      <c r="B215" s="10" t="s">
        <v>203</v>
      </c>
      <c r="C215" s="20" t="s">
        <v>66</v>
      </c>
      <c r="D215" s="31" t="s">
        <v>46</v>
      </c>
      <c r="E215" s="134">
        <v>398</v>
      </c>
      <c r="F215" s="41">
        <v>8000</v>
      </c>
      <c r="G215" s="132"/>
      <c r="H215" s="77" t="s">
        <v>904</v>
      </c>
      <c r="I215" s="115" t="s">
        <v>904</v>
      </c>
      <c r="J215" s="83"/>
    </row>
    <row r="216" spans="1:10" ht="27.6" x14ac:dyDescent="0.3">
      <c r="A216" s="1" t="s">
        <v>663</v>
      </c>
      <c r="B216" s="10" t="s">
        <v>395</v>
      </c>
      <c r="C216" s="24" t="s">
        <v>394</v>
      </c>
      <c r="D216" s="7" t="s">
        <v>249</v>
      </c>
      <c r="E216" s="134">
        <v>3538</v>
      </c>
      <c r="F216" s="41">
        <v>200</v>
      </c>
      <c r="G216" s="132">
        <v>10</v>
      </c>
      <c r="H216" s="218"/>
      <c r="I216" s="115">
        <f t="shared" si="15"/>
        <v>0</v>
      </c>
      <c r="J216" s="83"/>
    </row>
    <row r="217" spans="1:10" x14ac:dyDescent="0.3">
      <c r="A217" s="1" t="s">
        <v>103</v>
      </c>
      <c r="B217" s="10" t="s">
        <v>103</v>
      </c>
      <c r="C217" s="3" t="s">
        <v>63</v>
      </c>
      <c r="D217" s="4"/>
      <c r="E217" s="135"/>
      <c r="F217" s="50"/>
      <c r="G217" s="130"/>
      <c r="H217" s="78"/>
      <c r="I217" s="116"/>
      <c r="J217" s="83"/>
    </row>
    <row r="218" spans="1:10" x14ac:dyDescent="0.3">
      <c r="A218" s="1" t="s">
        <v>103</v>
      </c>
      <c r="B218" s="2" t="s">
        <v>429</v>
      </c>
      <c r="C218" s="19"/>
      <c r="D218" s="4" t="s">
        <v>103</v>
      </c>
      <c r="E218" s="135"/>
      <c r="F218" s="50"/>
      <c r="G218" s="130"/>
      <c r="H218" s="78"/>
      <c r="I218" s="116"/>
      <c r="J218" s="83"/>
    </row>
    <row r="219" spans="1:10" x14ac:dyDescent="0.3">
      <c r="A219" s="1" t="s">
        <v>664</v>
      </c>
      <c r="B219" s="10" t="s">
        <v>195</v>
      </c>
      <c r="C219" s="20" t="s">
        <v>49</v>
      </c>
      <c r="D219" s="7" t="s">
        <v>46</v>
      </c>
      <c r="E219" s="134">
        <v>398</v>
      </c>
      <c r="F219" s="41">
        <v>2500</v>
      </c>
      <c r="G219" s="132">
        <v>1</v>
      </c>
      <c r="H219" s="218"/>
      <c r="I219" s="115">
        <f t="shared" ref="I219:I221" si="16">G219*H219</f>
        <v>0</v>
      </c>
    </row>
    <row r="220" spans="1:10" x14ac:dyDescent="0.3">
      <c r="A220" s="1" t="s">
        <v>665</v>
      </c>
      <c r="B220" s="10" t="s">
        <v>196</v>
      </c>
      <c r="C220" s="20" t="s">
        <v>50</v>
      </c>
      <c r="D220" s="7" t="s">
        <v>46</v>
      </c>
      <c r="E220" s="134">
        <v>398</v>
      </c>
      <c r="F220" s="41">
        <v>2500</v>
      </c>
      <c r="G220" s="132">
        <v>1</v>
      </c>
      <c r="H220" s="218"/>
      <c r="I220" s="115">
        <f t="shared" si="16"/>
        <v>0</v>
      </c>
    </row>
    <row r="221" spans="1:10" x14ac:dyDescent="0.3">
      <c r="A221" s="1" t="s">
        <v>666</v>
      </c>
      <c r="B221" s="10" t="s">
        <v>197</v>
      </c>
      <c r="C221" s="20" t="s">
        <v>51</v>
      </c>
      <c r="D221" s="7" t="s">
        <v>46</v>
      </c>
      <c r="E221" s="134">
        <v>398</v>
      </c>
      <c r="F221" s="41">
        <v>2500</v>
      </c>
      <c r="G221" s="132">
        <v>1</v>
      </c>
      <c r="H221" s="218"/>
      <c r="I221" s="115">
        <f t="shared" si="16"/>
        <v>0</v>
      </c>
    </row>
    <row r="222" spans="1:10" x14ac:dyDescent="0.3">
      <c r="A222" s="1" t="s">
        <v>667</v>
      </c>
      <c r="B222" s="10" t="s">
        <v>198</v>
      </c>
      <c r="C222" s="20" t="s">
        <v>52</v>
      </c>
      <c r="D222" s="7" t="s">
        <v>46</v>
      </c>
      <c r="E222" s="134">
        <v>398</v>
      </c>
      <c r="F222" s="41">
        <v>2500</v>
      </c>
      <c r="G222" s="132"/>
      <c r="H222" s="77" t="s">
        <v>904</v>
      </c>
      <c r="I222" s="115" t="s">
        <v>904</v>
      </c>
    </row>
    <row r="223" spans="1:10" x14ac:dyDescent="0.3">
      <c r="A223" s="1" t="s">
        <v>668</v>
      </c>
      <c r="B223" s="10" t="s">
        <v>134</v>
      </c>
      <c r="C223" s="31" t="s">
        <v>68</v>
      </c>
      <c r="D223" s="7" t="s">
        <v>46</v>
      </c>
      <c r="E223" s="134"/>
      <c r="F223" s="41">
        <v>2500</v>
      </c>
      <c r="G223" s="132"/>
      <c r="H223" s="77" t="s">
        <v>904</v>
      </c>
      <c r="I223" s="115" t="s">
        <v>904</v>
      </c>
    </row>
    <row r="224" spans="1:10" s="1" customFormat="1" x14ac:dyDescent="0.3">
      <c r="A224" s="1" t="s">
        <v>669</v>
      </c>
      <c r="B224" s="10" t="s">
        <v>135</v>
      </c>
      <c r="C224" s="31" t="s">
        <v>365</v>
      </c>
      <c r="D224" s="7" t="s">
        <v>46</v>
      </c>
      <c r="E224" s="134"/>
      <c r="F224" s="41">
        <v>2500</v>
      </c>
      <c r="G224" s="132"/>
      <c r="H224" s="77" t="s">
        <v>904</v>
      </c>
      <c r="I224" s="115" t="s">
        <v>904</v>
      </c>
    </row>
    <row r="225" spans="1:10" s="1" customFormat="1" x14ac:dyDescent="0.3">
      <c r="A225" s="1" t="s">
        <v>670</v>
      </c>
      <c r="B225" s="10" t="s">
        <v>136</v>
      </c>
      <c r="C225" s="31" t="s">
        <v>365</v>
      </c>
      <c r="D225" s="7" t="s">
        <v>46</v>
      </c>
      <c r="E225" s="134"/>
      <c r="F225" s="41">
        <v>2500</v>
      </c>
      <c r="G225" s="132"/>
      <c r="H225" s="77" t="s">
        <v>904</v>
      </c>
      <c r="I225" s="115" t="s">
        <v>904</v>
      </c>
    </row>
    <row r="226" spans="1:10" s="1" customFormat="1" x14ac:dyDescent="0.3">
      <c r="A226" s="1" t="s">
        <v>671</v>
      </c>
      <c r="B226" s="10" t="s">
        <v>453</v>
      </c>
      <c r="C226" s="20" t="s">
        <v>447</v>
      </c>
      <c r="D226" s="7" t="s">
        <v>46</v>
      </c>
      <c r="E226" s="134"/>
      <c r="F226" s="41">
        <v>4000</v>
      </c>
      <c r="G226" s="132"/>
      <c r="H226" s="77" t="s">
        <v>904</v>
      </c>
      <c r="I226" s="115" t="s">
        <v>904</v>
      </c>
    </row>
    <row r="227" spans="1:10" s="1" customFormat="1" x14ac:dyDescent="0.3">
      <c r="A227" s="1" t="s">
        <v>672</v>
      </c>
      <c r="B227" s="10" t="s">
        <v>446</v>
      </c>
      <c r="C227" s="7" t="s">
        <v>128</v>
      </c>
      <c r="D227" s="7" t="s">
        <v>46</v>
      </c>
      <c r="E227" s="134"/>
      <c r="F227" s="41">
        <v>4000</v>
      </c>
      <c r="G227" s="132"/>
      <c r="H227" s="77" t="s">
        <v>904</v>
      </c>
      <c r="I227" s="115" t="s">
        <v>904</v>
      </c>
    </row>
    <row r="228" spans="1:10" x14ac:dyDescent="0.3">
      <c r="A228" s="1" t="s">
        <v>103</v>
      </c>
      <c r="B228" s="10" t="s">
        <v>103</v>
      </c>
      <c r="C228" s="4" t="s">
        <v>103</v>
      </c>
      <c r="D228" s="4" t="s">
        <v>103</v>
      </c>
      <c r="E228" s="135"/>
      <c r="F228" s="50"/>
      <c r="G228" s="130"/>
      <c r="H228" s="78"/>
      <c r="I228" s="116"/>
    </row>
    <row r="229" spans="1:10" s="1" customFormat="1" x14ac:dyDescent="0.3">
      <c r="A229" s="1" t="s">
        <v>103</v>
      </c>
      <c r="B229" s="9" t="s">
        <v>404</v>
      </c>
      <c r="C229" s="19" t="s">
        <v>103</v>
      </c>
      <c r="D229" s="4" t="s">
        <v>103</v>
      </c>
      <c r="E229" s="135"/>
      <c r="F229" s="50"/>
      <c r="G229" s="130"/>
      <c r="H229" s="78"/>
      <c r="I229" s="116"/>
      <c r="J229" s="25"/>
    </row>
    <row r="230" spans="1:10" s="1" customFormat="1" x14ac:dyDescent="0.3">
      <c r="A230" s="1" t="s">
        <v>103</v>
      </c>
      <c r="B230" s="9" t="s">
        <v>430</v>
      </c>
      <c r="C230" s="19" t="s">
        <v>103</v>
      </c>
      <c r="D230" s="4" t="s">
        <v>103</v>
      </c>
      <c r="E230" s="135"/>
      <c r="F230" s="50"/>
      <c r="G230" s="130"/>
      <c r="H230" s="78"/>
      <c r="I230" s="116"/>
      <c r="J230" s="25"/>
    </row>
    <row r="231" spans="1:10" s="1" customFormat="1" x14ac:dyDescent="0.3">
      <c r="A231" s="1" t="s">
        <v>673</v>
      </c>
      <c r="B231" s="10" t="s">
        <v>194</v>
      </c>
      <c r="C231" s="20" t="s">
        <v>57</v>
      </c>
      <c r="D231" s="20" t="s">
        <v>46</v>
      </c>
      <c r="E231" s="134">
        <v>4333</v>
      </c>
      <c r="F231" s="41">
        <v>2500</v>
      </c>
      <c r="G231" s="132">
        <v>2</v>
      </c>
      <c r="H231" s="218"/>
      <c r="I231" s="115">
        <f t="shared" ref="I231:I238" si="17">G231*H231</f>
        <v>0</v>
      </c>
      <c r="J231" s="25"/>
    </row>
    <row r="232" spans="1:10" s="1" customFormat="1" x14ac:dyDescent="0.3">
      <c r="A232" s="1" t="s">
        <v>674</v>
      </c>
      <c r="B232" s="10" t="s">
        <v>371</v>
      </c>
      <c r="C232" s="20" t="s">
        <v>58</v>
      </c>
      <c r="D232" s="20" t="s">
        <v>46</v>
      </c>
      <c r="E232" s="134">
        <v>4333</v>
      </c>
      <c r="F232" s="41">
        <v>2500</v>
      </c>
      <c r="G232" s="132">
        <v>2</v>
      </c>
      <c r="H232" s="218"/>
      <c r="I232" s="115">
        <f t="shared" si="17"/>
        <v>0</v>
      </c>
      <c r="J232" s="25"/>
    </row>
    <row r="233" spans="1:10" s="1" customFormat="1" x14ac:dyDescent="0.3">
      <c r="A233" s="1" t="s">
        <v>675</v>
      </c>
      <c r="B233" s="10" t="s">
        <v>199</v>
      </c>
      <c r="C233" s="20" t="s">
        <v>59</v>
      </c>
      <c r="D233" s="20" t="s">
        <v>46</v>
      </c>
      <c r="E233" s="134">
        <v>4333</v>
      </c>
      <c r="F233" s="41">
        <v>2500</v>
      </c>
      <c r="G233" s="132">
        <v>2</v>
      </c>
      <c r="H233" s="218"/>
      <c r="I233" s="115">
        <f t="shared" si="17"/>
        <v>0</v>
      </c>
      <c r="J233" s="25"/>
    </row>
    <row r="234" spans="1:10" s="1" customFormat="1" x14ac:dyDescent="0.3">
      <c r="A234" s="1" t="s">
        <v>676</v>
      </c>
      <c r="B234" s="10" t="s">
        <v>200</v>
      </c>
      <c r="C234" s="20" t="s">
        <v>60</v>
      </c>
      <c r="D234" s="22" t="s">
        <v>46</v>
      </c>
      <c r="E234" s="134">
        <v>4333</v>
      </c>
      <c r="F234" s="41">
        <v>2500</v>
      </c>
      <c r="G234" s="132">
        <v>2</v>
      </c>
      <c r="H234" s="218"/>
      <c r="I234" s="115">
        <f t="shared" si="17"/>
        <v>0</v>
      </c>
      <c r="J234" s="25"/>
    </row>
    <row r="235" spans="1:10" s="1" customFormat="1" x14ac:dyDescent="0.3">
      <c r="A235" s="1" t="s">
        <v>677</v>
      </c>
      <c r="B235" s="10" t="s">
        <v>201</v>
      </c>
      <c r="C235" s="33" t="s">
        <v>61</v>
      </c>
      <c r="D235" s="34" t="s">
        <v>46</v>
      </c>
      <c r="E235" s="134">
        <v>4333</v>
      </c>
      <c r="F235" s="41">
        <v>2500</v>
      </c>
      <c r="G235" s="132">
        <v>2</v>
      </c>
      <c r="H235" s="218"/>
      <c r="I235" s="115">
        <f t="shared" si="17"/>
        <v>0</v>
      </c>
      <c r="J235" s="25"/>
    </row>
    <row r="236" spans="1:10" s="1" customFormat="1" x14ac:dyDescent="0.3">
      <c r="A236" s="1" t="s">
        <v>678</v>
      </c>
      <c r="B236" s="10" t="s">
        <v>439</v>
      </c>
      <c r="C236" s="20" t="s">
        <v>62</v>
      </c>
      <c r="D236" s="22" t="s">
        <v>46</v>
      </c>
      <c r="E236" s="134">
        <v>4333</v>
      </c>
      <c r="F236" s="41">
        <v>8000</v>
      </c>
      <c r="G236" s="132">
        <v>1</v>
      </c>
      <c r="H236" s="218"/>
      <c r="I236" s="115">
        <f t="shared" si="17"/>
        <v>0</v>
      </c>
      <c r="J236" s="25"/>
    </row>
    <row r="237" spans="1:10" s="1" customFormat="1" x14ac:dyDescent="0.3">
      <c r="A237" s="1" t="s">
        <v>679</v>
      </c>
      <c r="B237" s="10" t="s">
        <v>444</v>
      </c>
      <c r="C237" s="20" t="s">
        <v>108</v>
      </c>
      <c r="D237" s="22" t="s">
        <v>46</v>
      </c>
      <c r="E237" s="134">
        <v>4333</v>
      </c>
      <c r="F237" s="41">
        <v>8000</v>
      </c>
      <c r="G237" s="132">
        <v>1</v>
      </c>
      <c r="H237" s="218"/>
      <c r="I237" s="115">
        <f t="shared" si="17"/>
        <v>0</v>
      </c>
      <c r="J237" s="25"/>
    </row>
    <row r="238" spans="1:10" x14ac:dyDescent="0.3">
      <c r="A238" s="1" t="s">
        <v>680</v>
      </c>
      <c r="B238" s="10" t="s">
        <v>443</v>
      </c>
      <c r="C238" s="20" t="s">
        <v>129</v>
      </c>
      <c r="D238" s="22" t="s">
        <v>46</v>
      </c>
      <c r="E238" s="134">
        <v>4333</v>
      </c>
      <c r="F238" s="41">
        <v>8000</v>
      </c>
      <c r="G238" s="132">
        <v>1</v>
      </c>
      <c r="H238" s="218"/>
      <c r="I238" s="115">
        <f t="shared" si="17"/>
        <v>0</v>
      </c>
    </row>
    <row r="239" spans="1:10" x14ac:dyDescent="0.3">
      <c r="A239" s="1" t="s">
        <v>681</v>
      </c>
      <c r="B239" s="10" t="s">
        <v>440</v>
      </c>
      <c r="C239" s="7" t="s">
        <v>389</v>
      </c>
      <c r="D239" s="22" t="s">
        <v>46</v>
      </c>
      <c r="E239" s="134">
        <v>4333</v>
      </c>
      <c r="F239" s="41">
        <v>8000</v>
      </c>
      <c r="G239" s="132"/>
      <c r="H239" s="77" t="s">
        <v>904</v>
      </c>
      <c r="I239" s="115" t="s">
        <v>904</v>
      </c>
    </row>
    <row r="240" spans="1:10" s="1" customFormat="1" x14ac:dyDescent="0.3">
      <c r="A240" s="1" t="s">
        <v>682</v>
      </c>
      <c r="B240" s="10" t="s">
        <v>440</v>
      </c>
      <c r="C240" s="7" t="s">
        <v>390</v>
      </c>
      <c r="D240" s="22" t="s">
        <v>46</v>
      </c>
      <c r="E240" s="134">
        <v>4333</v>
      </c>
      <c r="F240" s="41">
        <v>8000</v>
      </c>
      <c r="G240" s="132"/>
      <c r="H240" s="77" t="s">
        <v>904</v>
      </c>
      <c r="I240" s="115" t="s">
        <v>904</v>
      </c>
    </row>
    <row r="241" spans="1:10" x14ac:dyDescent="0.3">
      <c r="A241" s="1" t="s">
        <v>683</v>
      </c>
      <c r="B241" s="10" t="s">
        <v>441</v>
      </c>
      <c r="C241" s="7" t="s">
        <v>391</v>
      </c>
      <c r="D241" s="22" t="s">
        <v>46</v>
      </c>
      <c r="E241" s="134">
        <v>4333</v>
      </c>
      <c r="F241" s="41">
        <v>8000</v>
      </c>
      <c r="G241" s="132"/>
      <c r="H241" s="77" t="s">
        <v>904</v>
      </c>
      <c r="I241" s="115" t="s">
        <v>904</v>
      </c>
    </row>
    <row r="242" spans="1:10" x14ac:dyDescent="0.3">
      <c r="A242" s="1" t="s">
        <v>684</v>
      </c>
      <c r="B242" s="10" t="s">
        <v>442</v>
      </c>
      <c r="C242" s="7" t="s">
        <v>392</v>
      </c>
      <c r="D242" s="22" t="s">
        <v>46</v>
      </c>
      <c r="E242" s="134">
        <v>4333</v>
      </c>
      <c r="F242" s="41">
        <v>8000</v>
      </c>
      <c r="G242" s="132"/>
      <c r="H242" s="77" t="s">
        <v>904</v>
      </c>
      <c r="I242" s="115" t="s">
        <v>904</v>
      </c>
    </row>
    <row r="243" spans="1:10" s="1" customFormat="1" x14ac:dyDescent="0.3">
      <c r="A243" s="1" t="s">
        <v>103</v>
      </c>
      <c r="B243" s="10" t="s">
        <v>103</v>
      </c>
      <c r="C243" s="3" t="s">
        <v>63</v>
      </c>
      <c r="E243" s="133"/>
      <c r="F243" s="50"/>
      <c r="G243" s="130"/>
      <c r="H243" s="78"/>
      <c r="I243" s="116"/>
      <c r="J243" s="25"/>
    </row>
    <row r="244" spans="1:10" s="1" customFormat="1" x14ac:dyDescent="0.3">
      <c r="A244" s="1" t="s">
        <v>103</v>
      </c>
      <c r="B244" s="10" t="s">
        <v>103</v>
      </c>
      <c r="C244" s="1" t="s">
        <v>251</v>
      </c>
      <c r="D244" s="3"/>
      <c r="E244" s="135"/>
      <c r="F244" s="50"/>
      <c r="G244" s="130"/>
      <c r="H244" s="78"/>
      <c r="I244" s="116"/>
      <c r="J244" s="25"/>
    </row>
    <row r="245" spans="1:10" s="1" customFormat="1" x14ac:dyDescent="0.3">
      <c r="A245" s="1" t="s">
        <v>103</v>
      </c>
      <c r="B245" s="9" t="s">
        <v>431</v>
      </c>
      <c r="C245" s="19" t="s">
        <v>103</v>
      </c>
      <c r="D245" s="4" t="s">
        <v>103</v>
      </c>
      <c r="E245" s="135"/>
      <c r="F245" s="50"/>
      <c r="G245" s="130"/>
      <c r="H245" s="78"/>
      <c r="I245" s="116"/>
      <c r="J245" s="25"/>
    </row>
    <row r="246" spans="1:10" s="1" customFormat="1" x14ac:dyDescent="0.3">
      <c r="A246" s="1" t="s">
        <v>685</v>
      </c>
      <c r="B246" s="10" t="s">
        <v>398</v>
      </c>
      <c r="C246" s="20" t="s">
        <v>60</v>
      </c>
      <c r="D246" s="7" t="s">
        <v>46</v>
      </c>
      <c r="E246" s="134">
        <v>4333</v>
      </c>
      <c r="F246" s="41">
        <v>4000</v>
      </c>
      <c r="G246" s="132">
        <v>2</v>
      </c>
      <c r="H246" s="218"/>
      <c r="I246" s="115">
        <f t="shared" ref="I246:I254" si="18">G246*H246</f>
        <v>0</v>
      </c>
      <c r="J246" s="25"/>
    </row>
    <row r="247" spans="1:10" s="1" customFormat="1" x14ac:dyDescent="0.3">
      <c r="A247" s="1" t="s">
        <v>686</v>
      </c>
      <c r="B247" s="10" t="s">
        <v>399</v>
      </c>
      <c r="C247" s="20" t="s">
        <v>60</v>
      </c>
      <c r="D247" s="7" t="s">
        <v>46</v>
      </c>
      <c r="E247" s="134">
        <v>4333</v>
      </c>
      <c r="F247" s="41">
        <v>4000</v>
      </c>
      <c r="G247" s="132">
        <v>2</v>
      </c>
      <c r="H247" s="218"/>
      <c r="I247" s="115">
        <f t="shared" si="18"/>
        <v>0</v>
      </c>
      <c r="J247" s="25"/>
    </row>
    <row r="248" spans="1:10" s="1" customFormat="1" x14ac:dyDescent="0.3">
      <c r="A248" s="1" t="s">
        <v>687</v>
      </c>
      <c r="B248" s="10" t="s">
        <v>396</v>
      </c>
      <c r="C248" s="20" t="s">
        <v>64</v>
      </c>
      <c r="D248" s="7" t="s">
        <v>46</v>
      </c>
      <c r="E248" s="134">
        <v>4333</v>
      </c>
      <c r="F248" s="41">
        <v>4000</v>
      </c>
      <c r="G248" s="132">
        <v>4</v>
      </c>
      <c r="H248" s="218"/>
      <c r="I248" s="115">
        <f t="shared" si="18"/>
        <v>0</v>
      </c>
      <c r="J248" s="25"/>
    </row>
    <row r="249" spans="1:10" s="1" customFormat="1" x14ac:dyDescent="0.3">
      <c r="A249" s="1" t="s">
        <v>688</v>
      </c>
      <c r="B249" s="10" t="s">
        <v>397</v>
      </c>
      <c r="C249" s="20" t="s">
        <v>61</v>
      </c>
      <c r="D249" s="7" t="s">
        <v>46</v>
      </c>
      <c r="E249" s="134">
        <v>4333</v>
      </c>
      <c r="F249" s="41">
        <v>4000</v>
      </c>
      <c r="G249" s="132">
        <v>4</v>
      </c>
      <c r="H249" s="218"/>
      <c r="I249" s="115">
        <f t="shared" si="18"/>
        <v>0</v>
      </c>
      <c r="J249" s="25"/>
    </row>
    <row r="250" spans="1:10" s="1" customFormat="1" x14ac:dyDescent="0.3">
      <c r="A250" s="1" t="s">
        <v>689</v>
      </c>
      <c r="B250" s="10" t="s">
        <v>202</v>
      </c>
      <c r="C250" s="20" t="s">
        <v>65</v>
      </c>
      <c r="D250" s="7" t="s">
        <v>46</v>
      </c>
      <c r="E250" s="134">
        <v>4333</v>
      </c>
      <c r="F250" s="41">
        <v>2500</v>
      </c>
      <c r="G250" s="132">
        <v>4</v>
      </c>
      <c r="H250" s="218"/>
      <c r="I250" s="115">
        <f t="shared" si="18"/>
        <v>0</v>
      </c>
      <c r="J250" s="25"/>
    </row>
    <row r="251" spans="1:10" s="1" customFormat="1" x14ac:dyDescent="0.3">
      <c r="A251" s="1" t="s">
        <v>690</v>
      </c>
      <c r="B251" s="10" t="s">
        <v>204</v>
      </c>
      <c r="C251" s="20" t="s">
        <v>445</v>
      </c>
      <c r="D251" s="7" t="s">
        <v>46</v>
      </c>
      <c r="E251" s="134">
        <v>4333</v>
      </c>
      <c r="F251" s="41">
        <v>2500</v>
      </c>
      <c r="G251" s="132">
        <v>3</v>
      </c>
      <c r="H251" s="218"/>
      <c r="I251" s="115">
        <f t="shared" si="18"/>
        <v>0</v>
      </c>
      <c r="J251" s="25"/>
    </row>
    <row r="252" spans="1:10" s="1" customFormat="1" x14ac:dyDescent="0.3">
      <c r="A252" s="1" t="s">
        <v>691</v>
      </c>
      <c r="B252" s="10" t="s">
        <v>393</v>
      </c>
      <c r="C252" s="20" t="s">
        <v>445</v>
      </c>
      <c r="D252" s="7" t="s">
        <v>46</v>
      </c>
      <c r="E252" s="134">
        <v>4333</v>
      </c>
      <c r="F252" s="41">
        <v>2500</v>
      </c>
      <c r="G252" s="132">
        <v>3</v>
      </c>
      <c r="H252" s="218"/>
      <c r="I252" s="115">
        <f t="shared" si="18"/>
        <v>0</v>
      </c>
      <c r="J252" s="25"/>
    </row>
    <row r="253" spans="1:10" s="1" customFormat="1" x14ac:dyDescent="0.3">
      <c r="A253" s="1" t="s">
        <v>692</v>
      </c>
      <c r="B253" s="10" t="s">
        <v>203</v>
      </c>
      <c r="C253" s="20" t="s">
        <v>66</v>
      </c>
      <c r="D253" s="31" t="s">
        <v>46</v>
      </c>
      <c r="E253" s="134">
        <v>4333</v>
      </c>
      <c r="F253" s="41">
        <v>8000</v>
      </c>
      <c r="G253" s="132">
        <v>1</v>
      </c>
      <c r="H253" s="218"/>
      <c r="I253" s="115">
        <f t="shared" si="18"/>
        <v>0</v>
      </c>
      <c r="J253" s="25"/>
    </row>
    <row r="254" spans="1:10" s="25" customFormat="1" ht="27.6" x14ac:dyDescent="0.3">
      <c r="A254" s="1" t="s">
        <v>693</v>
      </c>
      <c r="B254" s="10" t="s">
        <v>395</v>
      </c>
      <c r="C254" s="24" t="s">
        <v>394</v>
      </c>
      <c r="D254" s="7" t="s">
        <v>249</v>
      </c>
      <c r="E254" s="134">
        <v>38513</v>
      </c>
      <c r="F254" s="41">
        <v>200</v>
      </c>
      <c r="G254" s="132">
        <v>120</v>
      </c>
      <c r="H254" s="218"/>
      <c r="I254" s="115">
        <f t="shared" si="18"/>
        <v>0</v>
      </c>
    </row>
    <row r="255" spans="1:10" s="4" customFormat="1" x14ac:dyDescent="0.3">
      <c r="A255" s="4" t="s">
        <v>103</v>
      </c>
      <c r="B255" s="10" t="s">
        <v>103</v>
      </c>
      <c r="C255" s="3" t="s">
        <v>63</v>
      </c>
      <c r="D255" s="3"/>
      <c r="E255" s="135"/>
      <c r="F255" s="50"/>
      <c r="G255" s="130"/>
      <c r="H255" s="78"/>
      <c r="I255" s="116"/>
      <c r="J255" s="183"/>
    </row>
    <row r="256" spans="1:10" s="1" customFormat="1" x14ac:dyDescent="0.3">
      <c r="A256" s="1" t="s">
        <v>103</v>
      </c>
      <c r="B256" s="2" t="s">
        <v>432</v>
      </c>
      <c r="C256" s="19"/>
      <c r="D256" s="4" t="s">
        <v>103</v>
      </c>
      <c r="E256" s="135"/>
      <c r="F256" s="50"/>
      <c r="G256" s="130"/>
      <c r="H256" s="78"/>
      <c r="I256" s="116"/>
      <c r="J256" s="25"/>
    </row>
    <row r="257" spans="1:14" s="1" customFormat="1" x14ac:dyDescent="0.3">
      <c r="A257" s="1" t="s">
        <v>694</v>
      </c>
      <c r="B257" s="10" t="s">
        <v>195</v>
      </c>
      <c r="C257" s="20" t="s">
        <v>49</v>
      </c>
      <c r="D257" s="7" t="s">
        <v>46</v>
      </c>
      <c r="E257" s="134">
        <v>4333</v>
      </c>
      <c r="F257" s="41">
        <v>2500</v>
      </c>
      <c r="G257" s="132">
        <v>2</v>
      </c>
      <c r="H257" s="218"/>
      <c r="I257" s="115">
        <f t="shared" ref="I257:I265" si="19">G257*H257</f>
        <v>0</v>
      </c>
      <c r="J257" s="25"/>
    </row>
    <row r="258" spans="1:14" s="1" customFormat="1" x14ac:dyDescent="0.3">
      <c r="A258" s="1" t="s">
        <v>695</v>
      </c>
      <c r="B258" s="10" t="s">
        <v>196</v>
      </c>
      <c r="C258" s="20" t="s">
        <v>50</v>
      </c>
      <c r="D258" s="7" t="s">
        <v>46</v>
      </c>
      <c r="E258" s="134">
        <v>4333</v>
      </c>
      <c r="F258" s="41">
        <v>2500</v>
      </c>
      <c r="G258" s="132">
        <v>2</v>
      </c>
      <c r="H258" s="218"/>
      <c r="I258" s="115">
        <f t="shared" si="19"/>
        <v>0</v>
      </c>
      <c r="J258" s="25"/>
    </row>
    <row r="259" spans="1:14" s="1" customFormat="1" x14ac:dyDescent="0.3">
      <c r="A259" s="1" t="s">
        <v>696</v>
      </c>
      <c r="B259" s="10" t="s">
        <v>197</v>
      </c>
      <c r="C259" s="20" t="s">
        <v>51</v>
      </c>
      <c r="D259" s="7" t="s">
        <v>46</v>
      </c>
      <c r="E259" s="134">
        <v>4333</v>
      </c>
      <c r="F259" s="41">
        <v>2500</v>
      </c>
      <c r="G259" s="132">
        <v>2</v>
      </c>
      <c r="H259" s="218"/>
      <c r="I259" s="115">
        <f t="shared" si="19"/>
        <v>0</v>
      </c>
      <c r="J259" s="25"/>
    </row>
    <row r="260" spans="1:14" s="1" customFormat="1" x14ac:dyDescent="0.3">
      <c r="A260" s="1" t="s">
        <v>697</v>
      </c>
      <c r="B260" s="10" t="s">
        <v>198</v>
      </c>
      <c r="C260" s="20" t="s">
        <v>52</v>
      </c>
      <c r="D260" s="7" t="s">
        <v>46</v>
      </c>
      <c r="E260" s="134">
        <v>4333</v>
      </c>
      <c r="F260" s="41">
        <v>2500</v>
      </c>
      <c r="G260" s="132">
        <v>2</v>
      </c>
      <c r="H260" s="218"/>
      <c r="I260" s="115">
        <f t="shared" si="19"/>
        <v>0</v>
      </c>
      <c r="J260" s="25"/>
    </row>
    <row r="261" spans="1:14" s="1" customFormat="1" x14ac:dyDescent="0.3">
      <c r="A261" s="1" t="s">
        <v>698</v>
      </c>
      <c r="B261" s="10" t="s">
        <v>134</v>
      </c>
      <c r="C261" s="31" t="s">
        <v>68</v>
      </c>
      <c r="D261" s="20" t="s">
        <v>46</v>
      </c>
      <c r="E261" s="134">
        <v>4333</v>
      </c>
      <c r="F261" s="41">
        <v>2500</v>
      </c>
      <c r="G261" s="132">
        <v>2</v>
      </c>
      <c r="H261" s="218"/>
      <c r="I261" s="115">
        <f t="shared" si="19"/>
        <v>0</v>
      </c>
      <c r="J261" s="25"/>
    </row>
    <row r="262" spans="1:14" s="1" customFormat="1" x14ac:dyDescent="0.3">
      <c r="A262" s="1" t="s">
        <v>699</v>
      </c>
      <c r="B262" s="10" t="s">
        <v>135</v>
      </c>
      <c r="C262" s="31" t="s">
        <v>365</v>
      </c>
      <c r="D262" s="20" t="s">
        <v>46</v>
      </c>
      <c r="E262" s="134">
        <v>4333</v>
      </c>
      <c r="F262" s="41">
        <v>2500</v>
      </c>
      <c r="G262" s="132">
        <v>2</v>
      </c>
      <c r="H262" s="218"/>
      <c r="I262" s="115">
        <f t="shared" si="19"/>
        <v>0</v>
      </c>
      <c r="J262" s="25"/>
    </row>
    <row r="263" spans="1:14" s="1" customFormat="1" x14ac:dyDescent="0.3">
      <c r="A263" s="1" t="s">
        <v>700</v>
      </c>
      <c r="B263" s="10" t="s">
        <v>136</v>
      </c>
      <c r="C263" s="31" t="s">
        <v>365</v>
      </c>
      <c r="D263" s="20" t="s">
        <v>46</v>
      </c>
      <c r="E263" s="134">
        <v>4333</v>
      </c>
      <c r="F263" s="41">
        <v>2500</v>
      </c>
      <c r="G263" s="132">
        <v>2</v>
      </c>
      <c r="H263" s="218"/>
      <c r="I263" s="115">
        <f t="shared" si="19"/>
        <v>0</v>
      </c>
      <c r="J263" s="25"/>
    </row>
    <row r="264" spans="1:14" x14ac:dyDescent="0.3">
      <c r="A264" s="1" t="s">
        <v>701</v>
      </c>
      <c r="B264" s="10" t="s">
        <v>453</v>
      </c>
      <c r="C264" s="20" t="s">
        <v>447</v>
      </c>
      <c r="D264" s="7" t="s">
        <v>46</v>
      </c>
      <c r="E264" s="134">
        <v>4333</v>
      </c>
      <c r="F264" s="41">
        <v>4000</v>
      </c>
      <c r="G264" s="132">
        <v>1</v>
      </c>
      <c r="H264" s="218"/>
      <c r="I264" s="115">
        <f t="shared" si="19"/>
        <v>0</v>
      </c>
    </row>
    <row r="265" spans="1:14" x14ac:dyDescent="0.3">
      <c r="A265" s="1" t="s">
        <v>702</v>
      </c>
      <c r="B265" s="10" t="s">
        <v>446</v>
      </c>
      <c r="C265" s="7" t="s">
        <v>128</v>
      </c>
      <c r="D265" s="7" t="s">
        <v>46</v>
      </c>
      <c r="E265" s="134">
        <v>4333</v>
      </c>
      <c r="F265" s="41">
        <v>4000</v>
      </c>
      <c r="G265" s="132">
        <v>1</v>
      </c>
      <c r="H265" s="218"/>
      <c r="I265" s="115">
        <f t="shared" si="19"/>
        <v>0</v>
      </c>
    </row>
    <row r="266" spans="1:14" s="1" customFormat="1" ht="12.75" customHeight="1" x14ac:dyDescent="0.3">
      <c r="B266" s="10"/>
      <c r="C266" s="3"/>
      <c r="D266" s="4"/>
      <c r="E266" s="135"/>
      <c r="F266" s="50"/>
      <c r="G266" s="130"/>
      <c r="H266" s="78"/>
      <c r="I266" s="116"/>
      <c r="J266" s="191"/>
      <c r="K266" s="191"/>
      <c r="L266" s="191"/>
      <c r="M266" s="191"/>
      <c r="N266" s="166"/>
    </row>
    <row r="267" spans="1:14" ht="13.95" customHeight="1" thickBot="1" x14ac:dyDescent="0.35">
      <c r="A267" s="29" t="s">
        <v>103</v>
      </c>
      <c r="B267" s="12" t="s">
        <v>541</v>
      </c>
      <c r="C267" s="12" t="s">
        <v>103</v>
      </c>
      <c r="D267" s="27" t="s">
        <v>103</v>
      </c>
      <c r="E267" s="136"/>
      <c r="F267" s="57"/>
      <c r="G267" s="137"/>
      <c r="H267" s="113" t="s">
        <v>817</v>
      </c>
      <c r="I267" s="120">
        <f>SUM(I89:I266)</f>
        <v>0</v>
      </c>
    </row>
    <row r="268" spans="1:14" ht="13.95" customHeight="1" x14ac:dyDescent="0.3">
      <c r="A268" s="1" t="s">
        <v>103</v>
      </c>
      <c r="B268" s="10" t="s">
        <v>103</v>
      </c>
      <c r="C268" s="3" t="s">
        <v>103</v>
      </c>
      <c r="D268" s="4" t="s">
        <v>103</v>
      </c>
      <c r="E268" s="135"/>
      <c r="F268" s="50"/>
      <c r="G268" s="130"/>
      <c r="H268" s="78"/>
      <c r="I268" s="116"/>
    </row>
    <row r="269" spans="1:14" x14ac:dyDescent="0.3">
      <c r="A269" s="1" t="s">
        <v>103</v>
      </c>
      <c r="B269" s="9" t="s">
        <v>542</v>
      </c>
      <c r="C269" s="3" t="s">
        <v>103</v>
      </c>
      <c r="D269" s="4" t="s">
        <v>103</v>
      </c>
      <c r="E269" s="135"/>
      <c r="F269" s="50"/>
      <c r="G269" s="130"/>
      <c r="H269" s="78"/>
      <c r="I269" s="116"/>
    </row>
    <row r="270" spans="1:14" s="1" customFormat="1" x14ac:dyDescent="0.3">
      <c r="A270" s="1" t="s">
        <v>103</v>
      </c>
      <c r="B270" s="10" t="s">
        <v>103</v>
      </c>
      <c r="C270" s="19" t="s">
        <v>103</v>
      </c>
      <c r="D270" s="4" t="s">
        <v>103</v>
      </c>
      <c r="E270" s="135"/>
      <c r="F270" s="50"/>
      <c r="G270" s="130"/>
      <c r="H270" s="78"/>
      <c r="I270" s="116"/>
      <c r="J270" s="25"/>
    </row>
    <row r="271" spans="1:14" s="1" customFormat="1" x14ac:dyDescent="0.3">
      <c r="A271" s="1" t="s">
        <v>103</v>
      </c>
      <c r="B271" s="9" t="s">
        <v>152</v>
      </c>
      <c r="C271" s="19" t="s">
        <v>103</v>
      </c>
      <c r="D271" s="1" t="s">
        <v>103</v>
      </c>
      <c r="E271" s="133"/>
      <c r="F271" s="50"/>
      <c r="G271" s="130"/>
      <c r="H271" s="78"/>
      <c r="I271" s="116"/>
      <c r="J271" s="25"/>
    </row>
    <row r="272" spans="1:14" s="1" customFormat="1" ht="27.6" x14ac:dyDescent="0.3">
      <c r="A272" s="1" t="s">
        <v>319</v>
      </c>
      <c r="B272" s="10" t="s">
        <v>820</v>
      </c>
      <c r="C272" s="22" t="s">
        <v>510</v>
      </c>
      <c r="D272" s="7" t="s">
        <v>355</v>
      </c>
      <c r="E272" s="134">
        <v>94</v>
      </c>
      <c r="F272" s="41"/>
      <c r="G272" s="132">
        <v>94</v>
      </c>
      <c r="H272" s="218"/>
      <c r="I272" s="115">
        <f t="shared" ref="I272:I273" si="20">G272*H272</f>
        <v>0</v>
      </c>
      <c r="J272" s="25"/>
    </row>
    <row r="273" spans="1:10" s="1" customFormat="1" ht="27.6" x14ac:dyDescent="0.3">
      <c r="A273" s="1" t="s">
        <v>320</v>
      </c>
      <c r="B273" s="10" t="s">
        <v>819</v>
      </c>
      <c r="C273" s="73" t="s">
        <v>511</v>
      </c>
      <c r="D273" s="7" t="s">
        <v>87</v>
      </c>
      <c r="E273" s="167">
        <v>7.5</v>
      </c>
      <c r="F273" s="65"/>
      <c r="G273" s="168">
        <v>7.5</v>
      </c>
      <c r="H273" s="218"/>
      <c r="I273" s="115">
        <f t="shared" si="20"/>
        <v>0</v>
      </c>
      <c r="J273" s="25"/>
    </row>
    <row r="274" spans="1:10" s="1" customFormat="1" x14ac:dyDescent="0.3">
      <c r="B274" s="10"/>
      <c r="C274" s="19"/>
      <c r="D274" s="4"/>
      <c r="E274" s="135"/>
      <c r="F274" s="50"/>
      <c r="G274" s="130"/>
      <c r="H274" s="78"/>
      <c r="I274" s="116"/>
      <c r="J274" s="25"/>
    </row>
    <row r="275" spans="1:10" ht="14.4" thickBot="1" x14ac:dyDescent="0.35">
      <c r="A275" s="29" t="s">
        <v>103</v>
      </c>
      <c r="B275" s="11" t="s">
        <v>542</v>
      </c>
      <c r="C275" s="12" t="s">
        <v>103</v>
      </c>
      <c r="D275" s="27" t="s">
        <v>103</v>
      </c>
      <c r="E275" s="136"/>
      <c r="F275" s="57"/>
      <c r="G275" s="137"/>
      <c r="H275" s="113" t="s">
        <v>817</v>
      </c>
      <c r="I275" s="120">
        <f>SUM(I272:I274)</f>
        <v>0</v>
      </c>
    </row>
    <row r="276" spans="1:10" x14ac:dyDescent="0.3">
      <c r="A276" s="1" t="s">
        <v>103</v>
      </c>
      <c r="B276" s="9"/>
      <c r="C276" s="14"/>
      <c r="D276" s="2"/>
      <c r="E276" s="162"/>
      <c r="F276" s="59"/>
      <c r="G276" s="130"/>
      <c r="H276" s="78"/>
      <c r="I276" s="116"/>
    </row>
    <row r="277" spans="1:10" x14ac:dyDescent="0.3">
      <c r="A277" s="1" t="s">
        <v>103</v>
      </c>
      <c r="B277" s="9" t="s">
        <v>543</v>
      </c>
      <c r="C277" s="19" t="s">
        <v>103</v>
      </c>
      <c r="D277" s="1" t="s">
        <v>103</v>
      </c>
      <c r="E277" s="133"/>
      <c r="F277" s="49"/>
      <c r="G277" s="131"/>
      <c r="H277" s="79"/>
      <c r="I277" s="117"/>
      <c r="J277" s="83"/>
    </row>
    <row r="278" spans="1:10" x14ac:dyDescent="0.3">
      <c r="A278" s="1" t="s">
        <v>103</v>
      </c>
      <c r="B278" s="9"/>
      <c r="C278" s="3"/>
      <c r="D278" s="1"/>
      <c r="E278" s="133"/>
      <c r="F278" s="49"/>
      <c r="G278" s="131"/>
      <c r="H278" s="79"/>
      <c r="I278" s="117"/>
      <c r="J278" s="83"/>
    </row>
    <row r="279" spans="1:10" x14ac:dyDescent="0.3">
      <c r="A279" s="1" t="s">
        <v>103</v>
      </c>
      <c r="B279" s="9" t="s">
        <v>750</v>
      </c>
      <c r="C279" s="3" t="s">
        <v>103</v>
      </c>
      <c r="D279" s="1" t="s">
        <v>103</v>
      </c>
      <c r="E279" s="133"/>
      <c r="F279" s="49"/>
      <c r="G279" s="131"/>
      <c r="H279" s="79"/>
      <c r="I279" s="117"/>
      <c r="J279" s="83"/>
    </row>
    <row r="280" spans="1:10" x14ac:dyDescent="0.3">
      <c r="A280" s="1" t="s">
        <v>103</v>
      </c>
      <c r="B280" s="9" t="s">
        <v>70</v>
      </c>
      <c r="C280" s="19" t="s">
        <v>103</v>
      </c>
      <c r="D280" s="1" t="s">
        <v>103</v>
      </c>
      <c r="E280" s="133"/>
      <c r="F280" s="49"/>
      <c r="G280" s="131"/>
      <c r="H280" s="79"/>
      <c r="I280" s="117"/>
      <c r="J280" s="83"/>
    </row>
    <row r="281" spans="1:10" x14ac:dyDescent="0.3">
      <c r="A281" s="1" t="s">
        <v>103</v>
      </c>
      <c r="B281" s="9" t="s">
        <v>71</v>
      </c>
      <c r="C281" s="19" t="s">
        <v>103</v>
      </c>
      <c r="D281" s="1" t="s">
        <v>103</v>
      </c>
      <c r="E281" s="133"/>
      <c r="F281" s="49"/>
      <c r="G281" s="131"/>
      <c r="H281" s="79"/>
      <c r="I281" s="117"/>
      <c r="J281" s="83"/>
    </row>
    <row r="282" spans="1:10" x14ac:dyDescent="0.3">
      <c r="A282" s="1"/>
      <c r="B282" s="102" t="s">
        <v>736</v>
      </c>
      <c r="C282" s="35" t="s">
        <v>484</v>
      </c>
      <c r="D282" s="38"/>
      <c r="E282" s="129" t="s">
        <v>879</v>
      </c>
      <c r="F282" s="107"/>
      <c r="G282" s="169"/>
      <c r="H282" s="108"/>
      <c r="I282" s="121"/>
      <c r="J282" s="83"/>
    </row>
    <row r="283" spans="1:10" x14ac:dyDescent="0.3">
      <c r="A283" s="1" t="s">
        <v>737</v>
      </c>
      <c r="B283" s="8" t="s">
        <v>458</v>
      </c>
      <c r="C283" s="20" t="s">
        <v>457</v>
      </c>
      <c r="D283" s="31"/>
      <c r="E283" s="170"/>
      <c r="F283" s="53"/>
      <c r="G283" s="171">
        <v>1</v>
      </c>
      <c r="H283" s="218"/>
      <c r="I283" s="115">
        <f t="shared" ref="I283:I296" si="21">G283*H283</f>
        <v>0</v>
      </c>
      <c r="J283" s="83"/>
    </row>
    <row r="284" spans="1:10" x14ac:dyDescent="0.3">
      <c r="A284" s="1" t="s">
        <v>739</v>
      </c>
      <c r="B284" s="8" t="s">
        <v>459</v>
      </c>
      <c r="C284" s="20" t="s">
        <v>49</v>
      </c>
      <c r="D284" s="31"/>
      <c r="E284" s="170"/>
      <c r="F284" s="53"/>
      <c r="G284" s="171">
        <v>1</v>
      </c>
      <c r="H284" s="218"/>
      <c r="I284" s="115">
        <f t="shared" si="21"/>
        <v>0</v>
      </c>
      <c r="J284" s="83"/>
    </row>
    <row r="285" spans="1:10" x14ac:dyDescent="0.3">
      <c r="A285" s="1" t="s">
        <v>740</v>
      </c>
      <c r="B285" s="8" t="s">
        <v>460</v>
      </c>
      <c r="C285" s="20" t="s">
        <v>50</v>
      </c>
      <c r="D285" s="31"/>
      <c r="E285" s="170"/>
      <c r="F285" s="53"/>
      <c r="G285" s="171">
        <v>1</v>
      </c>
      <c r="H285" s="218"/>
      <c r="I285" s="115">
        <f t="shared" si="21"/>
        <v>0</v>
      </c>
      <c r="J285" s="83"/>
    </row>
    <row r="286" spans="1:10" x14ac:dyDescent="0.3">
      <c r="A286" s="1" t="s">
        <v>741</v>
      </c>
      <c r="B286" s="8" t="s">
        <v>461</v>
      </c>
      <c r="C286" s="20" t="s">
        <v>462</v>
      </c>
      <c r="D286" s="31"/>
      <c r="E286" s="170"/>
      <c r="F286" s="53"/>
      <c r="G286" s="171"/>
      <c r="H286" s="77" t="s">
        <v>904</v>
      </c>
      <c r="I286" s="115" t="s">
        <v>904</v>
      </c>
      <c r="J286" s="83"/>
    </row>
    <row r="287" spans="1:10" x14ac:dyDescent="0.3">
      <c r="A287" s="1" t="s">
        <v>742</v>
      </c>
      <c r="B287" s="8" t="s">
        <v>476</v>
      </c>
      <c r="C287" s="20" t="s">
        <v>463</v>
      </c>
      <c r="D287" s="31"/>
      <c r="E287" s="170"/>
      <c r="F287" s="53"/>
      <c r="G287" s="171"/>
      <c r="H287" s="77" t="s">
        <v>904</v>
      </c>
      <c r="I287" s="115" t="s">
        <v>904</v>
      </c>
      <c r="J287" s="83"/>
    </row>
    <row r="288" spans="1:10" x14ac:dyDescent="0.3">
      <c r="A288" s="1"/>
      <c r="B288" s="8"/>
      <c r="C288" s="128"/>
      <c r="D288" s="36"/>
      <c r="E288" s="139"/>
      <c r="F288" s="114"/>
      <c r="G288" s="172"/>
      <c r="H288" s="81"/>
      <c r="I288" s="119"/>
      <c r="J288" s="83"/>
    </row>
    <row r="289" spans="1:11" x14ac:dyDescent="0.3">
      <c r="A289" s="1"/>
      <c r="B289" s="102" t="s">
        <v>735</v>
      </c>
      <c r="C289" s="35" t="s">
        <v>478</v>
      </c>
      <c r="D289" s="38"/>
      <c r="E289" s="129" t="s">
        <v>879</v>
      </c>
      <c r="F289" s="107"/>
      <c r="G289" s="169"/>
      <c r="H289" s="108"/>
      <c r="I289" s="121"/>
      <c r="J289" s="83"/>
    </row>
    <row r="290" spans="1:11" x14ac:dyDescent="0.3">
      <c r="A290" s="1" t="s">
        <v>738</v>
      </c>
      <c r="B290" s="8" t="s">
        <v>470</v>
      </c>
      <c r="C290" s="20" t="s">
        <v>464</v>
      </c>
      <c r="D290" s="31"/>
      <c r="E290" s="170"/>
      <c r="F290" s="53"/>
      <c r="G290" s="171">
        <v>1</v>
      </c>
      <c r="H290" s="218"/>
      <c r="I290" s="115">
        <f t="shared" si="21"/>
        <v>0</v>
      </c>
      <c r="J290" s="83"/>
    </row>
    <row r="291" spans="1:11" x14ac:dyDescent="0.3">
      <c r="A291" s="1" t="s">
        <v>743</v>
      </c>
      <c r="B291" s="8" t="s">
        <v>475</v>
      </c>
      <c r="C291" s="20" t="s">
        <v>465</v>
      </c>
      <c r="D291" s="31"/>
      <c r="E291" s="170"/>
      <c r="F291" s="53"/>
      <c r="G291" s="171"/>
      <c r="H291" s="77" t="s">
        <v>904</v>
      </c>
      <c r="I291" s="115" t="s">
        <v>904</v>
      </c>
      <c r="J291" s="83"/>
    </row>
    <row r="292" spans="1:11" x14ac:dyDescent="0.3">
      <c r="A292" s="1" t="s">
        <v>744</v>
      </c>
      <c r="B292" s="8" t="s">
        <v>474</v>
      </c>
      <c r="C292" s="20" t="s">
        <v>466</v>
      </c>
      <c r="D292" s="31"/>
      <c r="E292" s="170"/>
      <c r="F292" s="53"/>
      <c r="G292" s="171">
        <v>1</v>
      </c>
      <c r="H292" s="218"/>
      <c r="I292" s="115">
        <f t="shared" si="21"/>
        <v>0</v>
      </c>
      <c r="J292" s="83"/>
    </row>
    <row r="293" spans="1:11" x14ac:dyDescent="0.3">
      <c r="A293" s="1" t="s">
        <v>745</v>
      </c>
      <c r="B293" s="8" t="s">
        <v>471</v>
      </c>
      <c r="C293" s="20" t="s">
        <v>467</v>
      </c>
      <c r="D293" s="31"/>
      <c r="E293" s="170"/>
      <c r="F293" s="53"/>
      <c r="G293" s="171"/>
      <c r="H293" s="77" t="s">
        <v>904</v>
      </c>
      <c r="I293" s="115" t="s">
        <v>904</v>
      </c>
      <c r="J293" s="83"/>
    </row>
    <row r="294" spans="1:11" x14ac:dyDescent="0.3">
      <c r="A294" s="1" t="s">
        <v>746</v>
      </c>
      <c r="B294" s="8" t="s">
        <v>472</v>
      </c>
      <c r="C294" s="20" t="s">
        <v>468</v>
      </c>
      <c r="D294" s="31"/>
      <c r="E294" s="170"/>
      <c r="F294" s="53"/>
      <c r="G294" s="171">
        <v>1</v>
      </c>
      <c r="H294" s="218"/>
      <c r="I294" s="115">
        <f t="shared" si="21"/>
        <v>0</v>
      </c>
      <c r="J294" s="83"/>
    </row>
    <row r="295" spans="1:11" x14ac:dyDescent="0.3">
      <c r="A295" s="1" t="s">
        <v>747</v>
      </c>
      <c r="B295" s="8" t="s">
        <v>473</v>
      </c>
      <c r="C295" s="20" t="s">
        <v>49</v>
      </c>
      <c r="D295" s="31"/>
      <c r="E295" s="170"/>
      <c r="F295" s="53"/>
      <c r="G295" s="171">
        <v>1</v>
      </c>
      <c r="H295" s="218"/>
      <c r="I295" s="115">
        <f t="shared" si="21"/>
        <v>0</v>
      </c>
      <c r="J295" s="83"/>
    </row>
    <row r="296" spans="1:11" x14ac:dyDescent="0.3">
      <c r="A296" s="1" t="s">
        <v>748</v>
      </c>
      <c r="B296" s="8" t="s">
        <v>476</v>
      </c>
      <c r="C296" s="20" t="s">
        <v>469</v>
      </c>
      <c r="D296" s="31"/>
      <c r="E296" s="170"/>
      <c r="F296" s="53"/>
      <c r="G296" s="171">
        <v>1</v>
      </c>
      <c r="H296" s="218"/>
      <c r="I296" s="115">
        <f t="shared" si="21"/>
        <v>0</v>
      </c>
      <c r="J296" s="83"/>
    </row>
    <row r="297" spans="1:11" x14ac:dyDescent="0.3">
      <c r="A297" s="1"/>
      <c r="B297" s="8"/>
      <c r="C297" s="128"/>
      <c r="D297" s="36"/>
      <c r="E297" s="139"/>
      <c r="F297" s="114"/>
      <c r="G297" s="172"/>
      <c r="H297" s="81"/>
      <c r="I297" s="119"/>
      <c r="J297" s="83"/>
    </row>
    <row r="298" spans="1:11" x14ac:dyDescent="0.3">
      <c r="A298" s="1" t="s">
        <v>103</v>
      </c>
      <c r="B298" s="9" t="s">
        <v>206</v>
      </c>
      <c r="C298" s="19" t="s">
        <v>103</v>
      </c>
      <c r="D298" s="1" t="s">
        <v>103</v>
      </c>
      <c r="E298" s="129" t="s">
        <v>895</v>
      </c>
      <c r="F298" s="49"/>
      <c r="G298" s="131"/>
      <c r="H298" s="79"/>
      <c r="I298" s="117"/>
    </row>
    <row r="299" spans="1:11" x14ac:dyDescent="0.3">
      <c r="A299" s="1" t="s">
        <v>321</v>
      </c>
      <c r="B299" s="10" t="s">
        <v>207</v>
      </c>
      <c r="C299" s="20" t="s">
        <v>484</v>
      </c>
      <c r="D299" s="7" t="s">
        <v>249</v>
      </c>
      <c r="E299" s="134">
        <v>468</v>
      </c>
      <c r="F299" s="53" t="s">
        <v>72</v>
      </c>
      <c r="G299" s="171"/>
      <c r="H299" s="77" t="s">
        <v>904</v>
      </c>
      <c r="I299" s="115" t="s">
        <v>904</v>
      </c>
    </row>
    <row r="300" spans="1:11" x14ac:dyDescent="0.3">
      <c r="A300" s="1" t="s">
        <v>322</v>
      </c>
      <c r="B300" s="10" t="s">
        <v>208</v>
      </c>
      <c r="C300" s="20" t="s">
        <v>484</v>
      </c>
      <c r="D300" s="7" t="s">
        <v>249</v>
      </c>
      <c r="E300" s="134">
        <v>468</v>
      </c>
      <c r="F300" s="53">
        <v>500</v>
      </c>
      <c r="G300" s="171"/>
      <c r="H300" s="77" t="s">
        <v>904</v>
      </c>
      <c r="I300" s="115" t="s">
        <v>904</v>
      </c>
    </row>
    <row r="301" spans="1:11" x14ac:dyDescent="0.3">
      <c r="A301" s="1" t="s">
        <v>323</v>
      </c>
      <c r="B301" s="10" t="s">
        <v>477</v>
      </c>
      <c r="C301" s="20" t="s">
        <v>484</v>
      </c>
      <c r="D301" s="7" t="s">
        <v>249</v>
      </c>
      <c r="E301" s="134">
        <v>468</v>
      </c>
      <c r="F301" s="53" t="s">
        <v>72</v>
      </c>
      <c r="G301" s="171"/>
      <c r="H301" s="77" t="s">
        <v>904</v>
      </c>
      <c r="I301" s="115" t="s">
        <v>904</v>
      </c>
      <c r="J301" s="1"/>
      <c r="K301" s="25"/>
    </row>
    <row r="302" spans="1:11" x14ac:dyDescent="0.3">
      <c r="A302" s="1" t="s">
        <v>324</v>
      </c>
      <c r="B302" s="10" t="s">
        <v>516</v>
      </c>
      <c r="C302" s="39" t="s">
        <v>73</v>
      </c>
      <c r="D302" s="7" t="s">
        <v>249</v>
      </c>
      <c r="E302" s="134">
        <v>468</v>
      </c>
      <c r="F302" s="53">
        <v>500</v>
      </c>
      <c r="G302" s="171"/>
      <c r="H302" s="77" t="s">
        <v>904</v>
      </c>
      <c r="I302" s="115" t="s">
        <v>904</v>
      </c>
      <c r="J302" s="1"/>
      <c r="K302" s="25"/>
    </row>
    <row r="303" spans="1:11" x14ac:dyDescent="0.3">
      <c r="A303" s="1" t="s">
        <v>325</v>
      </c>
      <c r="B303" s="10" t="s">
        <v>515</v>
      </c>
      <c r="C303" s="20" t="s">
        <v>73</v>
      </c>
      <c r="D303" s="7" t="s">
        <v>249</v>
      </c>
      <c r="E303" s="134">
        <v>468</v>
      </c>
      <c r="F303" s="53" t="s">
        <v>72</v>
      </c>
      <c r="G303" s="171"/>
      <c r="H303" s="77" t="s">
        <v>904</v>
      </c>
      <c r="I303" s="115" t="s">
        <v>904</v>
      </c>
    </row>
    <row r="304" spans="1:11" ht="28.2" customHeight="1" x14ac:dyDescent="0.3">
      <c r="A304" s="1" t="s">
        <v>326</v>
      </c>
      <c r="B304" s="10" t="s">
        <v>842</v>
      </c>
      <c r="C304" s="24" t="s">
        <v>863</v>
      </c>
      <c r="D304" s="7" t="s">
        <v>249</v>
      </c>
      <c r="E304" s="134">
        <v>468</v>
      </c>
      <c r="F304" s="53" t="s">
        <v>72</v>
      </c>
      <c r="G304" s="171">
        <v>3</v>
      </c>
      <c r="H304" s="218"/>
      <c r="I304" s="115">
        <f t="shared" ref="I304:I305" si="22">G304*H304</f>
        <v>0</v>
      </c>
    </row>
    <row r="305" spans="1:10" x14ac:dyDescent="0.3">
      <c r="A305" s="1" t="s">
        <v>327</v>
      </c>
      <c r="B305" s="8" t="s">
        <v>514</v>
      </c>
      <c r="C305" s="7" t="s">
        <v>103</v>
      </c>
      <c r="D305" s="7" t="s">
        <v>249</v>
      </c>
      <c r="E305" s="134">
        <v>468</v>
      </c>
      <c r="F305" s="68" t="s">
        <v>74</v>
      </c>
      <c r="G305" s="132">
        <v>2</v>
      </c>
      <c r="H305" s="218"/>
      <c r="I305" s="115">
        <f t="shared" si="22"/>
        <v>0</v>
      </c>
    </row>
    <row r="306" spans="1:10" ht="27.6" x14ac:dyDescent="0.3">
      <c r="A306" s="1" t="s">
        <v>328</v>
      </c>
      <c r="B306" s="8" t="s">
        <v>513</v>
      </c>
      <c r="C306" s="7" t="s">
        <v>103</v>
      </c>
      <c r="D306" s="20" t="s">
        <v>103</v>
      </c>
      <c r="E306" s="134"/>
      <c r="F306" s="68" t="s">
        <v>74</v>
      </c>
      <c r="G306" s="132"/>
      <c r="H306" s="77" t="s">
        <v>904</v>
      </c>
      <c r="I306" s="115" t="s">
        <v>904</v>
      </c>
    </row>
    <row r="307" spans="1:10" x14ac:dyDescent="0.3">
      <c r="A307" s="1"/>
      <c r="B307" s="8"/>
      <c r="C307" s="36"/>
      <c r="D307" s="128"/>
      <c r="E307" s="139"/>
      <c r="F307" s="70"/>
      <c r="G307" s="140"/>
      <c r="H307" s="81"/>
      <c r="I307" s="119"/>
    </row>
    <row r="308" spans="1:10" x14ac:dyDescent="0.3">
      <c r="A308" s="1"/>
      <c r="B308" s="9" t="s">
        <v>749</v>
      </c>
      <c r="C308" s="4"/>
      <c r="D308" s="3"/>
      <c r="E308" s="135"/>
      <c r="F308" s="69"/>
      <c r="G308" s="130"/>
      <c r="H308" s="78"/>
      <c r="I308" s="116"/>
    </row>
    <row r="309" spans="1:10" ht="39" customHeight="1" x14ac:dyDescent="0.3">
      <c r="A309" s="4"/>
      <c r="B309" s="182" t="s">
        <v>752</v>
      </c>
      <c r="C309" s="665" t="s">
        <v>880</v>
      </c>
      <c r="D309" s="666"/>
      <c r="E309" s="666"/>
      <c r="F309" s="666"/>
      <c r="G309" s="666"/>
      <c r="H309" s="666"/>
      <c r="I309" s="666"/>
    </row>
    <row r="310" spans="1:10" x14ac:dyDescent="0.3">
      <c r="A310" s="1" t="s">
        <v>751</v>
      </c>
      <c r="B310" s="10" t="s">
        <v>490</v>
      </c>
      <c r="C310" s="20" t="s">
        <v>57</v>
      </c>
      <c r="D310" s="7" t="s">
        <v>46</v>
      </c>
      <c r="E310" s="134"/>
      <c r="F310" s="68" t="s">
        <v>74</v>
      </c>
      <c r="G310" s="132">
        <v>2</v>
      </c>
      <c r="H310" s="218"/>
      <c r="I310" s="115">
        <f t="shared" ref="I310:I314" si="23">G310*H310</f>
        <v>0</v>
      </c>
    </row>
    <row r="311" spans="1:10" x14ac:dyDescent="0.3">
      <c r="A311" s="1" t="s">
        <v>753</v>
      </c>
      <c r="B311" s="10" t="s">
        <v>491</v>
      </c>
      <c r="C311" s="20" t="s">
        <v>58</v>
      </c>
      <c r="D311" s="7" t="s">
        <v>46</v>
      </c>
      <c r="E311" s="134"/>
      <c r="F311" s="68" t="s">
        <v>74</v>
      </c>
      <c r="G311" s="132">
        <v>2</v>
      </c>
      <c r="H311" s="218"/>
      <c r="I311" s="115">
        <f t="shared" si="23"/>
        <v>0</v>
      </c>
    </row>
    <row r="312" spans="1:10" x14ac:dyDescent="0.3">
      <c r="A312" s="1" t="s">
        <v>754</v>
      </c>
      <c r="B312" s="10" t="s">
        <v>492</v>
      </c>
      <c r="C312" s="20" t="s">
        <v>59</v>
      </c>
      <c r="D312" s="7" t="s">
        <v>46</v>
      </c>
      <c r="E312" s="134"/>
      <c r="F312" s="68" t="s">
        <v>74</v>
      </c>
      <c r="G312" s="132">
        <v>2</v>
      </c>
      <c r="H312" s="218"/>
      <c r="I312" s="115">
        <f t="shared" si="23"/>
        <v>0</v>
      </c>
    </row>
    <row r="313" spans="1:10" x14ac:dyDescent="0.3">
      <c r="A313" s="1" t="s">
        <v>755</v>
      </c>
      <c r="B313" s="10" t="s">
        <v>493</v>
      </c>
      <c r="C313" s="20" t="s">
        <v>60</v>
      </c>
      <c r="D313" s="7" t="s">
        <v>46</v>
      </c>
      <c r="E313" s="134"/>
      <c r="F313" s="68" t="s">
        <v>74</v>
      </c>
      <c r="G313" s="132">
        <v>2</v>
      </c>
      <c r="H313" s="218"/>
      <c r="I313" s="115">
        <f t="shared" si="23"/>
        <v>0</v>
      </c>
    </row>
    <row r="314" spans="1:10" x14ac:dyDescent="0.3">
      <c r="A314" s="1" t="s">
        <v>756</v>
      </c>
      <c r="B314" s="10" t="s">
        <v>494</v>
      </c>
      <c r="C314" s="33" t="s">
        <v>61</v>
      </c>
      <c r="D314" s="7" t="s">
        <v>46</v>
      </c>
      <c r="E314" s="134"/>
      <c r="F314" s="68" t="s">
        <v>74</v>
      </c>
      <c r="G314" s="132">
        <v>2</v>
      </c>
      <c r="H314" s="218"/>
      <c r="I314" s="115">
        <f t="shared" si="23"/>
        <v>0</v>
      </c>
    </row>
    <row r="315" spans="1:10" x14ac:dyDescent="0.3">
      <c r="A315" s="4"/>
      <c r="B315" s="10" t="s">
        <v>507</v>
      </c>
      <c r="C315" s="128"/>
      <c r="D315" s="30"/>
      <c r="E315" s="173"/>
      <c r="F315" s="85"/>
      <c r="G315" s="174"/>
      <c r="H315" s="82"/>
      <c r="I315" s="122"/>
    </row>
    <row r="316" spans="1:10" x14ac:dyDescent="0.3">
      <c r="A316" s="1" t="s">
        <v>757</v>
      </c>
      <c r="B316" s="10" t="s">
        <v>495</v>
      </c>
      <c r="C316" s="20" t="s">
        <v>49</v>
      </c>
      <c r="D316" s="7" t="s">
        <v>46</v>
      </c>
      <c r="E316" s="134"/>
      <c r="F316" s="68" t="s">
        <v>74</v>
      </c>
      <c r="G316" s="132">
        <v>2</v>
      </c>
      <c r="H316" s="218"/>
      <c r="I316" s="115">
        <f t="shared" ref="I316:I324" si="24">G316*H316</f>
        <v>0</v>
      </c>
      <c r="J316" s="83"/>
    </row>
    <row r="317" spans="1:10" x14ac:dyDescent="0.3">
      <c r="A317" s="1" t="s">
        <v>758</v>
      </c>
      <c r="B317" s="10" t="s">
        <v>496</v>
      </c>
      <c r="C317" s="20" t="s">
        <v>50</v>
      </c>
      <c r="D317" s="7" t="s">
        <v>46</v>
      </c>
      <c r="E317" s="134"/>
      <c r="F317" s="68" t="s">
        <v>74</v>
      </c>
      <c r="G317" s="132">
        <v>2</v>
      </c>
      <c r="H317" s="218"/>
      <c r="I317" s="115">
        <f t="shared" si="24"/>
        <v>0</v>
      </c>
      <c r="J317" s="83"/>
    </row>
    <row r="318" spans="1:10" x14ac:dyDescent="0.3">
      <c r="A318" s="1" t="s">
        <v>759</v>
      </c>
      <c r="B318" s="10" t="s">
        <v>497</v>
      </c>
      <c r="C318" s="20" t="s">
        <v>51</v>
      </c>
      <c r="D318" s="7" t="s">
        <v>46</v>
      </c>
      <c r="E318" s="134"/>
      <c r="F318" s="68" t="s">
        <v>74</v>
      </c>
      <c r="G318" s="132">
        <v>2</v>
      </c>
      <c r="H318" s="218"/>
      <c r="I318" s="115">
        <f t="shared" si="24"/>
        <v>0</v>
      </c>
      <c r="J318" s="83"/>
    </row>
    <row r="319" spans="1:10" x14ac:dyDescent="0.3">
      <c r="A319" s="1" t="s">
        <v>760</v>
      </c>
      <c r="B319" s="10" t="s">
        <v>498</v>
      </c>
      <c r="C319" s="20" t="s">
        <v>52</v>
      </c>
      <c r="D319" s="7" t="s">
        <v>46</v>
      </c>
      <c r="E319" s="134"/>
      <c r="F319" s="68" t="s">
        <v>74</v>
      </c>
      <c r="G319" s="132">
        <v>2</v>
      </c>
      <c r="H319" s="218"/>
      <c r="I319" s="115">
        <f t="shared" si="24"/>
        <v>0</v>
      </c>
      <c r="J319" s="83"/>
    </row>
    <row r="320" spans="1:10" x14ac:dyDescent="0.3">
      <c r="A320" s="1" t="s">
        <v>761</v>
      </c>
      <c r="B320" s="10" t="s">
        <v>499</v>
      </c>
      <c r="C320" s="31" t="s">
        <v>68</v>
      </c>
      <c r="D320" s="7" t="s">
        <v>46</v>
      </c>
      <c r="E320" s="134"/>
      <c r="F320" s="68" t="s">
        <v>74</v>
      </c>
      <c r="G320" s="132">
        <v>2</v>
      </c>
      <c r="H320" s="218"/>
      <c r="I320" s="115">
        <f t="shared" si="24"/>
        <v>0</v>
      </c>
      <c r="J320" s="83"/>
    </row>
    <row r="321" spans="1:10" x14ac:dyDescent="0.3">
      <c r="A321" s="1" t="s">
        <v>762</v>
      </c>
      <c r="B321" s="10" t="s">
        <v>500</v>
      </c>
      <c r="C321" s="31" t="s">
        <v>365</v>
      </c>
      <c r="D321" s="7" t="s">
        <v>46</v>
      </c>
      <c r="E321" s="134"/>
      <c r="F321" s="68" t="s">
        <v>74</v>
      </c>
      <c r="G321" s="132">
        <v>2</v>
      </c>
      <c r="H321" s="218"/>
      <c r="I321" s="115">
        <f t="shared" si="24"/>
        <v>0</v>
      </c>
      <c r="J321" s="83"/>
    </row>
    <row r="322" spans="1:10" x14ac:dyDescent="0.3">
      <c r="A322" s="1" t="s">
        <v>763</v>
      </c>
      <c r="B322" s="10" t="s">
        <v>501</v>
      </c>
      <c r="C322" s="31" t="s">
        <v>365</v>
      </c>
      <c r="D322" s="7" t="s">
        <v>46</v>
      </c>
      <c r="E322" s="134"/>
      <c r="F322" s="68" t="s">
        <v>74</v>
      </c>
      <c r="G322" s="132">
        <v>2</v>
      </c>
      <c r="H322" s="218"/>
      <c r="I322" s="115">
        <f t="shared" si="24"/>
        <v>0</v>
      </c>
      <c r="J322" s="83"/>
    </row>
    <row r="323" spans="1:10" x14ac:dyDescent="0.3">
      <c r="A323" s="1" t="s">
        <v>764</v>
      </c>
      <c r="B323" s="10" t="s">
        <v>502</v>
      </c>
      <c r="C323" s="20" t="s">
        <v>447</v>
      </c>
      <c r="D323" s="7" t="s">
        <v>46</v>
      </c>
      <c r="E323" s="134"/>
      <c r="F323" s="68" t="s">
        <v>74</v>
      </c>
      <c r="G323" s="132">
        <v>1</v>
      </c>
      <c r="H323" s="218"/>
      <c r="I323" s="115">
        <f t="shared" si="24"/>
        <v>0</v>
      </c>
      <c r="J323" s="83"/>
    </row>
    <row r="324" spans="1:10" x14ac:dyDescent="0.3">
      <c r="A324" s="1" t="s">
        <v>765</v>
      </c>
      <c r="B324" s="10" t="s">
        <v>503</v>
      </c>
      <c r="C324" s="7" t="s">
        <v>128</v>
      </c>
      <c r="D324" s="7" t="s">
        <v>46</v>
      </c>
      <c r="E324" s="134"/>
      <c r="F324" s="68" t="s">
        <v>74</v>
      </c>
      <c r="G324" s="132">
        <v>1</v>
      </c>
      <c r="H324" s="218"/>
      <c r="I324" s="115">
        <f t="shared" si="24"/>
        <v>0</v>
      </c>
      <c r="J324" s="83"/>
    </row>
    <row r="325" spans="1:10" x14ac:dyDescent="0.3">
      <c r="A325" s="1" t="s">
        <v>766</v>
      </c>
      <c r="B325" s="10" t="s">
        <v>489</v>
      </c>
      <c r="C325" s="20" t="s">
        <v>129</v>
      </c>
      <c r="D325" s="22" t="s">
        <v>46</v>
      </c>
      <c r="E325" s="170"/>
      <c r="F325" s="192"/>
      <c r="G325" s="132"/>
      <c r="H325" s="77" t="s">
        <v>904</v>
      </c>
      <c r="I325" s="115" t="s">
        <v>904</v>
      </c>
      <c r="J325" s="83"/>
    </row>
    <row r="326" spans="1:10" x14ac:dyDescent="0.3">
      <c r="A326" s="1"/>
      <c r="B326" s="10"/>
      <c r="C326" s="128"/>
      <c r="D326" s="128"/>
      <c r="E326" s="139"/>
      <c r="F326" s="193"/>
      <c r="G326" s="140"/>
      <c r="H326" s="81"/>
      <c r="I326" s="119"/>
      <c r="J326" s="83"/>
    </row>
    <row r="327" spans="1:10" s="1" customFormat="1" ht="26.25" customHeight="1" x14ac:dyDescent="0.25">
      <c r="B327" s="182" t="s">
        <v>777</v>
      </c>
      <c r="C327" s="667" t="s">
        <v>488</v>
      </c>
      <c r="D327" s="31"/>
      <c r="E327" s="170"/>
      <c r="F327" s="194" t="s">
        <v>881</v>
      </c>
      <c r="G327" s="174"/>
      <c r="H327" s="82"/>
      <c r="I327" s="122"/>
    </row>
    <row r="328" spans="1:10" s="1" customFormat="1" x14ac:dyDescent="0.3">
      <c r="A328" s="1" t="s">
        <v>774</v>
      </c>
      <c r="B328" s="10" t="s">
        <v>485</v>
      </c>
      <c r="C328" s="668"/>
      <c r="D328" s="7" t="s">
        <v>249</v>
      </c>
      <c r="E328" s="134"/>
      <c r="F328" s="41" t="s">
        <v>512</v>
      </c>
      <c r="G328" s="132">
        <v>15</v>
      </c>
      <c r="H328" s="218"/>
      <c r="I328" s="115">
        <f t="shared" ref="I328" si="25">G328*H328</f>
        <v>0</v>
      </c>
    </row>
    <row r="329" spans="1:10" s="1" customFormat="1" x14ac:dyDescent="0.3">
      <c r="A329" s="1" t="s">
        <v>775</v>
      </c>
      <c r="B329" s="10" t="s">
        <v>486</v>
      </c>
      <c r="C329" s="668"/>
      <c r="D329" s="7" t="s">
        <v>249</v>
      </c>
      <c r="E329" s="134"/>
      <c r="F329" s="41" t="s">
        <v>512</v>
      </c>
      <c r="G329" s="132"/>
      <c r="H329" s="77" t="s">
        <v>904</v>
      </c>
      <c r="I329" s="115" t="s">
        <v>904</v>
      </c>
    </row>
    <row r="330" spans="1:10" s="1" customFormat="1" x14ac:dyDescent="0.3">
      <c r="A330" s="1" t="s">
        <v>776</v>
      </c>
      <c r="B330" s="10" t="s">
        <v>487</v>
      </c>
      <c r="C330" s="669"/>
      <c r="D330" s="7" t="s">
        <v>249</v>
      </c>
      <c r="E330" s="134"/>
      <c r="F330" s="41" t="s">
        <v>512</v>
      </c>
      <c r="G330" s="132"/>
      <c r="H330" s="77" t="s">
        <v>904</v>
      </c>
      <c r="I330" s="115" t="s">
        <v>904</v>
      </c>
    </row>
    <row r="331" spans="1:10" x14ac:dyDescent="0.3">
      <c r="A331" s="1" t="s">
        <v>103</v>
      </c>
      <c r="B331" s="10"/>
      <c r="C331" s="1"/>
      <c r="E331" s="195"/>
      <c r="F331" s="196" t="s">
        <v>859</v>
      </c>
      <c r="H331" s="78"/>
      <c r="I331" s="116"/>
    </row>
    <row r="332" spans="1:10" ht="14.4" thickBot="1" x14ac:dyDescent="0.35">
      <c r="A332" s="29" t="s">
        <v>103</v>
      </c>
      <c r="B332" s="12" t="s">
        <v>69</v>
      </c>
      <c r="C332" s="26" t="s">
        <v>103</v>
      </c>
      <c r="D332" s="29" t="s">
        <v>103</v>
      </c>
      <c r="E332" s="141"/>
      <c r="F332" s="57"/>
      <c r="G332" s="137"/>
      <c r="H332" s="113" t="s">
        <v>817</v>
      </c>
      <c r="I332" s="120">
        <f>SUM(I281:I331)</f>
        <v>0</v>
      </c>
    </row>
    <row r="333" spans="1:10" x14ac:dyDescent="0.3">
      <c r="A333" s="1" t="s">
        <v>103</v>
      </c>
      <c r="B333" s="10" t="s">
        <v>103</v>
      </c>
      <c r="C333" s="19" t="s">
        <v>103</v>
      </c>
      <c r="D333" s="4" t="s">
        <v>103</v>
      </c>
      <c r="E333" s="135"/>
      <c r="F333" s="48"/>
      <c r="G333" s="131"/>
      <c r="H333" s="79"/>
      <c r="I333" s="117"/>
    </row>
    <row r="334" spans="1:10" x14ac:dyDescent="0.3">
      <c r="A334" s="1" t="s">
        <v>103</v>
      </c>
      <c r="B334" s="9" t="s">
        <v>544</v>
      </c>
      <c r="C334" s="19" t="s">
        <v>103</v>
      </c>
      <c r="D334" s="1" t="s">
        <v>103</v>
      </c>
      <c r="E334" s="133"/>
      <c r="F334" s="49"/>
      <c r="G334" s="131"/>
      <c r="H334" s="79"/>
      <c r="I334" s="117"/>
    </row>
    <row r="335" spans="1:10" x14ac:dyDescent="0.3">
      <c r="A335" s="1" t="s">
        <v>103</v>
      </c>
      <c r="B335" s="10" t="s">
        <v>103</v>
      </c>
      <c r="C335" s="19" t="s">
        <v>103</v>
      </c>
      <c r="D335" s="1" t="s">
        <v>103</v>
      </c>
      <c r="E335" s="133"/>
      <c r="F335" s="49"/>
      <c r="G335" s="131"/>
      <c r="H335" s="79"/>
      <c r="I335" s="117"/>
    </row>
    <row r="336" spans="1:10" x14ac:dyDescent="0.3">
      <c r="A336" s="1" t="s">
        <v>103</v>
      </c>
      <c r="B336" s="9" t="s">
        <v>209</v>
      </c>
      <c r="C336" s="19" t="s">
        <v>103</v>
      </c>
      <c r="D336" s="1" t="s">
        <v>103</v>
      </c>
      <c r="E336" s="133"/>
      <c r="F336" s="49"/>
      <c r="G336" s="131"/>
      <c r="H336" s="79"/>
      <c r="I336" s="117"/>
    </row>
    <row r="337" spans="1:10" s="1" customFormat="1" x14ac:dyDescent="0.3">
      <c r="A337" s="1" t="s">
        <v>103</v>
      </c>
      <c r="B337" s="9" t="s">
        <v>75</v>
      </c>
      <c r="C337" s="19" t="s">
        <v>103</v>
      </c>
      <c r="D337" s="1" t="s">
        <v>103</v>
      </c>
      <c r="E337" s="133"/>
      <c r="F337" s="49"/>
      <c r="G337" s="131"/>
      <c r="H337" s="78"/>
      <c r="I337" s="116"/>
    </row>
    <row r="338" spans="1:10" s="1" customFormat="1" x14ac:dyDescent="0.3">
      <c r="A338" s="1" t="s">
        <v>329</v>
      </c>
      <c r="B338" s="10" t="s">
        <v>210</v>
      </c>
      <c r="C338" s="20" t="s">
        <v>127</v>
      </c>
      <c r="D338" s="7" t="s">
        <v>103</v>
      </c>
      <c r="E338" s="134"/>
      <c r="F338" s="58" t="s">
        <v>122</v>
      </c>
      <c r="G338" s="132">
        <v>1</v>
      </c>
      <c r="H338" s="218"/>
      <c r="I338" s="115">
        <f>G338*H338</f>
        <v>0</v>
      </c>
    </row>
    <row r="339" spans="1:10" s="1" customFormat="1" x14ac:dyDescent="0.3">
      <c r="A339" s="1" t="s">
        <v>103</v>
      </c>
      <c r="B339" s="10" t="s">
        <v>103</v>
      </c>
      <c r="C339" s="1" t="s">
        <v>103</v>
      </c>
      <c r="D339" s="1" t="s">
        <v>103</v>
      </c>
      <c r="E339" s="133"/>
      <c r="F339" s="48"/>
      <c r="G339" s="131"/>
      <c r="H339" s="79"/>
      <c r="I339" s="117"/>
    </row>
    <row r="340" spans="1:10" x14ac:dyDescent="0.3">
      <c r="A340" s="1" t="s">
        <v>103</v>
      </c>
      <c r="B340" s="9" t="s">
        <v>161</v>
      </c>
      <c r="C340" s="19" t="s">
        <v>103</v>
      </c>
      <c r="D340" s="1" t="s">
        <v>103</v>
      </c>
      <c r="E340" s="197" t="s">
        <v>866</v>
      </c>
      <c r="F340" s="50"/>
      <c r="G340" s="130"/>
      <c r="H340" s="78"/>
      <c r="I340" s="116"/>
      <c r="J340" s="83"/>
    </row>
    <row r="341" spans="1:10" x14ac:dyDescent="0.3">
      <c r="A341" s="1" t="s">
        <v>330</v>
      </c>
      <c r="B341" s="10" t="s">
        <v>211</v>
      </c>
      <c r="C341" s="20" t="s">
        <v>127</v>
      </c>
      <c r="D341" s="7" t="s">
        <v>902</v>
      </c>
      <c r="E341" s="134"/>
      <c r="F341" s="41"/>
      <c r="G341" s="132">
        <v>1</v>
      </c>
      <c r="H341" s="218"/>
      <c r="I341" s="115">
        <f>G341*H341</f>
        <v>0</v>
      </c>
      <c r="J341" s="83"/>
    </row>
    <row r="342" spans="1:10" x14ac:dyDescent="0.3">
      <c r="A342" s="1" t="s">
        <v>103</v>
      </c>
      <c r="B342" s="10" t="s">
        <v>103</v>
      </c>
      <c r="E342" s="195"/>
      <c r="H342" s="198"/>
      <c r="I342" s="199"/>
      <c r="J342" s="83"/>
    </row>
    <row r="343" spans="1:10" s="1" customFormat="1" x14ac:dyDescent="0.3">
      <c r="A343" s="1" t="s">
        <v>103</v>
      </c>
      <c r="B343" s="9" t="s">
        <v>256</v>
      </c>
      <c r="E343" s="197" t="s">
        <v>866</v>
      </c>
      <c r="F343" s="188"/>
      <c r="G343" s="189"/>
      <c r="H343" s="79"/>
      <c r="I343" s="117"/>
    </row>
    <row r="344" spans="1:10" s="1" customFormat="1" x14ac:dyDescent="0.3">
      <c r="A344" s="1" t="s">
        <v>331</v>
      </c>
      <c r="B344" s="10" t="s">
        <v>188</v>
      </c>
      <c r="C344" s="20" t="s">
        <v>77</v>
      </c>
      <c r="D344" s="7" t="s">
        <v>902</v>
      </c>
      <c r="E344" s="134"/>
      <c r="F344" s="41"/>
      <c r="G344" s="132">
        <v>1</v>
      </c>
      <c r="H344" s="218"/>
      <c r="I344" s="115">
        <f t="shared" ref="I344:I346" si="26">G344*H344</f>
        <v>0</v>
      </c>
    </row>
    <row r="345" spans="1:10" s="1" customFormat="1" x14ac:dyDescent="0.3">
      <c r="A345" s="1" t="s">
        <v>332</v>
      </c>
      <c r="B345" s="10" t="s">
        <v>212</v>
      </c>
      <c r="C345" s="20" t="s">
        <v>78</v>
      </c>
      <c r="D345" s="32" t="s">
        <v>250</v>
      </c>
      <c r="E345" s="138">
        <v>121</v>
      </c>
      <c r="F345" s="41" t="s">
        <v>86</v>
      </c>
      <c r="G345" s="132">
        <v>1</v>
      </c>
      <c r="H345" s="218"/>
      <c r="I345" s="115">
        <f t="shared" si="26"/>
        <v>0</v>
      </c>
    </row>
    <row r="346" spans="1:10" s="1" customFormat="1" x14ac:dyDescent="0.3">
      <c r="A346" s="1" t="s">
        <v>333</v>
      </c>
      <c r="B346" s="10" t="s">
        <v>213</v>
      </c>
      <c r="C346" s="20" t="s">
        <v>80</v>
      </c>
      <c r="D346" s="32" t="s">
        <v>250</v>
      </c>
      <c r="E346" s="138">
        <v>121</v>
      </c>
      <c r="F346" s="41" t="s">
        <v>86</v>
      </c>
      <c r="G346" s="132">
        <v>1</v>
      </c>
      <c r="H346" s="218"/>
      <c r="I346" s="115">
        <f t="shared" si="26"/>
        <v>0</v>
      </c>
    </row>
    <row r="347" spans="1:10" s="1" customFormat="1" x14ac:dyDescent="0.3">
      <c r="A347" s="1" t="s">
        <v>103</v>
      </c>
      <c r="B347" s="10"/>
      <c r="C347" s="4" t="s">
        <v>124</v>
      </c>
      <c r="D347" s="4"/>
      <c r="E347" s="135"/>
      <c r="F347" s="50"/>
      <c r="G347" s="130"/>
      <c r="H347" s="78"/>
      <c r="I347" s="116"/>
    </row>
    <row r="348" spans="1:10" s="1" customFormat="1" x14ac:dyDescent="0.3">
      <c r="A348" s="1" t="s">
        <v>103</v>
      </c>
      <c r="B348" s="10"/>
      <c r="C348" s="1" t="s">
        <v>483</v>
      </c>
      <c r="E348" s="133"/>
      <c r="F348" s="49"/>
      <c r="G348" s="131"/>
      <c r="H348" s="79"/>
      <c r="I348" s="117"/>
    </row>
    <row r="349" spans="1:10" s="1" customFormat="1" x14ac:dyDescent="0.3">
      <c r="B349" s="10"/>
      <c r="C349" s="1" t="s">
        <v>354</v>
      </c>
      <c r="E349" s="133"/>
      <c r="F349" s="49"/>
      <c r="G349" s="131"/>
      <c r="H349" s="79"/>
      <c r="I349" s="117"/>
    </row>
    <row r="350" spans="1:10" x14ac:dyDescent="0.3">
      <c r="A350" s="1" t="s">
        <v>103</v>
      </c>
      <c r="B350" s="9" t="s">
        <v>214</v>
      </c>
      <c r="C350" s="83" t="s">
        <v>103</v>
      </c>
      <c r="D350" s="83" t="s">
        <v>103</v>
      </c>
      <c r="E350" s="197"/>
      <c r="H350" s="198"/>
      <c r="I350" s="199"/>
      <c r="J350" s="83"/>
    </row>
    <row r="351" spans="1:10" x14ac:dyDescent="0.3">
      <c r="A351" s="1" t="s">
        <v>334</v>
      </c>
      <c r="B351" s="10" t="s">
        <v>142</v>
      </c>
      <c r="C351" s="20" t="s">
        <v>81</v>
      </c>
      <c r="D351" s="32" t="s">
        <v>250</v>
      </c>
      <c r="E351" s="138">
        <v>121</v>
      </c>
      <c r="F351" s="41" t="s">
        <v>82</v>
      </c>
      <c r="G351" s="132">
        <v>1</v>
      </c>
      <c r="H351" s="218"/>
      <c r="I351" s="115">
        <f t="shared" ref="I351:I353" si="27">G351*H351</f>
        <v>0</v>
      </c>
      <c r="J351" s="83"/>
    </row>
    <row r="352" spans="1:10" x14ac:dyDescent="0.3">
      <c r="A352" s="1" t="s">
        <v>335</v>
      </c>
      <c r="B352" s="10" t="s">
        <v>216</v>
      </c>
      <c r="C352" s="20" t="s">
        <v>83</v>
      </c>
      <c r="D352" s="32" t="s">
        <v>250</v>
      </c>
      <c r="E352" s="138">
        <v>121</v>
      </c>
      <c r="F352" s="41" t="s">
        <v>82</v>
      </c>
      <c r="G352" s="132">
        <v>1</v>
      </c>
      <c r="H352" s="218"/>
      <c r="I352" s="115">
        <f t="shared" si="27"/>
        <v>0</v>
      </c>
      <c r="J352" s="83"/>
    </row>
    <row r="353" spans="1:11" x14ac:dyDescent="0.3">
      <c r="A353" s="1" t="s">
        <v>336</v>
      </c>
      <c r="B353" s="10" t="s">
        <v>215</v>
      </c>
      <c r="C353" s="20" t="s">
        <v>84</v>
      </c>
      <c r="D353" s="32" t="s">
        <v>250</v>
      </c>
      <c r="E353" s="138">
        <v>121</v>
      </c>
      <c r="F353" s="41" t="s">
        <v>76</v>
      </c>
      <c r="G353" s="132">
        <v>1</v>
      </c>
      <c r="H353" s="218"/>
      <c r="I353" s="115">
        <f t="shared" si="27"/>
        <v>0</v>
      </c>
      <c r="J353" s="83"/>
    </row>
    <row r="354" spans="1:11" x14ac:dyDescent="0.3">
      <c r="A354" s="1" t="s">
        <v>337</v>
      </c>
      <c r="B354" s="10" t="s">
        <v>482</v>
      </c>
      <c r="C354" s="20" t="s">
        <v>85</v>
      </c>
      <c r="D354" s="32" t="s">
        <v>250</v>
      </c>
      <c r="E354" s="138"/>
      <c r="F354" s="41" t="s">
        <v>86</v>
      </c>
      <c r="G354" s="132"/>
      <c r="H354" s="77" t="s">
        <v>904</v>
      </c>
      <c r="I354" s="115" t="s">
        <v>904</v>
      </c>
      <c r="J354" s="83"/>
    </row>
    <row r="355" spans="1:11" x14ac:dyDescent="0.3">
      <c r="A355" s="1" t="s">
        <v>353</v>
      </c>
      <c r="B355" s="10" t="s">
        <v>480</v>
      </c>
      <c r="C355" s="20" t="s">
        <v>85</v>
      </c>
      <c r="D355" s="32" t="s">
        <v>250</v>
      </c>
      <c r="E355" s="138"/>
      <c r="F355" s="41" t="s">
        <v>86</v>
      </c>
      <c r="G355" s="132"/>
      <c r="H355" s="77" t="s">
        <v>904</v>
      </c>
      <c r="I355" s="115" t="s">
        <v>904</v>
      </c>
      <c r="J355" s="83"/>
    </row>
    <row r="356" spans="1:11" x14ac:dyDescent="0.3">
      <c r="A356" s="1" t="s">
        <v>479</v>
      </c>
      <c r="B356" s="10" t="s">
        <v>481</v>
      </c>
      <c r="C356" s="20" t="s">
        <v>85</v>
      </c>
      <c r="D356" s="32" t="s">
        <v>250</v>
      </c>
      <c r="E356" s="138">
        <v>121</v>
      </c>
      <c r="F356" s="41" t="s">
        <v>86</v>
      </c>
      <c r="G356" s="132"/>
      <c r="H356" s="77" t="s">
        <v>904</v>
      </c>
      <c r="I356" s="115" t="s">
        <v>904</v>
      </c>
      <c r="J356" s="83"/>
    </row>
    <row r="357" spans="1:11" x14ac:dyDescent="0.3">
      <c r="A357" s="1" t="s">
        <v>103</v>
      </c>
      <c r="B357" s="10" t="s">
        <v>103</v>
      </c>
      <c r="C357" s="36" t="s">
        <v>123</v>
      </c>
      <c r="D357" s="36"/>
      <c r="E357" s="139"/>
      <c r="F357" s="55"/>
      <c r="G357" s="140"/>
      <c r="H357" s="81"/>
      <c r="I357" s="119"/>
      <c r="J357" s="83"/>
    </row>
    <row r="358" spans="1:11" x14ac:dyDescent="0.3">
      <c r="A358" s="1" t="s">
        <v>103</v>
      </c>
      <c r="B358" s="10" t="s">
        <v>103</v>
      </c>
      <c r="C358" s="1" t="s">
        <v>125</v>
      </c>
      <c r="D358" s="1"/>
      <c r="E358" s="133"/>
      <c r="F358" s="50"/>
      <c r="G358" s="130"/>
      <c r="H358" s="78"/>
      <c r="I358" s="116"/>
      <c r="J358" s="83"/>
    </row>
    <row r="359" spans="1:11" x14ac:dyDescent="0.3">
      <c r="A359" s="1" t="s">
        <v>103</v>
      </c>
      <c r="B359" s="10" t="s">
        <v>103</v>
      </c>
      <c r="C359" s="1" t="s">
        <v>126</v>
      </c>
      <c r="D359" s="1"/>
      <c r="E359" s="133"/>
      <c r="F359" s="50"/>
      <c r="G359" s="130"/>
      <c r="H359" s="78"/>
      <c r="I359" s="116"/>
      <c r="J359" s="83"/>
    </row>
    <row r="360" spans="1:11" s="1" customFormat="1" ht="14.4" thickBot="1" x14ac:dyDescent="0.35">
      <c r="A360" s="29" t="s">
        <v>103</v>
      </c>
      <c r="B360" s="11" t="s">
        <v>544</v>
      </c>
      <c r="C360" s="26" t="s">
        <v>103</v>
      </c>
      <c r="D360" s="29" t="s">
        <v>103</v>
      </c>
      <c r="E360" s="141"/>
      <c r="F360" s="60"/>
      <c r="G360" s="137"/>
      <c r="H360" s="113" t="s">
        <v>817</v>
      </c>
      <c r="I360" s="120">
        <f>SUM(I336:I359)</f>
        <v>0</v>
      </c>
      <c r="K360" s="25"/>
    </row>
    <row r="361" spans="1:11" x14ac:dyDescent="0.3">
      <c r="A361" s="1" t="s">
        <v>103</v>
      </c>
      <c r="B361" s="10" t="s">
        <v>103</v>
      </c>
      <c r="C361" s="3" t="s">
        <v>103</v>
      </c>
      <c r="D361" s="4" t="s">
        <v>103</v>
      </c>
      <c r="E361" s="135"/>
      <c r="F361" s="51"/>
      <c r="G361" s="142"/>
      <c r="H361" s="78"/>
      <c r="I361" s="116"/>
    </row>
    <row r="362" spans="1:11" s="1" customFormat="1" x14ac:dyDescent="0.3">
      <c r="A362" s="1" t="s">
        <v>103</v>
      </c>
      <c r="B362" s="9" t="s">
        <v>546</v>
      </c>
      <c r="C362" s="19" t="s">
        <v>103</v>
      </c>
      <c r="D362" s="1" t="s">
        <v>103</v>
      </c>
      <c r="E362" s="133"/>
      <c r="F362" s="49"/>
      <c r="G362" s="131"/>
      <c r="H362" s="79"/>
      <c r="I362" s="117"/>
      <c r="J362" s="25"/>
    </row>
    <row r="363" spans="1:11" s="1" customFormat="1" x14ac:dyDescent="0.3">
      <c r="A363" s="1" t="s">
        <v>103</v>
      </c>
      <c r="B363" s="9"/>
      <c r="C363" s="19"/>
      <c r="E363" s="133"/>
      <c r="F363" s="49"/>
      <c r="G363" s="131"/>
      <c r="H363" s="79"/>
      <c r="I363" s="117"/>
      <c r="J363" s="25"/>
    </row>
    <row r="364" spans="1:11" s="1" customFormat="1" x14ac:dyDescent="0.3">
      <c r="A364" s="1" t="s">
        <v>103</v>
      </c>
      <c r="B364" s="9" t="s">
        <v>153</v>
      </c>
      <c r="C364" s="19" t="s">
        <v>103</v>
      </c>
      <c r="D364" s="129" t="s">
        <v>891</v>
      </c>
      <c r="E364" s="129"/>
      <c r="F364" s="129"/>
      <c r="G364" s="131"/>
      <c r="H364" s="79"/>
      <c r="I364" s="117"/>
      <c r="J364" s="25"/>
    </row>
    <row r="365" spans="1:11" s="1" customFormat="1" ht="41.4" x14ac:dyDescent="0.3">
      <c r="A365" s="1" t="s">
        <v>778</v>
      </c>
      <c r="B365" s="10" t="s">
        <v>221</v>
      </c>
      <c r="C365" s="7" t="s">
        <v>90</v>
      </c>
      <c r="D365" s="7" t="s">
        <v>104</v>
      </c>
      <c r="E365" s="143">
        <v>1253</v>
      </c>
      <c r="F365" s="63" t="s">
        <v>145</v>
      </c>
      <c r="G365" s="144">
        <v>1</v>
      </c>
      <c r="H365" s="218"/>
      <c r="I365" s="115">
        <f t="shared" ref="I365:I367" si="28">G365*H365</f>
        <v>0</v>
      </c>
      <c r="J365" s="25"/>
    </row>
    <row r="366" spans="1:11" s="1" customFormat="1" x14ac:dyDescent="0.3">
      <c r="A366" s="1" t="s">
        <v>779</v>
      </c>
      <c r="B366" s="10" t="s">
        <v>141</v>
      </c>
      <c r="C366" s="7" t="s">
        <v>111</v>
      </c>
      <c r="D366" s="7" t="s">
        <v>96</v>
      </c>
      <c r="E366" s="143"/>
      <c r="F366" s="41" t="s">
        <v>92</v>
      </c>
      <c r="G366" s="132">
        <v>1</v>
      </c>
      <c r="H366" s="218"/>
      <c r="I366" s="115">
        <f t="shared" si="28"/>
        <v>0</v>
      </c>
      <c r="J366" s="25"/>
    </row>
    <row r="367" spans="1:11" s="1" customFormat="1" x14ac:dyDescent="0.3">
      <c r="A367" s="1" t="s">
        <v>780</v>
      </c>
      <c r="B367" s="10" t="s">
        <v>892</v>
      </c>
      <c r="C367" s="7" t="s">
        <v>91</v>
      </c>
      <c r="D367" s="7" t="s">
        <v>104</v>
      </c>
      <c r="E367" s="143">
        <v>1253</v>
      </c>
      <c r="F367" s="41" t="s">
        <v>92</v>
      </c>
      <c r="G367" s="132">
        <v>1</v>
      </c>
      <c r="H367" s="218"/>
      <c r="I367" s="115">
        <f t="shared" si="28"/>
        <v>0</v>
      </c>
      <c r="J367" s="25"/>
    </row>
    <row r="368" spans="1:11" s="1" customFormat="1" x14ac:dyDescent="0.3">
      <c r="A368" s="1" t="s">
        <v>103</v>
      </c>
      <c r="B368" s="10" t="s">
        <v>103</v>
      </c>
      <c r="C368" s="3" t="s">
        <v>93</v>
      </c>
      <c r="E368" s="145"/>
      <c r="F368" s="50"/>
      <c r="G368" s="130"/>
      <c r="H368" s="78"/>
      <c r="I368" s="116"/>
      <c r="J368" s="25"/>
    </row>
    <row r="369" spans="1:10" x14ac:dyDescent="0.3">
      <c r="A369" s="1" t="s">
        <v>103</v>
      </c>
      <c r="B369" s="10" t="s">
        <v>103</v>
      </c>
      <c r="C369" s="3" t="s">
        <v>94</v>
      </c>
      <c r="D369" s="1"/>
      <c r="E369" s="145"/>
      <c r="F369" s="50"/>
      <c r="G369" s="130"/>
      <c r="H369" s="78"/>
      <c r="I369" s="116"/>
    </row>
    <row r="370" spans="1:10" x14ac:dyDescent="0.3">
      <c r="A370" s="1" t="s">
        <v>103</v>
      </c>
      <c r="B370" s="9" t="s">
        <v>154</v>
      </c>
      <c r="C370" s="19" t="s">
        <v>103</v>
      </c>
      <c r="D370" s="1" t="s">
        <v>103</v>
      </c>
      <c r="E370" s="145" t="s">
        <v>878</v>
      </c>
      <c r="F370" s="49"/>
      <c r="G370" s="131"/>
      <c r="H370" s="79"/>
      <c r="I370" s="117"/>
    </row>
    <row r="371" spans="1:10" ht="41.4" x14ac:dyDescent="0.3">
      <c r="A371" s="1" t="s">
        <v>782</v>
      </c>
      <c r="B371" s="10" t="s">
        <v>258</v>
      </c>
      <c r="C371" s="13" t="s">
        <v>102</v>
      </c>
      <c r="D371" s="7" t="s">
        <v>104</v>
      </c>
      <c r="E371" s="143">
        <v>836</v>
      </c>
      <c r="F371" s="63" t="s">
        <v>145</v>
      </c>
      <c r="G371" s="144">
        <v>1</v>
      </c>
      <c r="H371" s="218"/>
      <c r="I371" s="115">
        <f t="shared" ref="I371:I372" si="29">G371*H371</f>
        <v>0</v>
      </c>
    </row>
    <row r="372" spans="1:10" ht="27.6" x14ac:dyDescent="0.3">
      <c r="A372" s="1" t="s">
        <v>781</v>
      </c>
      <c r="B372" s="10" t="s">
        <v>259</v>
      </c>
      <c r="C372" s="7" t="s">
        <v>91</v>
      </c>
      <c r="D372" s="7" t="s">
        <v>104</v>
      </c>
      <c r="E372" s="143">
        <v>836</v>
      </c>
      <c r="F372" s="63"/>
      <c r="G372" s="144">
        <v>1</v>
      </c>
      <c r="H372" s="218"/>
      <c r="I372" s="115">
        <f t="shared" si="29"/>
        <v>0</v>
      </c>
    </row>
    <row r="373" spans="1:10" s="1" customFormat="1" x14ac:dyDescent="0.3">
      <c r="A373" s="1" t="s">
        <v>103</v>
      </c>
      <c r="B373" s="10" t="s">
        <v>103</v>
      </c>
      <c r="C373" s="3" t="s">
        <v>93</v>
      </c>
      <c r="E373" s="145"/>
      <c r="F373" s="50"/>
      <c r="G373" s="130"/>
      <c r="H373" s="78"/>
      <c r="I373" s="116"/>
      <c r="J373" s="25"/>
    </row>
    <row r="374" spans="1:10" ht="14.4" thickBot="1" x14ac:dyDescent="0.35">
      <c r="A374" s="29" t="s">
        <v>103</v>
      </c>
      <c r="B374" s="12" t="s">
        <v>546</v>
      </c>
      <c r="C374" s="26" t="s">
        <v>103</v>
      </c>
      <c r="D374" s="29" t="s">
        <v>103</v>
      </c>
      <c r="E374" s="146" t="s">
        <v>103</v>
      </c>
      <c r="F374" s="57"/>
      <c r="G374" s="137"/>
      <c r="H374" s="113" t="s">
        <v>817</v>
      </c>
      <c r="I374" s="120">
        <f>SUM(I365:I373)</f>
        <v>0</v>
      </c>
      <c r="J374" s="83"/>
    </row>
    <row r="375" spans="1:10" x14ac:dyDescent="0.3">
      <c r="A375" s="1" t="s">
        <v>103</v>
      </c>
      <c r="B375" s="10" t="s">
        <v>103</v>
      </c>
      <c r="C375" s="19" t="s">
        <v>103</v>
      </c>
      <c r="D375" s="4" t="s">
        <v>103</v>
      </c>
      <c r="E375" s="16" t="s">
        <v>103</v>
      </c>
      <c r="F375" s="50"/>
      <c r="G375" s="130"/>
      <c r="H375" s="75"/>
      <c r="I375" s="116"/>
      <c r="J375" s="83"/>
    </row>
    <row r="376" spans="1:10" x14ac:dyDescent="0.3">
      <c r="A376" s="1" t="s">
        <v>103</v>
      </c>
      <c r="B376" s="9" t="s">
        <v>547</v>
      </c>
      <c r="C376" s="19"/>
      <c r="D376" s="4" t="s">
        <v>103</v>
      </c>
      <c r="E376" s="16" t="s">
        <v>103</v>
      </c>
      <c r="F376" s="50"/>
      <c r="G376" s="130"/>
      <c r="H376" s="75"/>
      <c r="I376" s="116"/>
      <c r="J376" s="83"/>
    </row>
    <row r="377" spans="1:10" x14ac:dyDescent="0.3">
      <c r="A377" s="1" t="s">
        <v>103</v>
      </c>
      <c r="B377" s="9"/>
      <c r="C377" s="19"/>
      <c r="D377" s="4"/>
      <c r="E377" s="16"/>
      <c r="F377" s="50"/>
      <c r="G377" s="130"/>
      <c r="H377" s="75"/>
      <c r="I377" s="116"/>
      <c r="J377" s="83"/>
    </row>
    <row r="378" spans="1:10" ht="12.75" customHeight="1" x14ac:dyDescent="0.3">
      <c r="A378" s="1" t="s">
        <v>103</v>
      </c>
      <c r="B378" s="9" t="s">
        <v>155</v>
      </c>
      <c r="C378" s="19" t="s">
        <v>867</v>
      </c>
      <c r="D378" s="4"/>
      <c r="E378" s="16"/>
      <c r="F378" s="50"/>
      <c r="G378" s="165" t="s">
        <v>877</v>
      </c>
      <c r="H378" s="76"/>
      <c r="I378" s="117"/>
      <c r="J378" s="83"/>
    </row>
    <row r="379" spans="1:10" x14ac:dyDescent="0.3">
      <c r="A379" s="1" t="s">
        <v>341</v>
      </c>
      <c r="B379" s="10" t="s">
        <v>874</v>
      </c>
      <c r="C379" s="20"/>
      <c r="D379" s="31" t="s">
        <v>96</v>
      </c>
      <c r="E379" s="170" t="s">
        <v>79</v>
      </c>
      <c r="F379" s="62" t="s">
        <v>45</v>
      </c>
      <c r="G379" s="132">
        <v>1</v>
      </c>
      <c r="H379" s="218"/>
      <c r="I379" s="115">
        <f t="shared" ref="I379" si="30">G379*H379</f>
        <v>0</v>
      </c>
      <c r="J379" s="83"/>
    </row>
    <row r="380" spans="1:10" x14ac:dyDescent="0.3">
      <c r="A380" s="1" t="s">
        <v>103</v>
      </c>
      <c r="B380" s="10" t="s">
        <v>103</v>
      </c>
      <c r="C380" s="23" t="s">
        <v>97</v>
      </c>
      <c r="D380" s="1"/>
      <c r="E380" s="133"/>
      <c r="F380" s="55"/>
      <c r="G380" s="178"/>
      <c r="H380" s="81"/>
      <c r="I380" s="119"/>
      <c r="J380" s="83"/>
    </row>
    <row r="381" spans="1:10" x14ac:dyDescent="0.3">
      <c r="A381" s="1" t="s">
        <v>103</v>
      </c>
      <c r="B381" s="9" t="s">
        <v>252</v>
      </c>
      <c r="C381" s="3" t="s">
        <v>103</v>
      </c>
      <c r="D381" s="4" t="s">
        <v>103</v>
      </c>
      <c r="E381" s="135"/>
      <c r="F381" s="43"/>
      <c r="G381" s="130"/>
      <c r="H381" s="79"/>
      <c r="I381" s="117"/>
    </row>
    <row r="382" spans="1:10" x14ac:dyDescent="0.3">
      <c r="A382" s="1" t="s">
        <v>103</v>
      </c>
      <c r="B382" s="9" t="s">
        <v>253</v>
      </c>
      <c r="C382" s="3" t="s">
        <v>103</v>
      </c>
      <c r="D382" s="4" t="s">
        <v>103</v>
      </c>
      <c r="E382" s="135"/>
      <c r="F382" s="43"/>
      <c r="G382" s="130"/>
      <c r="H382" s="79"/>
      <c r="I382" s="117"/>
    </row>
    <row r="383" spans="1:10" x14ac:dyDescent="0.3">
      <c r="A383" s="1" t="s">
        <v>103</v>
      </c>
      <c r="B383" s="10" t="s">
        <v>231</v>
      </c>
      <c r="C383" s="19" t="s">
        <v>103</v>
      </c>
      <c r="D383" s="4" t="s">
        <v>103</v>
      </c>
      <c r="E383" s="135"/>
      <c r="F383" s="43"/>
      <c r="G383" s="130"/>
      <c r="H383" s="78"/>
      <c r="I383" s="116"/>
    </row>
    <row r="384" spans="1:10" x14ac:dyDescent="0.3">
      <c r="A384" s="1" t="s">
        <v>788</v>
      </c>
      <c r="B384" s="10" t="s">
        <v>232</v>
      </c>
      <c r="C384" s="20" t="s">
        <v>103</v>
      </c>
      <c r="D384" s="7" t="s">
        <v>103</v>
      </c>
      <c r="E384" s="134"/>
      <c r="F384" s="41" t="s">
        <v>92</v>
      </c>
      <c r="G384" s="132"/>
      <c r="H384" s="77" t="s">
        <v>904</v>
      </c>
      <c r="I384" s="115" t="s">
        <v>904</v>
      </c>
    </row>
    <row r="385" spans="1:10" x14ac:dyDescent="0.3">
      <c r="A385" s="1" t="s">
        <v>789</v>
      </c>
      <c r="B385" s="10" t="s">
        <v>233</v>
      </c>
      <c r="C385" s="20" t="s">
        <v>85</v>
      </c>
      <c r="D385" s="7" t="s">
        <v>13</v>
      </c>
      <c r="E385" s="134">
        <v>758</v>
      </c>
      <c r="F385" s="41" t="s">
        <v>92</v>
      </c>
      <c r="G385" s="132">
        <v>1</v>
      </c>
      <c r="H385" s="218"/>
      <c r="I385" s="115">
        <f>G385*H385</f>
        <v>0</v>
      </c>
    </row>
    <row r="386" spans="1:10" x14ac:dyDescent="0.3">
      <c r="A386" s="1" t="s">
        <v>103</v>
      </c>
      <c r="B386" s="10" t="s">
        <v>103</v>
      </c>
      <c r="C386" s="19" t="s">
        <v>103</v>
      </c>
      <c r="D386" s="4" t="s">
        <v>103</v>
      </c>
      <c r="E386" s="135" t="s">
        <v>873</v>
      </c>
      <c r="F386" s="43"/>
      <c r="G386" s="130"/>
      <c r="H386" s="78"/>
      <c r="I386" s="116"/>
    </row>
    <row r="387" spans="1:10" s="1" customFormat="1" ht="14.4" thickBot="1" x14ac:dyDescent="0.35">
      <c r="A387" s="29" t="s">
        <v>103</v>
      </c>
      <c r="B387" s="11" t="s">
        <v>547</v>
      </c>
      <c r="C387" s="26" t="s">
        <v>103</v>
      </c>
      <c r="D387" s="29" t="s">
        <v>103</v>
      </c>
      <c r="E387" s="141"/>
      <c r="F387" s="57"/>
      <c r="G387" s="137"/>
      <c r="H387" s="113" t="s">
        <v>817</v>
      </c>
      <c r="I387" s="120">
        <f>SUM(I379:I386)</f>
        <v>0</v>
      </c>
      <c r="J387" s="25"/>
    </row>
    <row r="388" spans="1:10" s="1" customFormat="1" x14ac:dyDescent="0.3">
      <c r="A388" s="1" t="s">
        <v>103</v>
      </c>
      <c r="B388" s="9"/>
      <c r="C388" s="19"/>
      <c r="D388" s="4"/>
      <c r="E388" s="135"/>
      <c r="F388" s="59"/>
      <c r="G388" s="130"/>
      <c r="H388" s="78"/>
      <c r="I388" s="116"/>
      <c r="J388" s="25"/>
    </row>
    <row r="389" spans="1:10" x14ac:dyDescent="0.3">
      <c r="A389" s="1" t="s">
        <v>103</v>
      </c>
      <c r="B389" s="9" t="s">
        <v>548</v>
      </c>
      <c r="C389" s="19" t="s">
        <v>103</v>
      </c>
      <c r="D389" s="1" t="s">
        <v>103</v>
      </c>
      <c r="E389" s="133"/>
      <c r="F389" s="49"/>
      <c r="G389" s="131"/>
      <c r="H389" s="78"/>
      <c r="I389" s="116"/>
    </row>
    <row r="390" spans="1:10" x14ac:dyDescent="0.3">
      <c r="A390" s="1" t="s">
        <v>103</v>
      </c>
      <c r="B390" s="10" t="s">
        <v>103</v>
      </c>
      <c r="C390" s="19" t="s">
        <v>103</v>
      </c>
      <c r="D390" s="1" t="s">
        <v>103</v>
      </c>
      <c r="E390" s="133"/>
      <c r="F390" s="49"/>
      <c r="G390" s="131"/>
      <c r="H390" s="78"/>
      <c r="I390" s="116"/>
    </row>
    <row r="391" spans="1:10" x14ac:dyDescent="0.3">
      <c r="A391" s="1" t="s">
        <v>103</v>
      </c>
      <c r="B391" s="9" t="s">
        <v>162</v>
      </c>
      <c r="C391" s="19" t="s">
        <v>103</v>
      </c>
      <c r="D391" s="1" t="s">
        <v>103</v>
      </c>
      <c r="E391" s="133"/>
      <c r="F391" s="49"/>
      <c r="G391" s="131"/>
      <c r="H391" s="78"/>
      <c r="I391" s="116"/>
    </row>
    <row r="392" spans="1:10" x14ac:dyDescent="0.3">
      <c r="A392" s="1" t="s">
        <v>103</v>
      </c>
      <c r="B392" s="9" t="s">
        <v>163</v>
      </c>
      <c r="C392" s="19" t="s">
        <v>103</v>
      </c>
      <c r="D392" s="4" t="s">
        <v>103</v>
      </c>
      <c r="E392" s="135"/>
      <c r="F392" s="50"/>
      <c r="G392" s="130"/>
      <c r="H392" s="78"/>
      <c r="I392" s="116"/>
    </row>
    <row r="393" spans="1:10" x14ac:dyDescent="0.3">
      <c r="A393" s="1" t="s">
        <v>344</v>
      </c>
      <c r="B393" s="10" t="s">
        <v>509</v>
      </c>
      <c r="C393" s="20" t="s">
        <v>116</v>
      </c>
      <c r="D393" s="20" t="s">
        <v>103</v>
      </c>
      <c r="E393" s="134"/>
      <c r="F393" s="65" t="s">
        <v>115</v>
      </c>
      <c r="G393" s="132">
        <v>1</v>
      </c>
      <c r="H393" s="218"/>
      <c r="I393" s="115">
        <f t="shared" ref="I393:I396" si="31">G393*H393</f>
        <v>0</v>
      </c>
    </row>
    <row r="394" spans="1:10" x14ac:dyDescent="0.3">
      <c r="A394" s="1" t="s">
        <v>345</v>
      </c>
      <c r="B394" s="10" t="s">
        <v>225</v>
      </c>
      <c r="C394" s="20" t="s">
        <v>116</v>
      </c>
      <c r="D394" s="20" t="s">
        <v>104</v>
      </c>
      <c r="E394" s="134">
        <v>14704</v>
      </c>
      <c r="F394" s="65">
        <v>2000</v>
      </c>
      <c r="G394" s="132">
        <v>5</v>
      </c>
      <c r="H394" s="218"/>
      <c r="I394" s="115">
        <f t="shared" si="31"/>
        <v>0</v>
      </c>
    </row>
    <row r="395" spans="1:10" x14ac:dyDescent="0.3">
      <c r="A395" s="1" t="s">
        <v>346</v>
      </c>
      <c r="B395" s="10" t="s">
        <v>226</v>
      </c>
      <c r="C395" s="20" t="s">
        <v>114</v>
      </c>
      <c r="D395" s="20" t="s">
        <v>104</v>
      </c>
      <c r="E395" s="134">
        <v>14704</v>
      </c>
      <c r="F395" s="65">
        <v>2000</v>
      </c>
      <c r="G395" s="132"/>
      <c r="H395" s="77" t="s">
        <v>904</v>
      </c>
      <c r="I395" s="115" t="s">
        <v>904</v>
      </c>
      <c r="J395" s="83"/>
    </row>
    <row r="396" spans="1:10" x14ac:dyDescent="0.3">
      <c r="A396" s="1" t="s">
        <v>347</v>
      </c>
      <c r="B396" s="10" t="s">
        <v>227</v>
      </c>
      <c r="C396" s="20" t="s">
        <v>116</v>
      </c>
      <c r="D396" s="20" t="s">
        <v>104</v>
      </c>
      <c r="E396" s="134">
        <v>14704</v>
      </c>
      <c r="F396" s="65">
        <v>2000</v>
      </c>
      <c r="G396" s="132">
        <v>5</v>
      </c>
      <c r="H396" s="218"/>
      <c r="I396" s="115">
        <f t="shared" si="31"/>
        <v>0</v>
      </c>
      <c r="J396" s="83"/>
    </row>
    <row r="397" spans="1:10" x14ac:dyDescent="0.3">
      <c r="A397" s="1" t="s">
        <v>348</v>
      </c>
      <c r="B397" s="10" t="s">
        <v>228</v>
      </c>
      <c r="C397" s="20" t="s">
        <v>116</v>
      </c>
      <c r="D397" s="20" t="s">
        <v>104</v>
      </c>
      <c r="E397" s="134">
        <v>14704</v>
      </c>
      <c r="F397" s="65">
        <v>2000</v>
      </c>
      <c r="G397" s="132"/>
      <c r="H397" s="77" t="s">
        <v>904</v>
      </c>
      <c r="I397" s="115" t="s">
        <v>904</v>
      </c>
      <c r="J397" s="83"/>
    </row>
    <row r="398" spans="1:10" x14ac:dyDescent="0.3">
      <c r="A398" s="1" t="s">
        <v>103</v>
      </c>
      <c r="B398" s="10" t="s">
        <v>103</v>
      </c>
      <c r="C398" s="19" t="s">
        <v>117</v>
      </c>
      <c r="D398" s="4"/>
      <c r="E398" s="135"/>
      <c r="F398" s="50"/>
      <c r="G398" s="130"/>
      <c r="H398" s="78"/>
      <c r="I398" s="116"/>
      <c r="J398" s="83"/>
    </row>
    <row r="399" spans="1:10" ht="14.4" thickBot="1" x14ac:dyDescent="0.35">
      <c r="A399" s="29" t="s">
        <v>103</v>
      </c>
      <c r="B399" s="11" t="s">
        <v>548</v>
      </c>
      <c r="C399" s="26"/>
      <c r="D399" s="29"/>
      <c r="E399" s="141"/>
      <c r="F399" s="60"/>
      <c r="G399" s="137"/>
      <c r="H399" s="113" t="s">
        <v>817</v>
      </c>
      <c r="I399" s="120">
        <f>SUM(I392:I398)</f>
        <v>0</v>
      </c>
      <c r="J399" s="83"/>
    </row>
    <row r="400" spans="1:10" x14ac:dyDescent="0.3">
      <c r="A400" s="1" t="s">
        <v>103</v>
      </c>
      <c r="B400" s="10"/>
      <c r="C400" s="3"/>
      <c r="D400" s="4"/>
      <c r="E400" s="135"/>
      <c r="F400" s="50"/>
      <c r="G400" s="130"/>
      <c r="H400" s="78"/>
      <c r="I400" s="116"/>
      <c r="J400" s="83"/>
    </row>
    <row r="401" spans="1:10" x14ac:dyDescent="0.3">
      <c r="A401" s="1" t="s">
        <v>103</v>
      </c>
      <c r="B401" s="9" t="s">
        <v>549</v>
      </c>
      <c r="C401" s="1" t="s">
        <v>103</v>
      </c>
      <c r="D401" s="1" t="s">
        <v>103</v>
      </c>
      <c r="E401" s="133"/>
      <c r="F401" s="50"/>
      <c r="G401" s="130"/>
      <c r="H401" s="78"/>
      <c r="I401" s="116"/>
      <c r="J401" s="83"/>
    </row>
    <row r="402" spans="1:10" x14ac:dyDescent="0.3">
      <c r="A402" s="1" t="s">
        <v>103</v>
      </c>
      <c r="B402" s="10"/>
      <c r="C402" s="1" t="s">
        <v>103</v>
      </c>
      <c r="D402" s="1" t="s">
        <v>103</v>
      </c>
      <c r="E402" s="133"/>
      <c r="F402" s="50"/>
      <c r="G402" s="130"/>
      <c r="H402" s="78"/>
      <c r="I402" s="116"/>
      <c r="J402" s="83"/>
    </row>
    <row r="403" spans="1:10" x14ac:dyDescent="0.3">
      <c r="A403" s="1" t="s">
        <v>103</v>
      </c>
      <c r="B403" s="9" t="s">
        <v>538</v>
      </c>
      <c r="C403" s="1" t="s">
        <v>103</v>
      </c>
      <c r="D403" s="1" t="s">
        <v>103</v>
      </c>
      <c r="E403" s="133" t="s">
        <v>871</v>
      </c>
      <c r="F403" s="48"/>
      <c r="G403" s="131"/>
      <c r="H403" s="79"/>
      <c r="I403" s="117"/>
    </row>
    <row r="404" spans="1:10" x14ac:dyDescent="0.3">
      <c r="A404" s="1" t="s">
        <v>803</v>
      </c>
      <c r="B404" s="10" t="s">
        <v>242</v>
      </c>
      <c r="C404" s="40" t="s">
        <v>366</v>
      </c>
      <c r="D404" s="7" t="s">
        <v>249</v>
      </c>
      <c r="E404" s="134"/>
      <c r="F404" s="58"/>
      <c r="G404" s="132">
        <v>1</v>
      </c>
      <c r="H404" s="218"/>
      <c r="I404" s="115">
        <f t="shared" ref="I404:I411" si="32">G404*H404</f>
        <v>0</v>
      </c>
    </row>
    <row r="405" spans="1:10" x14ac:dyDescent="0.3">
      <c r="A405" s="1" t="s">
        <v>804</v>
      </c>
      <c r="B405" s="10" t="s">
        <v>112</v>
      </c>
      <c r="C405" s="40" t="s">
        <v>367</v>
      </c>
      <c r="D405" s="7" t="s">
        <v>249</v>
      </c>
      <c r="E405" s="134"/>
      <c r="F405" s="58"/>
      <c r="G405" s="132">
        <v>1</v>
      </c>
      <c r="H405" s="218"/>
      <c r="I405" s="115">
        <f t="shared" si="32"/>
        <v>0</v>
      </c>
    </row>
    <row r="406" spans="1:10" x14ac:dyDescent="0.3">
      <c r="A406" s="1" t="s">
        <v>805</v>
      </c>
      <c r="B406" s="10" t="s">
        <v>238</v>
      </c>
      <c r="C406" s="40" t="s">
        <v>73</v>
      </c>
      <c r="D406" s="7" t="s">
        <v>249</v>
      </c>
      <c r="E406" s="134"/>
      <c r="F406" s="58"/>
      <c r="G406" s="132">
        <v>1</v>
      </c>
      <c r="H406" s="218"/>
      <c r="I406" s="115">
        <f t="shared" si="32"/>
        <v>0</v>
      </c>
    </row>
    <row r="407" spans="1:10" x14ac:dyDescent="0.3">
      <c r="A407" s="1" t="s">
        <v>806</v>
      </c>
      <c r="B407" s="10" t="s">
        <v>142</v>
      </c>
      <c r="C407" s="40" t="s">
        <v>368</v>
      </c>
      <c r="D407" s="7" t="s">
        <v>249</v>
      </c>
      <c r="E407" s="134"/>
      <c r="F407" s="58"/>
      <c r="G407" s="132">
        <v>1</v>
      </c>
      <c r="H407" s="218"/>
      <c r="I407" s="115">
        <f t="shared" si="32"/>
        <v>0</v>
      </c>
    </row>
    <row r="408" spans="1:10" s="1" customFormat="1" x14ac:dyDescent="0.3">
      <c r="A408" s="1" t="s">
        <v>807</v>
      </c>
      <c r="B408" s="10" t="s">
        <v>239</v>
      </c>
      <c r="C408" s="40" t="s">
        <v>73</v>
      </c>
      <c r="D408" s="7" t="s">
        <v>249</v>
      </c>
      <c r="E408" s="134"/>
      <c r="F408" s="58"/>
      <c r="G408" s="132">
        <v>1</v>
      </c>
      <c r="H408" s="218"/>
      <c r="I408" s="115">
        <f t="shared" si="32"/>
        <v>0</v>
      </c>
    </row>
    <row r="409" spans="1:10" s="1" customFormat="1" x14ac:dyDescent="0.3">
      <c r="A409" s="1" t="s">
        <v>808</v>
      </c>
      <c r="B409" s="10" t="s">
        <v>243</v>
      </c>
      <c r="C409" s="40" t="s">
        <v>73</v>
      </c>
      <c r="D409" s="7" t="s">
        <v>249</v>
      </c>
      <c r="E409" s="134"/>
      <c r="F409" s="58"/>
      <c r="G409" s="132"/>
      <c r="H409" s="77" t="s">
        <v>904</v>
      </c>
      <c r="I409" s="115" t="s">
        <v>904</v>
      </c>
    </row>
    <row r="410" spans="1:10" x14ac:dyDescent="0.3">
      <c r="A410" s="1" t="s">
        <v>809</v>
      </c>
      <c r="B410" s="10" t="s">
        <v>244</v>
      </c>
      <c r="C410" s="7" t="s">
        <v>828</v>
      </c>
      <c r="D410" s="7" t="s">
        <v>103</v>
      </c>
      <c r="E410" s="134"/>
      <c r="F410" s="58"/>
      <c r="G410" s="132"/>
      <c r="H410" s="77" t="s">
        <v>904</v>
      </c>
      <c r="I410" s="115" t="s">
        <v>904</v>
      </c>
    </row>
    <row r="411" spans="1:10" x14ac:dyDescent="0.3">
      <c r="A411" s="1" t="s">
        <v>810</v>
      </c>
      <c r="B411" s="10" t="s">
        <v>517</v>
      </c>
      <c r="C411" s="7" t="s">
        <v>829</v>
      </c>
      <c r="D411" s="7" t="s">
        <v>103</v>
      </c>
      <c r="E411" s="134"/>
      <c r="F411" s="58"/>
      <c r="G411" s="132">
        <v>1</v>
      </c>
      <c r="H411" s="218"/>
      <c r="I411" s="115">
        <f t="shared" si="32"/>
        <v>0</v>
      </c>
    </row>
    <row r="412" spans="1:10" x14ac:dyDescent="0.3">
      <c r="A412" s="1" t="s">
        <v>103</v>
      </c>
      <c r="B412" s="10" t="s">
        <v>103</v>
      </c>
      <c r="C412" s="83" t="s">
        <v>105</v>
      </c>
      <c r="D412" s="1"/>
      <c r="E412" s="133"/>
      <c r="F412" s="48"/>
      <c r="G412" s="131"/>
      <c r="H412" s="79"/>
      <c r="I412" s="117"/>
    </row>
    <row r="413" spans="1:10" x14ac:dyDescent="0.3">
      <c r="A413" s="1" t="s">
        <v>103</v>
      </c>
      <c r="B413" s="10" t="s">
        <v>103</v>
      </c>
      <c r="C413" s="84" t="s">
        <v>106</v>
      </c>
      <c r="D413" s="3"/>
      <c r="E413" s="135"/>
      <c r="F413" s="48"/>
      <c r="G413" s="131"/>
      <c r="H413" s="79"/>
      <c r="I413" s="117"/>
    </row>
    <row r="414" spans="1:10" x14ac:dyDescent="0.3">
      <c r="A414" s="1" t="s">
        <v>103</v>
      </c>
      <c r="B414" s="9" t="s">
        <v>539</v>
      </c>
      <c r="C414" s="1" t="s">
        <v>103</v>
      </c>
      <c r="D414" s="1" t="s">
        <v>103</v>
      </c>
      <c r="E414" s="133" t="s">
        <v>871</v>
      </c>
      <c r="F414" s="48"/>
      <c r="G414" s="131"/>
      <c r="H414" s="79"/>
      <c r="I414" s="117"/>
    </row>
    <row r="415" spans="1:10" x14ac:dyDescent="0.3">
      <c r="A415" s="1" t="s">
        <v>811</v>
      </c>
      <c r="B415" s="10" t="s">
        <v>519</v>
      </c>
      <c r="C415" s="7" t="s">
        <v>103</v>
      </c>
      <c r="D415" s="7" t="s">
        <v>104</v>
      </c>
      <c r="E415" s="134"/>
      <c r="F415" s="58"/>
      <c r="G415" s="132">
        <v>1</v>
      </c>
      <c r="H415" s="218"/>
      <c r="I415" s="115">
        <f t="shared" ref="I415:I416" si="33">G415*H415</f>
        <v>0</v>
      </c>
    </row>
    <row r="416" spans="1:10" x14ac:dyDescent="0.3">
      <c r="A416" s="1" t="s">
        <v>812</v>
      </c>
      <c r="B416" s="10" t="s">
        <v>245</v>
      </c>
      <c r="C416" s="7" t="s">
        <v>103</v>
      </c>
      <c r="D416" s="7" t="s">
        <v>104</v>
      </c>
      <c r="E416" s="134"/>
      <c r="F416" s="58"/>
      <c r="G416" s="132">
        <v>1</v>
      </c>
      <c r="H416" s="218"/>
      <c r="I416" s="115">
        <f t="shared" si="33"/>
        <v>0</v>
      </c>
    </row>
    <row r="417" spans="1:10" x14ac:dyDescent="0.3">
      <c r="A417" s="1" t="s">
        <v>103</v>
      </c>
      <c r="B417" s="10" t="s">
        <v>103</v>
      </c>
      <c r="C417" s="3" t="s">
        <v>106</v>
      </c>
      <c r="D417" s="3"/>
      <c r="E417" s="135"/>
      <c r="F417" s="48"/>
      <c r="G417" s="131"/>
      <c r="H417" s="79"/>
      <c r="I417" s="117"/>
    </row>
    <row r="418" spans="1:10" x14ac:dyDescent="0.3">
      <c r="A418" s="1" t="s">
        <v>103</v>
      </c>
      <c r="B418" s="10" t="s">
        <v>103</v>
      </c>
      <c r="C418" s="1" t="s">
        <v>103</v>
      </c>
      <c r="D418" s="3" t="s">
        <v>103</v>
      </c>
      <c r="E418" s="135" t="s">
        <v>103</v>
      </c>
      <c r="F418" s="48"/>
      <c r="G418" s="131"/>
      <c r="H418" s="79"/>
      <c r="I418" s="117"/>
    </row>
    <row r="419" spans="1:10" ht="14.4" thickBot="1" x14ac:dyDescent="0.35">
      <c r="A419" s="29" t="s">
        <v>103</v>
      </c>
      <c r="B419" s="11" t="s">
        <v>549</v>
      </c>
      <c r="C419" s="29" t="s">
        <v>103</v>
      </c>
      <c r="D419" s="26" t="s">
        <v>103</v>
      </c>
      <c r="E419" s="141" t="s">
        <v>103</v>
      </c>
      <c r="F419" s="66"/>
      <c r="G419" s="137"/>
      <c r="H419" s="113" t="s">
        <v>817</v>
      </c>
      <c r="I419" s="120">
        <f>SUM(I403:I418)</f>
        <v>0</v>
      </c>
    </row>
    <row r="420" spans="1:10" x14ac:dyDescent="0.3">
      <c r="A420" s="1" t="s">
        <v>103</v>
      </c>
      <c r="B420" s="10" t="s">
        <v>103</v>
      </c>
      <c r="C420" s="1" t="s">
        <v>103</v>
      </c>
      <c r="D420" s="3" t="s">
        <v>103</v>
      </c>
      <c r="E420" s="135" t="s">
        <v>103</v>
      </c>
      <c r="F420" s="48"/>
      <c r="G420" s="131"/>
      <c r="H420" s="79"/>
      <c r="I420" s="117"/>
    </row>
    <row r="421" spans="1:10" x14ac:dyDescent="0.3">
      <c r="A421" s="1" t="s">
        <v>103</v>
      </c>
      <c r="B421" s="9" t="s">
        <v>833</v>
      </c>
      <c r="C421" s="17" t="s">
        <v>103</v>
      </c>
      <c r="D421" s="17" t="s">
        <v>103</v>
      </c>
      <c r="E421" s="148" t="s">
        <v>103</v>
      </c>
      <c r="F421" s="59"/>
      <c r="G421" s="130"/>
      <c r="H421" s="78"/>
      <c r="I421" s="116"/>
    </row>
    <row r="422" spans="1:10" ht="25.5" customHeight="1" x14ac:dyDescent="0.3">
      <c r="A422" s="1"/>
      <c r="B422" s="670" t="s">
        <v>832</v>
      </c>
      <c r="C422" s="671"/>
      <c r="D422" s="17"/>
      <c r="E422" s="148"/>
      <c r="F422" s="59"/>
      <c r="G422" s="130"/>
      <c r="H422" s="78"/>
      <c r="I422" s="116"/>
    </row>
    <row r="423" spans="1:10" ht="14.4" x14ac:dyDescent="0.3">
      <c r="A423" s="1" t="s">
        <v>103</v>
      </c>
      <c r="B423" s="672" t="s">
        <v>841</v>
      </c>
      <c r="C423" s="671"/>
      <c r="E423" s="195"/>
      <c r="F423" s="50"/>
      <c r="G423" s="130"/>
      <c r="H423" s="78"/>
      <c r="I423" s="116"/>
    </row>
    <row r="424" spans="1:10" x14ac:dyDescent="0.3">
      <c r="A424" s="1" t="s">
        <v>349</v>
      </c>
      <c r="B424" s="8" t="s">
        <v>836</v>
      </c>
      <c r="C424" s="20"/>
      <c r="D424" s="200"/>
      <c r="E424" s="201"/>
      <c r="F424" s="41"/>
      <c r="G424" s="132">
        <v>1</v>
      </c>
      <c r="H424" s="218"/>
      <c r="I424" s="115">
        <f t="shared" ref="I424" si="34">G424*H424</f>
        <v>0</v>
      </c>
    </row>
    <row r="425" spans="1:10" x14ac:dyDescent="0.3">
      <c r="A425" s="1" t="s">
        <v>834</v>
      </c>
      <c r="B425" s="8" t="s">
        <v>837</v>
      </c>
      <c r="C425" s="20"/>
      <c r="D425" s="200"/>
      <c r="E425" s="201"/>
      <c r="F425" s="41"/>
      <c r="G425" s="132"/>
      <c r="H425" s="77" t="s">
        <v>904</v>
      </c>
      <c r="I425" s="115" t="s">
        <v>904</v>
      </c>
    </row>
    <row r="426" spans="1:10" x14ac:dyDescent="0.3">
      <c r="A426" s="1" t="s">
        <v>103</v>
      </c>
      <c r="B426" s="8"/>
      <c r="E426" s="195"/>
      <c r="H426" s="198"/>
      <c r="I426" s="199"/>
      <c r="J426" s="83"/>
    </row>
    <row r="427" spans="1:10" ht="14.4" x14ac:dyDescent="0.3">
      <c r="A427" s="1" t="s">
        <v>103</v>
      </c>
      <c r="B427" s="656" t="s">
        <v>840</v>
      </c>
      <c r="C427" s="657"/>
      <c r="E427" s="195"/>
      <c r="H427" s="198"/>
      <c r="I427" s="199"/>
      <c r="J427" s="83"/>
    </row>
    <row r="428" spans="1:10" x14ac:dyDescent="0.3">
      <c r="A428" s="1" t="s">
        <v>350</v>
      </c>
      <c r="B428" s="8" t="s">
        <v>838</v>
      </c>
      <c r="C428" s="200"/>
      <c r="D428" s="200"/>
      <c r="E428" s="201"/>
      <c r="F428" s="202"/>
      <c r="G428" s="132">
        <v>1</v>
      </c>
      <c r="H428" s="219"/>
      <c r="I428" s="115">
        <f t="shared" ref="I428" si="35">G428*H428</f>
        <v>0</v>
      </c>
      <c r="J428" s="83"/>
    </row>
    <row r="429" spans="1:10" x14ac:dyDescent="0.3">
      <c r="A429" s="1" t="s">
        <v>835</v>
      </c>
      <c r="B429" s="8" t="s">
        <v>839</v>
      </c>
      <c r="C429" s="200"/>
      <c r="D429" s="200"/>
      <c r="E429" s="201"/>
      <c r="F429" s="202"/>
      <c r="G429" s="132"/>
      <c r="H429" s="77" t="s">
        <v>904</v>
      </c>
      <c r="I429" s="115" t="s">
        <v>904</v>
      </c>
      <c r="J429" s="83"/>
    </row>
    <row r="430" spans="1:10" x14ac:dyDescent="0.3">
      <c r="B430" s="8"/>
      <c r="E430" s="195"/>
      <c r="H430" s="198"/>
      <c r="I430" s="199"/>
      <c r="J430" s="83"/>
    </row>
    <row r="431" spans="1:10" ht="14.4" thickBot="1" x14ac:dyDescent="0.35">
      <c r="A431" s="203"/>
      <c r="B431" s="11" t="s">
        <v>833</v>
      </c>
      <c r="C431" s="203"/>
      <c r="D431" s="203"/>
      <c r="E431" s="204"/>
      <c r="F431" s="205"/>
      <c r="G431" s="206"/>
      <c r="H431" s="113" t="s">
        <v>817</v>
      </c>
      <c r="I431" s="207">
        <f>SUM(I424:I430)</f>
        <v>0</v>
      </c>
      <c r="J431" s="83"/>
    </row>
    <row r="432" spans="1:10" x14ac:dyDescent="0.3">
      <c r="A432" s="208"/>
      <c r="B432" s="103"/>
      <c r="E432" s="195"/>
      <c r="H432" s="198"/>
      <c r="I432" s="199"/>
      <c r="J432" s="83"/>
    </row>
    <row r="433" spans="1:10" ht="41.4" x14ac:dyDescent="0.3">
      <c r="A433" s="4" t="s">
        <v>815</v>
      </c>
      <c r="B433" s="105" t="s">
        <v>816</v>
      </c>
      <c r="C433" s="200"/>
      <c r="D433" s="200"/>
      <c r="E433" s="201"/>
      <c r="F433" s="202" t="s">
        <v>45</v>
      </c>
      <c r="G433" s="209">
        <v>80</v>
      </c>
      <c r="H433" s="219"/>
      <c r="I433" s="115">
        <f t="shared" ref="I433" si="36">G433*H433</f>
        <v>0</v>
      </c>
      <c r="J433" s="83"/>
    </row>
    <row r="434" spans="1:10" x14ac:dyDescent="0.3">
      <c r="A434" s="210"/>
      <c r="B434" s="104"/>
      <c r="C434" s="83" t="s">
        <v>518</v>
      </c>
      <c r="I434" s="199"/>
      <c r="J434" s="83"/>
    </row>
    <row r="435" spans="1:10" ht="14.4" thickBot="1" x14ac:dyDescent="0.35">
      <c r="A435" s="29"/>
      <c r="B435" s="11" t="s">
        <v>553</v>
      </c>
      <c r="C435" s="212"/>
      <c r="D435" s="212"/>
      <c r="E435" s="213"/>
      <c r="F435" s="214"/>
      <c r="G435" s="206"/>
      <c r="H435" s="113" t="s">
        <v>817</v>
      </c>
      <c r="I435" s="207">
        <f>SUM(I433:I434)</f>
        <v>0</v>
      </c>
      <c r="J435" s="83"/>
    </row>
    <row r="436" spans="1:10" x14ac:dyDescent="0.3">
      <c r="B436" s="8"/>
      <c r="I436" s="211"/>
      <c r="J436" s="83"/>
    </row>
    <row r="437" spans="1:10" ht="13.95" customHeight="1" x14ac:dyDescent="0.3">
      <c r="B437" s="8" t="str">
        <f t="shared" ref="B437:B463" si="37">TRIM(I436)</f>
        <v/>
      </c>
      <c r="J437" s="83"/>
    </row>
    <row r="438" spans="1:10" ht="13.95" customHeight="1" x14ac:dyDescent="0.3">
      <c r="B438" s="8"/>
      <c r="J438" s="83"/>
    </row>
    <row r="439" spans="1:10" x14ac:dyDescent="0.3">
      <c r="B439" s="8" t="str">
        <f>TRIM(I437)</f>
        <v/>
      </c>
      <c r="J439" s="83"/>
    </row>
    <row r="440" spans="1:10" ht="15" thickBot="1" x14ac:dyDescent="0.35">
      <c r="A440" s="98" t="s">
        <v>550</v>
      </c>
      <c r="B440" s="90"/>
      <c r="C440" s="90"/>
      <c r="D440" s="90"/>
      <c r="E440" s="149"/>
      <c r="F440" s="90"/>
      <c r="G440" s="150"/>
      <c r="H440" s="109"/>
      <c r="I440" s="99" t="s">
        <v>551</v>
      </c>
      <c r="J440" s="83"/>
    </row>
    <row r="441" spans="1:10" ht="15" thickTop="1" x14ac:dyDescent="0.3">
      <c r="A441" s="100" t="str">
        <f>B55</f>
        <v>1  ZEMELJSKA DELA IN TEMELJENJE</v>
      </c>
      <c r="B441" s="101"/>
      <c r="C441" s="101"/>
      <c r="D441" s="101"/>
      <c r="E441" s="151"/>
      <c r="F441" s="101"/>
      <c r="G441" s="152"/>
      <c r="H441" s="110"/>
      <c r="I441" s="91">
        <f>I55</f>
        <v>0</v>
      </c>
      <c r="J441" s="83"/>
    </row>
    <row r="442" spans="1:10" ht="14.4" x14ac:dyDescent="0.3">
      <c r="A442" s="93" t="str">
        <f>B85</f>
        <v>2  SPODNJE NOSILNE PLASTI</v>
      </c>
      <c r="B442" s="94"/>
      <c r="C442" s="94"/>
      <c r="D442" s="94"/>
      <c r="E442" s="153"/>
      <c r="F442" s="94"/>
      <c r="G442" s="154"/>
      <c r="H442" s="111"/>
      <c r="I442" s="89">
        <f>I85</f>
        <v>0</v>
      </c>
      <c r="J442" s="83"/>
    </row>
    <row r="443" spans="1:10" ht="14.4" x14ac:dyDescent="0.3">
      <c r="A443" s="93" t="str">
        <f>B267</f>
        <v>3  BITUMINIZIRANE ZMESI</v>
      </c>
      <c r="B443" s="94"/>
      <c r="C443" s="94"/>
      <c r="D443" s="94"/>
      <c r="E443" s="153"/>
      <c r="F443" s="94"/>
      <c r="G443" s="154"/>
      <c r="H443" s="111"/>
      <c r="I443" s="89">
        <f>I267</f>
        <v>0</v>
      </c>
      <c r="J443" s="83"/>
    </row>
    <row r="444" spans="1:10" ht="14.4" x14ac:dyDescent="0.3">
      <c r="A444" s="93" t="str">
        <f>B275</f>
        <v>4  VOZNE POVRŠINE</v>
      </c>
      <c r="B444" s="94"/>
      <c r="C444" s="94"/>
      <c r="D444" s="94"/>
      <c r="E444" s="153"/>
      <c r="F444" s="94"/>
      <c r="G444" s="154"/>
      <c r="H444" s="111"/>
      <c r="I444" s="89">
        <f>I275</f>
        <v>0</v>
      </c>
      <c r="J444" s="83"/>
    </row>
    <row r="445" spans="1:10" ht="14.4" x14ac:dyDescent="0.3">
      <c r="A445" s="93" t="str">
        <f>B332</f>
        <v xml:space="preserve">5  HIDROIZOLACIJE </v>
      </c>
      <c r="B445" s="94"/>
      <c r="C445" s="94"/>
      <c r="D445" s="94"/>
      <c r="E445" s="153"/>
      <c r="F445" s="94"/>
      <c r="G445" s="154"/>
      <c r="H445" s="111"/>
      <c r="I445" s="89">
        <f>I332</f>
        <v>0</v>
      </c>
      <c r="J445" s="83"/>
    </row>
    <row r="446" spans="1:10" ht="14.4" x14ac:dyDescent="0.3">
      <c r="A446" s="93" t="str">
        <f>B360</f>
        <v>6  CEMENTNI BETON</v>
      </c>
      <c r="B446" s="94"/>
      <c r="C446" s="94"/>
      <c r="D446" s="94"/>
      <c r="E446" s="153"/>
      <c r="F446" s="94"/>
      <c r="G446" s="154"/>
      <c r="H446" s="111"/>
      <c r="I446" s="89">
        <f>I360</f>
        <v>0</v>
      </c>
      <c r="J446" s="83"/>
    </row>
    <row r="447" spans="1:10" ht="14.4" x14ac:dyDescent="0.3">
      <c r="A447" s="93" t="str">
        <f>B374</f>
        <v>10  OPREMA OBJEKTOV</v>
      </c>
      <c r="B447" s="94"/>
      <c r="C447" s="94"/>
      <c r="D447" s="94"/>
      <c r="E447" s="153"/>
      <c r="F447" s="94"/>
      <c r="G447" s="154"/>
      <c r="H447" s="111"/>
      <c r="I447" s="89">
        <f>I374</f>
        <v>0</v>
      </c>
      <c r="J447" s="83"/>
    </row>
    <row r="448" spans="1:10" ht="14.4" x14ac:dyDescent="0.3">
      <c r="A448" s="93" t="str">
        <f>B387</f>
        <v>11  OPREMA TRASE</v>
      </c>
      <c r="B448" s="94"/>
      <c r="C448" s="94"/>
      <c r="D448" s="94"/>
      <c r="E448" s="153"/>
      <c r="F448" s="94"/>
      <c r="G448" s="154"/>
      <c r="H448" s="111"/>
      <c r="I448" s="89">
        <f>I387</f>
        <v>0</v>
      </c>
      <c r="J448" s="83"/>
    </row>
    <row r="449" spans="1:10" ht="14.4" x14ac:dyDescent="0.3">
      <c r="A449" s="93" t="str">
        <f>B399</f>
        <v>13  PROMETNA OPREMA</v>
      </c>
      <c r="B449" s="94"/>
      <c r="C449" s="94"/>
      <c r="D449" s="94"/>
      <c r="E449" s="153"/>
      <c r="F449" s="94"/>
      <c r="G449" s="154"/>
      <c r="H449" s="111"/>
      <c r="I449" s="89">
        <f>I399</f>
        <v>0</v>
      </c>
      <c r="J449" s="83"/>
    </row>
    <row r="450" spans="1:10" ht="14.4" x14ac:dyDescent="0.3">
      <c r="A450" s="93" t="str">
        <f>B419</f>
        <v>14  SANACIJSKA DELA</v>
      </c>
      <c r="B450" s="94"/>
      <c r="C450" s="94"/>
      <c r="D450" s="94"/>
      <c r="E450" s="153"/>
      <c r="F450" s="94"/>
      <c r="G450" s="154"/>
      <c r="H450" s="111"/>
      <c r="I450" s="89">
        <f>I419</f>
        <v>0</v>
      </c>
      <c r="J450" s="83"/>
    </row>
    <row r="451" spans="1:10" ht="14.4" x14ac:dyDescent="0.3">
      <c r="A451" s="93" t="str">
        <f>B431</f>
        <v>15  KONČNA POROČILA Z OCENO KAKOVOSTI IZVEDENIH DEL</v>
      </c>
      <c r="B451" s="94"/>
      <c r="C451" s="94"/>
      <c r="D451" s="94"/>
      <c r="E451" s="153"/>
      <c r="F451" s="94"/>
      <c r="G451" s="154"/>
      <c r="H451" s="111"/>
      <c r="I451" s="89">
        <f>I431</f>
        <v>0</v>
      </c>
      <c r="J451" s="83"/>
    </row>
    <row r="452" spans="1:10" ht="15" thickBot="1" x14ac:dyDescent="0.35">
      <c r="A452" s="96" t="str">
        <f>B435</f>
        <v>16  KOORDINACIJE idr.</v>
      </c>
      <c r="B452" s="95"/>
      <c r="C452" s="95"/>
      <c r="D452" s="95"/>
      <c r="E452" s="155"/>
      <c r="F452" s="95"/>
      <c r="G452" s="156"/>
      <c r="H452" s="112"/>
      <c r="I452" s="89">
        <f>I435</f>
        <v>0</v>
      </c>
      <c r="J452" s="215"/>
    </row>
    <row r="453" spans="1:10" ht="16.2" thickTop="1" x14ac:dyDescent="0.3">
      <c r="A453" s="97"/>
      <c r="B453" s="97"/>
      <c r="C453" s="88"/>
      <c r="D453" s="88"/>
      <c r="E453" s="157"/>
      <c r="F453" s="88"/>
      <c r="G453" s="158" t="s">
        <v>817</v>
      </c>
      <c r="H453" s="110"/>
      <c r="I453" s="106">
        <f>SUM(I441:I452)</f>
        <v>0</v>
      </c>
      <c r="J453" s="216"/>
    </row>
    <row r="454" spans="1:10" ht="14.4" x14ac:dyDescent="0.3">
      <c r="A454" s="88"/>
      <c r="B454" s="88"/>
      <c r="C454" s="88"/>
      <c r="D454" s="88"/>
      <c r="E454" s="157"/>
      <c r="F454" s="88"/>
      <c r="G454" s="159" t="s">
        <v>552</v>
      </c>
      <c r="H454" s="111"/>
      <c r="I454" s="89">
        <f>I453*0.22</f>
        <v>0</v>
      </c>
      <c r="J454" s="83"/>
    </row>
    <row r="455" spans="1:10" ht="15" thickBot="1" x14ac:dyDescent="0.35">
      <c r="A455" s="88"/>
      <c r="B455" s="88"/>
      <c r="C455" s="88"/>
      <c r="D455" s="88"/>
      <c r="E455" s="157"/>
      <c r="F455" s="88"/>
      <c r="G455" s="158" t="s">
        <v>818</v>
      </c>
      <c r="H455" s="112"/>
      <c r="I455" s="92">
        <f>I453+I454</f>
        <v>0</v>
      </c>
      <c r="J455" s="83"/>
    </row>
    <row r="456" spans="1:10" ht="14.4" thickTop="1" x14ac:dyDescent="0.3">
      <c r="B456" s="8"/>
      <c r="F456" s="83"/>
      <c r="J456" s="83"/>
    </row>
    <row r="457" spans="1:10" x14ac:dyDescent="0.3">
      <c r="B457" s="8" t="str">
        <f t="shared" si="37"/>
        <v/>
      </c>
      <c r="F457" s="83"/>
      <c r="J457" s="83"/>
    </row>
    <row r="458" spans="1:10" x14ac:dyDescent="0.3">
      <c r="B458" s="8" t="str">
        <f t="shared" si="37"/>
        <v/>
      </c>
      <c r="F458" s="83"/>
      <c r="J458" s="83"/>
    </row>
    <row r="459" spans="1:10" x14ac:dyDescent="0.3">
      <c r="B459" s="8" t="str">
        <f t="shared" si="37"/>
        <v/>
      </c>
      <c r="F459" s="83"/>
      <c r="J459" s="83"/>
    </row>
    <row r="460" spans="1:10" x14ac:dyDescent="0.3">
      <c r="B460" s="8" t="str">
        <f t="shared" si="37"/>
        <v/>
      </c>
      <c r="F460" s="83"/>
      <c r="J460" s="83"/>
    </row>
    <row r="461" spans="1:10" x14ac:dyDescent="0.3">
      <c r="B461" s="8" t="str">
        <f t="shared" si="37"/>
        <v/>
      </c>
      <c r="F461" s="83"/>
      <c r="J461" s="83"/>
    </row>
    <row r="462" spans="1:10" x14ac:dyDescent="0.3">
      <c r="B462" s="8" t="str">
        <f t="shared" si="37"/>
        <v/>
      </c>
      <c r="F462" s="83"/>
      <c r="J462" s="83"/>
    </row>
    <row r="463" spans="1:10" x14ac:dyDescent="0.3">
      <c r="B463" s="8" t="str">
        <f t="shared" si="37"/>
        <v/>
      </c>
      <c r="F463" s="83"/>
      <c r="J463" s="83"/>
    </row>
  </sheetData>
  <sheetProtection algorithmName="SHA-512" hashValue="XOS4Muu0VIPSu6jpE2E9kxOhsOosTVQZ8VDklypQgbuGwWVEcTzr9qnNhafj1X2Cn4tSfbKTgeORcp0jsC8ThQ==" saltValue="irRWraY7wJ9JqA/kSxIgFw==" spinCount="100000" sheet="1" objects="1" scenarios="1"/>
  <mergeCells count="10">
    <mergeCell ref="A8:I8"/>
    <mergeCell ref="A9:I9"/>
    <mergeCell ref="D20:E20"/>
    <mergeCell ref="F20:G20"/>
    <mergeCell ref="H20:I20"/>
    <mergeCell ref="B427:C427"/>
    <mergeCell ref="C309:I309"/>
    <mergeCell ref="C327:C330"/>
    <mergeCell ref="B422:C422"/>
    <mergeCell ref="B423:C423"/>
  </mergeCells>
  <conditionalFormatting sqref="F401:G402">
    <cfRule type="cellIs" dxfId="5" priority="2" stopIfTrue="1" operator="notEqual">
      <formula>"     xxxxxx"</formula>
    </cfRule>
  </conditionalFormatting>
  <conditionalFormatting sqref="H401:H402">
    <cfRule type="cellIs" dxfId="4" priority="3" stopIfTrue="1" operator="notEqual">
      <formula>"    XXXXXX"</formula>
    </cfRule>
  </conditionalFormatting>
  <conditionalFormatting sqref="I401:I402">
    <cfRule type="cellIs" dxfId="3" priority="1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8" scale="77" fitToHeight="22" orientation="portrait" r:id="rId1"/>
  <headerFooter>
    <oddFooter>&amp;L&amp;A&amp;RStran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20"/>
  <sheetViews>
    <sheetView view="pageBreakPreview" topLeftCell="A4" zoomScale="110" zoomScaleNormal="100" zoomScaleSheetLayoutView="110" workbookViewId="0">
      <selection activeCell="D26" sqref="D26"/>
    </sheetView>
  </sheetViews>
  <sheetFormatPr defaultColWidth="54.33203125" defaultRowHeight="13.8" x14ac:dyDescent="0.3"/>
  <cols>
    <col min="1" max="1" width="11.88671875" style="83" customWidth="1"/>
    <col min="2" max="2" width="56.33203125" style="185" customWidth="1"/>
    <col min="3" max="3" width="28.44140625" style="83" customWidth="1"/>
    <col min="4" max="4" width="12.6640625" style="83" customWidth="1"/>
    <col min="5" max="5" width="12.6640625" style="186" customWidth="1"/>
    <col min="6" max="6" width="12.6640625" style="188" customWidth="1"/>
    <col min="7" max="7" width="12.6640625" style="189" customWidth="1"/>
    <col min="8" max="8" width="12.6640625" style="211" customWidth="1"/>
    <col min="9" max="9" width="12.6640625" style="83" customWidth="1"/>
    <col min="10" max="10" width="13.88671875" style="25" customWidth="1"/>
    <col min="11" max="12" width="16.6640625" style="83" customWidth="1"/>
    <col min="13" max="13" width="14.44140625" style="83" customWidth="1"/>
    <col min="14" max="14" width="18.33203125" style="83" customWidth="1"/>
    <col min="15" max="15" width="18.5546875" style="83" customWidth="1"/>
    <col min="16" max="16" width="16.5546875" style="83" customWidth="1"/>
    <col min="17" max="17" width="14.44140625" style="83" customWidth="1"/>
    <col min="18" max="16384" width="54.33203125" style="83"/>
  </cols>
  <sheetData>
    <row r="1" spans="1:9" x14ac:dyDescent="0.25">
      <c r="A1" s="10" t="s">
        <v>0</v>
      </c>
      <c r="B1" s="87" t="s">
        <v>532</v>
      </c>
      <c r="C1" s="4"/>
      <c r="D1" s="2"/>
      <c r="E1" s="15"/>
      <c r="F1" s="42"/>
      <c r="G1" s="130"/>
      <c r="H1" s="75"/>
      <c r="I1" s="4"/>
    </row>
    <row r="2" spans="1:9" x14ac:dyDescent="0.3">
      <c r="A2" s="10" t="s">
        <v>103</v>
      </c>
      <c r="B2" s="10"/>
      <c r="C2" s="4"/>
      <c r="D2" s="2"/>
      <c r="E2" s="15"/>
      <c r="F2" s="42"/>
      <c r="G2" s="130"/>
      <c r="H2" s="75"/>
      <c r="I2" s="4"/>
    </row>
    <row r="3" spans="1:9" x14ac:dyDescent="0.3">
      <c r="A3" s="10" t="s">
        <v>1</v>
      </c>
      <c r="B3" s="127" t="s">
        <v>882</v>
      </c>
      <c r="C3" s="4"/>
      <c r="D3" s="183"/>
      <c r="E3" s="184"/>
      <c r="F3" s="42"/>
      <c r="G3" s="130"/>
      <c r="H3" s="75"/>
      <c r="I3" s="4"/>
    </row>
    <row r="4" spans="1:9" x14ac:dyDescent="0.3">
      <c r="A4" s="10" t="s">
        <v>103</v>
      </c>
      <c r="B4" s="10"/>
      <c r="C4" s="4"/>
      <c r="D4" s="2"/>
      <c r="E4" s="15"/>
      <c r="F4" s="42"/>
      <c r="G4" s="130"/>
      <c r="H4" s="75"/>
      <c r="I4" s="4"/>
    </row>
    <row r="5" spans="1:9" ht="13.5" customHeight="1" x14ac:dyDescent="0.3">
      <c r="A5" s="10" t="s">
        <v>2</v>
      </c>
      <c r="B5" s="124" t="s">
        <v>861</v>
      </c>
      <c r="C5" s="4"/>
      <c r="D5" s="3"/>
      <c r="E5" s="16"/>
      <c r="F5" s="42"/>
      <c r="G5" s="130"/>
      <c r="H5" s="75"/>
      <c r="I5" s="4"/>
    </row>
    <row r="6" spans="1:9" x14ac:dyDescent="0.3">
      <c r="B6" s="124" t="s">
        <v>862</v>
      </c>
      <c r="C6" s="4"/>
      <c r="D6" s="4"/>
      <c r="E6" s="16"/>
      <c r="F6" s="43"/>
      <c r="G6" s="130"/>
      <c r="H6" s="75"/>
      <c r="I6" s="4"/>
    </row>
    <row r="7" spans="1:9" x14ac:dyDescent="0.3">
      <c r="B7" s="10" t="s">
        <v>103</v>
      </c>
      <c r="C7" s="4" t="s">
        <v>103</v>
      </c>
      <c r="D7" s="17"/>
      <c r="E7" s="220"/>
      <c r="F7" s="44"/>
      <c r="G7" s="131"/>
      <c r="H7" s="76"/>
      <c r="I7" s="1"/>
    </row>
    <row r="8" spans="1:9" ht="15.6" x14ac:dyDescent="0.3">
      <c r="A8" s="658" t="s">
        <v>533</v>
      </c>
      <c r="B8" s="658"/>
      <c r="C8" s="658"/>
      <c r="D8" s="658"/>
      <c r="E8" s="658"/>
      <c r="F8" s="658"/>
      <c r="G8" s="658"/>
      <c r="H8" s="658"/>
      <c r="I8" s="659"/>
    </row>
    <row r="9" spans="1:9" ht="14.4" x14ac:dyDescent="0.3">
      <c r="A9" s="660" t="s">
        <v>843</v>
      </c>
      <c r="B9" s="660"/>
      <c r="C9" s="660"/>
      <c r="D9" s="660"/>
      <c r="E9" s="660"/>
      <c r="F9" s="660"/>
      <c r="G9" s="660"/>
      <c r="H9" s="660"/>
      <c r="I9" s="661"/>
    </row>
    <row r="10" spans="1:9" x14ac:dyDescent="0.3">
      <c r="B10" s="10" t="s">
        <v>103</v>
      </c>
      <c r="C10" s="18" t="s">
        <v>103</v>
      </c>
      <c r="D10" s="18" t="s">
        <v>103</v>
      </c>
      <c r="E10" s="18" t="s">
        <v>103</v>
      </c>
      <c r="F10" s="45"/>
      <c r="G10" s="131"/>
      <c r="H10" s="76"/>
      <c r="I10" s="1"/>
    </row>
    <row r="11" spans="1:9" ht="12.75" customHeight="1" x14ac:dyDescent="0.3">
      <c r="A11" s="4" t="s">
        <v>3</v>
      </c>
      <c r="C11" s="25"/>
      <c r="F11" s="46"/>
      <c r="G11" s="131"/>
      <c r="H11" s="76"/>
      <c r="I11" s="4"/>
    </row>
    <row r="12" spans="1:9" x14ac:dyDescent="0.3">
      <c r="A12" s="4" t="s">
        <v>821</v>
      </c>
      <c r="C12" s="25"/>
      <c r="F12" s="46"/>
      <c r="G12" s="131"/>
      <c r="H12" s="76"/>
      <c r="I12" s="4"/>
    </row>
    <row r="13" spans="1:9" x14ac:dyDescent="0.3">
      <c r="A13" s="4" t="s">
        <v>822</v>
      </c>
      <c r="C13" s="25"/>
      <c r="F13" s="46"/>
      <c r="G13" s="131"/>
      <c r="H13" s="76"/>
      <c r="I13" s="4"/>
    </row>
    <row r="14" spans="1:9" x14ac:dyDescent="0.3">
      <c r="A14" s="4" t="s">
        <v>824</v>
      </c>
      <c r="C14" s="25"/>
      <c r="F14" s="46"/>
      <c r="G14" s="131"/>
      <c r="H14" s="76"/>
      <c r="I14" s="4"/>
    </row>
    <row r="15" spans="1:9" x14ac:dyDescent="0.3">
      <c r="A15" s="4" t="s">
        <v>825</v>
      </c>
      <c r="C15" s="25"/>
      <c r="F15" s="46"/>
      <c r="G15" s="131"/>
      <c r="H15" s="76"/>
      <c r="I15" s="4"/>
    </row>
    <row r="16" spans="1:9" x14ac:dyDescent="0.3">
      <c r="A16" s="83" t="s">
        <v>823</v>
      </c>
      <c r="C16" s="25"/>
      <c r="F16" s="46"/>
      <c r="G16" s="131"/>
      <c r="H16" s="76"/>
      <c r="I16" s="4"/>
    </row>
    <row r="17" spans="1:9" x14ac:dyDescent="0.3">
      <c r="B17" s="1"/>
      <c r="C17" s="25"/>
      <c r="F17" s="46"/>
      <c r="G17" s="131"/>
      <c r="H17" s="76"/>
      <c r="I17" s="1"/>
    </row>
    <row r="18" spans="1:9" x14ac:dyDescent="0.3">
      <c r="B18" s="1"/>
      <c r="C18" s="25"/>
      <c r="F18" s="46"/>
      <c r="G18" s="131"/>
      <c r="H18" s="76"/>
      <c r="I18" s="1"/>
    </row>
    <row r="19" spans="1:9" x14ac:dyDescent="0.3">
      <c r="B19" s="10" t="s">
        <v>103</v>
      </c>
      <c r="C19" s="19" t="s">
        <v>103</v>
      </c>
      <c r="D19" s="19" t="s">
        <v>103</v>
      </c>
      <c r="E19" s="18" t="s">
        <v>103</v>
      </c>
      <c r="F19" s="46"/>
      <c r="G19" s="131"/>
      <c r="H19" s="76"/>
      <c r="I19" s="1"/>
    </row>
    <row r="20" spans="1:9" ht="14.4" x14ac:dyDescent="0.3">
      <c r="B20" s="10" t="s">
        <v>103</v>
      </c>
      <c r="C20" s="125" t="s">
        <v>4</v>
      </c>
      <c r="D20" s="662" t="s">
        <v>248</v>
      </c>
      <c r="E20" s="663"/>
      <c r="F20" s="662" t="s">
        <v>5</v>
      </c>
      <c r="G20" s="663"/>
      <c r="H20" s="664" t="s">
        <v>827</v>
      </c>
      <c r="I20" s="663"/>
    </row>
    <row r="21" spans="1:9" x14ac:dyDescent="0.3">
      <c r="B21" s="10" t="s">
        <v>103</v>
      </c>
      <c r="C21" s="125" t="s">
        <v>6</v>
      </c>
      <c r="D21" s="125" t="s">
        <v>7</v>
      </c>
      <c r="E21" s="125" t="s">
        <v>844</v>
      </c>
      <c r="F21" s="67" t="s">
        <v>826</v>
      </c>
      <c r="G21" s="132" t="s">
        <v>9</v>
      </c>
      <c r="H21" s="86" t="s">
        <v>8</v>
      </c>
      <c r="I21" s="86" t="s">
        <v>534</v>
      </c>
    </row>
    <row r="22" spans="1:9" x14ac:dyDescent="0.3">
      <c r="B22" s="10"/>
      <c r="C22" s="15"/>
      <c r="D22" s="15"/>
      <c r="E22" s="15"/>
      <c r="F22" s="47"/>
      <c r="G22" s="130"/>
      <c r="H22" s="75"/>
      <c r="I22" s="1"/>
    </row>
    <row r="23" spans="1:9" x14ac:dyDescent="0.3">
      <c r="B23" s="9" t="s">
        <v>10</v>
      </c>
      <c r="C23" s="19" t="s">
        <v>103</v>
      </c>
      <c r="D23" s="15" t="s">
        <v>103</v>
      </c>
      <c r="E23" s="6" t="s">
        <v>103</v>
      </c>
      <c r="F23" s="47"/>
      <c r="G23" s="130"/>
      <c r="H23" s="75"/>
      <c r="I23" s="1"/>
    </row>
    <row r="24" spans="1:9" x14ac:dyDescent="0.3">
      <c r="B24" s="10" t="s">
        <v>103</v>
      </c>
      <c r="C24" s="19" t="s">
        <v>103</v>
      </c>
      <c r="D24" s="15" t="s">
        <v>103</v>
      </c>
      <c r="E24" s="6" t="s">
        <v>103</v>
      </c>
      <c r="F24" s="47"/>
      <c r="G24" s="130"/>
      <c r="H24" s="75"/>
      <c r="I24" s="1"/>
    </row>
    <row r="25" spans="1:9" x14ac:dyDescent="0.3">
      <c r="B25" s="9" t="s">
        <v>165</v>
      </c>
      <c r="C25" s="19" t="s">
        <v>103</v>
      </c>
      <c r="D25" s="1" t="s">
        <v>103</v>
      </c>
      <c r="E25" s="160" t="s">
        <v>103</v>
      </c>
      <c r="F25" s="48"/>
      <c r="G25" s="131"/>
      <c r="H25" s="76"/>
      <c r="I25" s="1"/>
    </row>
    <row r="26" spans="1:9" x14ac:dyDescent="0.3">
      <c r="A26" s="1" t="s">
        <v>260</v>
      </c>
      <c r="B26" s="10" t="s">
        <v>257</v>
      </c>
      <c r="C26" s="20" t="s">
        <v>11</v>
      </c>
      <c r="D26" s="7" t="s">
        <v>159</v>
      </c>
      <c r="E26" s="134"/>
      <c r="F26" s="41" t="s">
        <v>381</v>
      </c>
      <c r="G26" s="132">
        <v>3</v>
      </c>
      <c r="H26" s="218"/>
      <c r="I26" s="115">
        <f>G26*H26</f>
        <v>0</v>
      </c>
    </row>
    <row r="27" spans="1:9" x14ac:dyDescent="0.3">
      <c r="A27" s="1" t="s">
        <v>103</v>
      </c>
      <c r="B27" s="10" t="s">
        <v>103</v>
      </c>
      <c r="C27" s="3" t="s">
        <v>150</v>
      </c>
      <c r="D27" s="25"/>
      <c r="E27" s="187"/>
      <c r="H27" s="78"/>
      <c r="I27" s="116"/>
    </row>
    <row r="28" spans="1:9" x14ac:dyDescent="0.3">
      <c r="A28" s="1" t="s">
        <v>103</v>
      </c>
      <c r="B28" s="9" t="s">
        <v>166</v>
      </c>
      <c r="C28" s="19" t="s">
        <v>103</v>
      </c>
      <c r="D28" s="1" t="s">
        <v>103</v>
      </c>
      <c r="E28" s="133"/>
      <c r="F28" s="49"/>
      <c r="G28" s="131"/>
      <c r="H28" s="79"/>
      <c r="I28" s="117"/>
    </row>
    <row r="29" spans="1:9" x14ac:dyDescent="0.3">
      <c r="A29" s="1" t="s">
        <v>103</v>
      </c>
      <c r="B29" s="9" t="s">
        <v>845</v>
      </c>
      <c r="C29" s="19" t="s">
        <v>103</v>
      </c>
      <c r="D29" s="1" t="s">
        <v>103</v>
      </c>
      <c r="E29" s="133"/>
      <c r="F29" s="49"/>
      <c r="G29" s="131"/>
      <c r="H29" s="79"/>
      <c r="I29" s="117"/>
    </row>
    <row r="30" spans="1:9" x14ac:dyDescent="0.3">
      <c r="A30" s="1" t="s">
        <v>261</v>
      </c>
      <c r="B30" s="10" t="s">
        <v>171</v>
      </c>
      <c r="C30" s="20" t="s">
        <v>137</v>
      </c>
      <c r="D30" s="7" t="s">
        <v>249</v>
      </c>
      <c r="E30" s="134">
        <v>47877</v>
      </c>
      <c r="F30" s="41">
        <v>20000</v>
      </c>
      <c r="G30" s="132">
        <v>2</v>
      </c>
      <c r="H30" s="218"/>
      <c r="I30" s="115">
        <f t="shared" ref="I30:I37" si="0">G30*H30</f>
        <v>0</v>
      </c>
    </row>
    <row r="31" spans="1:9" x14ac:dyDescent="0.3">
      <c r="A31" s="1" t="s">
        <v>262</v>
      </c>
      <c r="B31" s="10" t="s">
        <v>172</v>
      </c>
      <c r="C31" s="20" t="s">
        <v>15</v>
      </c>
      <c r="D31" s="7" t="s">
        <v>249</v>
      </c>
      <c r="E31" s="134">
        <v>47877</v>
      </c>
      <c r="F31" s="41">
        <v>20000</v>
      </c>
      <c r="G31" s="132">
        <v>2</v>
      </c>
      <c r="H31" s="218"/>
      <c r="I31" s="115">
        <f t="shared" si="0"/>
        <v>0</v>
      </c>
    </row>
    <row r="32" spans="1:9" x14ac:dyDescent="0.3">
      <c r="A32" s="1" t="s">
        <v>263</v>
      </c>
      <c r="B32" s="10" t="s">
        <v>531</v>
      </c>
      <c r="C32" s="20" t="s">
        <v>138</v>
      </c>
      <c r="D32" s="7" t="s">
        <v>249</v>
      </c>
      <c r="E32" s="134">
        <v>47877</v>
      </c>
      <c r="F32" s="41">
        <v>20000</v>
      </c>
      <c r="G32" s="132">
        <v>2</v>
      </c>
      <c r="H32" s="218"/>
      <c r="I32" s="115">
        <f t="shared" si="0"/>
        <v>0</v>
      </c>
    </row>
    <row r="33" spans="1:10" x14ac:dyDescent="0.3">
      <c r="A33" s="1" t="s">
        <v>264</v>
      </c>
      <c r="B33" s="10" t="s">
        <v>370</v>
      </c>
      <c r="C33" s="20" t="s">
        <v>16</v>
      </c>
      <c r="D33" s="7" t="s">
        <v>249</v>
      </c>
      <c r="E33" s="134">
        <v>47877</v>
      </c>
      <c r="F33" s="41">
        <v>20000</v>
      </c>
      <c r="G33" s="132">
        <v>2</v>
      </c>
      <c r="H33" s="218"/>
      <c r="I33" s="115">
        <f t="shared" si="0"/>
        <v>0</v>
      </c>
    </row>
    <row r="34" spans="1:10" x14ac:dyDescent="0.3">
      <c r="A34" s="1" t="s">
        <v>265</v>
      </c>
      <c r="B34" s="10" t="s">
        <v>170</v>
      </c>
      <c r="C34" s="20" t="s">
        <v>17</v>
      </c>
      <c r="D34" s="7" t="s">
        <v>249</v>
      </c>
      <c r="E34" s="134">
        <v>47877</v>
      </c>
      <c r="F34" s="41">
        <v>20000</v>
      </c>
      <c r="G34" s="132">
        <v>2</v>
      </c>
      <c r="H34" s="218"/>
      <c r="I34" s="115">
        <f t="shared" si="0"/>
        <v>0</v>
      </c>
    </row>
    <row r="35" spans="1:10" x14ac:dyDescent="0.3">
      <c r="A35" s="1" t="s">
        <v>266</v>
      </c>
      <c r="B35" s="10" t="s">
        <v>173</v>
      </c>
      <c r="C35" s="20" t="s">
        <v>12</v>
      </c>
      <c r="D35" s="7" t="s">
        <v>249</v>
      </c>
      <c r="E35" s="134">
        <v>47877</v>
      </c>
      <c r="F35" s="41">
        <v>800</v>
      </c>
      <c r="G35" s="132">
        <v>60</v>
      </c>
      <c r="H35" s="218"/>
      <c r="I35" s="115">
        <f t="shared" si="0"/>
        <v>0</v>
      </c>
    </row>
    <row r="36" spans="1:10" x14ac:dyDescent="0.3">
      <c r="A36" s="1" t="s">
        <v>267</v>
      </c>
      <c r="B36" s="10" t="s">
        <v>167</v>
      </c>
      <c r="C36" s="20" t="s">
        <v>14</v>
      </c>
      <c r="D36" s="7" t="s">
        <v>249</v>
      </c>
      <c r="E36" s="134">
        <v>47877</v>
      </c>
      <c r="F36" s="41">
        <v>1000</v>
      </c>
      <c r="G36" s="132">
        <v>50</v>
      </c>
      <c r="H36" s="218"/>
      <c r="I36" s="115">
        <f t="shared" si="0"/>
        <v>0</v>
      </c>
      <c r="J36" s="1"/>
    </row>
    <row r="37" spans="1:10" x14ac:dyDescent="0.3">
      <c r="A37" s="1" t="s">
        <v>268</v>
      </c>
      <c r="B37" s="10" t="s">
        <v>168</v>
      </c>
      <c r="C37" s="20" t="s">
        <v>14</v>
      </c>
      <c r="D37" s="7" t="s">
        <v>249</v>
      </c>
      <c r="E37" s="134">
        <v>47877</v>
      </c>
      <c r="F37" s="41">
        <v>5000</v>
      </c>
      <c r="G37" s="132">
        <v>10</v>
      </c>
      <c r="H37" s="218"/>
      <c r="I37" s="115">
        <f t="shared" si="0"/>
        <v>0</v>
      </c>
    </row>
    <row r="38" spans="1:10" x14ac:dyDescent="0.3">
      <c r="A38" s="1" t="s">
        <v>103</v>
      </c>
      <c r="B38" s="10" t="s">
        <v>103</v>
      </c>
      <c r="C38" s="21" t="s">
        <v>18</v>
      </c>
      <c r="D38" s="25"/>
      <c r="E38" s="187"/>
      <c r="F38" s="50"/>
      <c r="G38" s="130"/>
      <c r="H38" s="78"/>
      <c r="I38" s="116"/>
    </row>
    <row r="39" spans="1:10" x14ac:dyDescent="0.3">
      <c r="A39" s="1" t="s">
        <v>103</v>
      </c>
      <c r="B39" s="9" t="s">
        <v>521</v>
      </c>
      <c r="C39" s="19" t="s">
        <v>103</v>
      </c>
      <c r="D39" s="1" t="s">
        <v>103</v>
      </c>
      <c r="E39" s="133"/>
      <c r="F39" s="49"/>
      <c r="G39" s="131"/>
      <c r="H39" s="79"/>
      <c r="I39" s="117"/>
    </row>
    <row r="40" spans="1:10" x14ac:dyDescent="0.3">
      <c r="A40" s="1"/>
      <c r="B40" s="9" t="s">
        <v>523</v>
      </c>
      <c r="C40" s="19"/>
      <c r="D40" s="1"/>
      <c r="E40" s="133"/>
      <c r="F40" s="49"/>
      <c r="G40" s="131"/>
      <c r="H40" s="79"/>
      <c r="I40" s="117"/>
    </row>
    <row r="41" spans="1:10" x14ac:dyDescent="0.3">
      <c r="A41" s="1" t="s">
        <v>269</v>
      </c>
      <c r="B41" s="10" t="s">
        <v>20</v>
      </c>
      <c r="C41" s="22" t="s">
        <v>21</v>
      </c>
      <c r="D41" s="32" t="s">
        <v>249</v>
      </c>
      <c r="E41" s="138">
        <v>23225</v>
      </c>
      <c r="F41" s="41">
        <v>20000</v>
      </c>
      <c r="G41" s="132">
        <v>1</v>
      </c>
      <c r="H41" s="218"/>
      <c r="I41" s="115">
        <f t="shared" ref="I41:I47" si="1">G41*H41</f>
        <v>0</v>
      </c>
    </row>
    <row r="42" spans="1:10" x14ac:dyDescent="0.3">
      <c r="A42" s="1" t="s">
        <v>375</v>
      </c>
      <c r="B42" s="10" t="s">
        <v>22</v>
      </c>
      <c r="C42" s="20" t="s">
        <v>23</v>
      </c>
      <c r="D42" s="32" t="s">
        <v>249</v>
      </c>
      <c r="E42" s="138">
        <v>23225</v>
      </c>
      <c r="F42" s="41">
        <v>20000</v>
      </c>
      <c r="G42" s="132">
        <v>1</v>
      </c>
      <c r="H42" s="218"/>
      <c r="I42" s="115">
        <f t="shared" si="1"/>
        <v>0</v>
      </c>
    </row>
    <row r="43" spans="1:10" x14ac:dyDescent="0.3">
      <c r="A43" s="1" t="s">
        <v>376</v>
      </c>
      <c r="B43" s="10" t="s">
        <v>24</v>
      </c>
      <c r="C43" s="20" t="s">
        <v>25</v>
      </c>
      <c r="D43" s="32" t="s">
        <v>249</v>
      </c>
      <c r="E43" s="138">
        <v>23225</v>
      </c>
      <c r="F43" s="41">
        <v>20000</v>
      </c>
      <c r="G43" s="132">
        <v>1</v>
      </c>
      <c r="H43" s="218"/>
      <c r="I43" s="115">
        <f t="shared" si="1"/>
        <v>0</v>
      </c>
    </row>
    <row r="44" spans="1:10" x14ac:dyDescent="0.3">
      <c r="A44" s="1" t="s">
        <v>377</v>
      </c>
      <c r="B44" s="10" t="s">
        <v>139</v>
      </c>
      <c r="C44" s="20" t="s">
        <v>26</v>
      </c>
      <c r="D44" s="32" t="s">
        <v>249</v>
      </c>
      <c r="E44" s="138">
        <v>23225</v>
      </c>
      <c r="F44" s="41">
        <v>20000</v>
      </c>
      <c r="G44" s="132">
        <v>1</v>
      </c>
      <c r="H44" s="218"/>
      <c r="I44" s="115">
        <f t="shared" si="1"/>
        <v>0</v>
      </c>
    </row>
    <row r="45" spans="1:10" x14ac:dyDescent="0.3">
      <c r="A45" s="1" t="s">
        <v>378</v>
      </c>
      <c r="B45" s="10" t="s">
        <v>140</v>
      </c>
      <c r="C45" s="20" t="s">
        <v>130</v>
      </c>
      <c r="D45" s="32" t="s">
        <v>249</v>
      </c>
      <c r="E45" s="138">
        <v>23225</v>
      </c>
      <c r="F45" s="41">
        <v>20000</v>
      </c>
      <c r="G45" s="132">
        <v>1</v>
      </c>
      <c r="H45" s="218"/>
      <c r="I45" s="115">
        <f t="shared" si="1"/>
        <v>0</v>
      </c>
    </row>
    <row r="46" spans="1:10" x14ac:dyDescent="0.3">
      <c r="A46" s="1" t="s">
        <v>379</v>
      </c>
      <c r="B46" s="10" t="s">
        <v>119</v>
      </c>
      <c r="C46" s="20" t="s">
        <v>120</v>
      </c>
      <c r="D46" s="32" t="s">
        <v>249</v>
      </c>
      <c r="E46" s="138">
        <v>23225</v>
      </c>
      <c r="F46" s="41">
        <v>20000</v>
      </c>
      <c r="G46" s="132">
        <v>1</v>
      </c>
      <c r="H46" s="218"/>
      <c r="I46" s="115">
        <f t="shared" si="1"/>
        <v>0</v>
      </c>
    </row>
    <row r="47" spans="1:10" x14ac:dyDescent="0.3">
      <c r="A47" s="1" t="s">
        <v>380</v>
      </c>
      <c r="B47" s="10" t="s">
        <v>27</v>
      </c>
      <c r="C47" s="20" t="s">
        <v>28</v>
      </c>
      <c r="D47" s="32" t="s">
        <v>249</v>
      </c>
      <c r="E47" s="138">
        <v>23225</v>
      </c>
      <c r="F47" s="41">
        <v>20000</v>
      </c>
      <c r="G47" s="132">
        <v>1</v>
      </c>
      <c r="H47" s="218"/>
      <c r="I47" s="115">
        <f t="shared" si="1"/>
        <v>0</v>
      </c>
    </row>
    <row r="48" spans="1:10" x14ac:dyDescent="0.3">
      <c r="A48" s="1" t="s">
        <v>103</v>
      </c>
      <c r="B48" s="10" t="s">
        <v>103</v>
      </c>
      <c r="C48" s="19" t="s">
        <v>522</v>
      </c>
      <c r="D48" s="21"/>
      <c r="E48" s="161"/>
      <c r="F48" s="50"/>
      <c r="G48" s="130"/>
      <c r="H48" s="78"/>
      <c r="I48" s="116"/>
    </row>
    <row r="49" spans="1:9" x14ac:dyDescent="0.3">
      <c r="A49" s="1" t="s">
        <v>103</v>
      </c>
      <c r="B49" s="9" t="s">
        <v>177</v>
      </c>
      <c r="C49" s="19" t="s">
        <v>103</v>
      </c>
      <c r="D49" s="1" t="s">
        <v>103</v>
      </c>
      <c r="E49" s="18" t="s">
        <v>103</v>
      </c>
      <c r="F49" s="49"/>
      <c r="G49" s="131"/>
      <c r="H49" s="79"/>
      <c r="I49" s="117"/>
    </row>
    <row r="50" spans="1:9" x14ac:dyDescent="0.3">
      <c r="A50" s="1" t="s">
        <v>103</v>
      </c>
      <c r="B50" s="9" t="s">
        <v>29</v>
      </c>
      <c r="C50" s="19" t="s">
        <v>103</v>
      </c>
      <c r="D50" s="1" t="s">
        <v>103</v>
      </c>
      <c r="E50" s="18" t="s">
        <v>103</v>
      </c>
      <c r="F50" s="49"/>
      <c r="G50" s="131"/>
      <c r="H50" s="79"/>
      <c r="I50" s="117"/>
    </row>
    <row r="51" spans="1:9" x14ac:dyDescent="0.3">
      <c r="A51" s="1" t="s">
        <v>270</v>
      </c>
      <c r="B51" s="10" t="s">
        <v>171</v>
      </c>
      <c r="C51" s="20" t="s">
        <v>137</v>
      </c>
      <c r="D51" s="7" t="s">
        <v>250</v>
      </c>
      <c r="E51" s="134">
        <v>16712</v>
      </c>
      <c r="F51" s="41">
        <v>50000</v>
      </c>
      <c r="G51" s="132">
        <v>1</v>
      </c>
      <c r="H51" s="218"/>
      <c r="I51" s="115">
        <f t="shared" ref="I51:I55" si="2">G51*H51</f>
        <v>0</v>
      </c>
    </row>
    <row r="52" spans="1:9" x14ac:dyDescent="0.3">
      <c r="A52" s="1" t="s">
        <v>271</v>
      </c>
      <c r="B52" s="10" t="s">
        <v>172</v>
      </c>
      <c r="C52" s="20" t="s">
        <v>15</v>
      </c>
      <c r="D52" s="7" t="s">
        <v>250</v>
      </c>
      <c r="E52" s="134">
        <v>16712</v>
      </c>
      <c r="F52" s="41">
        <v>50000</v>
      </c>
      <c r="G52" s="132">
        <v>1</v>
      </c>
      <c r="H52" s="218"/>
      <c r="I52" s="115">
        <f t="shared" si="2"/>
        <v>0</v>
      </c>
    </row>
    <row r="53" spans="1:9" x14ac:dyDescent="0.3">
      <c r="A53" s="1" t="s">
        <v>272</v>
      </c>
      <c r="B53" s="10" t="s">
        <v>531</v>
      </c>
      <c r="C53" s="20" t="s">
        <v>138</v>
      </c>
      <c r="D53" s="7" t="s">
        <v>250</v>
      </c>
      <c r="E53" s="134"/>
      <c r="F53" s="41">
        <v>50000</v>
      </c>
      <c r="G53" s="132"/>
      <c r="H53" s="77" t="s">
        <v>904</v>
      </c>
      <c r="I53" s="115" t="s">
        <v>904</v>
      </c>
    </row>
    <row r="54" spans="1:9" x14ac:dyDescent="0.3">
      <c r="A54" s="1" t="s">
        <v>273</v>
      </c>
      <c r="B54" s="10" t="s">
        <v>370</v>
      </c>
      <c r="C54" s="20" t="s">
        <v>16</v>
      </c>
      <c r="D54" s="7" t="s">
        <v>250</v>
      </c>
      <c r="E54" s="134">
        <v>16712</v>
      </c>
      <c r="F54" s="41">
        <v>50000</v>
      </c>
      <c r="G54" s="132">
        <v>1</v>
      </c>
      <c r="H54" s="218"/>
      <c r="I54" s="115">
        <f t="shared" si="2"/>
        <v>0</v>
      </c>
    </row>
    <row r="55" spans="1:9" x14ac:dyDescent="0.3">
      <c r="A55" s="1" t="s">
        <v>274</v>
      </c>
      <c r="B55" s="10" t="s">
        <v>170</v>
      </c>
      <c r="C55" s="20" t="s">
        <v>17</v>
      </c>
      <c r="D55" s="7" t="s">
        <v>250</v>
      </c>
      <c r="E55" s="134">
        <v>16712</v>
      </c>
      <c r="F55" s="41">
        <v>50000</v>
      </c>
      <c r="G55" s="132">
        <v>1</v>
      </c>
      <c r="H55" s="218"/>
      <c r="I55" s="115">
        <f t="shared" si="2"/>
        <v>0</v>
      </c>
    </row>
    <row r="56" spans="1:9" x14ac:dyDescent="0.3">
      <c r="A56" s="1" t="s">
        <v>275</v>
      </c>
      <c r="B56" s="10" t="s">
        <v>174</v>
      </c>
      <c r="C56" s="20" t="s">
        <v>17</v>
      </c>
      <c r="D56" s="7" t="s">
        <v>250</v>
      </c>
      <c r="E56" s="134"/>
      <c r="F56" s="41">
        <v>50000</v>
      </c>
      <c r="G56" s="132"/>
      <c r="H56" s="77" t="s">
        <v>904</v>
      </c>
      <c r="I56" s="115" t="s">
        <v>904</v>
      </c>
    </row>
    <row r="57" spans="1:9" x14ac:dyDescent="0.3">
      <c r="A57" s="1" t="s">
        <v>276</v>
      </c>
      <c r="B57" s="10" t="s">
        <v>175</v>
      </c>
      <c r="C57" s="20" t="s">
        <v>19</v>
      </c>
      <c r="D57" s="7" t="s">
        <v>250</v>
      </c>
      <c r="E57" s="134"/>
      <c r="F57" s="41">
        <v>50000</v>
      </c>
      <c r="G57" s="132"/>
      <c r="H57" s="77" t="s">
        <v>904</v>
      </c>
      <c r="I57" s="115" t="s">
        <v>904</v>
      </c>
    </row>
    <row r="58" spans="1:9" x14ac:dyDescent="0.3">
      <c r="A58" s="1" t="s">
        <v>277</v>
      </c>
      <c r="B58" s="10" t="s">
        <v>176</v>
      </c>
      <c r="C58" s="20" t="s">
        <v>107</v>
      </c>
      <c r="D58" s="7" t="s">
        <v>250</v>
      </c>
      <c r="E58" s="134"/>
      <c r="F58" s="41">
        <v>50000</v>
      </c>
      <c r="G58" s="132"/>
      <c r="H58" s="77" t="s">
        <v>904</v>
      </c>
      <c r="I58" s="115" t="s">
        <v>904</v>
      </c>
    </row>
    <row r="59" spans="1:9" x14ac:dyDescent="0.3">
      <c r="A59" s="1" t="s">
        <v>278</v>
      </c>
      <c r="B59" s="10" t="s">
        <v>169</v>
      </c>
      <c r="C59" s="20" t="s">
        <v>103</v>
      </c>
      <c r="D59" s="7" t="s">
        <v>249</v>
      </c>
      <c r="E59" s="134"/>
      <c r="F59" s="41">
        <v>20000</v>
      </c>
      <c r="G59" s="132"/>
      <c r="H59" s="77" t="s">
        <v>904</v>
      </c>
      <c r="I59" s="115" t="s">
        <v>904</v>
      </c>
    </row>
    <row r="60" spans="1:9" x14ac:dyDescent="0.3">
      <c r="A60" s="1" t="s">
        <v>103</v>
      </c>
      <c r="B60" s="4" t="s">
        <v>382</v>
      </c>
      <c r="C60" s="25"/>
      <c r="D60" s="15"/>
      <c r="E60" s="162"/>
      <c r="F60" s="51"/>
      <c r="G60" s="142"/>
      <c r="H60" s="80"/>
      <c r="I60" s="118"/>
    </row>
    <row r="61" spans="1:9" x14ac:dyDescent="0.3">
      <c r="A61" s="1" t="s">
        <v>103</v>
      </c>
      <c r="B61" s="10" t="s">
        <v>103</v>
      </c>
      <c r="C61" s="14" t="s">
        <v>103</v>
      </c>
      <c r="D61" s="15" t="s">
        <v>103</v>
      </c>
      <c r="E61" s="162"/>
      <c r="F61" s="51"/>
      <c r="G61" s="142"/>
      <c r="H61" s="80"/>
      <c r="I61" s="118"/>
    </row>
    <row r="62" spans="1:9" x14ac:dyDescent="0.3">
      <c r="A62" s="1" t="s">
        <v>103</v>
      </c>
      <c r="B62" s="2" t="s">
        <v>178</v>
      </c>
      <c r="C62" s="25"/>
      <c r="D62" s="1" t="s">
        <v>103</v>
      </c>
      <c r="E62" s="133"/>
      <c r="F62" s="49"/>
      <c r="G62" s="131"/>
      <c r="H62" s="79"/>
      <c r="I62" s="117"/>
    </row>
    <row r="63" spans="1:9" s="25" customFormat="1" x14ac:dyDescent="0.3">
      <c r="A63" s="1" t="s">
        <v>279</v>
      </c>
      <c r="B63" s="10" t="s">
        <v>173</v>
      </c>
      <c r="C63" s="20" t="s">
        <v>12</v>
      </c>
      <c r="D63" s="7" t="s">
        <v>250</v>
      </c>
      <c r="E63" s="134">
        <v>16712</v>
      </c>
      <c r="F63" s="41">
        <v>800</v>
      </c>
      <c r="G63" s="132">
        <v>20</v>
      </c>
      <c r="H63" s="218"/>
      <c r="I63" s="115">
        <f t="shared" ref="I63:I65" si="3">G63*H63</f>
        <v>0</v>
      </c>
    </row>
    <row r="64" spans="1:9" s="25" customFormat="1" x14ac:dyDescent="0.3">
      <c r="A64" s="1" t="s">
        <v>280</v>
      </c>
      <c r="B64" s="10" t="s">
        <v>179</v>
      </c>
      <c r="C64" s="20" t="s">
        <v>14</v>
      </c>
      <c r="D64" s="7" t="s">
        <v>250</v>
      </c>
      <c r="E64" s="134">
        <v>16712</v>
      </c>
      <c r="F64" s="41">
        <v>800</v>
      </c>
      <c r="G64" s="132">
        <v>20</v>
      </c>
      <c r="H64" s="218"/>
      <c r="I64" s="115">
        <f t="shared" si="3"/>
        <v>0</v>
      </c>
    </row>
    <row r="65" spans="1:9" x14ac:dyDescent="0.3">
      <c r="A65" s="1" t="s">
        <v>281</v>
      </c>
      <c r="B65" s="10" t="s">
        <v>383</v>
      </c>
      <c r="C65" s="20" t="s">
        <v>14</v>
      </c>
      <c r="D65" s="7" t="s">
        <v>250</v>
      </c>
      <c r="E65" s="134">
        <v>16712</v>
      </c>
      <c r="F65" s="41">
        <v>4000</v>
      </c>
      <c r="G65" s="132">
        <v>3</v>
      </c>
      <c r="H65" s="218"/>
      <c r="I65" s="115">
        <f t="shared" si="3"/>
        <v>0</v>
      </c>
    </row>
    <row r="66" spans="1:9" s="25" customFormat="1" x14ac:dyDescent="0.3">
      <c r="A66" s="1" t="s">
        <v>282</v>
      </c>
      <c r="B66" s="10" t="s">
        <v>180</v>
      </c>
      <c r="C66" s="7" t="s">
        <v>121</v>
      </c>
      <c r="D66" s="7" t="s">
        <v>250</v>
      </c>
      <c r="E66" s="134">
        <v>16712</v>
      </c>
      <c r="F66" s="41">
        <v>8000</v>
      </c>
      <c r="G66" s="132"/>
      <c r="H66" s="77" t="s">
        <v>904</v>
      </c>
      <c r="I66" s="115" t="s">
        <v>904</v>
      </c>
    </row>
    <row r="67" spans="1:9" x14ac:dyDescent="0.3">
      <c r="A67" s="1" t="s">
        <v>103</v>
      </c>
      <c r="B67" s="10" t="s">
        <v>103</v>
      </c>
      <c r="C67" s="23" t="s">
        <v>31</v>
      </c>
      <c r="D67" s="25"/>
      <c r="E67" s="187"/>
      <c r="F67" s="50"/>
      <c r="G67" s="130"/>
      <c r="H67" s="78"/>
      <c r="I67" s="116"/>
    </row>
    <row r="68" spans="1:9" x14ac:dyDescent="0.3">
      <c r="A68" s="1" t="s">
        <v>103</v>
      </c>
      <c r="B68" s="10" t="s">
        <v>103</v>
      </c>
      <c r="C68" s="3" t="s">
        <v>32</v>
      </c>
      <c r="D68" s="4" t="s">
        <v>103</v>
      </c>
      <c r="E68" s="135"/>
      <c r="F68" s="50"/>
      <c r="G68" s="130"/>
      <c r="H68" s="78"/>
      <c r="I68" s="116"/>
    </row>
    <row r="69" spans="1:9" x14ac:dyDescent="0.3">
      <c r="A69" s="1" t="s">
        <v>103</v>
      </c>
      <c r="B69" s="9" t="s">
        <v>30</v>
      </c>
      <c r="C69" s="19" t="s">
        <v>103</v>
      </c>
      <c r="D69" s="1" t="s">
        <v>103</v>
      </c>
      <c r="E69" s="133"/>
      <c r="F69" s="49"/>
      <c r="G69" s="131"/>
      <c r="H69" s="79"/>
      <c r="I69" s="117"/>
    </row>
    <row r="70" spans="1:9" x14ac:dyDescent="0.3">
      <c r="A70" s="1" t="s">
        <v>103</v>
      </c>
      <c r="B70" s="9" t="s">
        <v>181</v>
      </c>
      <c r="C70" s="19" t="s">
        <v>103</v>
      </c>
      <c r="D70" s="1" t="s">
        <v>103</v>
      </c>
      <c r="E70" s="133"/>
      <c r="F70" s="49"/>
      <c r="G70" s="131"/>
      <c r="H70" s="79"/>
      <c r="I70" s="117"/>
    </row>
    <row r="71" spans="1:9" x14ac:dyDescent="0.3">
      <c r="A71" s="1" t="s">
        <v>283</v>
      </c>
      <c r="B71" s="10" t="s">
        <v>173</v>
      </c>
      <c r="C71" s="20" t="s">
        <v>12</v>
      </c>
      <c r="D71" s="7" t="s">
        <v>250</v>
      </c>
      <c r="E71" s="134">
        <v>953</v>
      </c>
      <c r="F71" s="41">
        <v>800</v>
      </c>
      <c r="G71" s="132">
        <v>5</v>
      </c>
      <c r="H71" s="218"/>
      <c r="I71" s="115">
        <f t="shared" ref="I71:I72" si="4">G71*H71</f>
        <v>0</v>
      </c>
    </row>
    <row r="72" spans="1:9" x14ac:dyDescent="0.3">
      <c r="A72" s="1" t="s">
        <v>284</v>
      </c>
      <c r="B72" s="10" t="s">
        <v>384</v>
      </c>
      <c r="C72" s="20" t="s">
        <v>14</v>
      </c>
      <c r="D72" s="7" t="s">
        <v>250</v>
      </c>
      <c r="E72" s="134">
        <v>953</v>
      </c>
      <c r="F72" s="41">
        <v>800</v>
      </c>
      <c r="G72" s="132">
        <v>5</v>
      </c>
      <c r="H72" s="218"/>
      <c r="I72" s="115">
        <f t="shared" si="4"/>
        <v>0</v>
      </c>
    </row>
    <row r="73" spans="1:9" x14ac:dyDescent="0.3">
      <c r="A73" s="1" t="s">
        <v>285</v>
      </c>
      <c r="B73" s="10" t="s">
        <v>383</v>
      </c>
      <c r="C73" s="20" t="s">
        <v>14</v>
      </c>
      <c r="D73" s="7" t="s">
        <v>250</v>
      </c>
      <c r="E73" s="134">
        <v>953</v>
      </c>
      <c r="F73" s="41">
        <v>4000</v>
      </c>
      <c r="G73" s="132"/>
      <c r="H73" s="77" t="s">
        <v>904</v>
      </c>
      <c r="I73" s="115" t="s">
        <v>904</v>
      </c>
    </row>
    <row r="74" spans="1:9" x14ac:dyDescent="0.3">
      <c r="A74" s="1" t="s">
        <v>103</v>
      </c>
      <c r="B74" s="10" t="s">
        <v>103</v>
      </c>
      <c r="C74" s="23" t="s">
        <v>31</v>
      </c>
      <c r="D74" s="25"/>
      <c r="E74" s="187"/>
      <c r="F74" s="52"/>
      <c r="G74" s="130"/>
      <c r="H74" s="78"/>
      <c r="I74" s="116"/>
    </row>
    <row r="75" spans="1:9" x14ac:dyDescent="0.3">
      <c r="A75" s="1" t="s">
        <v>103</v>
      </c>
      <c r="B75" s="10" t="s">
        <v>103</v>
      </c>
      <c r="C75" s="3" t="s">
        <v>32</v>
      </c>
      <c r="D75" s="25"/>
      <c r="E75" s="187"/>
      <c r="F75" s="48"/>
      <c r="G75" s="131"/>
      <c r="H75" s="78"/>
      <c r="I75" s="116"/>
    </row>
    <row r="76" spans="1:9" x14ac:dyDescent="0.3">
      <c r="A76" s="1" t="s">
        <v>103</v>
      </c>
      <c r="B76" s="9" t="s">
        <v>182</v>
      </c>
      <c r="C76" s="19" t="s">
        <v>103</v>
      </c>
      <c r="D76" s="1" t="s">
        <v>103</v>
      </c>
      <c r="E76" s="133"/>
      <c r="F76" s="49"/>
      <c r="G76" s="131"/>
      <c r="H76" s="79"/>
      <c r="I76" s="117"/>
    </row>
    <row r="77" spans="1:9" x14ac:dyDescent="0.3">
      <c r="A77" s="1" t="s">
        <v>103</v>
      </c>
      <c r="B77" s="9" t="s">
        <v>33</v>
      </c>
      <c r="C77" s="19" t="s">
        <v>103</v>
      </c>
      <c r="D77" s="1" t="s">
        <v>103</v>
      </c>
      <c r="E77" s="133"/>
      <c r="F77" s="49"/>
      <c r="G77" s="131"/>
      <c r="H77" s="79"/>
      <c r="I77" s="117"/>
    </row>
    <row r="78" spans="1:9" x14ac:dyDescent="0.3">
      <c r="A78" s="1" t="s">
        <v>286</v>
      </c>
      <c r="B78" s="10" t="s">
        <v>183</v>
      </c>
      <c r="C78" s="20" t="s">
        <v>34</v>
      </c>
      <c r="D78" s="7" t="s">
        <v>250</v>
      </c>
      <c r="E78" s="134">
        <v>8673</v>
      </c>
      <c r="F78" s="54">
        <v>5000</v>
      </c>
      <c r="G78" s="163">
        <v>1</v>
      </c>
      <c r="H78" s="218"/>
      <c r="I78" s="115">
        <f t="shared" ref="I78:I81" si="5">G78*H78</f>
        <v>0</v>
      </c>
    </row>
    <row r="79" spans="1:9" x14ac:dyDescent="0.3">
      <c r="A79" s="1" t="s">
        <v>287</v>
      </c>
      <c r="B79" s="10" t="s">
        <v>372</v>
      </c>
      <c r="C79" s="20" t="s">
        <v>16</v>
      </c>
      <c r="D79" s="7" t="s">
        <v>250</v>
      </c>
      <c r="E79" s="134">
        <v>8673</v>
      </c>
      <c r="F79" s="54">
        <v>5000</v>
      </c>
      <c r="G79" s="163">
        <v>1</v>
      </c>
      <c r="H79" s="218"/>
      <c r="I79" s="115">
        <f t="shared" si="5"/>
        <v>0</v>
      </c>
    </row>
    <row r="80" spans="1:9" x14ac:dyDescent="0.3">
      <c r="A80" s="1" t="s">
        <v>288</v>
      </c>
      <c r="B80" s="10" t="s">
        <v>184</v>
      </c>
      <c r="C80" s="20" t="s">
        <v>48</v>
      </c>
      <c r="D80" s="7" t="s">
        <v>250</v>
      </c>
      <c r="E80" s="134">
        <v>8673</v>
      </c>
      <c r="F80" s="41">
        <v>10000</v>
      </c>
      <c r="G80" s="132">
        <v>1</v>
      </c>
      <c r="H80" s="218"/>
      <c r="I80" s="115">
        <f t="shared" si="5"/>
        <v>0</v>
      </c>
    </row>
    <row r="81" spans="1:20" x14ac:dyDescent="0.3">
      <c r="A81" s="1" t="s">
        <v>289</v>
      </c>
      <c r="B81" s="10" t="s">
        <v>185</v>
      </c>
      <c r="C81" s="22" t="s">
        <v>36</v>
      </c>
      <c r="D81" s="7" t="s">
        <v>250</v>
      </c>
      <c r="E81" s="134">
        <v>8673</v>
      </c>
      <c r="F81" s="41">
        <v>10000</v>
      </c>
      <c r="G81" s="132">
        <v>1</v>
      </c>
      <c r="H81" s="218"/>
      <c r="I81" s="115">
        <f t="shared" si="5"/>
        <v>0</v>
      </c>
    </row>
    <row r="82" spans="1:20" x14ac:dyDescent="0.3">
      <c r="A82" s="1" t="s">
        <v>103</v>
      </c>
      <c r="B82" s="10" t="s">
        <v>103</v>
      </c>
      <c r="C82" s="3" t="s">
        <v>103</v>
      </c>
      <c r="D82" s="4" t="s">
        <v>103</v>
      </c>
      <c r="E82" s="135"/>
      <c r="F82" s="50"/>
      <c r="G82" s="130"/>
      <c r="H82" s="78"/>
      <c r="I82" s="116"/>
    </row>
    <row r="83" spans="1:20" x14ac:dyDescent="0.3">
      <c r="A83" s="1" t="s">
        <v>103</v>
      </c>
      <c r="B83" s="9" t="s">
        <v>151</v>
      </c>
      <c r="C83" s="19" t="s">
        <v>103</v>
      </c>
      <c r="D83" s="1" t="s">
        <v>103</v>
      </c>
      <c r="E83" s="133"/>
      <c r="F83" s="49"/>
      <c r="G83" s="131"/>
      <c r="H83" s="79"/>
      <c r="I83" s="117"/>
    </row>
    <row r="84" spans="1:20" x14ac:dyDescent="0.3">
      <c r="A84" s="1" t="s">
        <v>290</v>
      </c>
      <c r="B84" s="10" t="s">
        <v>373</v>
      </c>
      <c r="C84" s="20" t="s">
        <v>16</v>
      </c>
      <c r="D84" s="7" t="s">
        <v>250</v>
      </c>
      <c r="E84" s="134">
        <v>8673</v>
      </c>
      <c r="F84" s="54">
        <v>10000</v>
      </c>
      <c r="G84" s="163">
        <v>1</v>
      </c>
      <c r="H84" s="218"/>
      <c r="I84" s="115">
        <f t="shared" ref="I84:I90" si="6">G84*H84</f>
        <v>0</v>
      </c>
    </row>
    <row r="85" spans="1:20" x14ac:dyDescent="0.3">
      <c r="A85" s="1" t="s">
        <v>291</v>
      </c>
      <c r="B85" s="10" t="s">
        <v>170</v>
      </c>
      <c r="C85" s="20" t="s">
        <v>17</v>
      </c>
      <c r="D85" s="7" t="s">
        <v>250</v>
      </c>
      <c r="E85" s="134">
        <v>8673</v>
      </c>
      <c r="F85" s="41">
        <v>40000</v>
      </c>
      <c r="G85" s="132">
        <v>1</v>
      </c>
      <c r="H85" s="218"/>
      <c r="I85" s="115">
        <f t="shared" si="6"/>
        <v>0</v>
      </c>
    </row>
    <row r="86" spans="1:20" s="1" customFormat="1" x14ac:dyDescent="0.3">
      <c r="A86" s="1" t="s">
        <v>292</v>
      </c>
      <c r="B86" s="10" t="s">
        <v>173</v>
      </c>
      <c r="C86" s="7" t="s">
        <v>12</v>
      </c>
      <c r="D86" s="7" t="s">
        <v>249</v>
      </c>
      <c r="E86" s="134">
        <v>28910</v>
      </c>
      <c r="F86" s="54">
        <v>2000</v>
      </c>
      <c r="G86" s="163">
        <v>15</v>
      </c>
      <c r="H86" s="218"/>
      <c r="I86" s="115">
        <f t="shared" si="6"/>
        <v>0</v>
      </c>
    </row>
    <row r="87" spans="1:20" s="1" customFormat="1" x14ac:dyDescent="0.3">
      <c r="A87" s="1" t="s">
        <v>293</v>
      </c>
      <c r="B87" s="10" t="s">
        <v>167</v>
      </c>
      <c r="C87" s="7" t="s">
        <v>14</v>
      </c>
      <c r="D87" s="7" t="s">
        <v>249</v>
      </c>
      <c r="E87" s="134">
        <v>28910</v>
      </c>
      <c r="F87" s="54">
        <v>2000</v>
      </c>
      <c r="G87" s="163">
        <v>15</v>
      </c>
      <c r="H87" s="218"/>
      <c r="I87" s="115">
        <f t="shared" si="6"/>
        <v>0</v>
      </c>
    </row>
    <row r="88" spans="1:20" x14ac:dyDescent="0.3">
      <c r="A88" s="1" t="s">
        <v>294</v>
      </c>
      <c r="B88" s="10" t="s">
        <v>186</v>
      </c>
      <c r="C88" s="22" t="s">
        <v>14</v>
      </c>
      <c r="D88" s="7" t="s">
        <v>249</v>
      </c>
      <c r="E88" s="134">
        <v>28910</v>
      </c>
      <c r="F88" s="54">
        <v>4000</v>
      </c>
      <c r="G88" s="163">
        <v>7</v>
      </c>
      <c r="H88" s="218"/>
      <c r="I88" s="115">
        <f t="shared" si="6"/>
        <v>0</v>
      </c>
    </row>
    <row r="89" spans="1:20" s="25" customFormat="1" x14ac:dyDescent="0.3">
      <c r="A89" s="1" t="s">
        <v>295</v>
      </c>
      <c r="B89" s="10" t="s">
        <v>180</v>
      </c>
      <c r="C89" s="7" t="s">
        <v>121</v>
      </c>
      <c r="D89" s="7" t="s">
        <v>249</v>
      </c>
      <c r="E89" s="134">
        <v>28910</v>
      </c>
      <c r="F89" s="41">
        <v>10000</v>
      </c>
      <c r="G89" s="132">
        <v>1</v>
      </c>
      <c r="H89" s="218"/>
      <c r="I89" s="115">
        <f t="shared" si="6"/>
        <v>0</v>
      </c>
    </row>
    <row r="90" spans="1:20" x14ac:dyDescent="0.3">
      <c r="A90" s="1" t="s">
        <v>296</v>
      </c>
      <c r="B90" s="10" t="s">
        <v>187</v>
      </c>
      <c r="C90" s="20" t="s">
        <v>37</v>
      </c>
      <c r="D90" s="7" t="s">
        <v>249</v>
      </c>
      <c r="E90" s="134">
        <v>28910</v>
      </c>
      <c r="F90" s="54">
        <v>8000</v>
      </c>
      <c r="G90" s="163">
        <v>4</v>
      </c>
      <c r="H90" s="218"/>
      <c r="I90" s="115">
        <f t="shared" si="6"/>
        <v>0</v>
      </c>
    </row>
    <row r="91" spans="1:20" x14ac:dyDescent="0.3">
      <c r="A91" s="1" t="s">
        <v>103</v>
      </c>
      <c r="B91" s="10" t="s">
        <v>103</v>
      </c>
      <c r="C91" s="3" t="s">
        <v>103</v>
      </c>
      <c r="D91" s="1" t="s">
        <v>103</v>
      </c>
      <c r="E91" s="133"/>
      <c r="F91" s="50"/>
      <c r="G91" s="130"/>
      <c r="H91" s="78"/>
      <c r="I91" s="116"/>
    </row>
    <row r="92" spans="1:20" ht="14.4" thickBot="1" x14ac:dyDescent="0.35">
      <c r="A92" s="29" t="s">
        <v>103</v>
      </c>
      <c r="B92" s="12" t="s">
        <v>10</v>
      </c>
      <c r="C92" s="26" t="s">
        <v>103</v>
      </c>
      <c r="D92" s="27" t="s">
        <v>103</v>
      </c>
      <c r="E92" s="136"/>
      <c r="F92" s="56"/>
      <c r="G92" s="137"/>
      <c r="H92" s="113" t="s">
        <v>817</v>
      </c>
      <c r="I92" s="120">
        <f>SUM(I26:I91)</f>
        <v>0</v>
      </c>
      <c r="K92" s="1"/>
      <c r="L92" s="4"/>
      <c r="M92" s="3"/>
      <c r="N92" s="4"/>
      <c r="O92" s="28"/>
      <c r="P92" s="16"/>
      <c r="Q92" s="16"/>
      <c r="R92" s="16"/>
      <c r="S92" s="6"/>
      <c r="T92" s="190"/>
    </row>
    <row r="93" spans="1:20" x14ac:dyDescent="0.3">
      <c r="A93" s="1" t="s">
        <v>103</v>
      </c>
      <c r="B93" s="10" t="s">
        <v>103</v>
      </c>
      <c r="C93" s="19" t="s">
        <v>103</v>
      </c>
      <c r="D93" s="4" t="s">
        <v>103</v>
      </c>
      <c r="E93" s="135"/>
      <c r="F93" s="50"/>
      <c r="G93" s="130"/>
      <c r="H93" s="78"/>
      <c r="I93" s="116"/>
      <c r="K93" s="1"/>
      <c r="L93" s="4"/>
      <c r="M93" s="3"/>
      <c r="N93" s="4"/>
      <c r="O93" s="4"/>
      <c r="P93" s="5"/>
      <c r="Q93" s="16"/>
      <c r="R93" s="5"/>
      <c r="S93" s="6"/>
      <c r="T93" s="190"/>
    </row>
    <row r="94" spans="1:20" x14ac:dyDescent="0.3">
      <c r="A94" s="1" t="s">
        <v>103</v>
      </c>
      <c r="B94" s="9" t="s">
        <v>38</v>
      </c>
      <c r="C94" s="19" t="s">
        <v>103</v>
      </c>
      <c r="D94" s="1" t="s">
        <v>103</v>
      </c>
      <c r="E94" s="133"/>
      <c r="F94" s="48"/>
      <c r="G94" s="131"/>
      <c r="H94" s="79"/>
      <c r="I94" s="117"/>
    </row>
    <row r="95" spans="1:20" x14ac:dyDescent="0.3">
      <c r="A95" s="1" t="s">
        <v>103</v>
      </c>
      <c r="B95" s="10" t="s">
        <v>103</v>
      </c>
      <c r="C95" s="19" t="s">
        <v>103</v>
      </c>
      <c r="D95" s="1" t="s">
        <v>103</v>
      </c>
      <c r="E95" s="133"/>
      <c r="F95" s="48"/>
      <c r="G95" s="131"/>
      <c r="H95" s="79"/>
      <c r="I95" s="117"/>
    </row>
    <row r="96" spans="1:20" x14ac:dyDescent="0.3">
      <c r="A96" s="1" t="s">
        <v>103</v>
      </c>
      <c r="B96" s="9" t="s">
        <v>39</v>
      </c>
      <c r="C96" s="19" t="s">
        <v>103</v>
      </c>
      <c r="D96" s="1" t="s">
        <v>103</v>
      </c>
      <c r="E96" s="133"/>
      <c r="F96" s="49"/>
      <c r="G96" s="131"/>
      <c r="H96" s="79"/>
      <c r="I96" s="117"/>
    </row>
    <row r="97" spans="1:10" x14ac:dyDescent="0.3">
      <c r="A97" s="1" t="s">
        <v>103</v>
      </c>
      <c r="B97" s="9" t="s">
        <v>149</v>
      </c>
      <c r="C97" s="19" t="s">
        <v>103</v>
      </c>
      <c r="D97" s="1" t="s">
        <v>103</v>
      </c>
      <c r="E97" s="133"/>
      <c r="F97" s="49"/>
      <c r="G97" s="131"/>
      <c r="H97" s="79"/>
      <c r="I97" s="117"/>
    </row>
    <row r="98" spans="1:10" x14ac:dyDescent="0.3">
      <c r="A98" s="1" t="s">
        <v>297</v>
      </c>
      <c r="B98" s="10" t="s">
        <v>188</v>
      </c>
      <c r="C98" s="20" t="s">
        <v>34</v>
      </c>
      <c r="D98" s="7" t="s">
        <v>250</v>
      </c>
      <c r="E98" s="134">
        <v>8266</v>
      </c>
      <c r="F98" s="41">
        <v>4000</v>
      </c>
      <c r="G98" s="132">
        <v>2</v>
      </c>
      <c r="H98" s="218"/>
      <c r="I98" s="115">
        <f t="shared" ref="I98:I107" si="7">G98*H98</f>
        <v>0</v>
      </c>
    </row>
    <row r="99" spans="1:10" x14ac:dyDescent="0.3">
      <c r="A99" s="1" t="s">
        <v>298</v>
      </c>
      <c r="B99" s="10" t="s">
        <v>374</v>
      </c>
      <c r="C99" s="20" t="s">
        <v>16</v>
      </c>
      <c r="D99" s="7" t="s">
        <v>250</v>
      </c>
      <c r="E99" s="134">
        <v>8266</v>
      </c>
      <c r="F99" s="41">
        <v>4000</v>
      </c>
      <c r="G99" s="132">
        <v>2</v>
      </c>
      <c r="H99" s="218"/>
      <c r="I99" s="115">
        <f t="shared" si="7"/>
        <v>0</v>
      </c>
    </row>
    <row r="100" spans="1:10" x14ac:dyDescent="0.3">
      <c r="A100" s="1" t="s">
        <v>299</v>
      </c>
      <c r="B100" s="10" t="s">
        <v>386</v>
      </c>
      <c r="C100" s="20" t="s">
        <v>40</v>
      </c>
      <c r="D100" s="7" t="s">
        <v>250</v>
      </c>
      <c r="E100" s="134">
        <v>8266</v>
      </c>
      <c r="F100" s="41">
        <v>4000</v>
      </c>
      <c r="G100" s="132">
        <v>2</v>
      </c>
      <c r="H100" s="218"/>
      <c r="I100" s="115">
        <f t="shared" si="7"/>
        <v>0</v>
      </c>
    </row>
    <row r="101" spans="1:10" s="1" customFormat="1" x14ac:dyDescent="0.3">
      <c r="A101" s="1" t="s">
        <v>300</v>
      </c>
      <c r="B101" s="10" t="s">
        <v>387</v>
      </c>
      <c r="C101" s="20" t="s">
        <v>47</v>
      </c>
      <c r="D101" s="7" t="s">
        <v>250</v>
      </c>
      <c r="E101" s="134">
        <v>8266</v>
      </c>
      <c r="F101" s="41">
        <v>4000</v>
      </c>
      <c r="G101" s="132">
        <v>2</v>
      </c>
      <c r="H101" s="218"/>
      <c r="I101" s="115">
        <f t="shared" si="7"/>
        <v>0</v>
      </c>
      <c r="J101" s="25"/>
    </row>
    <row r="102" spans="1:10" x14ac:dyDescent="0.3">
      <c r="A102" s="1" t="s">
        <v>301</v>
      </c>
      <c r="B102" s="10" t="s">
        <v>385</v>
      </c>
      <c r="C102" s="20" t="s">
        <v>35</v>
      </c>
      <c r="D102" s="7" t="s">
        <v>250</v>
      </c>
      <c r="E102" s="134">
        <v>8266</v>
      </c>
      <c r="F102" s="41">
        <v>4000</v>
      </c>
      <c r="G102" s="132">
        <v>2</v>
      </c>
      <c r="H102" s="218"/>
      <c r="I102" s="115">
        <f t="shared" si="7"/>
        <v>0</v>
      </c>
    </row>
    <row r="103" spans="1:10" x14ac:dyDescent="0.3">
      <c r="A103" s="1" t="s">
        <v>302</v>
      </c>
      <c r="B103" s="10" t="s">
        <v>189</v>
      </c>
      <c r="C103" s="20" t="s">
        <v>48</v>
      </c>
      <c r="D103" s="7" t="s">
        <v>250</v>
      </c>
      <c r="E103" s="134">
        <v>8266</v>
      </c>
      <c r="F103" s="41">
        <v>10000</v>
      </c>
      <c r="G103" s="132">
        <v>1</v>
      </c>
      <c r="H103" s="218"/>
      <c r="I103" s="115">
        <f t="shared" si="7"/>
        <v>0</v>
      </c>
    </row>
    <row r="104" spans="1:10" x14ac:dyDescent="0.3">
      <c r="A104" s="1" t="s">
        <v>303</v>
      </c>
      <c r="B104" s="10" t="s">
        <v>190</v>
      </c>
      <c r="C104" s="20" t="s">
        <v>36</v>
      </c>
      <c r="D104" s="7" t="s">
        <v>250</v>
      </c>
      <c r="E104" s="134">
        <v>8266</v>
      </c>
      <c r="F104" s="41">
        <v>8000</v>
      </c>
      <c r="G104" s="132">
        <v>1</v>
      </c>
      <c r="H104" s="218"/>
      <c r="I104" s="115">
        <f t="shared" si="7"/>
        <v>0</v>
      </c>
    </row>
    <row r="105" spans="1:10" x14ac:dyDescent="0.3">
      <c r="A105" s="1" t="s">
        <v>304</v>
      </c>
      <c r="B105" s="10" t="s">
        <v>170</v>
      </c>
      <c r="C105" s="20" t="s">
        <v>17</v>
      </c>
      <c r="D105" s="7" t="s">
        <v>250</v>
      </c>
      <c r="E105" s="134">
        <v>8266</v>
      </c>
      <c r="F105" s="41">
        <v>40000</v>
      </c>
      <c r="G105" s="132">
        <v>1</v>
      </c>
      <c r="H105" s="218"/>
      <c r="I105" s="115">
        <f t="shared" si="7"/>
        <v>0</v>
      </c>
    </row>
    <row r="106" spans="1:10" x14ac:dyDescent="0.3">
      <c r="A106" s="1" t="s">
        <v>305</v>
      </c>
      <c r="B106" s="10" t="s">
        <v>191</v>
      </c>
      <c r="C106" s="20" t="s">
        <v>41</v>
      </c>
      <c r="D106" s="7" t="s">
        <v>250</v>
      </c>
      <c r="E106" s="134">
        <v>8266</v>
      </c>
      <c r="F106" s="41">
        <v>40000</v>
      </c>
      <c r="G106" s="132">
        <v>1</v>
      </c>
      <c r="H106" s="218"/>
      <c r="I106" s="115">
        <f t="shared" si="7"/>
        <v>0</v>
      </c>
    </row>
    <row r="107" spans="1:10" x14ac:dyDescent="0.3">
      <c r="A107" s="1" t="s">
        <v>306</v>
      </c>
      <c r="B107" s="10" t="s">
        <v>192</v>
      </c>
      <c r="C107" s="20" t="s">
        <v>42</v>
      </c>
      <c r="D107" s="7" t="s">
        <v>250</v>
      </c>
      <c r="E107" s="134">
        <v>8266</v>
      </c>
      <c r="F107" s="41">
        <v>80000</v>
      </c>
      <c r="G107" s="132">
        <v>1</v>
      </c>
      <c r="H107" s="218"/>
      <c r="I107" s="115">
        <f t="shared" si="7"/>
        <v>0</v>
      </c>
    </row>
    <row r="108" spans="1:10" x14ac:dyDescent="0.3">
      <c r="A108" s="1" t="s">
        <v>103</v>
      </c>
      <c r="B108" s="10" t="s">
        <v>103</v>
      </c>
      <c r="C108" s="4" t="s">
        <v>388</v>
      </c>
      <c r="D108" s="25"/>
      <c r="E108" s="187"/>
      <c r="H108" s="198"/>
      <c r="I108" s="199"/>
    </row>
    <row r="109" spans="1:10" x14ac:dyDescent="0.3">
      <c r="A109" s="1" t="s">
        <v>103</v>
      </c>
      <c r="B109" s="9" t="s">
        <v>44</v>
      </c>
      <c r="C109" s="19" t="s">
        <v>103</v>
      </c>
      <c r="D109" s="1" t="s">
        <v>103</v>
      </c>
      <c r="E109" s="133"/>
      <c r="F109" s="49"/>
      <c r="G109" s="131"/>
      <c r="H109" s="79"/>
      <c r="I109" s="117"/>
    </row>
    <row r="110" spans="1:10" x14ac:dyDescent="0.3">
      <c r="A110" s="1" t="s">
        <v>307</v>
      </c>
      <c r="B110" s="10" t="s">
        <v>374</v>
      </c>
      <c r="C110" s="20" t="s">
        <v>16</v>
      </c>
      <c r="D110" s="7" t="s">
        <v>249</v>
      </c>
      <c r="E110" s="134">
        <v>35077</v>
      </c>
      <c r="F110" s="41">
        <v>16000</v>
      </c>
      <c r="G110" s="132">
        <v>2</v>
      </c>
      <c r="H110" s="218"/>
      <c r="I110" s="115">
        <f>G110*H110</f>
        <v>0</v>
      </c>
    </row>
    <row r="111" spans="1:10" x14ac:dyDescent="0.3">
      <c r="A111" s="1" t="s">
        <v>308</v>
      </c>
      <c r="B111" s="10" t="s">
        <v>170</v>
      </c>
      <c r="C111" s="20" t="s">
        <v>17</v>
      </c>
      <c r="D111" s="7" t="s">
        <v>249</v>
      </c>
      <c r="E111" s="134">
        <v>35077</v>
      </c>
      <c r="F111" s="41">
        <v>16000</v>
      </c>
      <c r="G111" s="132">
        <v>1</v>
      </c>
      <c r="H111" s="218"/>
      <c r="I111" s="115">
        <f>G111*H111</f>
        <v>0</v>
      </c>
    </row>
    <row r="112" spans="1:10" x14ac:dyDescent="0.3">
      <c r="A112" s="1" t="s">
        <v>103</v>
      </c>
      <c r="B112" s="10" t="s">
        <v>103</v>
      </c>
      <c r="C112" s="4" t="s">
        <v>43</v>
      </c>
      <c r="D112" s="25"/>
      <c r="E112" s="187"/>
      <c r="H112" s="78"/>
      <c r="I112" s="116"/>
    </row>
    <row r="113" spans="1:9" x14ac:dyDescent="0.3">
      <c r="A113" s="1" t="s">
        <v>103</v>
      </c>
      <c r="B113" s="9" t="s">
        <v>193</v>
      </c>
      <c r="C113" s="19" t="s">
        <v>103</v>
      </c>
      <c r="D113" s="1" t="s">
        <v>103</v>
      </c>
      <c r="E113" s="133"/>
      <c r="F113" s="49"/>
      <c r="G113" s="131"/>
      <c r="H113" s="79"/>
      <c r="I113" s="117"/>
    </row>
    <row r="114" spans="1:9" x14ac:dyDescent="0.3">
      <c r="A114" s="1" t="s">
        <v>309</v>
      </c>
      <c r="B114" s="10" t="s">
        <v>374</v>
      </c>
      <c r="C114" s="20" t="s">
        <v>16</v>
      </c>
      <c r="D114" s="7" t="s">
        <v>249</v>
      </c>
      <c r="E114" s="134">
        <v>35077</v>
      </c>
      <c r="F114" s="41">
        <v>16000</v>
      </c>
      <c r="G114" s="132">
        <v>2</v>
      </c>
      <c r="H114" s="218"/>
      <c r="I114" s="115">
        <f t="shared" ref="I114:I120" si="8">G114*H114</f>
        <v>0</v>
      </c>
    </row>
    <row r="115" spans="1:9" x14ac:dyDescent="0.3">
      <c r="A115" s="1" t="s">
        <v>310</v>
      </c>
      <c r="B115" s="10" t="s">
        <v>170</v>
      </c>
      <c r="C115" s="20" t="s">
        <v>17</v>
      </c>
      <c r="D115" s="7" t="s">
        <v>249</v>
      </c>
      <c r="E115" s="134">
        <v>35077</v>
      </c>
      <c r="F115" s="41">
        <v>40000</v>
      </c>
      <c r="G115" s="132">
        <v>1</v>
      </c>
      <c r="H115" s="218"/>
      <c r="I115" s="115">
        <f t="shared" si="8"/>
        <v>0</v>
      </c>
    </row>
    <row r="116" spans="1:9" s="1" customFormat="1" x14ac:dyDescent="0.3">
      <c r="A116" s="1" t="s">
        <v>311</v>
      </c>
      <c r="B116" s="10" t="s">
        <v>173</v>
      </c>
      <c r="C116" s="7" t="s">
        <v>12</v>
      </c>
      <c r="D116" s="7" t="s">
        <v>249</v>
      </c>
      <c r="E116" s="134">
        <v>35077</v>
      </c>
      <c r="F116" s="41">
        <v>800</v>
      </c>
      <c r="G116" s="132">
        <v>44</v>
      </c>
      <c r="H116" s="218"/>
      <c r="I116" s="115">
        <f t="shared" si="8"/>
        <v>0</v>
      </c>
    </row>
    <row r="117" spans="1:9" s="1" customFormat="1" x14ac:dyDescent="0.3">
      <c r="A117" s="1" t="s">
        <v>312</v>
      </c>
      <c r="B117" s="10" t="s">
        <v>167</v>
      </c>
      <c r="C117" s="7" t="s">
        <v>14</v>
      </c>
      <c r="D117" s="7" t="s">
        <v>249</v>
      </c>
      <c r="E117" s="134">
        <v>35077</v>
      </c>
      <c r="F117" s="41">
        <v>1600</v>
      </c>
      <c r="G117" s="132">
        <v>30</v>
      </c>
      <c r="H117" s="218"/>
      <c r="I117" s="115">
        <f t="shared" si="8"/>
        <v>0</v>
      </c>
    </row>
    <row r="118" spans="1:9" x14ac:dyDescent="0.3">
      <c r="A118" s="1" t="s">
        <v>313</v>
      </c>
      <c r="B118" s="10" t="s">
        <v>186</v>
      </c>
      <c r="C118" s="20" t="s">
        <v>14</v>
      </c>
      <c r="D118" s="7" t="s">
        <v>249</v>
      </c>
      <c r="E118" s="134">
        <v>35077</v>
      </c>
      <c r="F118" s="41">
        <v>4000</v>
      </c>
      <c r="G118" s="132">
        <v>8</v>
      </c>
      <c r="H118" s="218"/>
      <c r="I118" s="115">
        <f t="shared" si="8"/>
        <v>0</v>
      </c>
    </row>
    <row r="119" spans="1:9" s="1" customFormat="1" x14ac:dyDescent="0.3">
      <c r="A119" s="1" t="s">
        <v>314</v>
      </c>
      <c r="B119" s="10" t="s">
        <v>180</v>
      </c>
      <c r="C119" s="7" t="s">
        <v>121</v>
      </c>
      <c r="D119" s="7" t="s">
        <v>250</v>
      </c>
      <c r="E119" s="134">
        <v>8266</v>
      </c>
      <c r="F119" s="41">
        <v>4000</v>
      </c>
      <c r="G119" s="132">
        <v>1</v>
      </c>
      <c r="H119" s="218"/>
      <c r="I119" s="115">
        <f t="shared" si="8"/>
        <v>0</v>
      </c>
    </row>
    <row r="120" spans="1:9" x14ac:dyDescent="0.3">
      <c r="A120" s="1" t="s">
        <v>315</v>
      </c>
      <c r="B120" s="10" t="s">
        <v>187</v>
      </c>
      <c r="C120" s="20" t="s">
        <v>37</v>
      </c>
      <c r="D120" s="7" t="s">
        <v>249</v>
      </c>
      <c r="E120" s="134">
        <v>35077</v>
      </c>
      <c r="F120" s="41">
        <v>8000</v>
      </c>
      <c r="G120" s="132">
        <v>5</v>
      </c>
      <c r="H120" s="218"/>
      <c r="I120" s="115">
        <f t="shared" si="8"/>
        <v>0</v>
      </c>
    </row>
    <row r="121" spans="1:9" x14ac:dyDescent="0.3">
      <c r="A121" s="1" t="s">
        <v>103</v>
      </c>
      <c r="B121" s="10" t="s">
        <v>103</v>
      </c>
      <c r="C121" s="4"/>
      <c r="D121" s="25"/>
      <c r="E121" s="187"/>
      <c r="H121" s="78"/>
      <c r="I121" s="116"/>
    </row>
    <row r="122" spans="1:9" ht="14.4" thickBot="1" x14ac:dyDescent="0.35">
      <c r="A122" s="29" t="s">
        <v>103</v>
      </c>
      <c r="B122" s="12" t="s">
        <v>38</v>
      </c>
      <c r="C122" s="26" t="s">
        <v>103</v>
      </c>
      <c r="D122" s="29" t="s">
        <v>103</v>
      </c>
      <c r="E122" s="141"/>
      <c r="F122" s="57"/>
      <c r="G122" s="137"/>
      <c r="H122" s="113" t="s">
        <v>817</v>
      </c>
      <c r="I122" s="120">
        <f>SUM(I98:I121)</f>
        <v>0</v>
      </c>
    </row>
    <row r="123" spans="1:9" x14ac:dyDescent="0.3">
      <c r="A123" s="1" t="s">
        <v>103</v>
      </c>
      <c r="B123" s="10" t="s">
        <v>103</v>
      </c>
      <c r="C123" s="3" t="s">
        <v>103</v>
      </c>
      <c r="D123" s="4" t="s">
        <v>103</v>
      </c>
      <c r="E123" s="135"/>
      <c r="F123" s="50"/>
      <c r="G123" s="130"/>
      <c r="H123" s="78"/>
      <c r="I123" s="116"/>
    </row>
    <row r="124" spans="1:9" x14ac:dyDescent="0.3">
      <c r="A124" s="1" t="s">
        <v>103</v>
      </c>
      <c r="B124" s="9" t="s">
        <v>541</v>
      </c>
      <c r="C124" s="3" t="s">
        <v>103</v>
      </c>
      <c r="D124" s="4" t="s">
        <v>103</v>
      </c>
      <c r="E124" s="135"/>
      <c r="F124" s="50"/>
      <c r="G124" s="130"/>
      <c r="H124" s="78"/>
      <c r="I124" s="116"/>
    </row>
    <row r="125" spans="1:9" x14ac:dyDescent="0.3">
      <c r="A125" s="1" t="s">
        <v>103</v>
      </c>
      <c r="B125" s="9"/>
      <c r="C125" s="3"/>
      <c r="D125" s="4"/>
      <c r="E125" s="135"/>
      <c r="F125" s="50"/>
      <c r="G125" s="130"/>
      <c r="H125" s="78"/>
      <c r="I125" s="116"/>
    </row>
    <row r="126" spans="1:9" x14ac:dyDescent="0.3">
      <c r="A126" s="1" t="s">
        <v>103</v>
      </c>
      <c r="B126" s="9" t="s">
        <v>407</v>
      </c>
      <c r="C126" s="19" t="s">
        <v>103</v>
      </c>
      <c r="D126" s="4" t="s">
        <v>103</v>
      </c>
      <c r="E126" s="135"/>
      <c r="F126" s="50"/>
      <c r="G126" s="130"/>
      <c r="H126" s="78"/>
      <c r="I126" s="116"/>
    </row>
    <row r="127" spans="1:9" x14ac:dyDescent="0.3">
      <c r="A127" s="1" t="s">
        <v>554</v>
      </c>
      <c r="B127" s="71" t="s">
        <v>410</v>
      </c>
      <c r="C127" s="72" t="s">
        <v>34</v>
      </c>
      <c r="D127" s="7" t="s">
        <v>46</v>
      </c>
      <c r="E127" s="134"/>
      <c r="F127" s="41"/>
      <c r="G127" s="132">
        <v>1</v>
      </c>
      <c r="H127" s="218"/>
      <c r="I127" s="115">
        <f t="shared" ref="I127:I135" si="9">G127*H127</f>
        <v>0</v>
      </c>
    </row>
    <row r="128" spans="1:9" x14ac:dyDescent="0.3">
      <c r="A128" s="1" t="s">
        <v>555</v>
      </c>
      <c r="B128" s="71" t="s">
        <v>411</v>
      </c>
      <c r="C128" s="72" t="s">
        <v>58</v>
      </c>
      <c r="D128" s="7" t="s">
        <v>46</v>
      </c>
      <c r="E128" s="134"/>
      <c r="F128" s="41"/>
      <c r="G128" s="132">
        <v>4</v>
      </c>
      <c r="H128" s="218"/>
      <c r="I128" s="115">
        <f t="shared" si="9"/>
        <v>0</v>
      </c>
    </row>
    <row r="129" spans="1:9" x14ac:dyDescent="0.3">
      <c r="A129" s="1" t="s">
        <v>556</v>
      </c>
      <c r="B129" s="71" t="s">
        <v>412</v>
      </c>
      <c r="C129" s="72" t="s">
        <v>408</v>
      </c>
      <c r="D129" s="7" t="s">
        <v>46</v>
      </c>
      <c r="E129" s="134"/>
      <c r="F129" s="41"/>
      <c r="G129" s="132">
        <v>4</v>
      </c>
      <c r="H129" s="218"/>
      <c r="I129" s="115">
        <f t="shared" si="9"/>
        <v>0</v>
      </c>
    </row>
    <row r="130" spans="1:9" x14ac:dyDescent="0.3">
      <c r="A130" s="1" t="s">
        <v>557</v>
      </c>
      <c r="B130" s="71" t="s">
        <v>413</v>
      </c>
      <c r="C130" s="72" t="s">
        <v>49</v>
      </c>
      <c r="D130" s="7" t="s">
        <v>46</v>
      </c>
      <c r="E130" s="134"/>
      <c r="F130" s="41"/>
      <c r="G130" s="132">
        <v>4</v>
      </c>
      <c r="H130" s="218"/>
      <c r="I130" s="115">
        <f t="shared" si="9"/>
        <v>0</v>
      </c>
    </row>
    <row r="131" spans="1:9" x14ac:dyDescent="0.3">
      <c r="A131" s="1" t="s">
        <v>558</v>
      </c>
      <c r="B131" s="71" t="s">
        <v>414</v>
      </c>
      <c r="C131" s="20" t="s">
        <v>50</v>
      </c>
      <c r="D131" s="7" t="s">
        <v>46</v>
      </c>
      <c r="E131" s="134"/>
      <c r="F131" s="41"/>
      <c r="G131" s="132">
        <v>4</v>
      </c>
      <c r="H131" s="218"/>
      <c r="I131" s="115">
        <f t="shared" si="9"/>
        <v>0</v>
      </c>
    </row>
    <row r="132" spans="1:9" x14ac:dyDescent="0.3">
      <c r="A132" s="1" t="s">
        <v>559</v>
      </c>
      <c r="B132" s="71" t="s">
        <v>415</v>
      </c>
      <c r="C132" s="72" t="s">
        <v>68</v>
      </c>
      <c r="D132" s="7" t="s">
        <v>46</v>
      </c>
      <c r="E132" s="134"/>
      <c r="F132" s="41"/>
      <c r="G132" s="132">
        <v>4</v>
      </c>
      <c r="H132" s="218"/>
      <c r="I132" s="115">
        <f t="shared" si="9"/>
        <v>0</v>
      </c>
    </row>
    <row r="133" spans="1:9" x14ac:dyDescent="0.3">
      <c r="A133" s="1" t="s">
        <v>560</v>
      </c>
      <c r="B133" s="71" t="s">
        <v>416</v>
      </c>
      <c r="C133" s="72" t="s">
        <v>409</v>
      </c>
      <c r="D133" s="7" t="s">
        <v>46</v>
      </c>
      <c r="E133" s="134"/>
      <c r="F133" s="41"/>
      <c r="G133" s="132">
        <v>4</v>
      </c>
      <c r="H133" s="218"/>
      <c r="I133" s="115">
        <f t="shared" si="9"/>
        <v>0</v>
      </c>
    </row>
    <row r="134" spans="1:9" x14ac:dyDescent="0.3">
      <c r="A134" s="1" t="s">
        <v>561</v>
      </c>
      <c r="B134" s="71" t="s">
        <v>418</v>
      </c>
      <c r="C134" s="72" t="s">
        <v>59</v>
      </c>
      <c r="D134" s="7" t="s">
        <v>46</v>
      </c>
      <c r="E134" s="134"/>
      <c r="F134" s="41"/>
      <c r="G134" s="132">
        <v>4</v>
      </c>
      <c r="H134" s="218"/>
      <c r="I134" s="115">
        <f t="shared" si="9"/>
        <v>0</v>
      </c>
    </row>
    <row r="135" spans="1:9" x14ac:dyDescent="0.3">
      <c r="A135" s="1" t="s">
        <v>562</v>
      </c>
      <c r="B135" s="71" t="s">
        <v>417</v>
      </c>
      <c r="C135" s="72" t="s">
        <v>16</v>
      </c>
      <c r="D135" s="7" t="s">
        <v>46</v>
      </c>
      <c r="E135" s="134"/>
      <c r="F135" s="41"/>
      <c r="G135" s="132">
        <v>4</v>
      </c>
      <c r="H135" s="218"/>
      <c r="I135" s="115">
        <f t="shared" si="9"/>
        <v>0</v>
      </c>
    </row>
    <row r="136" spans="1:9" x14ac:dyDescent="0.3">
      <c r="A136" s="1"/>
      <c r="B136" s="10"/>
      <c r="C136" s="3"/>
      <c r="D136" s="25"/>
      <c r="E136" s="187"/>
      <c r="H136" s="78"/>
      <c r="I136" s="116"/>
    </row>
    <row r="137" spans="1:9" x14ac:dyDescent="0.3">
      <c r="A137" s="1" t="s">
        <v>103</v>
      </c>
      <c r="B137" s="9" t="s">
        <v>406</v>
      </c>
      <c r="C137" s="19" t="s">
        <v>103</v>
      </c>
      <c r="D137" s="4" t="s">
        <v>103</v>
      </c>
      <c r="E137" s="135"/>
      <c r="F137" s="50"/>
      <c r="G137" s="130"/>
      <c r="H137" s="78"/>
      <c r="I137" s="116"/>
    </row>
    <row r="138" spans="1:9" x14ac:dyDescent="0.3">
      <c r="A138" s="1"/>
      <c r="B138" s="9" t="s">
        <v>419</v>
      </c>
      <c r="C138" s="19"/>
      <c r="D138" s="4" t="s">
        <v>846</v>
      </c>
      <c r="E138" s="135"/>
      <c r="F138" s="50"/>
      <c r="G138" s="130"/>
      <c r="H138" s="78"/>
      <c r="I138" s="116"/>
    </row>
    <row r="139" spans="1:9" x14ac:dyDescent="0.3">
      <c r="A139" s="1" t="s">
        <v>563</v>
      </c>
      <c r="B139" s="10" t="s">
        <v>195</v>
      </c>
      <c r="C139" s="20" t="s">
        <v>49</v>
      </c>
      <c r="D139" s="7" t="s">
        <v>46</v>
      </c>
      <c r="E139" s="134">
        <v>8821</v>
      </c>
      <c r="F139" s="41">
        <v>4000</v>
      </c>
      <c r="G139" s="132">
        <v>2</v>
      </c>
      <c r="H139" s="218"/>
      <c r="I139" s="115">
        <f t="shared" ref="I139:I143" si="10">G139*H139</f>
        <v>0</v>
      </c>
    </row>
    <row r="140" spans="1:9" x14ac:dyDescent="0.3">
      <c r="A140" s="1" t="s">
        <v>564</v>
      </c>
      <c r="B140" s="10" t="s">
        <v>196</v>
      </c>
      <c r="C140" s="20" t="s">
        <v>50</v>
      </c>
      <c r="D140" s="7" t="s">
        <v>46</v>
      </c>
      <c r="E140" s="134">
        <v>8821</v>
      </c>
      <c r="F140" s="41">
        <v>4000</v>
      </c>
      <c r="G140" s="132">
        <v>2</v>
      </c>
      <c r="H140" s="218"/>
      <c r="I140" s="115">
        <f t="shared" si="10"/>
        <v>0</v>
      </c>
    </row>
    <row r="141" spans="1:9" x14ac:dyDescent="0.3">
      <c r="A141" s="1" t="s">
        <v>565</v>
      </c>
      <c r="B141" s="10" t="s">
        <v>197</v>
      </c>
      <c r="C141" s="20" t="s">
        <v>51</v>
      </c>
      <c r="D141" s="7" t="s">
        <v>46</v>
      </c>
      <c r="E141" s="134">
        <v>8821</v>
      </c>
      <c r="F141" s="41">
        <v>4000</v>
      </c>
      <c r="G141" s="132">
        <v>2</v>
      </c>
      <c r="H141" s="218"/>
      <c r="I141" s="115">
        <f t="shared" si="10"/>
        <v>0</v>
      </c>
    </row>
    <row r="142" spans="1:9" x14ac:dyDescent="0.3">
      <c r="A142" s="1" t="s">
        <v>566</v>
      </c>
      <c r="B142" s="10" t="s">
        <v>198</v>
      </c>
      <c r="C142" s="20" t="s">
        <v>52</v>
      </c>
      <c r="D142" s="7" t="s">
        <v>46</v>
      </c>
      <c r="E142" s="134">
        <v>8821</v>
      </c>
      <c r="F142" s="41">
        <v>4000</v>
      </c>
      <c r="G142" s="132">
        <v>2</v>
      </c>
      <c r="H142" s="218"/>
      <c r="I142" s="115">
        <f t="shared" si="10"/>
        <v>0</v>
      </c>
    </row>
    <row r="143" spans="1:9" x14ac:dyDescent="0.3">
      <c r="A143" s="1" t="s">
        <v>567</v>
      </c>
      <c r="B143" s="10" t="s">
        <v>131</v>
      </c>
      <c r="C143" s="20" t="s">
        <v>53</v>
      </c>
      <c r="D143" s="7" t="s">
        <v>46</v>
      </c>
      <c r="E143" s="134">
        <v>8821</v>
      </c>
      <c r="F143" s="41">
        <v>4000</v>
      </c>
      <c r="G143" s="132">
        <v>2</v>
      </c>
      <c r="H143" s="218"/>
      <c r="I143" s="115">
        <f t="shared" si="10"/>
        <v>0</v>
      </c>
    </row>
    <row r="144" spans="1:9" x14ac:dyDescent="0.3">
      <c r="A144" s="1"/>
      <c r="B144" s="10"/>
      <c r="C144" s="3"/>
      <c r="D144" s="25"/>
      <c r="E144" s="187"/>
      <c r="H144" s="78"/>
      <c r="I144" s="116"/>
    </row>
    <row r="145" spans="1:9" x14ac:dyDescent="0.3">
      <c r="A145" s="1"/>
      <c r="B145" s="9" t="s">
        <v>420</v>
      </c>
      <c r="C145" s="19"/>
      <c r="D145" s="4" t="s">
        <v>847</v>
      </c>
      <c r="E145" s="135"/>
      <c r="F145" s="50"/>
      <c r="G145" s="130"/>
      <c r="H145" s="78"/>
      <c r="I145" s="116"/>
    </row>
    <row r="146" spans="1:9" x14ac:dyDescent="0.3">
      <c r="A146" s="1" t="s">
        <v>568</v>
      </c>
      <c r="B146" s="10" t="s">
        <v>195</v>
      </c>
      <c r="C146" s="20" t="s">
        <v>49</v>
      </c>
      <c r="D146" s="7" t="s">
        <v>46</v>
      </c>
      <c r="E146" s="134">
        <v>57575</v>
      </c>
      <c r="F146" s="41">
        <v>4000</v>
      </c>
      <c r="G146" s="132">
        <v>11</v>
      </c>
      <c r="H146" s="218"/>
      <c r="I146" s="115">
        <f t="shared" ref="I146:I165" si="11">G146*H146</f>
        <v>0</v>
      </c>
    </row>
    <row r="147" spans="1:9" x14ac:dyDescent="0.3">
      <c r="A147" s="1" t="s">
        <v>569</v>
      </c>
      <c r="B147" s="10" t="s">
        <v>196</v>
      </c>
      <c r="C147" s="20" t="s">
        <v>50</v>
      </c>
      <c r="D147" s="7" t="s">
        <v>46</v>
      </c>
      <c r="E147" s="134">
        <v>57575</v>
      </c>
      <c r="F147" s="41">
        <v>4000</v>
      </c>
      <c r="G147" s="132">
        <v>11</v>
      </c>
      <c r="H147" s="218"/>
      <c r="I147" s="115">
        <f t="shared" si="11"/>
        <v>0</v>
      </c>
    </row>
    <row r="148" spans="1:9" x14ac:dyDescent="0.3">
      <c r="A148" s="1" t="s">
        <v>570</v>
      </c>
      <c r="B148" s="10" t="s">
        <v>197</v>
      </c>
      <c r="C148" s="20" t="s">
        <v>51</v>
      </c>
      <c r="D148" s="7" t="s">
        <v>46</v>
      </c>
      <c r="E148" s="134">
        <v>57575</v>
      </c>
      <c r="F148" s="41">
        <v>4000</v>
      </c>
      <c r="G148" s="132">
        <v>11</v>
      </c>
      <c r="H148" s="218"/>
      <c r="I148" s="115">
        <f t="shared" si="11"/>
        <v>0</v>
      </c>
    </row>
    <row r="149" spans="1:9" x14ac:dyDescent="0.3">
      <c r="A149" s="1" t="s">
        <v>571</v>
      </c>
      <c r="B149" s="10" t="s">
        <v>132</v>
      </c>
      <c r="C149" s="20" t="s">
        <v>54</v>
      </c>
      <c r="D149" s="7" t="s">
        <v>46</v>
      </c>
      <c r="E149" s="134">
        <v>57575</v>
      </c>
      <c r="F149" s="41">
        <v>4000</v>
      </c>
      <c r="G149" s="132"/>
      <c r="H149" s="77" t="s">
        <v>904</v>
      </c>
      <c r="I149" s="115" t="s">
        <v>904</v>
      </c>
    </row>
    <row r="150" spans="1:9" x14ac:dyDescent="0.3">
      <c r="A150" s="1" t="s">
        <v>572</v>
      </c>
      <c r="B150" s="10" t="s">
        <v>133</v>
      </c>
      <c r="C150" s="20" t="s">
        <v>55</v>
      </c>
      <c r="D150" s="7" t="s">
        <v>46</v>
      </c>
      <c r="E150" s="134">
        <v>57575</v>
      </c>
      <c r="F150" s="41">
        <v>4000</v>
      </c>
      <c r="G150" s="132"/>
      <c r="H150" s="77" t="s">
        <v>904</v>
      </c>
      <c r="I150" s="115" t="s">
        <v>904</v>
      </c>
    </row>
    <row r="151" spans="1:9" x14ac:dyDescent="0.3">
      <c r="A151" s="1" t="s">
        <v>573</v>
      </c>
      <c r="B151" s="10" t="s">
        <v>134</v>
      </c>
      <c r="C151" s="31" t="s">
        <v>68</v>
      </c>
      <c r="D151" s="7" t="s">
        <v>46</v>
      </c>
      <c r="E151" s="134">
        <v>57575</v>
      </c>
      <c r="F151" s="41">
        <v>2500</v>
      </c>
      <c r="G151" s="132">
        <v>11</v>
      </c>
      <c r="H151" s="218"/>
      <c r="I151" s="115">
        <f t="shared" si="11"/>
        <v>0</v>
      </c>
    </row>
    <row r="152" spans="1:9" x14ac:dyDescent="0.3">
      <c r="A152" s="1" t="s">
        <v>574</v>
      </c>
      <c r="B152" s="10" t="s">
        <v>363</v>
      </c>
      <c r="C152" s="31" t="s">
        <v>364</v>
      </c>
      <c r="D152" s="7" t="s">
        <v>46</v>
      </c>
      <c r="E152" s="134">
        <v>57575</v>
      </c>
      <c r="F152" s="41">
        <v>2500</v>
      </c>
      <c r="G152" s="132">
        <v>11</v>
      </c>
      <c r="H152" s="218"/>
      <c r="I152" s="115">
        <f t="shared" si="11"/>
        <v>0</v>
      </c>
    </row>
    <row r="153" spans="1:9" x14ac:dyDescent="0.3">
      <c r="A153" s="1" t="s">
        <v>575</v>
      </c>
      <c r="B153" s="10" t="s">
        <v>524</v>
      </c>
      <c r="C153" s="31" t="s">
        <v>525</v>
      </c>
      <c r="D153" s="7" t="s">
        <v>46</v>
      </c>
      <c r="E153" s="134">
        <v>57575</v>
      </c>
      <c r="F153" s="41">
        <v>2500</v>
      </c>
      <c r="G153" s="132">
        <v>2</v>
      </c>
      <c r="H153" s="218"/>
      <c r="I153" s="115">
        <f t="shared" si="11"/>
        <v>0</v>
      </c>
    </row>
    <row r="154" spans="1:9" x14ac:dyDescent="0.3">
      <c r="A154" s="1" t="s">
        <v>576</v>
      </c>
      <c r="B154" s="10" t="s">
        <v>453</v>
      </c>
      <c r="C154" s="20" t="s">
        <v>447</v>
      </c>
      <c r="D154" s="7" t="s">
        <v>46</v>
      </c>
      <c r="E154" s="134">
        <v>57575</v>
      </c>
      <c r="F154" s="41">
        <v>4000</v>
      </c>
      <c r="G154" s="132">
        <v>7</v>
      </c>
      <c r="H154" s="218"/>
      <c r="I154" s="115">
        <f t="shared" si="11"/>
        <v>0</v>
      </c>
    </row>
    <row r="155" spans="1:9" x14ac:dyDescent="0.3">
      <c r="A155" s="1" t="s">
        <v>577</v>
      </c>
      <c r="B155" s="10" t="s">
        <v>446</v>
      </c>
      <c r="C155" s="7" t="s">
        <v>128</v>
      </c>
      <c r="D155" s="7" t="s">
        <v>103</v>
      </c>
      <c r="E155" s="134">
        <v>57575</v>
      </c>
      <c r="F155" s="41">
        <v>4000</v>
      </c>
      <c r="G155" s="132">
        <v>7</v>
      </c>
      <c r="H155" s="218"/>
      <c r="I155" s="115">
        <f t="shared" si="11"/>
        <v>0</v>
      </c>
    </row>
    <row r="156" spans="1:9" s="1" customFormat="1" x14ac:dyDescent="0.3">
      <c r="A156" s="1" t="s">
        <v>578</v>
      </c>
      <c r="B156" s="10" t="s">
        <v>356</v>
      </c>
      <c r="C156" s="20" t="s">
        <v>448</v>
      </c>
      <c r="D156" s="7" t="s">
        <v>46</v>
      </c>
      <c r="E156" s="134">
        <v>57575</v>
      </c>
      <c r="F156" s="41">
        <v>4000</v>
      </c>
      <c r="G156" s="132">
        <v>1</v>
      </c>
      <c r="H156" s="218"/>
      <c r="I156" s="115">
        <f t="shared" si="11"/>
        <v>0</v>
      </c>
    </row>
    <row r="157" spans="1:9" s="1" customFormat="1" x14ac:dyDescent="0.3">
      <c r="A157" s="1" t="s">
        <v>579</v>
      </c>
      <c r="B157" s="10" t="s">
        <v>357</v>
      </c>
      <c r="C157" s="20" t="s">
        <v>50</v>
      </c>
      <c r="D157" s="7" t="s">
        <v>46</v>
      </c>
      <c r="E157" s="134">
        <v>57575</v>
      </c>
      <c r="F157" s="41">
        <v>4000</v>
      </c>
      <c r="G157" s="132">
        <v>1</v>
      </c>
      <c r="H157" s="218"/>
      <c r="I157" s="115">
        <f t="shared" si="11"/>
        <v>0</v>
      </c>
    </row>
    <row r="158" spans="1:9" s="1" customFormat="1" x14ac:dyDescent="0.3">
      <c r="A158" s="1" t="s">
        <v>580</v>
      </c>
      <c r="B158" s="10" t="s">
        <v>358</v>
      </c>
      <c r="C158" s="20" t="s">
        <v>49</v>
      </c>
      <c r="D158" s="7" t="s">
        <v>46</v>
      </c>
      <c r="E158" s="134">
        <v>57575</v>
      </c>
      <c r="F158" s="41">
        <v>4000</v>
      </c>
      <c r="G158" s="132">
        <v>1</v>
      </c>
      <c r="H158" s="218"/>
      <c r="I158" s="115">
        <f t="shared" si="11"/>
        <v>0</v>
      </c>
    </row>
    <row r="159" spans="1:9" s="1" customFormat="1" x14ac:dyDescent="0.3">
      <c r="A159" s="1" t="s">
        <v>581</v>
      </c>
      <c r="B159" s="10" t="s">
        <v>359</v>
      </c>
      <c r="C159" s="20" t="s">
        <v>51</v>
      </c>
      <c r="D159" s="7" t="s">
        <v>46</v>
      </c>
      <c r="E159" s="134">
        <v>57575</v>
      </c>
      <c r="F159" s="41">
        <v>4000</v>
      </c>
      <c r="G159" s="132">
        <v>1</v>
      </c>
      <c r="H159" s="218"/>
      <c r="I159" s="115">
        <f t="shared" si="11"/>
        <v>0</v>
      </c>
    </row>
    <row r="160" spans="1:9" s="1" customFormat="1" ht="27.6" x14ac:dyDescent="0.3">
      <c r="A160" s="1" t="s">
        <v>582</v>
      </c>
      <c r="B160" s="10" t="s">
        <v>454</v>
      </c>
      <c r="C160" s="20" t="s">
        <v>447</v>
      </c>
      <c r="D160" s="7" t="s">
        <v>46</v>
      </c>
      <c r="E160" s="134">
        <v>57575</v>
      </c>
      <c r="F160" s="54">
        <v>4000</v>
      </c>
      <c r="G160" s="132">
        <v>1</v>
      </c>
      <c r="H160" s="218"/>
      <c r="I160" s="115">
        <f t="shared" si="11"/>
        <v>0</v>
      </c>
    </row>
    <row r="161" spans="1:9" s="1" customFormat="1" x14ac:dyDescent="0.3">
      <c r="A161" s="1" t="s">
        <v>583</v>
      </c>
      <c r="B161" s="10" t="s">
        <v>449</v>
      </c>
      <c r="C161" s="20" t="s">
        <v>128</v>
      </c>
      <c r="D161" s="7" t="s">
        <v>46</v>
      </c>
      <c r="E161" s="134">
        <v>57575</v>
      </c>
      <c r="F161" s="54">
        <v>4000</v>
      </c>
      <c r="G161" s="132">
        <v>1</v>
      </c>
      <c r="H161" s="218"/>
      <c r="I161" s="115">
        <f t="shared" si="11"/>
        <v>0</v>
      </c>
    </row>
    <row r="162" spans="1:9" s="1" customFormat="1" x14ac:dyDescent="0.3">
      <c r="A162" s="1" t="s">
        <v>584</v>
      </c>
      <c r="B162" s="10" t="s">
        <v>450</v>
      </c>
      <c r="C162" s="20" t="s">
        <v>451</v>
      </c>
      <c r="D162" s="7" t="s">
        <v>46</v>
      </c>
      <c r="E162" s="134">
        <v>57575</v>
      </c>
      <c r="F162" s="54">
        <v>4000</v>
      </c>
      <c r="G162" s="132">
        <v>1</v>
      </c>
      <c r="H162" s="218"/>
      <c r="I162" s="115">
        <f t="shared" si="11"/>
        <v>0</v>
      </c>
    </row>
    <row r="163" spans="1:9" s="1" customFormat="1" x14ac:dyDescent="0.3">
      <c r="A163" s="1" t="s">
        <v>585</v>
      </c>
      <c r="B163" s="10" t="s">
        <v>360</v>
      </c>
      <c r="C163" s="20" t="s">
        <v>50</v>
      </c>
      <c r="D163" s="7" t="s">
        <v>46</v>
      </c>
      <c r="E163" s="134">
        <v>57575</v>
      </c>
      <c r="F163" s="41">
        <v>4000</v>
      </c>
      <c r="G163" s="132">
        <v>1</v>
      </c>
      <c r="H163" s="218"/>
      <c r="I163" s="115">
        <f t="shared" si="11"/>
        <v>0</v>
      </c>
    </row>
    <row r="164" spans="1:9" s="1" customFormat="1" x14ac:dyDescent="0.3">
      <c r="A164" s="1" t="s">
        <v>586</v>
      </c>
      <c r="B164" s="10" t="s">
        <v>361</v>
      </c>
      <c r="C164" s="20" t="s">
        <v>49</v>
      </c>
      <c r="D164" s="7" t="s">
        <v>46</v>
      </c>
      <c r="E164" s="134">
        <v>57575</v>
      </c>
      <c r="F164" s="41">
        <v>4000</v>
      </c>
      <c r="G164" s="132">
        <v>1</v>
      </c>
      <c r="H164" s="218"/>
      <c r="I164" s="115">
        <f t="shared" si="11"/>
        <v>0</v>
      </c>
    </row>
    <row r="165" spans="1:9" s="1" customFormat="1" x14ac:dyDescent="0.3">
      <c r="A165" s="1" t="s">
        <v>587</v>
      </c>
      <c r="B165" s="10" t="s">
        <v>362</v>
      </c>
      <c r="C165" s="20" t="s">
        <v>51</v>
      </c>
      <c r="D165" s="7" t="s">
        <v>46</v>
      </c>
      <c r="E165" s="134">
        <v>57575</v>
      </c>
      <c r="F165" s="41">
        <v>4000</v>
      </c>
      <c r="G165" s="132">
        <v>1</v>
      </c>
      <c r="H165" s="218"/>
      <c r="I165" s="115">
        <f t="shared" si="11"/>
        <v>0</v>
      </c>
    </row>
    <row r="166" spans="1:9" s="1" customFormat="1" ht="27.6" x14ac:dyDescent="0.3">
      <c r="A166" s="1" t="s">
        <v>588</v>
      </c>
      <c r="B166" s="10" t="s">
        <v>455</v>
      </c>
      <c r="C166" s="20" t="s">
        <v>447</v>
      </c>
      <c r="D166" s="7" t="s">
        <v>46</v>
      </c>
      <c r="E166" s="134">
        <v>57575</v>
      </c>
      <c r="F166" s="54">
        <v>4000</v>
      </c>
      <c r="G166" s="132"/>
      <c r="H166" s="77" t="s">
        <v>904</v>
      </c>
      <c r="I166" s="115" t="s">
        <v>904</v>
      </c>
    </row>
    <row r="167" spans="1:9" s="1" customFormat="1" x14ac:dyDescent="0.3">
      <c r="A167" s="1" t="s">
        <v>589</v>
      </c>
      <c r="B167" s="10" t="s">
        <v>456</v>
      </c>
      <c r="C167" s="20" t="s">
        <v>452</v>
      </c>
      <c r="D167" s="7" t="s">
        <v>46</v>
      </c>
      <c r="E167" s="134">
        <v>57575</v>
      </c>
      <c r="F167" s="54">
        <v>4000</v>
      </c>
      <c r="G167" s="132"/>
      <c r="H167" s="77" t="s">
        <v>904</v>
      </c>
      <c r="I167" s="115" t="s">
        <v>904</v>
      </c>
    </row>
    <row r="168" spans="1:9" x14ac:dyDescent="0.3">
      <c r="A168" s="1" t="s">
        <v>103</v>
      </c>
      <c r="B168" s="10" t="s">
        <v>103</v>
      </c>
      <c r="C168" s="3" t="s">
        <v>56</v>
      </c>
      <c r="D168" s="4"/>
      <c r="E168" s="135"/>
      <c r="F168" s="50"/>
      <c r="G168" s="130"/>
      <c r="H168" s="78"/>
      <c r="I168" s="116"/>
    </row>
    <row r="169" spans="1:9" x14ac:dyDescent="0.3">
      <c r="A169" s="1"/>
      <c r="B169" s="10"/>
      <c r="C169" s="3"/>
      <c r="D169" s="4"/>
      <c r="E169" s="135"/>
      <c r="F169" s="50"/>
      <c r="G169" s="130"/>
      <c r="H169" s="78"/>
      <c r="I169" s="116"/>
    </row>
    <row r="170" spans="1:9" x14ac:dyDescent="0.3">
      <c r="A170" s="1" t="s">
        <v>103</v>
      </c>
      <c r="B170" s="9" t="s">
        <v>400</v>
      </c>
      <c r="C170" s="3" t="s">
        <v>103</v>
      </c>
      <c r="D170" s="1" t="s">
        <v>103</v>
      </c>
      <c r="E170" s="133"/>
      <c r="F170" s="50"/>
      <c r="G170" s="130"/>
      <c r="H170" s="78"/>
      <c r="I170" s="116"/>
    </row>
    <row r="171" spans="1:9" x14ac:dyDescent="0.3">
      <c r="A171" s="1" t="s">
        <v>103</v>
      </c>
      <c r="B171" s="9" t="s">
        <v>421</v>
      </c>
      <c r="C171" s="19" t="s">
        <v>103</v>
      </c>
      <c r="D171" s="164" t="s">
        <v>848</v>
      </c>
      <c r="E171" s="135"/>
      <c r="F171" s="50"/>
      <c r="G171" s="130"/>
      <c r="H171" s="78"/>
      <c r="I171" s="116"/>
    </row>
    <row r="172" spans="1:9" x14ac:dyDescent="0.3">
      <c r="A172" s="1" t="s">
        <v>590</v>
      </c>
      <c r="B172" s="10" t="s">
        <v>194</v>
      </c>
      <c r="C172" s="20" t="s">
        <v>57</v>
      </c>
      <c r="D172" s="7" t="s">
        <v>46</v>
      </c>
      <c r="E172" s="134">
        <v>35139</v>
      </c>
      <c r="F172" s="41">
        <v>4000</v>
      </c>
      <c r="G172" s="132">
        <v>6</v>
      </c>
      <c r="H172" s="218"/>
      <c r="I172" s="115">
        <f t="shared" ref="I172:I181" si="12">G172*H172</f>
        <v>0</v>
      </c>
    </row>
    <row r="173" spans="1:9" x14ac:dyDescent="0.3">
      <c r="A173" s="1" t="s">
        <v>591</v>
      </c>
      <c r="B173" s="10" t="s">
        <v>371</v>
      </c>
      <c r="C173" s="20" t="s">
        <v>58</v>
      </c>
      <c r="D173" s="7" t="s">
        <v>46</v>
      </c>
      <c r="E173" s="134">
        <v>35139</v>
      </c>
      <c r="F173" s="41">
        <v>4000</v>
      </c>
      <c r="G173" s="132">
        <v>6</v>
      </c>
      <c r="H173" s="218"/>
      <c r="I173" s="115">
        <f t="shared" si="12"/>
        <v>0</v>
      </c>
    </row>
    <row r="174" spans="1:9" x14ac:dyDescent="0.3">
      <c r="A174" s="1" t="s">
        <v>592</v>
      </c>
      <c r="B174" s="10" t="s">
        <v>199</v>
      </c>
      <c r="C174" s="20" t="s">
        <v>59</v>
      </c>
      <c r="D174" s="7" t="s">
        <v>46</v>
      </c>
      <c r="E174" s="134">
        <v>35139</v>
      </c>
      <c r="F174" s="41">
        <v>4000</v>
      </c>
      <c r="G174" s="132">
        <v>6</v>
      </c>
      <c r="H174" s="218"/>
      <c r="I174" s="115">
        <f t="shared" si="12"/>
        <v>0</v>
      </c>
    </row>
    <row r="175" spans="1:9" x14ac:dyDescent="0.3">
      <c r="A175" s="1" t="s">
        <v>593</v>
      </c>
      <c r="B175" s="10" t="s">
        <v>200</v>
      </c>
      <c r="C175" s="20" t="s">
        <v>60</v>
      </c>
      <c r="D175" s="7" t="s">
        <v>46</v>
      </c>
      <c r="E175" s="134">
        <v>35139</v>
      </c>
      <c r="F175" s="41">
        <v>4000</v>
      </c>
      <c r="G175" s="132">
        <v>6</v>
      </c>
      <c r="H175" s="218"/>
      <c r="I175" s="115">
        <f t="shared" si="12"/>
        <v>0</v>
      </c>
    </row>
    <row r="176" spans="1:9" x14ac:dyDescent="0.3">
      <c r="A176" s="1" t="s">
        <v>594</v>
      </c>
      <c r="B176" s="10" t="s">
        <v>201</v>
      </c>
      <c r="C176" s="20" t="s">
        <v>61</v>
      </c>
      <c r="D176" s="7" t="s">
        <v>46</v>
      </c>
      <c r="E176" s="134">
        <v>35139</v>
      </c>
      <c r="F176" s="41">
        <v>4000</v>
      </c>
      <c r="G176" s="132">
        <v>6</v>
      </c>
      <c r="H176" s="218"/>
      <c r="I176" s="115">
        <f t="shared" si="12"/>
        <v>0</v>
      </c>
    </row>
    <row r="177" spans="1:9" x14ac:dyDescent="0.3">
      <c r="A177" s="1" t="s">
        <v>595</v>
      </c>
      <c r="B177" s="10" t="s">
        <v>439</v>
      </c>
      <c r="C177" s="20" t="s">
        <v>62</v>
      </c>
      <c r="D177" s="22" t="s">
        <v>46</v>
      </c>
      <c r="E177" s="134">
        <v>35139</v>
      </c>
      <c r="F177" s="41">
        <v>8000</v>
      </c>
      <c r="G177" s="132">
        <v>1</v>
      </c>
      <c r="H177" s="218"/>
      <c r="I177" s="115">
        <f t="shared" si="12"/>
        <v>0</v>
      </c>
    </row>
    <row r="178" spans="1:9" x14ac:dyDescent="0.3">
      <c r="A178" s="1" t="s">
        <v>596</v>
      </c>
      <c r="B178" s="10" t="s">
        <v>440</v>
      </c>
      <c r="C178" s="7" t="s">
        <v>389</v>
      </c>
      <c r="D178" s="22" t="s">
        <v>46</v>
      </c>
      <c r="E178" s="134">
        <v>35139</v>
      </c>
      <c r="F178" s="41">
        <v>8000</v>
      </c>
      <c r="G178" s="132">
        <v>1</v>
      </c>
      <c r="H178" s="218"/>
      <c r="I178" s="115">
        <f t="shared" si="12"/>
        <v>0</v>
      </c>
    </row>
    <row r="179" spans="1:9" x14ac:dyDescent="0.3">
      <c r="A179" s="1" t="s">
        <v>597</v>
      </c>
      <c r="B179" s="10" t="s">
        <v>440</v>
      </c>
      <c r="C179" s="7" t="s">
        <v>390</v>
      </c>
      <c r="D179" s="22" t="s">
        <v>46</v>
      </c>
      <c r="E179" s="134">
        <v>35139</v>
      </c>
      <c r="F179" s="41">
        <v>8000</v>
      </c>
      <c r="G179" s="132"/>
      <c r="H179" s="77" t="s">
        <v>904</v>
      </c>
      <c r="I179" s="115" t="s">
        <v>904</v>
      </c>
    </row>
    <row r="180" spans="1:9" x14ac:dyDescent="0.3">
      <c r="A180" s="1" t="s">
        <v>598</v>
      </c>
      <c r="B180" s="10" t="s">
        <v>441</v>
      </c>
      <c r="C180" s="7" t="s">
        <v>391</v>
      </c>
      <c r="D180" s="22" t="s">
        <v>46</v>
      </c>
      <c r="E180" s="134">
        <v>35139</v>
      </c>
      <c r="F180" s="41">
        <v>8000</v>
      </c>
      <c r="G180" s="132"/>
      <c r="H180" s="77" t="s">
        <v>904</v>
      </c>
      <c r="I180" s="115" t="s">
        <v>904</v>
      </c>
    </row>
    <row r="181" spans="1:9" x14ac:dyDescent="0.3">
      <c r="A181" s="1" t="s">
        <v>599</v>
      </c>
      <c r="B181" s="10" t="s">
        <v>442</v>
      </c>
      <c r="C181" s="7" t="s">
        <v>392</v>
      </c>
      <c r="D181" s="22" t="s">
        <v>46</v>
      </c>
      <c r="E181" s="134">
        <v>35139</v>
      </c>
      <c r="F181" s="41">
        <v>8000</v>
      </c>
      <c r="G181" s="132">
        <v>1</v>
      </c>
      <c r="H181" s="218"/>
      <c r="I181" s="115">
        <f t="shared" si="12"/>
        <v>0</v>
      </c>
    </row>
    <row r="182" spans="1:9" x14ac:dyDescent="0.3">
      <c r="A182" s="1" t="s">
        <v>103</v>
      </c>
      <c r="B182" s="10" t="s">
        <v>103</v>
      </c>
      <c r="C182" s="3" t="s">
        <v>56</v>
      </c>
      <c r="D182" s="4"/>
      <c r="E182" s="135"/>
      <c r="F182" s="50"/>
      <c r="G182" s="130"/>
      <c r="H182" s="78"/>
      <c r="I182" s="116"/>
    </row>
    <row r="183" spans="1:9" x14ac:dyDescent="0.3">
      <c r="A183" s="1" t="s">
        <v>103</v>
      </c>
      <c r="B183" s="9" t="s">
        <v>422</v>
      </c>
      <c r="C183" s="19" t="s">
        <v>103</v>
      </c>
      <c r="D183" s="126"/>
      <c r="E183" s="135"/>
      <c r="F183" s="50"/>
      <c r="G183" s="130"/>
      <c r="H183" s="78"/>
      <c r="I183" s="116"/>
    </row>
    <row r="184" spans="1:9" x14ac:dyDescent="0.3">
      <c r="A184" s="1" t="s">
        <v>316</v>
      </c>
      <c r="B184" s="10" t="s">
        <v>398</v>
      </c>
      <c r="C184" s="20" t="s">
        <v>60</v>
      </c>
      <c r="D184" s="7" t="s">
        <v>46</v>
      </c>
      <c r="E184" s="134">
        <v>35139</v>
      </c>
      <c r="F184" s="41">
        <v>4000</v>
      </c>
      <c r="G184" s="132">
        <v>15</v>
      </c>
      <c r="H184" s="218"/>
      <c r="I184" s="115">
        <f t="shared" ref="I184:I192" si="13">G184*H184</f>
        <v>0</v>
      </c>
    </row>
    <row r="185" spans="1:9" x14ac:dyDescent="0.3">
      <c r="A185" s="1" t="s">
        <v>317</v>
      </c>
      <c r="B185" s="10" t="s">
        <v>399</v>
      </c>
      <c r="C185" s="20" t="s">
        <v>60</v>
      </c>
      <c r="D185" s="7" t="s">
        <v>46</v>
      </c>
      <c r="E185" s="134">
        <v>35139</v>
      </c>
      <c r="F185" s="41">
        <v>4000</v>
      </c>
      <c r="G185" s="132">
        <v>15</v>
      </c>
      <c r="H185" s="218"/>
      <c r="I185" s="115">
        <f t="shared" si="13"/>
        <v>0</v>
      </c>
    </row>
    <row r="186" spans="1:9" x14ac:dyDescent="0.3">
      <c r="A186" s="1" t="s">
        <v>318</v>
      </c>
      <c r="B186" s="10" t="s">
        <v>396</v>
      </c>
      <c r="C186" s="20" t="s">
        <v>64</v>
      </c>
      <c r="D186" s="7" t="s">
        <v>46</v>
      </c>
      <c r="E186" s="134">
        <v>35139</v>
      </c>
      <c r="F186" s="41">
        <v>4000</v>
      </c>
      <c r="G186" s="132">
        <v>30</v>
      </c>
      <c r="H186" s="218"/>
      <c r="I186" s="115">
        <f t="shared" si="13"/>
        <v>0</v>
      </c>
    </row>
    <row r="187" spans="1:9" x14ac:dyDescent="0.3">
      <c r="A187" s="1" t="s">
        <v>600</v>
      </c>
      <c r="B187" s="10" t="s">
        <v>397</v>
      </c>
      <c r="C187" s="20" t="s">
        <v>61</v>
      </c>
      <c r="D187" s="7" t="s">
        <v>46</v>
      </c>
      <c r="E187" s="134">
        <v>35139</v>
      </c>
      <c r="F187" s="41">
        <v>4000</v>
      </c>
      <c r="G187" s="132">
        <v>30</v>
      </c>
      <c r="H187" s="218"/>
      <c r="I187" s="115">
        <f t="shared" si="13"/>
        <v>0</v>
      </c>
    </row>
    <row r="188" spans="1:9" x14ac:dyDescent="0.3">
      <c r="A188" s="1" t="s">
        <v>601</v>
      </c>
      <c r="B188" s="10" t="s">
        <v>202</v>
      </c>
      <c r="C188" s="20" t="s">
        <v>65</v>
      </c>
      <c r="D188" s="7" t="s">
        <v>46</v>
      </c>
      <c r="E188" s="134">
        <v>35139</v>
      </c>
      <c r="F188" s="41">
        <v>4000</v>
      </c>
      <c r="G188" s="132">
        <v>30</v>
      </c>
      <c r="H188" s="218"/>
      <c r="I188" s="115">
        <f t="shared" si="13"/>
        <v>0</v>
      </c>
    </row>
    <row r="189" spans="1:9" x14ac:dyDescent="0.3">
      <c r="A189" s="1" t="s">
        <v>602</v>
      </c>
      <c r="B189" s="10" t="s">
        <v>204</v>
      </c>
      <c r="C189" s="20" t="s">
        <v>445</v>
      </c>
      <c r="D189" s="7" t="s">
        <v>46</v>
      </c>
      <c r="E189" s="134">
        <v>35139</v>
      </c>
      <c r="F189" s="41">
        <v>2500</v>
      </c>
      <c r="G189" s="132">
        <v>10</v>
      </c>
      <c r="H189" s="218"/>
      <c r="I189" s="115">
        <f t="shared" si="13"/>
        <v>0</v>
      </c>
    </row>
    <row r="190" spans="1:9" x14ac:dyDescent="0.3">
      <c r="A190" s="1" t="s">
        <v>603</v>
      </c>
      <c r="B190" s="10" t="s">
        <v>393</v>
      </c>
      <c r="C190" s="20" t="s">
        <v>445</v>
      </c>
      <c r="D190" s="7" t="s">
        <v>46</v>
      </c>
      <c r="E190" s="134">
        <v>35139</v>
      </c>
      <c r="F190" s="41">
        <v>2500</v>
      </c>
      <c r="G190" s="132">
        <v>10</v>
      </c>
      <c r="H190" s="218"/>
      <c r="I190" s="115">
        <f t="shared" si="13"/>
        <v>0</v>
      </c>
    </row>
    <row r="191" spans="1:9" x14ac:dyDescent="0.3">
      <c r="A191" s="1" t="s">
        <v>604</v>
      </c>
      <c r="B191" s="10" t="s">
        <v>203</v>
      </c>
      <c r="C191" s="20" t="s">
        <v>66</v>
      </c>
      <c r="D191" s="31" t="s">
        <v>46</v>
      </c>
      <c r="E191" s="134">
        <v>35139</v>
      </c>
      <c r="F191" s="41">
        <v>8000</v>
      </c>
      <c r="G191" s="132">
        <v>2</v>
      </c>
      <c r="H191" s="218"/>
      <c r="I191" s="115">
        <f t="shared" si="13"/>
        <v>0</v>
      </c>
    </row>
    <row r="192" spans="1:9" s="1" customFormat="1" ht="27.6" x14ac:dyDescent="0.3">
      <c r="A192" s="1" t="s">
        <v>605</v>
      </c>
      <c r="B192" s="10" t="s">
        <v>395</v>
      </c>
      <c r="C192" s="24" t="s">
        <v>394</v>
      </c>
      <c r="D192" s="7" t="s">
        <v>249</v>
      </c>
      <c r="E192" s="134">
        <v>186574</v>
      </c>
      <c r="F192" s="41">
        <v>400</v>
      </c>
      <c r="G192" s="132">
        <v>200</v>
      </c>
      <c r="H192" s="218"/>
      <c r="I192" s="115">
        <f t="shared" si="13"/>
        <v>0</v>
      </c>
    </row>
    <row r="193" spans="1:9" x14ac:dyDescent="0.3">
      <c r="A193" s="1" t="s">
        <v>103</v>
      </c>
      <c r="B193" s="10" t="s">
        <v>103</v>
      </c>
      <c r="C193" s="3" t="s">
        <v>67</v>
      </c>
      <c r="D193" s="25"/>
      <c r="E193" s="187"/>
      <c r="F193" s="48"/>
      <c r="G193" s="131"/>
      <c r="H193" s="79"/>
      <c r="I193" s="117"/>
    </row>
    <row r="194" spans="1:9" x14ac:dyDescent="0.3">
      <c r="A194" s="1" t="s">
        <v>103</v>
      </c>
      <c r="B194" s="2" t="s">
        <v>423</v>
      </c>
      <c r="C194" s="19"/>
      <c r="D194" s="4" t="s">
        <v>103</v>
      </c>
      <c r="E194" s="135"/>
      <c r="F194" s="50"/>
      <c r="G194" s="130"/>
      <c r="H194" s="78"/>
      <c r="I194" s="116"/>
    </row>
    <row r="195" spans="1:9" x14ac:dyDescent="0.3">
      <c r="A195" s="1" t="s">
        <v>606</v>
      </c>
      <c r="B195" s="10" t="s">
        <v>195</v>
      </c>
      <c r="C195" s="20" t="s">
        <v>49</v>
      </c>
      <c r="D195" s="7" t="s">
        <v>46</v>
      </c>
      <c r="E195" s="134">
        <v>35139</v>
      </c>
      <c r="F195" s="41">
        <v>4000</v>
      </c>
      <c r="G195" s="132">
        <v>6</v>
      </c>
      <c r="H195" s="218"/>
      <c r="I195" s="115">
        <f t="shared" ref="I195:I203" si="14">G195*H195</f>
        <v>0</v>
      </c>
    </row>
    <row r="196" spans="1:9" x14ac:dyDescent="0.3">
      <c r="A196" s="1" t="s">
        <v>607</v>
      </c>
      <c r="B196" s="10" t="s">
        <v>196</v>
      </c>
      <c r="C196" s="20" t="s">
        <v>50</v>
      </c>
      <c r="D196" s="7" t="s">
        <v>46</v>
      </c>
      <c r="E196" s="134">
        <v>35139</v>
      </c>
      <c r="F196" s="41">
        <v>4000</v>
      </c>
      <c r="G196" s="132">
        <v>6</v>
      </c>
      <c r="H196" s="218"/>
      <c r="I196" s="115">
        <f t="shared" si="14"/>
        <v>0</v>
      </c>
    </row>
    <row r="197" spans="1:9" x14ac:dyDescent="0.3">
      <c r="A197" s="1" t="s">
        <v>608</v>
      </c>
      <c r="B197" s="10" t="s">
        <v>197</v>
      </c>
      <c r="C197" s="20" t="s">
        <v>51</v>
      </c>
      <c r="D197" s="7" t="s">
        <v>46</v>
      </c>
      <c r="E197" s="134">
        <v>35139</v>
      </c>
      <c r="F197" s="41">
        <v>4000</v>
      </c>
      <c r="G197" s="132">
        <v>6</v>
      </c>
      <c r="H197" s="218"/>
      <c r="I197" s="115">
        <f t="shared" si="14"/>
        <v>0</v>
      </c>
    </row>
    <row r="198" spans="1:9" x14ac:dyDescent="0.3">
      <c r="A198" s="1" t="s">
        <v>609</v>
      </c>
      <c r="B198" s="10" t="s">
        <v>198</v>
      </c>
      <c r="C198" s="20" t="s">
        <v>52</v>
      </c>
      <c r="D198" s="7" t="s">
        <v>46</v>
      </c>
      <c r="E198" s="134">
        <v>35139</v>
      </c>
      <c r="F198" s="41">
        <v>4000</v>
      </c>
      <c r="G198" s="132">
        <v>6</v>
      </c>
      <c r="H198" s="218"/>
      <c r="I198" s="115">
        <f t="shared" si="14"/>
        <v>0</v>
      </c>
    </row>
    <row r="199" spans="1:9" s="1" customFormat="1" x14ac:dyDescent="0.3">
      <c r="A199" s="1" t="s">
        <v>610</v>
      </c>
      <c r="B199" s="10" t="s">
        <v>134</v>
      </c>
      <c r="C199" s="31" t="s">
        <v>68</v>
      </c>
      <c r="D199" s="7" t="s">
        <v>46</v>
      </c>
      <c r="E199" s="134">
        <v>27892</v>
      </c>
      <c r="F199" s="41">
        <v>2500</v>
      </c>
      <c r="G199" s="132">
        <v>6</v>
      </c>
      <c r="H199" s="218"/>
      <c r="I199" s="115">
        <f t="shared" si="14"/>
        <v>0</v>
      </c>
    </row>
    <row r="200" spans="1:9" s="1" customFormat="1" x14ac:dyDescent="0.3">
      <c r="A200" s="1" t="s">
        <v>611</v>
      </c>
      <c r="B200" s="10" t="s">
        <v>135</v>
      </c>
      <c r="C200" s="31" t="s">
        <v>364</v>
      </c>
      <c r="D200" s="7" t="s">
        <v>46</v>
      </c>
      <c r="E200" s="134">
        <v>27892</v>
      </c>
      <c r="F200" s="41">
        <v>2500</v>
      </c>
      <c r="G200" s="132">
        <v>6</v>
      </c>
      <c r="H200" s="218"/>
      <c r="I200" s="115">
        <f t="shared" si="14"/>
        <v>0</v>
      </c>
    </row>
    <row r="201" spans="1:9" s="1" customFormat="1" x14ac:dyDescent="0.3">
      <c r="A201" s="1" t="s">
        <v>612</v>
      </c>
      <c r="B201" s="10" t="s">
        <v>136</v>
      </c>
      <c r="C201" s="31" t="s">
        <v>364</v>
      </c>
      <c r="D201" s="7" t="s">
        <v>46</v>
      </c>
      <c r="E201" s="134">
        <v>27892</v>
      </c>
      <c r="F201" s="41">
        <v>2500</v>
      </c>
      <c r="G201" s="132">
        <v>6</v>
      </c>
      <c r="H201" s="218"/>
      <c r="I201" s="115">
        <f t="shared" si="14"/>
        <v>0</v>
      </c>
    </row>
    <row r="202" spans="1:9" s="1" customFormat="1" x14ac:dyDescent="0.3">
      <c r="A202" s="1" t="s">
        <v>613</v>
      </c>
      <c r="B202" s="10" t="s">
        <v>453</v>
      </c>
      <c r="C202" s="20" t="s">
        <v>447</v>
      </c>
      <c r="D202" s="7" t="s">
        <v>46</v>
      </c>
      <c r="E202" s="134">
        <v>27892</v>
      </c>
      <c r="F202" s="41">
        <v>4000</v>
      </c>
      <c r="G202" s="132">
        <v>6</v>
      </c>
      <c r="H202" s="218"/>
      <c r="I202" s="115">
        <f t="shared" si="14"/>
        <v>0</v>
      </c>
    </row>
    <row r="203" spans="1:9" s="1" customFormat="1" x14ac:dyDescent="0.3">
      <c r="A203" s="1" t="s">
        <v>614</v>
      </c>
      <c r="B203" s="10" t="s">
        <v>446</v>
      </c>
      <c r="C203" s="7" t="s">
        <v>128</v>
      </c>
      <c r="D203" s="7" t="s">
        <v>46</v>
      </c>
      <c r="E203" s="134">
        <v>27892</v>
      </c>
      <c r="F203" s="41">
        <v>4000</v>
      </c>
      <c r="G203" s="132">
        <v>6</v>
      </c>
      <c r="H203" s="218"/>
      <c r="I203" s="115">
        <f t="shared" si="14"/>
        <v>0</v>
      </c>
    </row>
    <row r="204" spans="1:9" x14ac:dyDescent="0.3">
      <c r="A204" s="1" t="s">
        <v>103</v>
      </c>
      <c r="B204" s="10" t="s">
        <v>103</v>
      </c>
      <c r="C204" s="19" t="s">
        <v>103</v>
      </c>
      <c r="D204" s="1" t="s">
        <v>103</v>
      </c>
      <c r="E204" s="133"/>
      <c r="F204" s="50"/>
      <c r="G204" s="165" t="s">
        <v>858</v>
      </c>
      <c r="H204" s="78"/>
      <c r="I204" s="116"/>
    </row>
    <row r="205" spans="1:9" x14ac:dyDescent="0.3">
      <c r="A205" s="1" t="s">
        <v>103</v>
      </c>
      <c r="B205" s="2" t="s">
        <v>401</v>
      </c>
      <c r="C205" s="19"/>
      <c r="D205" s="4" t="s">
        <v>103</v>
      </c>
      <c r="E205" s="135"/>
      <c r="F205" s="50"/>
      <c r="G205" s="130"/>
      <c r="H205" s="78"/>
      <c r="I205" s="116"/>
    </row>
    <row r="206" spans="1:9" x14ac:dyDescent="0.3">
      <c r="A206" s="1" t="s">
        <v>103</v>
      </c>
      <c r="B206" s="9" t="s">
        <v>424</v>
      </c>
      <c r="C206" s="19" t="s">
        <v>103</v>
      </c>
      <c r="D206" s="4" t="s">
        <v>103</v>
      </c>
      <c r="E206" s="135"/>
      <c r="F206" s="50"/>
      <c r="G206" s="130"/>
      <c r="H206" s="78"/>
      <c r="I206" s="116"/>
    </row>
    <row r="207" spans="1:9" x14ac:dyDescent="0.3">
      <c r="A207" s="1" t="s">
        <v>615</v>
      </c>
      <c r="B207" s="10" t="s">
        <v>194</v>
      </c>
      <c r="C207" s="20" t="s">
        <v>57</v>
      </c>
      <c r="D207" s="7" t="s">
        <v>46</v>
      </c>
      <c r="E207" s="134">
        <v>18049</v>
      </c>
      <c r="F207" s="41">
        <v>2500</v>
      </c>
      <c r="G207" s="132">
        <v>6</v>
      </c>
      <c r="H207" s="218"/>
      <c r="I207" s="115">
        <f t="shared" ref="I207:I217" si="15">G207*H207</f>
        <v>0</v>
      </c>
    </row>
    <row r="208" spans="1:9" x14ac:dyDescent="0.3">
      <c r="A208" s="1" t="s">
        <v>616</v>
      </c>
      <c r="B208" s="10" t="s">
        <v>371</v>
      </c>
      <c r="C208" s="20" t="s">
        <v>58</v>
      </c>
      <c r="D208" s="7" t="s">
        <v>46</v>
      </c>
      <c r="E208" s="134">
        <v>18049</v>
      </c>
      <c r="F208" s="41">
        <v>2500</v>
      </c>
      <c r="G208" s="132">
        <v>6</v>
      </c>
      <c r="H208" s="218"/>
      <c r="I208" s="115">
        <f t="shared" si="15"/>
        <v>0</v>
      </c>
    </row>
    <row r="209" spans="1:9" x14ac:dyDescent="0.3">
      <c r="A209" s="1" t="s">
        <v>617</v>
      </c>
      <c r="B209" s="10" t="s">
        <v>199</v>
      </c>
      <c r="C209" s="20" t="s">
        <v>59</v>
      </c>
      <c r="D209" s="7" t="s">
        <v>46</v>
      </c>
      <c r="E209" s="134">
        <v>18049</v>
      </c>
      <c r="F209" s="41">
        <v>2500</v>
      </c>
      <c r="G209" s="132">
        <v>6</v>
      </c>
      <c r="H209" s="218"/>
      <c r="I209" s="115">
        <f t="shared" si="15"/>
        <v>0</v>
      </c>
    </row>
    <row r="210" spans="1:9" x14ac:dyDescent="0.3">
      <c r="A210" s="1" t="s">
        <v>618</v>
      </c>
      <c r="B210" s="10" t="s">
        <v>200</v>
      </c>
      <c r="C210" s="20" t="s">
        <v>60</v>
      </c>
      <c r="D210" s="7" t="s">
        <v>46</v>
      </c>
      <c r="E210" s="134">
        <v>18049</v>
      </c>
      <c r="F210" s="41">
        <v>2500</v>
      </c>
      <c r="G210" s="132">
        <v>6</v>
      </c>
      <c r="H210" s="218"/>
      <c r="I210" s="115">
        <f t="shared" si="15"/>
        <v>0</v>
      </c>
    </row>
    <row r="211" spans="1:9" x14ac:dyDescent="0.3">
      <c r="A211" s="1" t="s">
        <v>619</v>
      </c>
      <c r="B211" s="10" t="s">
        <v>201</v>
      </c>
      <c r="C211" s="20" t="s">
        <v>61</v>
      </c>
      <c r="D211" s="7" t="s">
        <v>46</v>
      </c>
      <c r="E211" s="134">
        <v>18049</v>
      </c>
      <c r="F211" s="41">
        <v>2500</v>
      </c>
      <c r="G211" s="132">
        <v>6</v>
      </c>
      <c r="H211" s="218"/>
      <c r="I211" s="115">
        <f t="shared" si="15"/>
        <v>0</v>
      </c>
    </row>
    <row r="212" spans="1:9" x14ac:dyDescent="0.3">
      <c r="A212" s="1" t="s">
        <v>620</v>
      </c>
      <c r="B212" s="10" t="s">
        <v>439</v>
      </c>
      <c r="C212" s="20" t="s">
        <v>62</v>
      </c>
      <c r="D212" s="22" t="s">
        <v>46</v>
      </c>
      <c r="E212" s="134">
        <v>18049</v>
      </c>
      <c r="F212" s="41">
        <v>8000</v>
      </c>
      <c r="G212" s="132">
        <v>1</v>
      </c>
      <c r="H212" s="218"/>
      <c r="I212" s="115">
        <f t="shared" si="15"/>
        <v>0</v>
      </c>
    </row>
    <row r="213" spans="1:9" x14ac:dyDescent="0.3">
      <c r="A213" s="1" t="s">
        <v>621</v>
      </c>
      <c r="B213" s="10" t="s">
        <v>443</v>
      </c>
      <c r="C213" s="20" t="s">
        <v>129</v>
      </c>
      <c r="D213" s="22" t="s">
        <v>46</v>
      </c>
      <c r="E213" s="134">
        <v>18049</v>
      </c>
      <c r="F213" s="41">
        <v>8000</v>
      </c>
      <c r="G213" s="132"/>
      <c r="H213" s="77" t="s">
        <v>904</v>
      </c>
      <c r="I213" s="115" t="s">
        <v>904</v>
      </c>
    </row>
    <row r="214" spans="1:9" x14ac:dyDescent="0.3">
      <c r="A214" s="1" t="s">
        <v>622</v>
      </c>
      <c r="B214" s="10" t="s">
        <v>440</v>
      </c>
      <c r="C214" s="7" t="s">
        <v>389</v>
      </c>
      <c r="D214" s="22" t="s">
        <v>46</v>
      </c>
      <c r="E214" s="134">
        <v>18049</v>
      </c>
      <c r="F214" s="41">
        <v>8000</v>
      </c>
      <c r="G214" s="132">
        <v>1</v>
      </c>
      <c r="H214" s="218"/>
      <c r="I214" s="115">
        <f t="shared" si="15"/>
        <v>0</v>
      </c>
    </row>
    <row r="215" spans="1:9" x14ac:dyDescent="0.3">
      <c r="A215" s="1" t="s">
        <v>623</v>
      </c>
      <c r="B215" s="10" t="s">
        <v>440</v>
      </c>
      <c r="C215" s="7" t="s">
        <v>390</v>
      </c>
      <c r="D215" s="22" t="s">
        <v>46</v>
      </c>
      <c r="E215" s="134">
        <v>18049</v>
      </c>
      <c r="F215" s="41">
        <v>8000</v>
      </c>
      <c r="G215" s="132"/>
      <c r="H215" s="77" t="s">
        <v>904</v>
      </c>
      <c r="I215" s="115" t="s">
        <v>904</v>
      </c>
    </row>
    <row r="216" spans="1:9" x14ac:dyDescent="0.3">
      <c r="A216" s="1" t="s">
        <v>624</v>
      </c>
      <c r="B216" s="10" t="s">
        <v>441</v>
      </c>
      <c r="C216" s="7" t="s">
        <v>391</v>
      </c>
      <c r="D216" s="22" t="s">
        <v>46</v>
      </c>
      <c r="E216" s="134">
        <v>18049</v>
      </c>
      <c r="F216" s="41">
        <v>8000</v>
      </c>
      <c r="G216" s="132"/>
      <c r="H216" s="77" t="s">
        <v>904</v>
      </c>
      <c r="I216" s="115" t="s">
        <v>904</v>
      </c>
    </row>
    <row r="217" spans="1:9" x14ac:dyDescent="0.3">
      <c r="A217" s="1" t="s">
        <v>625</v>
      </c>
      <c r="B217" s="10" t="s">
        <v>442</v>
      </c>
      <c r="C217" s="7" t="s">
        <v>392</v>
      </c>
      <c r="D217" s="22" t="s">
        <v>46</v>
      </c>
      <c r="E217" s="134">
        <v>18049</v>
      </c>
      <c r="F217" s="41">
        <v>8000</v>
      </c>
      <c r="G217" s="132">
        <v>1</v>
      </c>
      <c r="H217" s="218"/>
      <c r="I217" s="115">
        <f t="shared" si="15"/>
        <v>0</v>
      </c>
    </row>
    <row r="218" spans="1:9" x14ac:dyDescent="0.3">
      <c r="A218" s="1" t="s">
        <v>103</v>
      </c>
      <c r="B218" s="10" t="s">
        <v>103</v>
      </c>
      <c r="C218" s="19" t="s">
        <v>103</v>
      </c>
      <c r="D218" s="1" t="s">
        <v>103</v>
      </c>
      <c r="E218" s="133"/>
      <c r="F218" s="50"/>
      <c r="G218" s="130"/>
      <c r="H218" s="78"/>
      <c r="I218" s="116"/>
    </row>
    <row r="219" spans="1:9" x14ac:dyDescent="0.3">
      <c r="A219" s="1" t="s">
        <v>103</v>
      </c>
      <c r="B219" s="9" t="s">
        <v>425</v>
      </c>
      <c r="C219" s="19" t="s">
        <v>103</v>
      </c>
      <c r="D219" s="4" t="s">
        <v>103</v>
      </c>
      <c r="E219" s="135"/>
      <c r="F219" s="50"/>
      <c r="G219" s="130"/>
      <c r="H219" s="78"/>
      <c r="I219" s="116"/>
    </row>
    <row r="220" spans="1:9" x14ac:dyDescent="0.3">
      <c r="A220" s="1" t="s">
        <v>626</v>
      </c>
      <c r="B220" s="10" t="s">
        <v>398</v>
      </c>
      <c r="C220" s="20" t="s">
        <v>60</v>
      </c>
      <c r="D220" s="7" t="s">
        <v>46</v>
      </c>
      <c r="E220" s="134">
        <v>18049</v>
      </c>
      <c r="F220" s="41">
        <v>4000</v>
      </c>
      <c r="G220" s="132">
        <v>15</v>
      </c>
      <c r="H220" s="218"/>
      <c r="I220" s="115">
        <f t="shared" ref="I220:I228" si="16">G220*H220</f>
        <v>0</v>
      </c>
    </row>
    <row r="221" spans="1:9" x14ac:dyDescent="0.3">
      <c r="A221" s="1" t="s">
        <v>627</v>
      </c>
      <c r="B221" s="10" t="s">
        <v>399</v>
      </c>
      <c r="C221" s="20" t="s">
        <v>60</v>
      </c>
      <c r="D221" s="7" t="s">
        <v>46</v>
      </c>
      <c r="E221" s="134">
        <v>18049</v>
      </c>
      <c r="F221" s="41">
        <v>4000</v>
      </c>
      <c r="G221" s="132">
        <v>15</v>
      </c>
      <c r="H221" s="218"/>
      <c r="I221" s="115">
        <f t="shared" si="16"/>
        <v>0</v>
      </c>
    </row>
    <row r="222" spans="1:9" x14ac:dyDescent="0.3">
      <c r="A222" s="1" t="s">
        <v>628</v>
      </c>
      <c r="B222" s="10" t="s">
        <v>396</v>
      </c>
      <c r="C222" s="20" t="s">
        <v>64</v>
      </c>
      <c r="D222" s="7" t="s">
        <v>46</v>
      </c>
      <c r="E222" s="134">
        <v>18049</v>
      </c>
      <c r="F222" s="41">
        <v>4000</v>
      </c>
      <c r="G222" s="132">
        <v>30</v>
      </c>
      <c r="H222" s="218"/>
      <c r="I222" s="115">
        <f t="shared" si="16"/>
        <v>0</v>
      </c>
    </row>
    <row r="223" spans="1:9" x14ac:dyDescent="0.3">
      <c r="A223" s="1" t="s">
        <v>629</v>
      </c>
      <c r="B223" s="10" t="s">
        <v>397</v>
      </c>
      <c r="C223" s="20" t="s">
        <v>61</v>
      </c>
      <c r="D223" s="7" t="s">
        <v>46</v>
      </c>
      <c r="E223" s="134">
        <v>18049</v>
      </c>
      <c r="F223" s="41">
        <v>4000</v>
      </c>
      <c r="G223" s="132">
        <v>30</v>
      </c>
      <c r="H223" s="218"/>
      <c r="I223" s="115">
        <f t="shared" si="16"/>
        <v>0</v>
      </c>
    </row>
    <row r="224" spans="1:9" x14ac:dyDescent="0.3">
      <c r="A224" s="1" t="s">
        <v>630</v>
      </c>
      <c r="B224" s="10" t="s">
        <v>202</v>
      </c>
      <c r="C224" s="20" t="s">
        <v>65</v>
      </c>
      <c r="D224" s="7" t="s">
        <v>46</v>
      </c>
      <c r="E224" s="134">
        <v>18049</v>
      </c>
      <c r="F224" s="41">
        <v>2500</v>
      </c>
      <c r="G224" s="132">
        <v>30</v>
      </c>
      <c r="H224" s="218"/>
      <c r="I224" s="115">
        <f t="shared" si="16"/>
        <v>0</v>
      </c>
    </row>
    <row r="225" spans="1:9" x14ac:dyDescent="0.3">
      <c r="A225" s="1" t="s">
        <v>631</v>
      </c>
      <c r="B225" s="10" t="s">
        <v>204</v>
      </c>
      <c r="C225" s="20" t="s">
        <v>445</v>
      </c>
      <c r="D225" s="7" t="s">
        <v>46</v>
      </c>
      <c r="E225" s="134">
        <v>18049</v>
      </c>
      <c r="F225" s="41">
        <v>2500</v>
      </c>
      <c r="G225" s="132">
        <v>10</v>
      </c>
      <c r="H225" s="218"/>
      <c r="I225" s="115">
        <f t="shared" si="16"/>
        <v>0</v>
      </c>
    </row>
    <row r="226" spans="1:9" x14ac:dyDescent="0.3">
      <c r="A226" s="1" t="s">
        <v>632</v>
      </c>
      <c r="B226" s="10" t="s">
        <v>393</v>
      </c>
      <c r="C226" s="20" t="s">
        <v>445</v>
      </c>
      <c r="D226" s="7" t="s">
        <v>46</v>
      </c>
      <c r="E226" s="134">
        <v>18049</v>
      </c>
      <c r="F226" s="41">
        <v>2500</v>
      </c>
      <c r="G226" s="132">
        <v>10</v>
      </c>
      <c r="H226" s="218"/>
      <c r="I226" s="115">
        <f t="shared" si="16"/>
        <v>0</v>
      </c>
    </row>
    <row r="227" spans="1:9" x14ac:dyDescent="0.3">
      <c r="A227" s="1" t="s">
        <v>633</v>
      </c>
      <c r="B227" s="10" t="s">
        <v>203</v>
      </c>
      <c r="C227" s="20" t="s">
        <v>66</v>
      </c>
      <c r="D227" s="31" t="s">
        <v>46</v>
      </c>
      <c r="E227" s="134">
        <v>18049</v>
      </c>
      <c r="F227" s="41">
        <v>8000</v>
      </c>
      <c r="G227" s="132">
        <v>2</v>
      </c>
      <c r="H227" s="218"/>
      <c r="I227" s="115">
        <f t="shared" si="16"/>
        <v>0</v>
      </c>
    </row>
    <row r="228" spans="1:9" s="1" customFormat="1" ht="27.6" x14ac:dyDescent="0.3">
      <c r="A228" s="1" t="s">
        <v>634</v>
      </c>
      <c r="B228" s="10" t="s">
        <v>395</v>
      </c>
      <c r="C228" s="24" t="s">
        <v>394</v>
      </c>
      <c r="D228" s="7" t="s">
        <v>249</v>
      </c>
      <c r="E228" s="134">
        <v>113175</v>
      </c>
      <c r="F228" s="41">
        <v>400</v>
      </c>
      <c r="G228" s="132">
        <v>200</v>
      </c>
      <c r="H228" s="218"/>
      <c r="I228" s="115">
        <f t="shared" si="16"/>
        <v>0</v>
      </c>
    </row>
    <row r="229" spans="1:9" x14ac:dyDescent="0.3">
      <c r="A229" s="1" t="s">
        <v>103</v>
      </c>
      <c r="B229" s="10" t="s">
        <v>103</v>
      </c>
      <c r="C229" s="19" t="s">
        <v>103</v>
      </c>
      <c r="D229" s="1" t="s">
        <v>103</v>
      </c>
      <c r="E229" s="133"/>
      <c r="F229" s="50"/>
      <c r="G229" s="130"/>
      <c r="H229" s="81"/>
      <c r="I229" s="119"/>
    </row>
    <row r="230" spans="1:9" ht="15" customHeight="1" x14ac:dyDescent="0.3">
      <c r="A230" s="1" t="s">
        <v>103</v>
      </c>
      <c r="B230" s="2" t="s">
        <v>426</v>
      </c>
      <c r="C230" s="19"/>
      <c r="D230" s="4" t="s">
        <v>103</v>
      </c>
      <c r="E230" s="135"/>
      <c r="F230" s="50"/>
      <c r="G230" s="130"/>
      <c r="H230" s="78"/>
      <c r="I230" s="116"/>
    </row>
    <row r="231" spans="1:9" x14ac:dyDescent="0.3">
      <c r="A231" s="1" t="s">
        <v>635</v>
      </c>
      <c r="B231" s="10" t="s">
        <v>195</v>
      </c>
      <c r="C231" s="20" t="s">
        <v>49</v>
      </c>
      <c r="D231" s="7" t="s">
        <v>46</v>
      </c>
      <c r="E231" s="134">
        <v>18049</v>
      </c>
      <c r="F231" s="41">
        <v>2500</v>
      </c>
      <c r="G231" s="132">
        <v>6</v>
      </c>
      <c r="H231" s="218"/>
      <c r="I231" s="115">
        <f t="shared" ref="I231:I239" si="17">G231*H231</f>
        <v>0</v>
      </c>
    </row>
    <row r="232" spans="1:9" x14ac:dyDescent="0.3">
      <c r="A232" s="1" t="s">
        <v>636</v>
      </c>
      <c r="B232" s="10" t="s">
        <v>196</v>
      </c>
      <c r="C232" s="20" t="s">
        <v>50</v>
      </c>
      <c r="D232" s="7" t="s">
        <v>46</v>
      </c>
      <c r="E232" s="134">
        <v>18049</v>
      </c>
      <c r="F232" s="41">
        <v>2500</v>
      </c>
      <c r="G232" s="132">
        <v>6</v>
      </c>
      <c r="H232" s="218"/>
      <c r="I232" s="115">
        <f t="shared" si="17"/>
        <v>0</v>
      </c>
    </row>
    <row r="233" spans="1:9" x14ac:dyDescent="0.3">
      <c r="A233" s="1" t="s">
        <v>637</v>
      </c>
      <c r="B233" s="10" t="s">
        <v>197</v>
      </c>
      <c r="C233" s="20" t="s">
        <v>51</v>
      </c>
      <c r="D233" s="7" t="s">
        <v>46</v>
      </c>
      <c r="E233" s="134">
        <v>18049</v>
      </c>
      <c r="F233" s="41">
        <v>2500</v>
      </c>
      <c r="G233" s="132">
        <v>6</v>
      </c>
      <c r="H233" s="218"/>
      <c r="I233" s="115">
        <f t="shared" si="17"/>
        <v>0</v>
      </c>
    </row>
    <row r="234" spans="1:9" x14ac:dyDescent="0.3">
      <c r="A234" s="1" t="s">
        <v>638</v>
      </c>
      <c r="B234" s="10" t="s">
        <v>198</v>
      </c>
      <c r="C234" s="20" t="s">
        <v>52</v>
      </c>
      <c r="D234" s="7" t="s">
        <v>46</v>
      </c>
      <c r="E234" s="134">
        <v>18049</v>
      </c>
      <c r="F234" s="41">
        <v>2500</v>
      </c>
      <c r="G234" s="132">
        <v>6</v>
      </c>
      <c r="H234" s="218"/>
      <c r="I234" s="115">
        <f t="shared" si="17"/>
        <v>0</v>
      </c>
    </row>
    <row r="235" spans="1:9" s="1" customFormat="1" x14ac:dyDescent="0.3">
      <c r="A235" s="1" t="s">
        <v>639</v>
      </c>
      <c r="B235" s="10" t="s">
        <v>134</v>
      </c>
      <c r="C235" s="31" t="s">
        <v>68</v>
      </c>
      <c r="D235" s="7" t="s">
        <v>46</v>
      </c>
      <c r="E235" s="134">
        <v>18049</v>
      </c>
      <c r="F235" s="41">
        <v>2500</v>
      </c>
      <c r="G235" s="132">
        <v>6</v>
      </c>
      <c r="H235" s="218"/>
      <c r="I235" s="115">
        <f t="shared" si="17"/>
        <v>0</v>
      </c>
    </row>
    <row r="236" spans="1:9" s="1" customFormat="1" x14ac:dyDescent="0.3">
      <c r="A236" s="1" t="s">
        <v>640</v>
      </c>
      <c r="B236" s="10" t="s">
        <v>135</v>
      </c>
      <c r="C236" s="31" t="s">
        <v>364</v>
      </c>
      <c r="D236" s="7" t="s">
        <v>46</v>
      </c>
      <c r="E236" s="134">
        <v>18049</v>
      </c>
      <c r="F236" s="41">
        <v>2500</v>
      </c>
      <c r="G236" s="132">
        <v>6</v>
      </c>
      <c r="H236" s="218"/>
      <c r="I236" s="115">
        <f t="shared" si="17"/>
        <v>0</v>
      </c>
    </row>
    <row r="237" spans="1:9" s="1" customFormat="1" x14ac:dyDescent="0.3">
      <c r="A237" s="1" t="s">
        <v>641</v>
      </c>
      <c r="B237" s="10" t="s">
        <v>136</v>
      </c>
      <c r="C237" s="31" t="s">
        <v>364</v>
      </c>
      <c r="D237" s="7" t="s">
        <v>46</v>
      </c>
      <c r="E237" s="134">
        <v>18049</v>
      </c>
      <c r="F237" s="41">
        <v>2500</v>
      </c>
      <c r="G237" s="132">
        <v>6</v>
      </c>
      <c r="H237" s="218"/>
      <c r="I237" s="115">
        <f t="shared" si="17"/>
        <v>0</v>
      </c>
    </row>
    <row r="238" spans="1:9" s="1" customFormat="1" x14ac:dyDescent="0.3">
      <c r="A238" s="1" t="s">
        <v>642</v>
      </c>
      <c r="B238" s="10" t="s">
        <v>453</v>
      </c>
      <c r="C238" s="20" t="s">
        <v>447</v>
      </c>
      <c r="D238" s="7" t="s">
        <v>46</v>
      </c>
      <c r="E238" s="134">
        <v>18049</v>
      </c>
      <c r="F238" s="41">
        <v>4000</v>
      </c>
      <c r="G238" s="132">
        <v>6</v>
      </c>
      <c r="H238" s="218"/>
      <c r="I238" s="115">
        <f t="shared" si="17"/>
        <v>0</v>
      </c>
    </row>
    <row r="239" spans="1:9" s="1" customFormat="1" x14ac:dyDescent="0.3">
      <c r="A239" s="1" t="s">
        <v>643</v>
      </c>
      <c r="B239" s="10" t="s">
        <v>446</v>
      </c>
      <c r="C239" s="7" t="s">
        <v>128</v>
      </c>
      <c r="D239" s="7" t="s">
        <v>46</v>
      </c>
      <c r="E239" s="134">
        <v>18049</v>
      </c>
      <c r="F239" s="41">
        <v>4000</v>
      </c>
      <c r="G239" s="132">
        <v>6</v>
      </c>
      <c r="H239" s="218"/>
      <c r="I239" s="115">
        <f t="shared" si="17"/>
        <v>0</v>
      </c>
    </row>
    <row r="240" spans="1:9" x14ac:dyDescent="0.3">
      <c r="A240" s="1" t="s">
        <v>103</v>
      </c>
      <c r="B240" s="10" t="s">
        <v>103</v>
      </c>
      <c r="C240" s="19" t="s">
        <v>103</v>
      </c>
      <c r="D240" s="1" t="s">
        <v>103</v>
      </c>
      <c r="E240" s="133"/>
      <c r="F240" s="55"/>
      <c r="G240" s="140"/>
      <c r="H240" s="81"/>
      <c r="I240" s="119"/>
    </row>
    <row r="241" spans="1:9" x14ac:dyDescent="0.3">
      <c r="A241" s="1" t="s">
        <v>103</v>
      </c>
      <c r="B241" s="2" t="s">
        <v>402</v>
      </c>
      <c r="C241" s="19"/>
      <c r="D241" s="4"/>
      <c r="E241" s="135"/>
      <c r="F241" s="50"/>
      <c r="G241" s="130"/>
      <c r="H241" s="78"/>
      <c r="I241" s="116"/>
    </row>
    <row r="242" spans="1:9" x14ac:dyDescent="0.3">
      <c r="A242" s="1" t="s">
        <v>103</v>
      </c>
      <c r="B242" s="9" t="s">
        <v>403</v>
      </c>
      <c r="C242" s="19" t="s">
        <v>103</v>
      </c>
      <c r="D242" s="4" t="s">
        <v>103</v>
      </c>
      <c r="E242" s="135"/>
      <c r="F242" s="50"/>
      <c r="G242" s="130"/>
      <c r="H242" s="78"/>
      <c r="I242" s="116"/>
    </row>
    <row r="243" spans="1:9" x14ac:dyDescent="0.3">
      <c r="A243" s="1" t="s">
        <v>103</v>
      </c>
      <c r="B243" s="9" t="s">
        <v>427</v>
      </c>
      <c r="C243" s="19" t="s">
        <v>103</v>
      </c>
      <c r="D243" s="164" t="s">
        <v>849</v>
      </c>
      <c r="E243" s="135"/>
      <c r="F243" s="50"/>
      <c r="G243" s="130"/>
      <c r="H243" s="78"/>
      <c r="I243" s="116"/>
    </row>
    <row r="244" spans="1:9" x14ac:dyDescent="0.3">
      <c r="A244" s="1" t="s">
        <v>644</v>
      </c>
      <c r="B244" s="10" t="s">
        <v>194</v>
      </c>
      <c r="C244" s="20" t="s">
        <v>57</v>
      </c>
      <c r="D244" s="7" t="s">
        <v>46</v>
      </c>
      <c r="E244" s="134">
        <v>1574</v>
      </c>
      <c r="F244" s="41">
        <v>2500</v>
      </c>
      <c r="G244" s="132">
        <v>1</v>
      </c>
      <c r="H244" s="218"/>
      <c r="I244" s="115">
        <f t="shared" ref="I244:I248" si="18">G244*H244</f>
        <v>0</v>
      </c>
    </row>
    <row r="245" spans="1:9" x14ac:dyDescent="0.3">
      <c r="A245" s="1" t="s">
        <v>645</v>
      </c>
      <c r="B245" s="10" t="s">
        <v>371</v>
      </c>
      <c r="C245" s="20" t="s">
        <v>58</v>
      </c>
      <c r="D245" s="7" t="s">
        <v>46</v>
      </c>
      <c r="E245" s="134">
        <v>1574</v>
      </c>
      <c r="F245" s="41">
        <v>2500</v>
      </c>
      <c r="G245" s="132">
        <v>1</v>
      </c>
      <c r="H245" s="218"/>
      <c r="I245" s="115">
        <f t="shared" si="18"/>
        <v>0</v>
      </c>
    </row>
    <row r="246" spans="1:9" x14ac:dyDescent="0.3">
      <c r="A246" s="1" t="s">
        <v>646</v>
      </c>
      <c r="B246" s="10" t="s">
        <v>199</v>
      </c>
      <c r="C246" s="20" t="s">
        <v>59</v>
      </c>
      <c r="D246" s="7" t="s">
        <v>46</v>
      </c>
      <c r="E246" s="134">
        <v>1574</v>
      </c>
      <c r="F246" s="41">
        <v>2500</v>
      </c>
      <c r="G246" s="132">
        <v>1</v>
      </c>
      <c r="H246" s="218"/>
      <c r="I246" s="115">
        <f t="shared" si="18"/>
        <v>0</v>
      </c>
    </row>
    <row r="247" spans="1:9" x14ac:dyDescent="0.3">
      <c r="A247" s="1" t="s">
        <v>647</v>
      </c>
      <c r="B247" s="10" t="s">
        <v>200</v>
      </c>
      <c r="C247" s="20" t="s">
        <v>60</v>
      </c>
      <c r="D247" s="7" t="s">
        <v>46</v>
      </c>
      <c r="E247" s="134">
        <v>1574</v>
      </c>
      <c r="F247" s="41">
        <v>2500</v>
      </c>
      <c r="G247" s="132">
        <v>1</v>
      </c>
      <c r="H247" s="218"/>
      <c r="I247" s="115">
        <f t="shared" si="18"/>
        <v>0</v>
      </c>
    </row>
    <row r="248" spans="1:9" x14ac:dyDescent="0.3">
      <c r="A248" s="1" t="s">
        <v>648</v>
      </c>
      <c r="B248" s="10" t="s">
        <v>201</v>
      </c>
      <c r="C248" s="20" t="s">
        <v>61</v>
      </c>
      <c r="D248" s="7" t="s">
        <v>46</v>
      </c>
      <c r="E248" s="134">
        <v>1574</v>
      </c>
      <c r="F248" s="41">
        <v>2500</v>
      </c>
      <c r="G248" s="132">
        <v>1</v>
      </c>
      <c r="H248" s="218"/>
      <c r="I248" s="115">
        <f t="shared" si="18"/>
        <v>0</v>
      </c>
    </row>
    <row r="249" spans="1:9" x14ac:dyDescent="0.3">
      <c r="A249" s="1" t="s">
        <v>649</v>
      </c>
      <c r="B249" s="10" t="s">
        <v>439</v>
      </c>
      <c r="C249" s="20" t="s">
        <v>62</v>
      </c>
      <c r="D249" s="22" t="s">
        <v>46</v>
      </c>
      <c r="E249" s="134">
        <v>1574</v>
      </c>
      <c r="F249" s="41">
        <v>8000</v>
      </c>
      <c r="G249" s="132"/>
      <c r="H249" s="77" t="s">
        <v>904</v>
      </c>
      <c r="I249" s="115" t="s">
        <v>904</v>
      </c>
    </row>
    <row r="250" spans="1:9" x14ac:dyDescent="0.3">
      <c r="A250" s="1" t="s">
        <v>650</v>
      </c>
      <c r="B250" s="10" t="s">
        <v>443</v>
      </c>
      <c r="C250" s="20" t="s">
        <v>129</v>
      </c>
      <c r="D250" s="22" t="s">
        <v>46</v>
      </c>
      <c r="E250" s="134">
        <v>1574</v>
      </c>
      <c r="F250" s="41">
        <v>8000</v>
      </c>
      <c r="G250" s="132"/>
      <c r="H250" s="77" t="s">
        <v>904</v>
      </c>
      <c r="I250" s="115" t="s">
        <v>904</v>
      </c>
    </row>
    <row r="251" spans="1:9" x14ac:dyDescent="0.3">
      <c r="A251" s="1" t="s">
        <v>651</v>
      </c>
      <c r="B251" s="10" t="s">
        <v>440</v>
      </c>
      <c r="C251" s="7" t="s">
        <v>389</v>
      </c>
      <c r="D251" s="22" t="s">
        <v>46</v>
      </c>
      <c r="E251" s="134">
        <v>1574</v>
      </c>
      <c r="F251" s="41">
        <v>8000</v>
      </c>
      <c r="G251" s="132"/>
      <c r="H251" s="77" t="s">
        <v>904</v>
      </c>
      <c r="I251" s="115" t="s">
        <v>904</v>
      </c>
    </row>
    <row r="252" spans="1:9" x14ac:dyDescent="0.3">
      <c r="A252" s="1" t="s">
        <v>652</v>
      </c>
      <c r="B252" s="10" t="s">
        <v>440</v>
      </c>
      <c r="C252" s="7" t="s">
        <v>390</v>
      </c>
      <c r="D252" s="22" t="s">
        <v>46</v>
      </c>
      <c r="E252" s="134">
        <v>1574</v>
      </c>
      <c r="F252" s="41">
        <v>8000</v>
      </c>
      <c r="G252" s="132"/>
      <c r="H252" s="77" t="s">
        <v>904</v>
      </c>
      <c r="I252" s="115" t="s">
        <v>904</v>
      </c>
    </row>
    <row r="253" spans="1:9" x14ac:dyDescent="0.3">
      <c r="A253" s="1" t="s">
        <v>653</v>
      </c>
      <c r="B253" s="10" t="s">
        <v>441</v>
      </c>
      <c r="C253" s="7" t="s">
        <v>391</v>
      </c>
      <c r="D253" s="22" t="s">
        <v>46</v>
      </c>
      <c r="E253" s="134">
        <v>1574</v>
      </c>
      <c r="F253" s="41">
        <v>8000</v>
      </c>
      <c r="G253" s="132"/>
      <c r="H253" s="77" t="s">
        <v>904</v>
      </c>
      <c r="I253" s="115" t="s">
        <v>904</v>
      </c>
    </row>
    <row r="254" spans="1:9" x14ac:dyDescent="0.3">
      <c r="A254" s="1" t="s">
        <v>654</v>
      </c>
      <c r="B254" s="10" t="s">
        <v>442</v>
      </c>
      <c r="C254" s="7" t="s">
        <v>392</v>
      </c>
      <c r="D254" s="22" t="s">
        <v>46</v>
      </c>
      <c r="E254" s="134">
        <v>1574</v>
      </c>
      <c r="F254" s="41">
        <v>8000</v>
      </c>
      <c r="G254" s="132"/>
      <c r="H254" s="77" t="s">
        <v>904</v>
      </c>
      <c r="I254" s="115" t="s">
        <v>904</v>
      </c>
    </row>
    <row r="255" spans="1:9" x14ac:dyDescent="0.3">
      <c r="A255" s="1" t="s">
        <v>103</v>
      </c>
      <c r="B255" s="10" t="s">
        <v>103</v>
      </c>
      <c r="C255" s="3" t="s">
        <v>63</v>
      </c>
      <c r="D255" s="4"/>
      <c r="E255" s="135"/>
      <c r="F255" s="50"/>
      <c r="G255" s="130"/>
      <c r="H255" s="78"/>
      <c r="I255" s="116"/>
    </row>
    <row r="256" spans="1:9" x14ac:dyDescent="0.3">
      <c r="A256" s="1" t="s">
        <v>103</v>
      </c>
      <c r="B256" s="9" t="s">
        <v>428</v>
      </c>
      <c r="C256" s="19" t="s">
        <v>103</v>
      </c>
      <c r="D256" s="4" t="s">
        <v>103</v>
      </c>
      <c r="E256" s="135"/>
      <c r="F256" s="50"/>
      <c r="G256" s="130"/>
      <c r="H256" s="78"/>
      <c r="I256" s="116"/>
    </row>
    <row r="257" spans="1:9" x14ac:dyDescent="0.3">
      <c r="A257" s="1" t="s">
        <v>655</v>
      </c>
      <c r="B257" s="10" t="s">
        <v>398</v>
      </c>
      <c r="C257" s="20" t="s">
        <v>60</v>
      </c>
      <c r="D257" s="7" t="s">
        <v>46</v>
      </c>
      <c r="E257" s="134">
        <v>1574</v>
      </c>
      <c r="F257" s="41">
        <v>4000</v>
      </c>
      <c r="G257" s="132">
        <v>3</v>
      </c>
      <c r="H257" s="218"/>
      <c r="I257" s="115">
        <f t="shared" ref="I257:I265" si="19">G257*H257</f>
        <v>0</v>
      </c>
    </row>
    <row r="258" spans="1:9" x14ac:dyDescent="0.3">
      <c r="A258" s="1" t="s">
        <v>656</v>
      </c>
      <c r="B258" s="10" t="s">
        <v>399</v>
      </c>
      <c r="C258" s="20" t="s">
        <v>60</v>
      </c>
      <c r="D258" s="7" t="s">
        <v>46</v>
      </c>
      <c r="E258" s="134">
        <v>1574</v>
      </c>
      <c r="F258" s="41">
        <v>4000</v>
      </c>
      <c r="G258" s="132">
        <v>3</v>
      </c>
      <c r="H258" s="218"/>
      <c r="I258" s="115">
        <f t="shared" si="19"/>
        <v>0</v>
      </c>
    </row>
    <row r="259" spans="1:9" x14ac:dyDescent="0.3">
      <c r="A259" s="1" t="s">
        <v>657</v>
      </c>
      <c r="B259" s="10" t="s">
        <v>396</v>
      </c>
      <c r="C259" s="20" t="s">
        <v>64</v>
      </c>
      <c r="D259" s="7" t="s">
        <v>46</v>
      </c>
      <c r="E259" s="134">
        <v>1574</v>
      </c>
      <c r="F259" s="41">
        <v>4000</v>
      </c>
      <c r="G259" s="132">
        <v>6</v>
      </c>
      <c r="H259" s="218"/>
      <c r="I259" s="115">
        <f t="shared" si="19"/>
        <v>0</v>
      </c>
    </row>
    <row r="260" spans="1:9" x14ac:dyDescent="0.3">
      <c r="A260" s="1" t="s">
        <v>658</v>
      </c>
      <c r="B260" s="10" t="s">
        <v>397</v>
      </c>
      <c r="C260" s="20" t="s">
        <v>61</v>
      </c>
      <c r="D260" s="7" t="s">
        <v>46</v>
      </c>
      <c r="E260" s="134">
        <v>1574</v>
      </c>
      <c r="F260" s="41">
        <v>4000</v>
      </c>
      <c r="G260" s="132">
        <v>6</v>
      </c>
      <c r="H260" s="218"/>
      <c r="I260" s="115">
        <f t="shared" si="19"/>
        <v>0</v>
      </c>
    </row>
    <row r="261" spans="1:9" x14ac:dyDescent="0.3">
      <c r="A261" s="1" t="s">
        <v>659</v>
      </c>
      <c r="B261" s="10" t="s">
        <v>202</v>
      </c>
      <c r="C261" s="20" t="s">
        <v>65</v>
      </c>
      <c r="D261" s="7" t="s">
        <v>46</v>
      </c>
      <c r="E261" s="134">
        <v>1574</v>
      </c>
      <c r="F261" s="41">
        <v>2500</v>
      </c>
      <c r="G261" s="132">
        <v>6</v>
      </c>
      <c r="H261" s="218"/>
      <c r="I261" s="115">
        <f t="shared" si="19"/>
        <v>0</v>
      </c>
    </row>
    <row r="262" spans="1:9" x14ac:dyDescent="0.3">
      <c r="A262" s="1" t="s">
        <v>660</v>
      </c>
      <c r="B262" s="10" t="s">
        <v>204</v>
      </c>
      <c r="C262" s="20" t="s">
        <v>445</v>
      </c>
      <c r="D262" s="7" t="s">
        <v>46</v>
      </c>
      <c r="E262" s="134">
        <v>1574</v>
      </c>
      <c r="F262" s="41">
        <v>2500</v>
      </c>
      <c r="G262" s="132">
        <v>2</v>
      </c>
      <c r="H262" s="218"/>
      <c r="I262" s="115">
        <f t="shared" si="19"/>
        <v>0</v>
      </c>
    </row>
    <row r="263" spans="1:9" x14ac:dyDescent="0.3">
      <c r="A263" s="1" t="s">
        <v>661</v>
      </c>
      <c r="B263" s="10" t="s">
        <v>393</v>
      </c>
      <c r="C263" s="20" t="s">
        <v>445</v>
      </c>
      <c r="D263" s="7" t="s">
        <v>46</v>
      </c>
      <c r="E263" s="134">
        <v>1574</v>
      </c>
      <c r="F263" s="41">
        <v>2500</v>
      </c>
      <c r="G263" s="132">
        <v>2</v>
      </c>
      <c r="H263" s="218"/>
      <c r="I263" s="115">
        <f t="shared" si="19"/>
        <v>0</v>
      </c>
    </row>
    <row r="264" spans="1:9" x14ac:dyDescent="0.3">
      <c r="A264" s="1" t="s">
        <v>662</v>
      </c>
      <c r="B264" s="10" t="s">
        <v>203</v>
      </c>
      <c r="C264" s="20" t="s">
        <v>66</v>
      </c>
      <c r="D264" s="31" t="s">
        <v>46</v>
      </c>
      <c r="E264" s="134">
        <v>1574</v>
      </c>
      <c r="F264" s="41">
        <v>8000</v>
      </c>
      <c r="G264" s="132"/>
      <c r="H264" s="77" t="s">
        <v>904</v>
      </c>
      <c r="I264" s="115" t="s">
        <v>904</v>
      </c>
    </row>
    <row r="265" spans="1:9" ht="27.6" x14ac:dyDescent="0.3">
      <c r="A265" s="1" t="s">
        <v>663</v>
      </c>
      <c r="B265" s="10" t="s">
        <v>395</v>
      </c>
      <c r="C265" s="24" t="s">
        <v>394</v>
      </c>
      <c r="D265" s="7" t="s">
        <v>249</v>
      </c>
      <c r="E265" s="134">
        <v>15740</v>
      </c>
      <c r="F265" s="41">
        <v>200</v>
      </c>
      <c r="G265" s="132">
        <v>40</v>
      </c>
      <c r="H265" s="218"/>
      <c r="I265" s="115">
        <f t="shared" si="19"/>
        <v>0</v>
      </c>
    </row>
    <row r="266" spans="1:9" x14ac:dyDescent="0.3">
      <c r="A266" s="1" t="s">
        <v>103</v>
      </c>
      <c r="B266" s="10" t="s">
        <v>103</v>
      </c>
      <c r="C266" s="3" t="s">
        <v>63</v>
      </c>
      <c r="D266" s="4"/>
      <c r="E266" s="135"/>
      <c r="F266" s="50"/>
      <c r="G266" s="130"/>
      <c r="H266" s="78"/>
      <c r="I266" s="116"/>
    </row>
    <row r="267" spans="1:9" x14ac:dyDescent="0.3">
      <c r="A267" s="1" t="s">
        <v>103</v>
      </c>
      <c r="B267" s="2" t="s">
        <v>429</v>
      </c>
      <c r="C267" s="19"/>
      <c r="D267" s="4" t="s">
        <v>103</v>
      </c>
      <c r="E267" s="135"/>
      <c r="F267" s="50"/>
      <c r="G267" s="130"/>
      <c r="H267" s="78"/>
      <c r="I267" s="116"/>
    </row>
    <row r="268" spans="1:9" x14ac:dyDescent="0.3">
      <c r="A268" s="1" t="s">
        <v>664</v>
      </c>
      <c r="B268" s="10" t="s">
        <v>195</v>
      </c>
      <c r="C268" s="20" t="s">
        <v>49</v>
      </c>
      <c r="D268" s="7" t="s">
        <v>46</v>
      </c>
      <c r="E268" s="134">
        <v>1574</v>
      </c>
      <c r="F268" s="41">
        <v>2500</v>
      </c>
      <c r="G268" s="132">
        <v>1</v>
      </c>
      <c r="H268" s="218"/>
      <c r="I268" s="115">
        <f t="shared" ref="I268:I270" si="20">G268*H268</f>
        <v>0</v>
      </c>
    </row>
    <row r="269" spans="1:9" x14ac:dyDescent="0.3">
      <c r="A269" s="1" t="s">
        <v>665</v>
      </c>
      <c r="B269" s="10" t="s">
        <v>196</v>
      </c>
      <c r="C269" s="20" t="s">
        <v>50</v>
      </c>
      <c r="D269" s="7" t="s">
        <v>46</v>
      </c>
      <c r="E269" s="134">
        <v>1574</v>
      </c>
      <c r="F269" s="41">
        <v>2500</v>
      </c>
      <c r="G269" s="132">
        <v>1</v>
      </c>
      <c r="H269" s="218"/>
      <c r="I269" s="115">
        <f t="shared" si="20"/>
        <v>0</v>
      </c>
    </row>
    <row r="270" spans="1:9" x14ac:dyDescent="0.3">
      <c r="A270" s="1" t="s">
        <v>666</v>
      </c>
      <c r="B270" s="10" t="s">
        <v>197</v>
      </c>
      <c r="C270" s="20" t="s">
        <v>51</v>
      </c>
      <c r="D270" s="7" t="s">
        <v>46</v>
      </c>
      <c r="E270" s="134">
        <v>1574</v>
      </c>
      <c r="F270" s="41">
        <v>2500</v>
      </c>
      <c r="G270" s="132">
        <v>1</v>
      </c>
      <c r="H270" s="218"/>
      <c r="I270" s="115">
        <f t="shared" si="20"/>
        <v>0</v>
      </c>
    </row>
    <row r="271" spans="1:9" x14ac:dyDescent="0.3">
      <c r="A271" s="1" t="s">
        <v>667</v>
      </c>
      <c r="B271" s="10" t="s">
        <v>198</v>
      </c>
      <c r="C271" s="20" t="s">
        <v>52</v>
      </c>
      <c r="D271" s="7" t="s">
        <v>46</v>
      </c>
      <c r="E271" s="134">
        <v>1574</v>
      </c>
      <c r="F271" s="41">
        <v>2500</v>
      </c>
      <c r="G271" s="132"/>
      <c r="H271" s="77" t="s">
        <v>904</v>
      </c>
      <c r="I271" s="115" t="s">
        <v>904</v>
      </c>
    </row>
    <row r="272" spans="1:9" x14ac:dyDescent="0.3">
      <c r="A272" s="1" t="s">
        <v>668</v>
      </c>
      <c r="B272" s="10" t="s">
        <v>134</v>
      </c>
      <c r="C272" s="31" t="s">
        <v>68</v>
      </c>
      <c r="D272" s="7" t="s">
        <v>46</v>
      </c>
      <c r="E272" s="134"/>
      <c r="F272" s="41">
        <v>2500</v>
      </c>
      <c r="G272" s="132"/>
      <c r="H272" s="77" t="s">
        <v>904</v>
      </c>
      <c r="I272" s="115" t="s">
        <v>904</v>
      </c>
    </row>
    <row r="273" spans="1:10" s="1" customFormat="1" x14ac:dyDescent="0.3">
      <c r="A273" s="1" t="s">
        <v>669</v>
      </c>
      <c r="B273" s="10" t="s">
        <v>135</v>
      </c>
      <c r="C273" s="31" t="s">
        <v>365</v>
      </c>
      <c r="D273" s="7" t="s">
        <v>46</v>
      </c>
      <c r="E273" s="134"/>
      <c r="F273" s="41">
        <v>2500</v>
      </c>
      <c r="G273" s="132"/>
      <c r="H273" s="77" t="s">
        <v>904</v>
      </c>
      <c r="I273" s="115" t="s">
        <v>904</v>
      </c>
    </row>
    <row r="274" spans="1:10" s="1" customFormat="1" x14ac:dyDescent="0.3">
      <c r="A274" s="1" t="s">
        <v>670</v>
      </c>
      <c r="B274" s="10" t="s">
        <v>136</v>
      </c>
      <c r="C274" s="31" t="s">
        <v>365</v>
      </c>
      <c r="D274" s="7" t="s">
        <v>46</v>
      </c>
      <c r="E274" s="134"/>
      <c r="F274" s="41">
        <v>2500</v>
      </c>
      <c r="G274" s="132"/>
      <c r="H274" s="77" t="s">
        <v>904</v>
      </c>
      <c r="I274" s="115" t="s">
        <v>904</v>
      </c>
    </row>
    <row r="275" spans="1:10" s="1" customFormat="1" x14ac:dyDescent="0.3">
      <c r="A275" s="1" t="s">
        <v>671</v>
      </c>
      <c r="B275" s="10" t="s">
        <v>453</v>
      </c>
      <c r="C275" s="20" t="s">
        <v>447</v>
      </c>
      <c r="D275" s="7" t="s">
        <v>46</v>
      </c>
      <c r="E275" s="134"/>
      <c r="F275" s="41">
        <v>4000</v>
      </c>
      <c r="G275" s="132"/>
      <c r="H275" s="77" t="s">
        <v>904</v>
      </c>
      <c r="I275" s="115" t="s">
        <v>904</v>
      </c>
    </row>
    <row r="276" spans="1:10" s="1" customFormat="1" x14ac:dyDescent="0.3">
      <c r="A276" s="1" t="s">
        <v>672</v>
      </c>
      <c r="B276" s="10" t="s">
        <v>446</v>
      </c>
      <c r="C276" s="7" t="s">
        <v>128</v>
      </c>
      <c r="D276" s="7" t="s">
        <v>46</v>
      </c>
      <c r="E276" s="134"/>
      <c r="F276" s="41">
        <v>4000</v>
      </c>
      <c r="G276" s="132"/>
      <c r="H276" s="77" t="s">
        <v>904</v>
      </c>
      <c r="I276" s="115" t="s">
        <v>904</v>
      </c>
    </row>
    <row r="277" spans="1:10" x14ac:dyDescent="0.3">
      <c r="A277" s="1" t="s">
        <v>103</v>
      </c>
      <c r="B277" s="10" t="s">
        <v>103</v>
      </c>
      <c r="C277" s="4" t="s">
        <v>103</v>
      </c>
      <c r="D277" s="4" t="s">
        <v>103</v>
      </c>
      <c r="E277" s="135"/>
      <c r="F277" s="50"/>
      <c r="G277" s="130"/>
      <c r="H277" s="78"/>
      <c r="I277" s="116"/>
    </row>
    <row r="278" spans="1:10" s="1" customFormat="1" x14ac:dyDescent="0.3">
      <c r="A278" s="1" t="s">
        <v>103</v>
      </c>
      <c r="B278" s="9" t="s">
        <v>404</v>
      </c>
      <c r="C278" s="19" t="s">
        <v>103</v>
      </c>
      <c r="D278" s="4" t="s">
        <v>103</v>
      </c>
      <c r="E278" s="135"/>
      <c r="F278" s="50"/>
      <c r="G278" s="130"/>
      <c r="H278" s="78"/>
      <c r="I278" s="116"/>
      <c r="J278" s="25"/>
    </row>
    <row r="279" spans="1:10" s="1" customFormat="1" x14ac:dyDescent="0.3">
      <c r="A279" s="1" t="s">
        <v>103</v>
      </c>
      <c r="B279" s="9" t="s">
        <v>430</v>
      </c>
      <c r="C279" s="19" t="s">
        <v>103</v>
      </c>
      <c r="D279" s="4" t="s">
        <v>103</v>
      </c>
      <c r="E279" s="135"/>
      <c r="F279" s="50"/>
      <c r="G279" s="130"/>
      <c r="H279" s="78"/>
      <c r="I279" s="116"/>
      <c r="J279" s="25"/>
    </row>
    <row r="280" spans="1:10" s="1" customFormat="1" x14ac:dyDescent="0.3">
      <c r="A280" s="1" t="s">
        <v>673</v>
      </c>
      <c r="B280" s="10" t="s">
        <v>194</v>
      </c>
      <c r="C280" s="20" t="s">
        <v>57</v>
      </c>
      <c r="D280" s="20" t="s">
        <v>46</v>
      </c>
      <c r="E280" s="134">
        <v>11394</v>
      </c>
      <c r="F280" s="41">
        <v>2500</v>
      </c>
      <c r="G280" s="132">
        <v>6</v>
      </c>
      <c r="H280" s="218"/>
      <c r="I280" s="115">
        <f t="shared" ref="I280:I287" si="21">G280*H280</f>
        <v>0</v>
      </c>
      <c r="J280" s="25"/>
    </row>
    <row r="281" spans="1:10" s="1" customFormat="1" x14ac:dyDescent="0.3">
      <c r="A281" s="1" t="s">
        <v>674</v>
      </c>
      <c r="B281" s="10" t="s">
        <v>371</v>
      </c>
      <c r="C281" s="20" t="s">
        <v>58</v>
      </c>
      <c r="D281" s="20" t="s">
        <v>46</v>
      </c>
      <c r="E281" s="134">
        <v>11394</v>
      </c>
      <c r="F281" s="41">
        <v>2500</v>
      </c>
      <c r="G281" s="132">
        <v>6</v>
      </c>
      <c r="H281" s="218"/>
      <c r="I281" s="115">
        <f t="shared" si="21"/>
        <v>0</v>
      </c>
      <c r="J281" s="25"/>
    </row>
    <row r="282" spans="1:10" s="1" customFormat="1" x14ac:dyDescent="0.3">
      <c r="A282" s="1" t="s">
        <v>675</v>
      </c>
      <c r="B282" s="10" t="s">
        <v>199</v>
      </c>
      <c r="C282" s="20" t="s">
        <v>59</v>
      </c>
      <c r="D282" s="20" t="s">
        <v>46</v>
      </c>
      <c r="E282" s="134">
        <v>11394</v>
      </c>
      <c r="F282" s="41">
        <v>2500</v>
      </c>
      <c r="G282" s="132">
        <v>6</v>
      </c>
      <c r="H282" s="218"/>
      <c r="I282" s="115">
        <f t="shared" si="21"/>
        <v>0</v>
      </c>
      <c r="J282" s="25"/>
    </row>
    <row r="283" spans="1:10" s="1" customFormat="1" x14ac:dyDescent="0.3">
      <c r="A283" s="1" t="s">
        <v>676</v>
      </c>
      <c r="B283" s="10" t="s">
        <v>200</v>
      </c>
      <c r="C283" s="20" t="s">
        <v>60</v>
      </c>
      <c r="D283" s="22" t="s">
        <v>46</v>
      </c>
      <c r="E283" s="134">
        <v>11394</v>
      </c>
      <c r="F283" s="41">
        <v>2500</v>
      </c>
      <c r="G283" s="132">
        <v>6</v>
      </c>
      <c r="H283" s="218"/>
      <c r="I283" s="115">
        <f t="shared" si="21"/>
        <v>0</v>
      </c>
      <c r="J283" s="25"/>
    </row>
    <row r="284" spans="1:10" s="1" customFormat="1" x14ac:dyDescent="0.3">
      <c r="A284" s="1" t="s">
        <v>677</v>
      </c>
      <c r="B284" s="10" t="s">
        <v>201</v>
      </c>
      <c r="C284" s="33" t="s">
        <v>61</v>
      </c>
      <c r="D284" s="34" t="s">
        <v>46</v>
      </c>
      <c r="E284" s="134">
        <v>11394</v>
      </c>
      <c r="F284" s="41">
        <v>2500</v>
      </c>
      <c r="G284" s="132">
        <v>6</v>
      </c>
      <c r="H284" s="218"/>
      <c r="I284" s="115">
        <f t="shared" si="21"/>
        <v>0</v>
      </c>
      <c r="J284" s="25"/>
    </row>
    <row r="285" spans="1:10" s="1" customFormat="1" x14ac:dyDescent="0.3">
      <c r="A285" s="1" t="s">
        <v>678</v>
      </c>
      <c r="B285" s="10" t="s">
        <v>439</v>
      </c>
      <c r="C285" s="20" t="s">
        <v>62</v>
      </c>
      <c r="D285" s="22" t="s">
        <v>46</v>
      </c>
      <c r="E285" s="134">
        <v>11394</v>
      </c>
      <c r="F285" s="41">
        <v>8000</v>
      </c>
      <c r="G285" s="132">
        <v>2</v>
      </c>
      <c r="H285" s="218"/>
      <c r="I285" s="115">
        <f t="shared" si="21"/>
        <v>0</v>
      </c>
      <c r="J285" s="25"/>
    </row>
    <row r="286" spans="1:10" s="1" customFormat="1" x14ac:dyDescent="0.3">
      <c r="A286" s="1" t="s">
        <v>679</v>
      </c>
      <c r="B286" s="10" t="s">
        <v>444</v>
      </c>
      <c r="C286" s="20" t="s">
        <v>108</v>
      </c>
      <c r="D286" s="22" t="s">
        <v>46</v>
      </c>
      <c r="E286" s="134">
        <v>11394</v>
      </c>
      <c r="F286" s="41">
        <v>8000</v>
      </c>
      <c r="G286" s="132">
        <v>2</v>
      </c>
      <c r="H286" s="218"/>
      <c r="I286" s="115">
        <f t="shared" si="21"/>
        <v>0</v>
      </c>
      <c r="J286" s="25"/>
    </row>
    <row r="287" spans="1:10" x14ac:dyDescent="0.3">
      <c r="A287" s="1" t="s">
        <v>680</v>
      </c>
      <c r="B287" s="10" t="s">
        <v>443</v>
      </c>
      <c r="C287" s="20" t="s">
        <v>129</v>
      </c>
      <c r="D287" s="22" t="s">
        <v>46</v>
      </c>
      <c r="E287" s="134">
        <v>11394</v>
      </c>
      <c r="F287" s="41">
        <v>8000</v>
      </c>
      <c r="G287" s="132">
        <v>2</v>
      </c>
      <c r="H287" s="218"/>
      <c r="I287" s="115">
        <f t="shared" si="21"/>
        <v>0</v>
      </c>
    </row>
    <row r="288" spans="1:10" x14ac:dyDescent="0.3">
      <c r="A288" s="1" t="s">
        <v>681</v>
      </c>
      <c r="B288" s="10" t="s">
        <v>440</v>
      </c>
      <c r="C288" s="7" t="s">
        <v>389</v>
      </c>
      <c r="D288" s="22" t="s">
        <v>46</v>
      </c>
      <c r="E288" s="134">
        <v>11394</v>
      </c>
      <c r="F288" s="41">
        <v>8000</v>
      </c>
      <c r="G288" s="132"/>
      <c r="H288" s="77" t="s">
        <v>904</v>
      </c>
      <c r="I288" s="115" t="s">
        <v>904</v>
      </c>
    </row>
    <row r="289" spans="1:10" s="1" customFormat="1" x14ac:dyDescent="0.3">
      <c r="A289" s="1" t="s">
        <v>682</v>
      </c>
      <c r="B289" s="10" t="s">
        <v>440</v>
      </c>
      <c r="C289" s="7" t="s">
        <v>390</v>
      </c>
      <c r="D289" s="22" t="s">
        <v>46</v>
      </c>
      <c r="E289" s="134">
        <v>11394</v>
      </c>
      <c r="F289" s="41">
        <v>8000</v>
      </c>
      <c r="G289" s="132"/>
      <c r="H289" s="77" t="s">
        <v>904</v>
      </c>
      <c r="I289" s="115" t="s">
        <v>904</v>
      </c>
    </row>
    <row r="290" spans="1:10" x14ac:dyDescent="0.3">
      <c r="A290" s="1" t="s">
        <v>683</v>
      </c>
      <c r="B290" s="10" t="s">
        <v>441</v>
      </c>
      <c r="C290" s="7" t="s">
        <v>391</v>
      </c>
      <c r="D290" s="22" t="s">
        <v>46</v>
      </c>
      <c r="E290" s="134">
        <v>11394</v>
      </c>
      <c r="F290" s="41">
        <v>8000</v>
      </c>
      <c r="G290" s="132"/>
      <c r="H290" s="77" t="s">
        <v>904</v>
      </c>
      <c r="I290" s="115" t="s">
        <v>904</v>
      </c>
    </row>
    <row r="291" spans="1:10" x14ac:dyDescent="0.3">
      <c r="A291" s="1" t="s">
        <v>684</v>
      </c>
      <c r="B291" s="10" t="s">
        <v>442</v>
      </c>
      <c r="C291" s="7" t="s">
        <v>392</v>
      </c>
      <c r="D291" s="22" t="s">
        <v>46</v>
      </c>
      <c r="E291" s="134">
        <v>11394</v>
      </c>
      <c r="F291" s="41">
        <v>8000</v>
      </c>
      <c r="G291" s="132"/>
      <c r="H291" s="77" t="s">
        <v>904</v>
      </c>
      <c r="I291" s="115" t="s">
        <v>904</v>
      </c>
    </row>
    <row r="292" spans="1:10" s="1" customFormat="1" x14ac:dyDescent="0.3">
      <c r="A292" s="1" t="s">
        <v>103</v>
      </c>
      <c r="B292" s="10" t="s">
        <v>103</v>
      </c>
      <c r="C292" s="3" t="s">
        <v>63</v>
      </c>
      <c r="E292" s="133"/>
      <c r="F292" s="50"/>
      <c r="G292" s="130"/>
      <c r="H292" s="78"/>
      <c r="I292" s="116"/>
      <c r="J292" s="25"/>
    </row>
    <row r="293" spans="1:10" s="1" customFormat="1" x14ac:dyDescent="0.3">
      <c r="A293" s="1" t="s">
        <v>103</v>
      </c>
      <c r="B293" s="10" t="s">
        <v>103</v>
      </c>
      <c r="C293" s="1" t="s">
        <v>251</v>
      </c>
      <c r="D293" s="3"/>
      <c r="E293" s="135"/>
      <c r="F293" s="50"/>
      <c r="G293" s="130"/>
      <c r="H293" s="78"/>
      <c r="I293" s="116"/>
      <c r="J293" s="25"/>
    </row>
    <row r="294" spans="1:10" s="1" customFormat="1" x14ac:dyDescent="0.3">
      <c r="A294" s="1" t="s">
        <v>103</v>
      </c>
      <c r="B294" s="9" t="s">
        <v>431</v>
      </c>
      <c r="C294" s="19" t="s">
        <v>103</v>
      </c>
      <c r="D294" s="4" t="s">
        <v>103</v>
      </c>
      <c r="E294" s="135"/>
      <c r="F294" s="50"/>
      <c r="G294" s="130"/>
      <c r="H294" s="78"/>
      <c r="I294" s="116"/>
      <c r="J294" s="25"/>
    </row>
    <row r="295" spans="1:10" s="1" customFormat="1" x14ac:dyDescent="0.3">
      <c r="A295" s="1" t="s">
        <v>685</v>
      </c>
      <c r="B295" s="10" t="s">
        <v>398</v>
      </c>
      <c r="C295" s="20" t="s">
        <v>60</v>
      </c>
      <c r="D295" s="7" t="s">
        <v>46</v>
      </c>
      <c r="E295" s="134">
        <v>11394</v>
      </c>
      <c r="F295" s="41">
        <v>4000</v>
      </c>
      <c r="G295" s="132">
        <v>12</v>
      </c>
      <c r="H295" s="218"/>
      <c r="I295" s="115">
        <f t="shared" ref="I295:I303" si="22">G295*H295</f>
        <v>0</v>
      </c>
      <c r="J295" s="25"/>
    </row>
    <row r="296" spans="1:10" s="1" customFormat="1" x14ac:dyDescent="0.3">
      <c r="A296" s="1" t="s">
        <v>686</v>
      </c>
      <c r="B296" s="10" t="s">
        <v>399</v>
      </c>
      <c r="C296" s="20" t="s">
        <v>60</v>
      </c>
      <c r="D296" s="7" t="s">
        <v>46</v>
      </c>
      <c r="E296" s="134">
        <v>11394</v>
      </c>
      <c r="F296" s="41">
        <v>4000</v>
      </c>
      <c r="G296" s="132">
        <v>12</v>
      </c>
      <c r="H296" s="218"/>
      <c r="I296" s="115">
        <f t="shared" si="22"/>
        <v>0</v>
      </c>
      <c r="J296" s="25"/>
    </row>
    <row r="297" spans="1:10" s="1" customFormat="1" x14ac:dyDescent="0.3">
      <c r="A297" s="1" t="s">
        <v>687</v>
      </c>
      <c r="B297" s="10" t="s">
        <v>396</v>
      </c>
      <c r="C297" s="20" t="s">
        <v>64</v>
      </c>
      <c r="D297" s="7" t="s">
        <v>46</v>
      </c>
      <c r="E297" s="134">
        <v>11394</v>
      </c>
      <c r="F297" s="41">
        <v>4000</v>
      </c>
      <c r="G297" s="132">
        <v>24</v>
      </c>
      <c r="H297" s="218"/>
      <c r="I297" s="115">
        <f t="shared" si="22"/>
        <v>0</v>
      </c>
      <c r="J297" s="25"/>
    </row>
    <row r="298" spans="1:10" s="1" customFormat="1" x14ac:dyDescent="0.3">
      <c r="A298" s="1" t="s">
        <v>688</v>
      </c>
      <c r="B298" s="10" t="s">
        <v>397</v>
      </c>
      <c r="C298" s="20" t="s">
        <v>61</v>
      </c>
      <c r="D298" s="7" t="s">
        <v>46</v>
      </c>
      <c r="E298" s="134">
        <v>11394</v>
      </c>
      <c r="F298" s="41">
        <v>4000</v>
      </c>
      <c r="G298" s="132">
        <v>24</v>
      </c>
      <c r="H298" s="218"/>
      <c r="I298" s="115">
        <f t="shared" si="22"/>
        <v>0</v>
      </c>
      <c r="J298" s="25"/>
    </row>
    <row r="299" spans="1:10" s="1" customFormat="1" x14ac:dyDescent="0.3">
      <c r="A299" s="1" t="s">
        <v>689</v>
      </c>
      <c r="B299" s="10" t="s">
        <v>202</v>
      </c>
      <c r="C299" s="20" t="s">
        <v>65</v>
      </c>
      <c r="D299" s="7" t="s">
        <v>46</v>
      </c>
      <c r="E299" s="134">
        <v>11394</v>
      </c>
      <c r="F299" s="41">
        <v>2500</v>
      </c>
      <c r="G299" s="132">
        <v>24</v>
      </c>
      <c r="H299" s="218"/>
      <c r="I299" s="115">
        <f t="shared" si="22"/>
        <v>0</v>
      </c>
      <c r="J299" s="25"/>
    </row>
    <row r="300" spans="1:10" s="1" customFormat="1" x14ac:dyDescent="0.3">
      <c r="A300" s="1" t="s">
        <v>690</v>
      </c>
      <c r="B300" s="10" t="s">
        <v>204</v>
      </c>
      <c r="C300" s="20" t="s">
        <v>445</v>
      </c>
      <c r="D300" s="7" t="s">
        <v>46</v>
      </c>
      <c r="E300" s="134">
        <v>11394</v>
      </c>
      <c r="F300" s="41">
        <v>2500</v>
      </c>
      <c r="G300" s="132">
        <v>5</v>
      </c>
      <c r="H300" s="218"/>
      <c r="I300" s="115">
        <f t="shared" si="22"/>
        <v>0</v>
      </c>
      <c r="J300" s="25"/>
    </row>
    <row r="301" spans="1:10" s="1" customFormat="1" x14ac:dyDescent="0.3">
      <c r="A301" s="1" t="s">
        <v>691</v>
      </c>
      <c r="B301" s="10" t="s">
        <v>393</v>
      </c>
      <c r="C301" s="20" t="s">
        <v>445</v>
      </c>
      <c r="D301" s="7" t="s">
        <v>46</v>
      </c>
      <c r="E301" s="134">
        <v>11394</v>
      </c>
      <c r="F301" s="41">
        <v>2500</v>
      </c>
      <c r="G301" s="132">
        <v>5</v>
      </c>
      <c r="H301" s="218"/>
      <c r="I301" s="115">
        <f t="shared" si="22"/>
        <v>0</v>
      </c>
      <c r="J301" s="25"/>
    </row>
    <row r="302" spans="1:10" s="1" customFormat="1" x14ac:dyDescent="0.3">
      <c r="A302" s="1" t="s">
        <v>692</v>
      </c>
      <c r="B302" s="10" t="s">
        <v>203</v>
      </c>
      <c r="C302" s="20" t="s">
        <v>66</v>
      </c>
      <c r="D302" s="31" t="s">
        <v>46</v>
      </c>
      <c r="E302" s="134">
        <v>11394</v>
      </c>
      <c r="F302" s="41">
        <v>8000</v>
      </c>
      <c r="G302" s="132">
        <v>2</v>
      </c>
      <c r="H302" s="218"/>
      <c r="I302" s="115">
        <f t="shared" si="22"/>
        <v>0</v>
      </c>
      <c r="J302" s="25"/>
    </row>
    <row r="303" spans="1:10" s="25" customFormat="1" ht="27.6" x14ac:dyDescent="0.3">
      <c r="A303" s="1" t="s">
        <v>693</v>
      </c>
      <c r="B303" s="10" t="s">
        <v>395</v>
      </c>
      <c r="C303" s="24" t="s">
        <v>394</v>
      </c>
      <c r="D303" s="7" t="s">
        <v>249</v>
      </c>
      <c r="E303" s="134">
        <v>113936</v>
      </c>
      <c r="F303" s="41">
        <v>200</v>
      </c>
      <c r="G303" s="132">
        <v>280</v>
      </c>
      <c r="H303" s="218"/>
      <c r="I303" s="115">
        <f t="shared" si="22"/>
        <v>0</v>
      </c>
    </row>
    <row r="304" spans="1:10" s="4" customFormat="1" x14ac:dyDescent="0.3">
      <c r="A304" s="4" t="s">
        <v>103</v>
      </c>
      <c r="B304" s="10" t="s">
        <v>103</v>
      </c>
      <c r="C304" s="3" t="s">
        <v>63</v>
      </c>
      <c r="D304" s="3"/>
      <c r="E304" s="135"/>
      <c r="F304" s="50"/>
      <c r="G304" s="130"/>
      <c r="H304" s="78"/>
      <c r="I304" s="116"/>
      <c r="J304" s="183"/>
    </row>
    <row r="305" spans="1:10" s="1" customFormat="1" x14ac:dyDescent="0.3">
      <c r="A305" s="1" t="s">
        <v>103</v>
      </c>
      <c r="B305" s="2" t="s">
        <v>432</v>
      </c>
      <c r="C305" s="19"/>
      <c r="D305" s="4" t="s">
        <v>103</v>
      </c>
      <c r="E305" s="135"/>
      <c r="F305" s="50"/>
      <c r="G305" s="130"/>
      <c r="H305" s="78"/>
      <c r="I305" s="116"/>
      <c r="J305" s="25"/>
    </row>
    <row r="306" spans="1:10" s="1" customFormat="1" x14ac:dyDescent="0.3">
      <c r="A306" s="1" t="s">
        <v>694</v>
      </c>
      <c r="B306" s="10" t="s">
        <v>195</v>
      </c>
      <c r="C306" s="20" t="s">
        <v>49</v>
      </c>
      <c r="D306" s="7" t="s">
        <v>46</v>
      </c>
      <c r="E306" s="134">
        <v>11394</v>
      </c>
      <c r="F306" s="41">
        <v>2500</v>
      </c>
      <c r="G306" s="132">
        <v>6</v>
      </c>
      <c r="H306" s="218"/>
      <c r="I306" s="115">
        <f t="shared" ref="I306:I314" si="23">G306*H306</f>
        <v>0</v>
      </c>
      <c r="J306" s="25"/>
    </row>
    <row r="307" spans="1:10" s="1" customFormat="1" x14ac:dyDescent="0.3">
      <c r="A307" s="1" t="s">
        <v>695</v>
      </c>
      <c r="B307" s="10" t="s">
        <v>196</v>
      </c>
      <c r="C307" s="20" t="s">
        <v>50</v>
      </c>
      <c r="D307" s="7" t="s">
        <v>46</v>
      </c>
      <c r="E307" s="134">
        <v>11394</v>
      </c>
      <c r="F307" s="41">
        <v>2500</v>
      </c>
      <c r="G307" s="132">
        <v>6</v>
      </c>
      <c r="H307" s="218"/>
      <c r="I307" s="115">
        <f t="shared" si="23"/>
        <v>0</v>
      </c>
      <c r="J307" s="25"/>
    </row>
    <row r="308" spans="1:10" s="1" customFormat="1" x14ac:dyDescent="0.3">
      <c r="A308" s="1" t="s">
        <v>696</v>
      </c>
      <c r="B308" s="10" t="s">
        <v>197</v>
      </c>
      <c r="C308" s="20" t="s">
        <v>51</v>
      </c>
      <c r="D308" s="7" t="s">
        <v>46</v>
      </c>
      <c r="E308" s="134">
        <v>11394</v>
      </c>
      <c r="F308" s="41">
        <v>2500</v>
      </c>
      <c r="G308" s="132">
        <v>6</v>
      </c>
      <c r="H308" s="218"/>
      <c r="I308" s="115">
        <f t="shared" si="23"/>
        <v>0</v>
      </c>
      <c r="J308" s="25"/>
    </row>
    <row r="309" spans="1:10" s="1" customFormat="1" x14ac:dyDescent="0.3">
      <c r="A309" s="1" t="s">
        <v>697</v>
      </c>
      <c r="B309" s="10" t="s">
        <v>198</v>
      </c>
      <c r="C309" s="20" t="s">
        <v>52</v>
      </c>
      <c r="D309" s="7" t="s">
        <v>46</v>
      </c>
      <c r="E309" s="134">
        <v>11394</v>
      </c>
      <c r="F309" s="41">
        <v>2500</v>
      </c>
      <c r="G309" s="132">
        <v>6</v>
      </c>
      <c r="H309" s="218"/>
      <c r="I309" s="115">
        <f t="shared" si="23"/>
        <v>0</v>
      </c>
      <c r="J309" s="25"/>
    </row>
    <row r="310" spans="1:10" s="1" customFormat="1" x14ac:dyDescent="0.3">
      <c r="A310" s="1" t="s">
        <v>698</v>
      </c>
      <c r="B310" s="10" t="s">
        <v>134</v>
      </c>
      <c r="C310" s="31" t="s">
        <v>68</v>
      </c>
      <c r="D310" s="20" t="s">
        <v>46</v>
      </c>
      <c r="E310" s="134">
        <v>11394</v>
      </c>
      <c r="F310" s="41">
        <v>2500</v>
      </c>
      <c r="G310" s="132">
        <v>6</v>
      </c>
      <c r="H310" s="218"/>
      <c r="I310" s="115">
        <f t="shared" si="23"/>
        <v>0</v>
      </c>
      <c r="J310" s="25"/>
    </row>
    <row r="311" spans="1:10" s="1" customFormat="1" x14ac:dyDescent="0.3">
      <c r="A311" s="1" t="s">
        <v>699</v>
      </c>
      <c r="B311" s="10" t="s">
        <v>135</v>
      </c>
      <c r="C311" s="31" t="s">
        <v>365</v>
      </c>
      <c r="D311" s="20" t="s">
        <v>46</v>
      </c>
      <c r="E311" s="134">
        <v>11394</v>
      </c>
      <c r="F311" s="41">
        <v>2500</v>
      </c>
      <c r="G311" s="132">
        <v>6</v>
      </c>
      <c r="H311" s="218"/>
      <c r="I311" s="115">
        <f t="shared" si="23"/>
        <v>0</v>
      </c>
      <c r="J311" s="25"/>
    </row>
    <row r="312" spans="1:10" s="1" customFormat="1" x14ac:dyDescent="0.3">
      <c r="A312" s="1" t="s">
        <v>700</v>
      </c>
      <c r="B312" s="10" t="s">
        <v>136</v>
      </c>
      <c r="C312" s="31" t="s">
        <v>365</v>
      </c>
      <c r="D312" s="20" t="s">
        <v>46</v>
      </c>
      <c r="E312" s="134">
        <v>11394</v>
      </c>
      <c r="F312" s="41">
        <v>2500</v>
      </c>
      <c r="G312" s="132">
        <v>6</v>
      </c>
      <c r="H312" s="218"/>
      <c r="I312" s="115">
        <f t="shared" si="23"/>
        <v>0</v>
      </c>
      <c r="J312" s="25"/>
    </row>
    <row r="313" spans="1:10" x14ac:dyDescent="0.3">
      <c r="A313" s="1" t="s">
        <v>701</v>
      </c>
      <c r="B313" s="10" t="s">
        <v>453</v>
      </c>
      <c r="C313" s="20" t="s">
        <v>447</v>
      </c>
      <c r="D313" s="7" t="s">
        <v>46</v>
      </c>
      <c r="E313" s="134">
        <v>11394</v>
      </c>
      <c r="F313" s="41">
        <v>4000</v>
      </c>
      <c r="G313" s="132">
        <v>6</v>
      </c>
      <c r="H313" s="218"/>
      <c r="I313" s="115">
        <f t="shared" si="23"/>
        <v>0</v>
      </c>
    </row>
    <row r="314" spans="1:10" x14ac:dyDescent="0.3">
      <c r="A314" s="1" t="s">
        <v>702</v>
      </c>
      <c r="B314" s="10" t="s">
        <v>446</v>
      </c>
      <c r="C314" s="7" t="s">
        <v>128</v>
      </c>
      <c r="D314" s="7" t="s">
        <v>46</v>
      </c>
      <c r="E314" s="134">
        <v>11394</v>
      </c>
      <c r="F314" s="41">
        <v>4000</v>
      </c>
      <c r="G314" s="132">
        <v>6</v>
      </c>
      <c r="H314" s="218"/>
      <c r="I314" s="115">
        <f t="shared" si="23"/>
        <v>0</v>
      </c>
    </row>
    <row r="315" spans="1:10" s="4" customFormat="1" x14ac:dyDescent="0.3">
      <c r="A315" s="4" t="s">
        <v>103</v>
      </c>
      <c r="B315" s="10" t="s">
        <v>103</v>
      </c>
      <c r="C315" s="3" t="s">
        <v>103</v>
      </c>
      <c r="D315" s="3" t="s">
        <v>103</v>
      </c>
      <c r="E315" s="135"/>
      <c r="F315" s="50"/>
      <c r="G315" s="130"/>
      <c r="H315" s="78"/>
      <c r="I315" s="116"/>
      <c r="J315" s="183"/>
    </row>
    <row r="316" spans="1:10" s="1" customFormat="1" x14ac:dyDescent="0.3">
      <c r="A316" s="1" t="s">
        <v>103</v>
      </c>
      <c r="B316" s="9" t="s">
        <v>405</v>
      </c>
      <c r="C316" s="19" t="s">
        <v>103</v>
      </c>
      <c r="D316" s="4" t="s">
        <v>103</v>
      </c>
      <c r="E316" s="135"/>
      <c r="F316" s="50"/>
      <c r="G316" s="130"/>
      <c r="H316" s="78"/>
      <c r="I316" s="116"/>
      <c r="J316" s="25"/>
    </row>
    <row r="317" spans="1:10" s="1" customFormat="1" x14ac:dyDescent="0.3">
      <c r="A317" s="1" t="s">
        <v>103</v>
      </c>
      <c r="B317" s="9" t="s">
        <v>433</v>
      </c>
      <c r="C317" s="19" t="s">
        <v>103</v>
      </c>
      <c r="D317" s="4" t="s">
        <v>103</v>
      </c>
      <c r="E317" s="135"/>
      <c r="F317" s="50"/>
      <c r="G317" s="130"/>
      <c r="H317" s="78"/>
      <c r="I317" s="116"/>
      <c r="J317" s="25"/>
    </row>
    <row r="318" spans="1:10" s="1" customFormat="1" x14ac:dyDescent="0.3">
      <c r="A318" s="1" t="s">
        <v>703</v>
      </c>
      <c r="B318" s="10" t="s">
        <v>194</v>
      </c>
      <c r="C318" s="20" t="s">
        <v>57</v>
      </c>
      <c r="D318" s="7" t="s">
        <v>46</v>
      </c>
      <c r="E318" s="134">
        <v>240</v>
      </c>
      <c r="F318" s="41">
        <v>2500</v>
      </c>
      <c r="G318" s="132">
        <v>1</v>
      </c>
      <c r="H318" s="218"/>
      <c r="I318" s="115">
        <f t="shared" ref="I318:I322" si="24">G318*H318</f>
        <v>0</v>
      </c>
      <c r="J318" s="25"/>
    </row>
    <row r="319" spans="1:10" s="1" customFormat="1" x14ac:dyDescent="0.3">
      <c r="A319" s="1" t="s">
        <v>704</v>
      </c>
      <c r="B319" s="10" t="s">
        <v>371</v>
      </c>
      <c r="C319" s="20" t="s">
        <v>58</v>
      </c>
      <c r="D319" s="7" t="s">
        <v>46</v>
      </c>
      <c r="E319" s="134">
        <v>240</v>
      </c>
      <c r="F319" s="41">
        <v>2500</v>
      </c>
      <c r="G319" s="132">
        <v>1</v>
      </c>
      <c r="H319" s="218"/>
      <c r="I319" s="115">
        <f t="shared" si="24"/>
        <v>0</v>
      </c>
      <c r="J319" s="25"/>
    </row>
    <row r="320" spans="1:10" s="1" customFormat="1" x14ac:dyDescent="0.3">
      <c r="A320" s="1" t="s">
        <v>705</v>
      </c>
      <c r="B320" s="10" t="s">
        <v>199</v>
      </c>
      <c r="C320" s="20" t="s">
        <v>59</v>
      </c>
      <c r="D320" s="7" t="s">
        <v>46</v>
      </c>
      <c r="E320" s="134">
        <v>240</v>
      </c>
      <c r="F320" s="41">
        <v>2500</v>
      </c>
      <c r="G320" s="132">
        <v>1</v>
      </c>
      <c r="H320" s="218"/>
      <c r="I320" s="115">
        <f t="shared" si="24"/>
        <v>0</v>
      </c>
      <c r="J320" s="25"/>
    </row>
    <row r="321" spans="1:10" s="1" customFormat="1" x14ac:dyDescent="0.3">
      <c r="A321" s="1" t="s">
        <v>706</v>
      </c>
      <c r="B321" s="10" t="s">
        <v>200</v>
      </c>
      <c r="C321" s="20" t="s">
        <v>60</v>
      </c>
      <c r="D321" s="7" t="s">
        <v>46</v>
      </c>
      <c r="E321" s="134">
        <v>240</v>
      </c>
      <c r="F321" s="41">
        <v>2500</v>
      </c>
      <c r="G321" s="132">
        <v>1</v>
      </c>
      <c r="H321" s="218"/>
      <c r="I321" s="115">
        <f t="shared" si="24"/>
        <v>0</v>
      </c>
      <c r="J321" s="25"/>
    </row>
    <row r="322" spans="1:10" s="1" customFormat="1" x14ac:dyDescent="0.3">
      <c r="A322" s="1" t="s">
        <v>707</v>
      </c>
      <c r="B322" s="10" t="s">
        <v>201</v>
      </c>
      <c r="C322" s="33" t="s">
        <v>61</v>
      </c>
      <c r="D322" s="7" t="s">
        <v>46</v>
      </c>
      <c r="E322" s="134">
        <v>240</v>
      </c>
      <c r="F322" s="41">
        <v>2500</v>
      </c>
      <c r="G322" s="132">
        <v>1</v>
      </c>
      <c r="H322" s="218"/>
      <c r="I322" s="115">
        <f t="shared" si="24"/>
        <v>0</v>
      </c>
      <c r="J322" s="25"/>
    </row>
    <row r="323" spans="1:10" s="1" customFormat="1" x14ac:dyDescent="0.3">
      <c r="A323" s="1" t="s">
        <v>708</v>
      </c>
      <c r="B323" s="10" t="s">
        <v>439</v>
      </c>
      <c r="C323" s="20" t="s">
        <v>62</v>
      </c>
      <c r="D323" s="22" t="s">
        <v>46</v>
      </c>
      <c r="E323" s="134">
        <v>240</v>
      </c>
      <c r="F323" s="41">
        <v>8000</v>
      </c>
      <c r="G323" s="132"/>
      <c r="H323" s="77" t="s">
        <v>904</v>
      </c>
      <c r="I323" s="115" t="s">
        <v>904</v>
      </c>
      <c r="J323" s="25"/>
    </row>
    <row r="324" spans="1:10" s="1" customFormat="1" x14ac:dyDescent="0.3">
      <c r="A324" s="1" t="s">
        <v>709</v>
      </c>
      <c r="B324" s="10" t="s">
        <v>444</v>
      </c>
      <c r="C324" s="20" t="s">
        <v>108</v>
      </c>
      <c r="D324" s="22" t="s">
        <v>46</v>
      </c>
      <c r="E324" s="134">
        <v>240</v>
      </c>
      <c r="F324" s="41">
        <v>8000</v>
      </c>
      <c r="G324" s="132"/>
      <c r="H324" s="77" t="s">
        <v>904</v>
      </c>
      <c r="I324" s="115" t="s">
        <v>904</v>
      </c>
      <c r="J324" s="25"/>
    </row>
    <row r="325" spans="1:10" s="1" customFormat="1" x14ac:dyDescent="0.3">
      <c r="A325" s="1" t="s">
        <v>710</v>
      </c>
      <c r="B325" s="10" t="s">
        <v>443</v>
      </c>
      <c r="C325" s="20" t="s">
        <v>129</v>
      </c>
      <c r="D325" s="22" t="s">
        <v>46</v>
      </c>
      <c r="E325" s="134">
        <v>240</v>
      </c>
      <c r="F325" s="41">
        <v>8000</v>
      </c>
      <c r="G325" s="132"/>
      <c r="H325" s="77" t="s">
        <v>904</v>
      </c>
      <c r="I325" s="115" t="s">
        <v>904</v>
      </c>
      <c r="J325" s="25"/>
    </row>
    <row r="326" spans="1:10" s="1" customFormat="1" x14ac:dyDescent="0.3">
      <c r="A326" s="1" t="s">
        <v>711</v>
      </c>
      <c r="B326" s="10" t="s">
        <v>440</v>
      </c>
      <c r="C326" s="7" t="s">
        <v>389</v>
      </c>
      <c r="D326" s="22" t="s">
        <v>46</v>
      </c>
      <c r="E326" s="134">
        <v>240</v>
      </c>
      <c r="F326" s="41">
        <v>8000</v>
      </c>
      <c r="G326" s="132"/>
      <c r="H326" s="77" t="s">
        <v>904</v>
      </c>
      <c r="I326" s="115" t="s">
        <v>904</v>
      </c>
      <c r="J326" s="25"/>
    </row>
    <row r="327" spans="1:10" s="1" customFormat="1" x14ac:dyDescent="0.3">
      <c r="A327" s="1" t="s">
        <v>712</v>
      </c>
      <c r="B327" s="10" t="s">
        <v>440</v>
      </c>
      <c r="C327" s="7" t="s">
        <v>390</v>
      </c>
      <c r="D327" s="22" t="s">
        <v>46</v>
      </c>
      <c r="E327" s="134">
        <v>240</v>
      </c>
      <c r="F327" s="41">
        <v>8000</v>
      </c>
      <c r="G327" s="132"/>
      <c r="H327" s="77" t="s">
        <v>904</v>
      </c>
      <c r="I327" s="115" t="s">
        <v>904</v>
      </c>
      <c r="J327" s="25"/>
    </row>
    <row r="328" spans="1:10" s="1" customFormat="1" x14ac:dyDescent="0.3">
      <c r="A328" s="1" t="s">
        <v>713</v>
      </c>
      <c r="B328" s="10" t="s">
        <v>441</v>
      </c>
      <c r="C328" s="7" t="s">
        <v>391</v>
      </c>
      <c r="D328" s="22" t="s">
        <v>46</v>
      </c>
      <c r="E328" s="134">
        <v>240</v>
      </c>
      <c r="F328" s="41">
        <v>8000</v>
      </c>
      <c r="G328" s="132"/>
      <c r="H328" s="77" t="s">
        <v>904</v>
      </c>
      <c r="I328" s="115" t="s">
        <v>904</v>
      </c>
      <c r="J328" s="25"/>
    </row>
    <row r="329" spans="1:10" s="1" customFormat="1" x14ac:dyDescent="0.3">
      <c r="A329" s="1" t="s">
        <v>714</v>
      </c>
      <c r="B329" s="10" t="s">
        <v>442</v>
      </c>
      <c r="C329" s="7" t="s">
        <v>392</v>
      </c>
      <c r="D329" s="22" t="s">
        <v>46</v>
      </c>
      <c r="E329" s="134">
        <v>240</v>
      </c>
      <c r="F329" s="41">
        <v>8000</v>
      </c>
      <c r="G329" s="132"/>
      <c r="H329" s="77" t="s">
        <v>904</v>
      </c>
      <c r="I329" s="115" t="s">
        <v>904</v>
      </c>
      <c r="J329" s="25"/>
    </row>
    <row r="330" spans="1:10" s="1" customFormat="1" x14ac:dyDescent="0.3">
      <c r="A330" s="1" t="s">
        <v>715</v>
      </c>
      <c r="B330" s="10" t="s">
        <v>205</v>
      </c>
      <c r="C330" s="20" t="s">
        <v>109</v>
      </c>
      <c r="D330" s="22" t="s">
        <v>46</v>
      </c>
      <c r="E330" s="134">
        <v>240</v>
      </c>
      <c r="F330" s="41">
        <v>8000</v>
      </c>
      <c r="G330" s="132"/>
      <c r="H330" s="77" t="s">
        <v>904</v>
      </c>
      <c r="I330" s="115" t="s">
        <v>904</v>
      </c>
      <c r="J330" s="25"/>
    </row>
    <row r="331" spans="1:10" s="1" customFormat="1" x14ac:dyDescent="0.3">
      <c r="A331" s="1" t="s">
        <v>103</v>
      </c>
      <c r="B331" s="10" t="s">
        <v>103</v>
      </c>
      <c r="C331" s="3" t="s">
        <v>63</v>
      </c>
      <c r="D331" s="3"/>
      <c r="E331" s="135"/>
      <c r="F331" s="50"/>
      <c r="G331" s="130"/>
      <c r="H331" s="78"/>
      <c r="I331" s="116"/>
      <c r="J331" s="25"/>
    </row>
    <row r="332" spans="1:10" s="1" customFormat="1" x14ac:dyDescent="0.3">
      <c r="A332" s="1" t="s">
        <v>103</v>
      </c>
      <c r="B332" s="9" t="s">
        <v>434</v>
      </c>
      <c r="C332" s="19" t="s">
        <v>103</v>
      </c>
      <c r="D332" s="4" t="s">
        <v>103</v>
      </c>
      <c r="E332" s="135"/>
      <c r="F332" s="50"/>
      <c r="G332" s="130"/>
      <c r="H332" s="78"/>
      <c r="I332" s="116"/>
      <c r="J332" s="25"/>
    </row>
    <row r="333" spans="1:10" s="1" customFormat="1" x14ac:dyDescent="0.3">
      <c r="A333" s="1" t="s">
        <v>716</v>
      </c>
      <c r="B333" s="10" t="s">
        <v>398</v>
      </c>
      <c r="C333" s="20" t="s">
        <v>60</v>
      </c>
      <c r="D333" s="7" t="s">
        <v>46</v>
      </c>
      <c r="E333" s="134">
        <v>240</v>
      </c>
      <c r="F333" s="41">
        <v>4000</v>
      </c>
      <c r="G333" s="132">
        <v>2</v>
      </c>
      <c r="H333" s="218"/>
      <c r="I333" s="115">
        <f t="shared" ref="I333:I340" si="25">G333*H333</f>
        <v>0</v>
      </c>
      <c r="J333" s="25"/>
    </row>
    <row r="334" spans="1:10" s="1" customFormat="1" x14ac:dyDescent="0.3">
      <c r="A334" s="1" t="s">
        <v>717</v>
      </c>
      <c r="B334" s="10" t="s">
        <v>399</v>
      </c>
      <c r="C334" s="20" t="s">
        <v>60</v>
      </c>
      <c r="D334" s="7" t="s">
        <v>46</v>
      </c>
      <c r="E334" s="134">
        <v>240</v>
      </c>
      <c r="F334" s="41">
        <v>4000</v>
      </c>
      <c r="G334" s="132"/>
      <c r="H334" s="77" t="s">
        <v>904</v>
      </c>
      <c r="I334" s="115" t="s">
        <v>904</v>
      </c>
      <c r="J334" s="25"/>
    </row>
    <row r="335" spans="1:10" s="1" customFormat="1" x14ac:dyDescent="0.3">
      <c r="A335" s="1" t="s">
        <v>718</v>
      </c>
      <c r="B335" s="10" t="s">
        <v>396</v>
      </c>
      <c r="C335" s="20" t="s">
        <v>64</v>
      </c>
      <c r="D335" s="7" t="s">
        <v>46</v>
      </c>
      <c r="E335" s="134">
        <v>240</v>
      </c>
      <c r="F335" s="41">
        <v>4000</v>
      </c>
      <c r="G335" s="132">
        <v>2</v>
      </c>
      <c r="H335" s="218"/>
      <c r="I335" s="115">
        <f t="shared" si="25"/>
        <v>0</v>
      </c>
      <c r="J335" s="25"/>
    </row>
    <row r="336" spans="1:10" s="1" customFormat="1" x14ac:dyDescent="0.3">
      <c r="A336" s="1" t="s">
        <v>719</v>
      </c>
      <c r="B336" s="10" t="s">
        <v>397</v>
      </c>
      <c r="C336" s="20" t="s">
        <v>61</v>
      </c>
      <c r="D336" s="7" t="s">
        <v>46</v>
      </c>
      <c r="E336" s="134">
        <v>240</v>
      </c>
      <c r="F336" s="41">
        <v>4000</v>
      </c>
      <c r="G336" s="132">
        <v>2</v>
      </c>
      <c r="H336" s="218"/>
      <c r="I336" s="115">
        <f t="shared" si="25"/>
        <v>0</v>
      </c>
      <c r="J336" s="25"/>
    </row>
    <row r="337" spans="1:10" s="1" customFormat="1" x14ac:dyDescent="0.3">
      <c r="A337" s="1" t="s">
        <v>720</v>
      </c>
      <c r="B337" s="10" t="s">
        <v>202</v>
      </c>
      <c r="C337" s="20" t="s">
        <v>65</v>
      </c>
      <c r="D337" s="7" t="s">
        <v>46</v>
      </c>
      <c r="E337" s="134">
        <v>240</v>
      </c>
      <c r="F337" s="41">
        <v>2500</v>
      </c>
      <c r="G337" s="132">
        <v>2</v>
      </c>
      <c r="H337" s="218"/>
      <c r="I337" s="115">
        <f t="shared" si="25"/>
        <v>0</v>
      </c>
      <c r="J337" s="25"/>
    </row>
    <row r="338" spans="1:10" s="1" customFormat="1" x14ac:dyDescent="0.3">
      <c r="A338" s="1" t="s">
        <v>721</v>
      </c>
      <c r="B338" s="10" t="s">
        <v>204</v>
      </c>
      <c r="C338" s="20" t="s">
        <v>445</v>
      </c>
      <c r="D338" s="7" t="s">
        <v>46</v>
      </c>
      <c r="E338" s="134">
        <v>240</v>
      </c>
      <c r="F338" s="41">
        <v>2500</v>
      </c>
      <c r="G338" s="132">
        <v>2</v>
      </c>
      <c r="H338" s="218"/>
      <c r="I338" s="115">
        <f t="shared" si="25"/>
        <v>0</v>
      </c>
      <c r="J338" s="25"/>
    </row>
    <row r="339" spans="1:10" s="1" customFormat="1" x14ac:dyDescent="0.3">
      <c r="A339" s="1" t="s">
        <v>722</v>
      </c>
      <c r="B339" s="10" t="s">
        <v>393</v>
      </c>
      <c r="C339" s="20" t="s">
        <v>445</v>
      </c>
      <c r="D339" s="7" t="s">
        <v>46</v>
      </c>
      <c r="E339" s="134">
        <v>240</v>
      </c>
      <c r="F339" s="41">
        <v>2500</v>
      </c>
      <c r="G339" s="132"/>
      <c r="H339" s="77" t="s">
        <v>904</v>
      </c>
      <c r="I339" s="115" t="s">
        <v>904</v>
      </c>
      <c r="J339" s="25"/>
    </row>
    <row r="340" spans="1:10" s="1" customFormat="1" x14ac:dyDescent="0.3">
      <c r="A340" s="1" t="s">
        <v>723</v>
      </c>
      <c r="B340" s="10" t="s">
        <v>203</v>
      </c>
      <c r="C340" s="20" t="s">
        <v>66</v>
      </c>
      <c r="D340" s="31" t="s">
        <v>46</v>
      </c>
      <c r="E340" s="134">
        <v>240</v>
      </c>
      <c r="F340" s="41">
        <v>8000</v>
      </c>
      <c r="G340" s="132">
        <v>1</v>
      </c>
      <c r="H340" s="218"/>
      <c r="I340" s="115">
        <f t="shared" si="25"/>
        <v>0</v>
      </c>
      <c r="J340" s="25"/>
    </row>
    <row r="341" spans="1:10" s="1" customFormat="1" x14ac:dyDescent="0.3">
      <c r="A341" s="1" t="s">
        <v>724</v>
      </c>
      <c r="B341" s="10" t="s">
        <v>437</v>
      </c>
      <c r="C341" s="20" t="s">
        <v>110</v>
      </c>
      <c r="D341" s="31" t="s">
        <v>46</v>
      </c>
      <c r="E341" s="134">
        <v>240</v>
      </c>
      <c r="F341" s="41">
        <v>2500</v>
      </c>
      <c r="G341" s="132"/>
      <c r="H341" s="77" t="s">
        <v>904</v>
      </c>
      <c r="I341" s="115" t="s">
        <v>904</v>
      </c>
      <c r="J341" s="25"/>
    </row>
    <row r="342" spans="1:10" s="1" customFormat="1" x14ac:dyDescent="0.3">
      <c r="A342" s="1" t="s">
        <v>725</v>
      </c>
      <c r="B342" s="10" t="s">
        <v>438</v>
      </c>
      <c r="C342" s="20" t="s">
        <v>436</v>
      </c>
      <c r="D342" s="31" t="s">
        <v>46</v>
      </c>
      <c r="E342" s="134">
        <v>240</v>
      </c>
      <c r="F342" s="41">
        <v>2500</v>
      </c>
      <c r="G342" s="132"/>
      <c r="H342" s="77" t="s">
        <v>904</v>
      </c>
      <c r="I342" s="115" t="s">
        <v>904</v>
      </c>
      <c r="J342" s="25"/>
    </row>
    <row r="343" spans="1:10" s="1" customFormat="1" x14ac:dyDescent="0.3">
      <c r="A343" s="1" t="s">
        <v>103</v>
      </c>
      <c r="B343" s="10" t="s">
        <v>103</v>
      </c>
      <c r="C343" s="3" t="s">
        <v>63</v>
      </c>
      <c r="D343" s="4"/>
      <c r="E343" s="135"/>
      <c r="F343" s="50"/>
      <c r="G343" s="130"/>
      <c r="H343" s="78"/>
      <c r="I343" s="116"/>
      <c r="J343" s="25"/>
    </row>
    <row r="344" spans="1:10" s="1" customFormat="1" x14ac:dyDescent="0.3">
      <c r="A344" s="1" t="s">
        <v>103</v>
      </c>
      <c r="B344" s="2" t="s">
        <v>435</v>
      </c>
      <c r="C344" s="19"/>
      <c r="D344" s="4"/>
      <c r="E344" s="135"/>
      <c r="F344" s="50"/>
      <c r="G344" s="130"/>
      <c r="H344" s="78"/>
      <c r="I344" s="116"/>
      <c r="J344" s="25"/>
    </row>
    <row r="345" spans="1:10" s="1" customFormat="1" x14ac:dyDescent="0.3">
      <c r="A345" s="1" t="s">
        <v>726</v>
      </c>
      <c r="B345" s="10" t="s">
        <v>195</v>
      </c>
      <c r="C345" s="20" t="s">
        <v>49</v>
      </c>
      <c r="D345" s="7" t="s">
        <v>46</v>
      </c>
      <c r="E345" s="134">
        <v>240</v>
      </c>
      <c r="F345" s="41">
        <v>2500</v>
      </c>
      <c r="G345" s="132">
        <v>1</v>
      </c>
      <c r="H345" s="218"/>
      <c r="I345" s="115">
        <f t="shared" ref="I345:I353" si="26">G345*H345</f>
        <v>0</v>
      </c>
      <c r="J345" s="25"/>
    </row>
    <row r="346" spans="1:10" s="1" customFormat="1" x14ac:dyDescent="0.3">
      <c r="A346" s="1" t="s">
        <v>727</v>
      </c>
      <c r="B346" s="10" t="s">
        <v>196</v>
      </c>
      <c r="C346" s="20" t="s">
        <v>50</v>
      </c>
      <c r="D346" s="7" t="s">
        <v>46</v>
      </c>
      <c r="E346" s="134">
        <v>240</v>
      </c>
      <c r="F346" s="41">
        <v>2500</v>
      </c>
      <c r="G346" s="132">
        <v>1</v>
      </c>
      <c r="H346" s="218"/>
      <c r="I346" s="115">
        <f t="shared" si="26"/>
        <v>0</v>
      </c>
      <c r="J346" s="25"/>
    </row>
    <row r="347" spans="1:10" s="1" customFormat="1" x14ac:dyDescent="0.3">
      <c r="A347" s="1" t="s">
        <v>728</v>
      </c>
      <c r="B347" s="10" t="s">
        <v>197</v>
      </c>
      <c r="C347" s="20" t="s">
        <v>51</v>
      </c>
      <c r="D347" s="7" t="s">
        <v>46</v>
      </c>
      <c r="E347" s="134">
        <v>240</v>
      </c>
      <c r="F347" s="41">
        <v>2500</v>
      </c>
      <c r="G347" s="132">
        <v>1</v>
      </c>
      <c r="H347" s="218"/>
      <c r="I347" s="115">
        <f t="shared" si="26"/>
        <v>0</v>
      </c>
      <c r="J347" s="25"/>
    </row>
    <row r="348" spans="1:10" s="1" customFormat="1" x14ac:dyDescent="0.3">
      <c r="A348" s="1" t="s">
        <v>729</v>
      </c>
      <c r="B348" s="10" t="s">
        <v>198</v>
      </c>
      <c r="C348" s="20" t="s">
        <v>52</v>
      </c>
      <c r="D348" s="7" t="s">
        <v>46</v>
      </c>
      <c r="E348" s="134">
        <v>240</v>
      </c>
      <c r="F348" s="41">
        <v>2500</v>
      </c>
      <c r="G348" s="132">
        <v>1</v>
      </c>
      <c r="H348" s="218"/>
      <c r="I348" s="115">
        <f t="shared" si="26"/>
        <v>0</v>
      </c>
      <c r="J348" s="25"/>
    </row>
    <row r="349" spans="1:10" s="1" customFormat="1" x14ac:dyDescent="0.3">
      <c r="A349" s="1" t="s">
        <v>730</v>
      </c>
      <c r="B349" s="10" t="s">
        <v>134</v>
      </c>
      <c r="C349" s="31" t="s">
        <v>68</v>
      </c>
      <c r="D349" s="20" t="s">
        <v>46</v>
      </c>
      <c r="E349" s="134">
        <v>240</v>
      </c>
      <c r="F349" s="41">
        <v>2500</v>
      </c>
      <c r="G349" s="132">
        <v>1</v>
      </c>
      <c r="H349" s="218"/>
      <c r="I349" s="115">
        <f t="shared" si="26"/>
        <v>0</v>
      </c>
      <c r="J349" s="25"/>
    </row>
    <row r="350" spans="1:10" s="1" customFormat="1" x14ac:dyDescent="0.3">
      <c r="A350" s="1" t="s">
        <v>731</v>
      </c>
      <c r="B350" s="10" t="s">
        <v>135</v>
      </c>
      <c r="C350" s="31" t="s">
        <v>365</v>
      </c>
      <c r="D350" s="20" t="s">
        <v>46</v>
      </c>
      <c r="E350" s="134">
        <v>240</v>
      </c>
      <c r="F350" s="41">
        <v>2500</v>
      </c>
      <c r="G350" s="132">
        <v>1</v>
      </c>
      <c r="H350" s="218"/>
      <c r="I350" s="115">
        <f t="shared" si="26"/>
        <v>0</v>
      </c>
      <c r="J350" s="25"/>
    </row>
    <row r="351" spans="1:10" s="1" customFormat="1" x14ac:dyDescent="0.3">
      <c r="A351" s="1" t="s">
        <v>732</v>
      </c>
      <c r="B351" s="10" t="s">
        <v>136</v>
      </c>
      <c r="C351" s="31" t="s">
        <v>365</v>
      </c>
      <c r="D351" s="20" t="s">
        <v>46</v>
      </c>
      <c r="E351" s="134">
        <v>240</v>
      </c>
      <c r="F351" s="41">
        <v>2500</v>
      </c>
      <c r="G351" s="132">
        <v>1</v>
      </c>
      <c r="H351" s="218"/>
      <c r="I351" s="115">
        <f t="shared" si="26"/>
        <v>0</v>
      </c>
      <c r="J351" s="25"/>
    </row>
    <row r="352" spans="1:10" x14ac:dyDescent="0.3">
      <c r="A352" s="1" t="s">
        <v>733</v>
      </c>
      <c r="B352" s="10" t="s">
        <v>453</v>
      </c>
      <c r="C352" s="20" t="s">
        <v>447</v>
      </c>
      <c r="D352" s="7" t="s">
        <v>46</v>
      </c>
      <c r="E352" s="134">
        <v>240</v>
      </c>
      <c r="F352" s="58">
        <v>4000</v>
      </c>
      <c r="G352" s="132">
        <v>1</v>
      </c>
      <c r="H352" s="218"/>
      <c r="I352" s="115">
        <f t="shared" si="26"/>
        <v>0</v>
      </c>
    </row>
    <row r="353" spans="1:14" x14ac:dyDescent="0.3">
      <c r="A353" s="1" t="s">
        <v>734</v>
      </c>
      <c r="B353" s="10" t="s">
        <v>446</v>
      </c>
      <c r="C353" s="7" t="s">
        <v>128</v>
      </c>
      <c r="D353" s="7" t="s">
        <v>46</v>
      </c>
      <c r="E353" s="134">
        <v>240</v>
      </c>
      <c r="F353" s="58">
        <v>4000</v>
      </c>
      <c r="G353" s="132">
        <v>1</v>
      </c>
      <c r="H353" s="218"/>
      <c r="I353" s="115">
        <f t="shared" si="26"/>
        <v>0</v>
      </c>
    </row>
    <row r="354" spans="1:14" s="1" customFormat="1" ht="12.75" customHeight="1" x14ac:dyDescent="0.3">
      <c r="B354" s="10"/>
      <c r="C354" s="3"/>
      <c r="D354" s="4"/>
      <c r="E354" s="135"/>
      <c r="F354" s="50"/>
      <c r="G354" s="130"/>
      <c r="H354" s="78"/>
      <c r="I354" s="116"/>
      <c r="J354" s="191"/>
      <c r="K354" s="191"/>
      <c r="L354" s="191"/>
      <c r="M354" s="191"/>
      <c r="N354" s="166"/>
    </row>
    <row r="355" spans="1:14" ht="13.95" customHeight="1" thickBot="1" x14ac:dyDescent="0.35">
      <c r="A355" s="29" t="s">
        <v>103</v>
      </c>
      <c r="B355" s="12" t="s">
        <v>541</v>
      </c>
      <c r="C355" s="12" t="s">
        <v>103</v>
      </c>
      <c r="D355" s="27" t="s">
        <v>103</v>
      </c>
      <c r="E355" s="136"/>
      <c r="F355" s="57"/>
      <c r="G355" s="137"/>
      <c r="H355" s="113" t="s">
        <v>817</v>
      </c>
      <c r="I355" s="120">
        <f>SUM(I126:I354)</f>
        <v>0</v>
      </c>
    </row>
    <row r="356" spans="1:14" ht="13.95" customHeight="1" x14ac:dyDescent="0.3">
      <c r="A356" s="1" t="s">
        <v>103</v>
      </c>
      <c r="B356" s="10" t="s">
        <v>103</v>
      </c>
      <c r="C356" s="3" t="s">
        <v>103</v>
      </c>
      <c r="D356" s="4" t="s">
        <v>103</v>
      </c>
      <c r="E356" s="135"/>
      <c r="F356" s="50"/>
      <c r="G356" s="130"/>
      <c r="H356" s="78"/>
      <c r="I356" s="116"/>
    </row>
    <row r="357" spans="1:14" x14ac:dyDescent="0.3">
      <c r="A357" s="1" t="s">
        <v>103</v>
      </c>
      <c r="B357" s="9" t="s">
        <v>542</v>
      </c>
      <c r="C357" s="3" t="s">
        <v>103</v>
      </c>
      <c r="D357" s="4" t="s">
        <v>103</v>
      </c>
      <c r="E357" s="135"/>
      <c r="F357" s="50"/>
      <c r="G357" s="130"/>
      <c r="H357" s="78"/>
      <c r="I357" s="116"/>
    </row>
    <row r="358" spans="1:14" s="1" customFormat="1" x14ac:dyDescent="0.3">
      <c r="A358" s="1" t="s">
        <v>103</v>
      </c>
      <c r="B358" s="10" t="s">
        <v>103</v>
      </c>
      <c r="C358" s="19" t="s">
        <v>103</v>
      </c>
      <c r="D358" s="4" t="s">
        <v>103</v>
      </c>
      <c r="E358" s="135"/>
      <c r="F358" s="50"/>
      <c r="G358" s="130"/>
      <c r="H358" s="78"/>
      <c r="I358" s="116"/>
      <c r="J358" s="25"/>
    </row>
    <row r="359" spans="1:14" s="1" customFormat="1" x14ac:dyDescent="0.3">
      <c r="A359" s="1" t="s">
        <v>103</v>
      </c>
      <c r="B359" s="9" t="s">
        <v>152</v>
      </c>
      <c r="C359" s="19" t="s">
        <v>103</v>
      </c>
      <c r="D359" s="1" t="s">
        <v>103</v>
      </c>
      <c r="E359" s="133"/>
      <c r="F359" s="50"/>
      <c r="G359" s="130"/>
      <c r="H359" s="78"/>
      <c r="I359" s="116"/>
      <c r="J359" s="25"/>
    </row>
    <row r="360" spans="1:14" s="1" customFormat="1" ht="27.6" x14ac:dyDescent="0.3">
      <c r="A360" s="1" t="s">
        <v>319</v>
      </c>
      <c r="B360" s="10" t="s">
        <v>820</v>
      </c>
      <c r="C360" s="22" t="s">
        <v>510</v>
      </c>
      <c r="D360" s="7" t="s">
        <v>355</v>
      </c>
      <c r="E360" s="134">
        <v>167</v>
      </c>
      <c r="F360" s="41"/>
      <c r="G360" s="132">
        <v>167</v>
      </c>
      <c r="H360" s="218"/>
      <c r="I360" s="115">
        <f t="shared" ref="I360:I361" si="27">G360*H360</f>
        <v>0</v>
      </c>
      <c r="J360" s="25"/>
    </row>
    <row r="361" spans="1:14" s="1" customFormat="1" ht="27.6" x14ac:dyDescent="0.3">
      <c r="A361" s="1" t="s">
        <v>320</v>
      </c>
      <c r="B361" s="10" t="s">
        <v>819</v>
      </c>
      <c r="C361" s="73" t="s">
        <v>511</v>
      </c>
      <c r="D361" s="7" t="s">
        <v>87</v>
      </c>
      <c r="E361" s="167">
        <v>12.9</v>
      </c>
      <c r="F361" s="65"/>
      <c r="G361" s="168">
        <v>12.9</v>
      </c>
      <c r="H361" s="218"/>
      <c r="I361" s="115">
        <f t="shared" si="27"/>
        <v>0</v>
      </c>
      <c r="J361" s="25"/>
    </row>
    <row r="362" spans="1:14" s="1" customFormat="1" x14ac:dyDescent="0.3">
      <c r="B362" s="10"/>
      <c r="C362" s="19"/>
      <c r="D362" s="4"/>
      <c r="E362" s="135"/>
      <c r="F362" s="50"/>
      <c r="G362" s="130"/>
      <c r="H362" s="78"/>
      <c r="I362" s="116"/>
      <c r="J362" s="25"/>
    </row>
    <row r="363" spans="1:14" ht="14.4" thickBot="1" x14ac:dyDescent="0.35">
      <c r="A363" s="29" t="s">
        <v>103</v>
      </c>
      <c r="B363" s="11" t="s">
        <v>542</v>
      </c>
      <c r="C363" s="12" t="s">
        <v>103</v>
      </c>
      <c r="D363" s="27" t="s">
        <v>103</v>
      </c>
      <c r="E363" s="136"/>
      <c r="F363" s="57"/>
      <c r="G363" s="137"/>
      <c r="H363" s="113" t="s">
        <v>817</v>
      </c>
      <c r="I363" s="120">
        <f>SUM(I360:I362)</f>
        <v>0</v>
      </c>
    </row>
    <row r="364" spans="1:14" x14ac:dyDescent="0.3">
      <c r="A364" s="1" t="s">
        <v>103</v>
      </c>
      <c r="B364" s="9"/>
      <c r="C364" s="14"/>
      <c r="D364" s="2"/>
      <c r="E364" s="162"/>
      <c r="F364" s="59"/>
      <c r="G364" s="130"/>
      <c r="H364" s="78"/>
      <c r="I364" s="116"/>
    </row>
    <row r="365" spans="1:14" x14ac:dyDescent="0.3">
      <c r="A365" s="1" t="s">
        <v>103</v>
      </c>
      <c r="B365" s="9" t="s">
        <v>543</v>
      </c>
      <c r="C365" s="19" t="s">
        <v>103</v>
      </c>
      <c r="D365" s="1" t="s">
        <v>103</v>
      </c>
      <c r="E365" s="133"/>
      <c r="F365" s="49"/>
      <c r="G365" s="131"/>
      <c r="H365" s="79"/>
      <c r="I365" s="117"/>
      <c r="J365" s="83"/>
    </row>
    <row r="366" spans="1:14" x14ac:dyDescent="0.3">
      <c r="A366" s="1" t="s">
        <v>103</v>
      </c>
      <c r="B366" s="9"/>
      <c r="C366" s="3"/>
      <c r="D366" s="1"/>
      <c r="E366" s="133"/>
      <c r="F366" s="49"/>
      <c r="G366" s="131"/>
      <c r="H366" s="79"/>
      <c r="I366" s="117"/>
      <c r="J366" s="83"/>
    </row>
    <row r="367" spans="1:14" x14ac:dyDescent="0.3">
      <c r="A367" s="1" t="s">
        <v>103</v>
      </c>
      <c r="B367" s="9" t="s">
        <v>750</v>
      </c>
      <c r="C367" s="3" t="s">
        <v>103</v>
      </c>
      <c r="D367" s="1" t="s">
        <v>103</v>
      </c>
      <c r="E367" s="133"/>
      <c r="F367" s="49"/>
      <c r="G367" s="131"/>
      <c r="H367" s="79"/>
      <c r="I367" s="117"/>
      <c r="J367" s="83"/>
    </row>
    <row r="368" spans="1:14" x14ac:dyDescent="0.3">
      <c r="A368" s="1" t="s">
        <v>103</v>
      </c>
      <c r="B368" s="9" t="s">
        <v>70</v>
      </c>
      <c r="C368" s="19" t="s">
        <v>103</v>
      </c>
      <c r="D368" s="1" t="s">
        <v>103</v>
      </c>
      <c r="E368" s="133"/>
      <c r="F368" s="49"/>
      <c r="G368" s="131"/>
      <c r="H368" s="79"/>
      <c r="I368" s="117"/>
      <c r="J368" s="83"/>
    </row>
    <row r="369" spans="1:10" x14ac:dyDescent="0.3">
      <c r="A369" s="1" t="s">
        <v>103</v>
      </c>
      <c r="B369" s="9" t="s">
        <v>71</v>
      </c>
      <c r="C369" s="19" t="s">
        <v>103</v>
      </c>
      <c r="D369" s="1" t="s">
        <v>103</v>
      </c>
      <c r="E369" s="133"/>
      <c r="F369" s="49"/>
      <c r="G369" s="131"/>
      <c r="H369" s="79"/>
      <c r="I369" s="117"/>
      <c r="J369" s="83"/>
    </row>
    <row r="370" spans="1:10" x14ac:dyDescent="0.3">
      <c r="A370" s="1"/>
      <c r="B370" s="102" t="s">
        <v>736</v>
      </c>
      <c r="C370" s="35" t="s">
        <v>484</v>
      </c>
      <c r="D370" s="38"/>
      <c r="E370" s="129" t="s">
        <v>854</v>
      </c>
      <c r="F370" s="107"/>
      <c r="G370" s="169"/>
      <c r="H370" s="108"/>
      <c r="I370" s="121"/>
      <c r="J370" s="83"/>
    </row>
    <row r="371" spans="1:10" x14ac:dyDescent="0.3">
      <c r="A371" s="1" t="s">
        <v>737</v>
      </c>
      <c r="B371" s="8" t="s">
        <v>458</v>
      </c>
      <c r="C371" s="20" t="s">
        <v>457</v>
      </c>
      <c r="D371" s="31"/>
      <c r="E371" s="170"/>
      <c r="F371" s="53"/>
      <c r="G371" s="171">
        <v>2</v>
      </c>
      <c r="H371" s="218"/>
      <c r="I371" s="115">
        <f t="shared" ref="I371:I384" si="28">G371*H371</f>
        <v>0</v>
      </c>
      <c r="J371" s="83"/>
    </row>
    <row r="372" spans="1:10" x14ac:dyDescent="0.3">
      <c r="A372" s="1" t="s">
        <v>739</v>
      </c>
      <c r="B372" s="8" t="s">
        <v>459</v>
      </c>
      <c r="C372" s="20" t="s">
        <v>49</v>
      </c>
      <c r="D372" s="31"/>
      <c r="E372" s="170"/>
      <c r="F372" s="53"/>
      <c r="G372" s="171">
        <v>2</v>
      </c>
      <c r="H372" s="218"/>
      <c r="I372" s="115">
        <f t="shared" si="28"/>
        <v>0</v>
      </c>
      <c r="J372" s="83"/>
    </row>
    <row r="373" spans="1:10" x14ac:dyDescent="0.3">
      <c r="A373" s="1" t="s">
        <v>740</v>
      </c>
      <c r="B373" s="8" t="s">
        <v>460</v>
      </c>
      <c r="C373" s="20" t="s">
        <v>50</v>
      </c>
      <c r="D373" s="31"/>
      <c r="E373" s="170"/>
      <c r="F373" s="53"/>
      <c r="G373" s="171">
        <v>2</v>
      </c>
      <c r="H373" s="218"/>
      <c r="I373" s="115">
        <f t="shared" si="28"/>
        <v>0</v>
      </c>
      <c r="J373" s="83"/>
    </row>
    <row r="374" spans="1:10" x14ac:dyDescent="0.3">
      <c r="A374" s="1" t="s">
        <v>741</v>
      </c>
      <c r="B374" s="8" t="s">
        <v>461</v>
      </c>
      <c r="C374" s="20" t="s">
        <v>462</v>
      </c>
      <c r="D374" s="31"/>
      <c r="E374" s="170"/>
      <c r="F374" s="53"/>
      <c r="G374" s="171">
        <v>2</v>
      </c>
      <c r="H374" s="218"/>
      <c r="I374" s="115">
        <f t="shared" si="28"/>
        <v>0</v>
      </c>
      <c r="J374" s="83"/>
    </row>
    <row r="375" spans="1:10" x14ac:dyDescent="0.3">
      <c r="A375" s="1" t="s">
        <v>742</v>
      </c>
      <c r="B375" s="8" t="s">
        <v>476</v>
      </c>
      <c r="C375" s="20" t="s">
        <v>463</v>
      </c>
      <c r="D375" s="31"/>
      <c r="E375" s="170"/>
      <c r="F375" s="53"/>
      <c r="G375" s="171">
        <v>2</v>
      </c>
      <c r="H375" s="218"/>
      <c r="I375" s="115">
        <f t="shared" si="28"/>
        <v>0</v>
      </c>
      <c r="J375" s="83"/>
    </row>
    <row r="376" spans="1:10" x14ac:dyDescent="0.3">
      <c r="A376" s="1"/>
      <c r="B376" s="8"/>
      <c r="C376" s="128"/>
      <c r="D376" s="36"/>
      <c r="E376" s="139"/>
      <c r="F376" s="114"/>
      <c r="G376" s="172"/>
      <c r="H376" s="81"/>
      <c r="I376" s="119"/>
      <c r="J376" s="83"/>
    </row>
    <row r="377" spans="1:10" x14ac:dyDescent="0.3">
      <c r="A377" s="1"/>
      <c r="B377" s="102" t="s">
        <v>735</v>
      </c>
      <c r="C377" s="35" t="s">
        <v>478</v>
      </c>
      <c r="D377" s="38"/>
      <c r="E377" s="129" t="s">
        <v>854</v>
      </c>
      <c r="F377" s="107"/>
      <c r="G377" s="169"/>
      <c r="H377" s="108"/>
      <c r="I377" s="121"/>
      <c r="J377" s="83"/>
    </row>
    <row r="378" spans="1:10" x14ac:dyDescent="0.3">
      <c r="A378" s="1" t="s">
        <v>738</v>
      </c>
      <c r="B378" s="8" t="s">
        <v>470</v>
      </c>
      <c r="C378" s="20" t="s">
        <v>464</v>
      </c>
      <c r="D378" s="31"/>
      <c r="E378" s="170"/>
      <c r="F378" s="53"/>
      <c r="G378" s="171">
        <v>2</v>
      </c>
      <c r="H378" s="218"/>
      <c r="I378" s="115">
        <f t="shared" si="28"/>
        <v>0</v>
      </c>
      <c r="J378" s="83"/>
    </row>
    <row r="379" spans="1:10" x14ac:dyDescent="0.3">
      <c r="A379" s="1" t="s">
        <v>743</v>
      </c>
      <c r="B379" s="8" t="s">
        <v>475</v>
      </c>
      <c r="C379" s="20" t="s">
        <v>465</v>
      </c>
      <c r="D379" s="31"/>
      <c r="E379" s="170"/>
      <c r="F379" s="53"/>
      <c r="G379" s="171">
        <v>2</v>
      </c>
      <c r="H379" s="218"/>
      <c r="I379" s="115">
        <f t="shared" si="28"/>
        <v>0</v>
      </c>
      <c r="J379" s="83"/>
    </row>
    <row r="380" spans="1:10" x14ac:dyDescent="0.3">
      <c r="A380" s="1" t="s">
        <v>744</v>
      </c>
      <c r="B380" s="8" t="s">
        <v>474</v>
      </c>
      <c r="C380" s="20" t="s">
        <v>466</v>
      </c>
      <c r="D380" s="31"/>
      <c r="E380" s="170"/>
      <c r="F380" s="53"/>
      <c r="G380" s="171">
        <v>2</v>
      </c>
      <c r="H380" s="218"/>
      <c r="I380" s="115">
        <f t="shared" si="28"/>
        <v>0</v>
      </c>
      <c r="J380" s="83"/>
    </row>
    <row r="381" spans="1:10" x14ac:dyDescent="0.3">
      <c r="A381" s="1" t="s">
        <v>745</v>
      </c>
      <c r="B381" s="8" t="s">
        <v>471</v>
      </c>
      <c r="C381" s="20" t="s">
        <v>467</v>
      </c>
      <c r="D381" s="31"/>
      <c r="E381" s="170"/>
      <c r="F381" s="53"/>
      <c r="G381" s="171">
        <v>2</v>
      </c>
      <c r="H381" s="218"/>
      <c r="I381" s="115">
        <f t="shared" si="28"/>
        <v>0</v>
      </c>
      <c r="J381" s="83"/>
    </row>
    <row r="382" spans="1:10" x14ac:dyDescent="0.3">
      <c r="A382" s="1" t="s">
        <v>746</v>
      </c>
      <c r="B382" s="8" t="s">
        <v>472</v>
      </c>
      <c r="C382" s="20" t="s">
        <v>468</v>
      </c>
      <c r="D382" s="31"/>
      <c r="E382" s="170"/>
      <c r="F382" s="53"/>
      <c r="G382" s="171">
        <v>2</v>
      </c>
      <c r="H382" s="218"/>
      <c r="I382" s="115">
        <f t="shared" si="28"/>
        <v>0</v>
      </c>
      <c r="J382" s="83"/>
    </row>
    <row r="383" spans="1:10" x14ac:dyDescent="0.3">
      <c r="A383" s="1" t="s">
        <v>747</v>
      </c>
      <c r="B383" s="8" t="s">
        <v>473</v>
      </c>
      <c r="C383" s="20" t="s">
        <v>49</v>
      </c>
      <c r="D383" s="31"/>
      <c r="E383" s="170"/>
      <c r="F383" s="53"/>
      <c r="G383" s="171">
        <v>2</v>
      </c>
      <c r="H383" s="218"/>
      <c r="I383" s="115">
        <f t="shared" si="28"/>
        <v>0</v>
      </c>
      <c r="J383" s="83"/>
    </row>
    <row r="384" spans="1:10" x14ac:dyDescent="0.3">
      <c r="A384" s="1" t="s">
        <v>748</v>
      </c>
      <c r="B384" s="8" t="s">
        <v>476</v>
      </c>
      <c r="C384" s="20" t="s">
        <v>469</v>
      </c>
      <c r="D384" s="31"/>
      <c r="E384" s="170"/>
      <c r="F384" s="53"/>
      <c r="G384" s="171">
        <v>2</v>
      </c>
      <c r="H384" s="218"/>
      <c r="I384" s="115">
        <f t="shared" si="28"/>
        <v>0</v>
      </c>
      <c r="J384" s="83"/>
    </row>
    <row r="385" spans="1:11" x14ac:dyDescent="0.3">
      <c r="A385" s="1"/>
      <c r="B385" s="8"/>
      <c r="C385" s="128"/>
      <c r="D385" s="36"/>
      <c r="E385" s="139"/>
      <c r="F385" s="114"/>
      <c r="G385" s="172"/>
      <c r="H385" s="81"/>
      <c r="I385" s="119"/>
      <c r="J385" s="83"/>
    </row>
    <row r="386" spans="1:11" x14ac:dyDescent="0.3">
      <c r="A386" s="1" t="s">
        <v>103</v>
      </c>
      <c r="B386" s="9" t="s">
        <v>206</v>
      </c>
      <c r="C386" s="19" t="s">
        <v>103</v>
      </c>
      <c r="D386" s="1" t="s">
        <v>103</v>
      </c>
      <c r="E386" s="129" t="s">
        <v>894</v>
      </c>
      <c r="F386" s="49"/>
      <c r="G386" s="131"/>
      <c r="H386" s="79"/>
      <c r="I386" s="117"/>
    </row>
    <row r="387" spans="1:11" x14ac:dyDescent="0.3">
      <c r="A387" s="1" t="s">
        <v>321</v>
      </c>
      <c r="B387" s="10" t="s">
        <v>207</v>
      </c>
      <c r="C387" s="20" t="s">
        <v>484</v>
      </c>
      <c r="D387" s="7" t="s">
        <v>249</v>
      </c>
      <c r="E387" s="134">
        <v>3522</v>
      </c>
      <c r="F387" s="53" t="s">
        <v>72</v>
      </c>
      <c r="G387" s="171"/>
      <c r="H387" s="77" t="s">
        <v>904</v>
      </c>
      <c r="I387" s="115" t="s">
        <v>904</v>
      </c>
    </row>
    <row r="388" spans="1:11" x14ac:dyDescent="0.3">
      <c r="A388" s="1" t="s">
        <v>322</v>
      </c>
      <c r="B388" s="10" t="s">
        <v>208</v>
      </c>
      <c r="C388" s="20" t="s">
        <v>484</v>
      </c>
      <c r="D388" s="7" t="s">
        <v>249</v>
      </c>
      <c r="E388" s="134">
        <v>3522</v>
      </c>
      <c r="F388" s="53">
        <v>500</v>
      </c>
      <c r="G388" s="171"/>
      <c r="H388" s="77" t="s">
        <v>904</v>
      </c>
      <c r="I388" s="115" t="s">
        <v>904</v>
      </c>
    </row>
    <row r="389" spans="1:11" x14ac:dyDescent="0.3">
      <c r="A389" s="1" t="s">
        <v>323</v>
      </c>
      <c r="B389" s="10" t="s">
        <v>477</v>
      </c>
      <c r="C389" s="20" t="s">
        <v>484</v>
      </c>
      <c r="D389" s="7" t="s">
        <v>249</v>
      </c>
      <c r="E389" s="134">
        <v>3522</v>
      </c>
      <c r="F389" s="53" t="s">
        <v>72</v>
      </c>
      <c r="G389" s="171"/>
      <c r="H389" s="77" t="s">
        <v>904</v>
      </c>
      <c r="I389" s="115" t="s">
        <v>904</v>
      </c>
      <c r="J389" s="1"/>
      <c r="K389" s="25"/>
    </row>
    <row r="390" spans="1:11" x14ac:dyDescent="0.3">
      <c r="A390" s="1" t="s">
        <v>324</v>
      </c>
      <c r="B390" s="10" t="s">
        <v>516</v>
      </c>
      <c r="C390" s="39" t="s">
        <v>73</v>
      </c>
      <c r="D390" s="7" t="s">
        <v>249</v>
      </c>
      <c r="E390" s="134">
        <v>3522</v>
      </c>
      <c r="F390" s="53">
        <v>500</v>
      </c>
      <c r="G390" s="171"/>
      <c r="H390" s="77" t="s">
        <v>904</v>
      </c>
      <c r="I390" s="115" t="s">
        <v>904</v>
      </c>
      <c r="J390" s="1"/>
      <c r="K390" s="25"/>
    </row>
    <row r="391" spans="1:11" x14ac:dyDescent="0.3">
      <c r="A391" s="1" t="s">
        <v>325</v>
      </c>
      <c r="B391" s="10" t="s">
        <v>515</v>
      </c>
      <c r="C391" s="20" t="s">
        <v>73</v>
      </c>
      <c r="D391" s="7" t="s">
        <v>249</v>
      </c>
      <c r="E391" s="134">
        <v>3522</v>
      </c>
      <c r="F391" s="53" t="s">
        <v>72</v>
      </c>
      <c r="G391" s="171"/>
      <c r="H391" s="77" t="s">
        <v>904</v>
      </c>
      <c r="I391" s="115" t="s">
        <v>904</v>
      </c>
    </row>
    <row r="392" spans="1:11" ht="28.2" customHeight="1" x14ac:dyDescent="0.3">
      <c r="A392" s="1" t="s">
        <v>326</v>
      </c>
      <c r="B392" s="10" t="s">
        <v>842</v>
      </c>
      <c r="C392" s="24" t="s">
        <v>863</v>
      </c>
      <c r="D392" s="7" t="s">
        <v>249</v>
      </c>
      <c r="E392" s="134">
        <v>3522</v>
      </c>
      <c r="F392" s="53" t="s">
        <v>72</v>
      </c>
      <c r="G392" s="171"/>
      <c r="H392" s="77" t="s">
        <v>904</v>
      </c>
      <c r="I392" s="115" t="s">
        <v>904</v>
      </c>
    </row>
    <row r="393" spans="1:11" x14ac:dyDescent="0.3">
      <c r="A393" s="1" t="s">
        <v>327</v>
      </c>
      <c r="B393" s="8" t="s">
        <v>514</v>
      </c>
      <c r="C393" s="7" t="s">
        <v>103</v>
      </c>
      <c r="D393" s="7" t="s">
        <v>249</v>
      </c>
      <c r="E393" s="134">
        <v>3522</v>
      </c>
      <c r="F393" s="68" t="s">
        <v>74</v>
      </c>
      <c r="G393" s="132">
        <v>12</v>
      </c>
      <c r="H393" s="218"/>
      <c r="I393" s="115">
        <f t="shared" ref="I393" si="29">G393*H393</f>
        <v>0</v>
      </c>
    </row>
    <row r="394" spans="1:11" ht="27.6" x14ac:dyDescent="0.3">
      <c r="A394" s="1" t="s">
        <v>328</v>
      </c>
      <c r="B394" s="8" t="s">
        <v>513</v>
      </c>
      <c r="C394" s="7" t="s">
        <v>103</v>
      </c>
      <c r="D394" s="20" t="s">
        <v>103</v>
      </c>
      <c r="E394" s="134"/>
      <c r="F394" s="68" t="s">
        <v>74</v>
      </c>
      <c r="G394" s="132"/>
      <c r="H394" s="77" t="s">
        <v>904</v>
      </c>
      <c r="I394" s="115" t="s">
        <v>904</v>
      </c>
    </row>
    <row r="395" spans="1:11" x14ac:dyDescent="0.3">
      <c r="A395" s="1"/>
      <c r="B395" s="8"/>
      <c r="C395" s="36"/>
      <c r="D395" s="128"/>
      <c r="E395" s="139"/>
      <c r="F395" s="70"/>
      <c r="G395" s="140"/>
      <c r="H395" s="81"/>
      <c r="I395" s="119"/>
    </row>
    <row r="396" spans="1:11" x14ac:dyDescent="0.3">
      <c r="A396" s="1"/>
      <c r="B396" s="9" t="s">
        <v>749</v>
      </c>
      <c r="C396" s="4"/>
      <c r="D396" s="3"/>
      <c r="E396" s="135"/>
      <c r="F396" s="69"/>
      <c r="G396" s="130"/>
      <c r="H396" s="78"/>
      <c r="I396" s="116"/>
    </row>
    <row r="397" spans="1:11" ht="39" customHeight="1" x14ac:dyDescent="0.3">
      <c r="A397" s="4"/>
      <c r="B397" s="221" t="s">
        <v>752</v>
      </c>
      <c r="C397" s="665" t="s">
        <v>860</v>
      </c>
      <c r="D397" s="666"/>
      <c r="E397" s="666"/>
      <c r="F397" s="666"/>
      <c r="G397" s="666"/>
      <c r="H397" s="666"/>
      <c r="I397" s="666"/>
    </row>
    <row r="398" spans="1:11" x14ac:dyDescent="0.3">
      <c r="A398" s="1" t="s">
        <v>751</v>
      </c>
      <c r="B398" s="10" t="s">
        <v>490</v>
      </c>
      <c r="C398" s="20" t="s">
        <v>57</v>
      </c>
      <c r="D398" s="7" t="s">
        <v>46</v>
      </c>
      <c r="E398" s="134"/>
      <c r="F398" s="68" t="s">
        <v>74</v>
      </c>
      <c r="G398" s="132">
        <v>5</v>
      </c>
      <c r="H398" s="218"/>
      <c r="I398" s="115">
        <f t="shared" ref="I398:I402" si="30">G398*H398</f>
        <v>0</v>
      </c>
    </row>
    <row r="399" spans="1:11" x14ac:dyDescent="0.3">
      <c r="A399" s="1" t="s">
        <v>753</v>
      </c>
      <c r="B399" s="10" t="s">
        <v>491</v>
      </c>
      <c r="C399" s="20" t="s">
        <v>58</v>
      </c>
      <c r="D399" s="7" t="s">
        <v>46</v>
      </c>
      <c r="E399" s="134"/>
      <c r="F399" s="68" t="s">
        <v>74</v>
      </c>
      <c r="G399" s="132">
        <v>5</v>
      </c>
      <c r="H399" s="218"/>
      <c r="I399" s="115">
        <f t="shared" si="30"/>
        <v>0</v>
      </c>
    </row>
    <row r="400" spans="1:11" x14ac:dyDescent="0.3">
      <c r="A400" s="1" t="s">
        <v>754</v>
      </c>
      <c r="B400" s="10" t="s">
        <v>492</v>
      </c>
      <c r="C400" s="20" t="s">
        <v>59</v>
      </c>
      <c r="D400" s="7" t="s">
        <v>46</v>
      </c>
      <c r="E400" s="134"/>
      <c r="F400" s="68" t="s">
        <v>74</v>
      </c>
      <c r="G400" s="132">
        <v>5</v>
      </c>
      <c r="H400" s="218"/>
      <c r="I400" s="115">
        <f t="shared" si="30"/>
        <v>0</v>
      </c>
    </row>
    <row r="401" spans="1:9" x14ac:dyDescent="0.3">
      <c r="A401" s="1" t="s">
        <v>755</v>
      </c>
      <c r="B401" s="10" t="s">
        <v>493</v>
      </c>
      <c r="C401" s="20" t="s">
        <v>60</v>
      </c>
      <c r="D401" s="7" t="s">
        <v>46</v>
      </c>
      <c r="E401" s="134"/>
      <c r="F401" s="68" t="s">
        <v>74</v>
      </c>
      <c r="G401" s="132">
        <v>5</v>
      </c>
      <c r="H401" s="218"/>
      <c r="I401" s="115">
        <f t="shared" si="30"/>
        <v>0</v>
      </c>
    </row>
    <row r="402" spans="1:9" x14ac:dyDescent="0.3">
      <c r="A402" s="1" t="s">
        <v>756</v>
      </c>
      <c r="B402" s="10" t="s">
        <v>494</v>
      </c>
      <c r="C402" s="33" t="s">
        <v>61</v>
      </c>
      <c r="D402" s="7" t="s">
        <v>46</v>
      </c>
      <c r="E402" s="134"/>
      <c r="F402" s="68" t="s">
        <v>74</v>
      </c>
      <c r="G402" s="132">
        <v>5</v>
      </c>
      <c r="H402" s="218"/>
      <c r="I402" s="115">
        <f t="shared" si="30"/>
        <v>0</v>
      </c>
    </row>
    <row r="403" spans="1:9" x14ac:dyDescent="0.3">
      <c r="A403" s="4"/>
      <c r="B403" s="10" t="s">
        <v>507</v>
      </c>
      <c r="C403" s="128"/>
      <c r="D403" s="30"/>
      <c r="E403" s="173"/>
      <c r="F403" s="85"/>
      <c r="G403" s="174"/>
      <c r="H403" s="82"/>
      <c r="I403" s="122"/>
    </row>
    <row r="404" spans="1:9" x14ac:dyDescent="0.3">
      <c r="A404" s="1" t="s">
        <v>757</v>
      </c>
      <c r="B404" s="10" t="s">
        <v>495</v>
      </c>
      <c r="C404" s="20" t="s">
        <v>49</v>
      </c>
      <c r="D404" s="7" t="s">
        <v>46</v>
      </c>
      <c r="E404" s="134"/>
      <c r="F404" s="68" t="s">
        <v>74</v>
      </c>
      <c r="G404" s="132">
        <v>5</v>
      </c>
      <c r="H404" s="218"/>
      <c r="I404" s="115">
        <f t="shared" ref="I404:I412" si="31">G404*H404</f>
        <v>0</v>
      </c>
    </row>
    <row r="405" spans="1:9" x14ac:dyDescent="0.3">
      <c r="A405" s="1" t="s">
        <v>758</v>
      </c>
      <c r="B405" s="10" t="s">
        <v>496</v>
      </c>
      <c r="C405" s="20" t="s">
        <v>50</v>
      </c>
      <c r="D405" s="7" t="s">
        <v>46</v>
      </c>
      <c r="E405" s="134"/>
      <c r="F405" s="68" t="s">
        <v>74</v>
      </c>
      <c r="G405" s="132">
        <v>5</v>
      </c>
      <c r="H405" s="218"/>
      <c r="I405" s="115">
        <f t="shared" si="31"/>
        <v>0</v>
      </c>
    </row>
    <row r="406" spans="1:9" x14ac:dyDescent="0.3">
      <c r="A406" s="1" t="s">
        <v>759</v>
      </c>
      <c r="B406" s="10" t="s">
        <v>497</v>
      </c>
      <c r="C406" s="20" t="s">
        <v>51</v>
      </c>
      <c r="D406" s="7" t="s">
        <v>46</v>
      </c>
      <c r="E406" s="134"/>
      <c r="F406" s="68" t="s">
        <v>74</v>
      </c>
      <c r="G406" s="132">
        <v>5</v>
      </c>
      <c r="H406" s="218"/>
      <c r="I406" s="115">
        <f t="shared" si="31"/>
        <v>0</v>
      </c>
    </row>
    <row r="407" spans="1:9" x14ac:dyDescent="0.3">
      <c r="A407" s="1" t="s">
        <v>760</v>
      </c>
      <c r="B407" s="10" t="s">
        <v>498</v>
      </c>
      <c r="C407" s="20" t="s">
        <v>52</v>
      </c>
      <c r="D407" s="7" t="s">
        <v>46</v>
      </c>
      <c r="E407" s="134"/>
      <c r="F407" s="68" t="s">
        <v>74</v>
      </c>
      <c r="G407" s="132">
        <v>4</v>
      </c>
      <c r="H407" s="218"/>
      <c r="I407" s="115">
        <f t="shared" si="31"/>
        <v>0</v>
      </c>
    </row>
    <row r="408" spans="1:9" x14ac:dyDescent="0.3">
      <c r="A408" s="1" t="s">
        <v>761</v>
      </c>
      <c r="B408" s="10" t="s">
        <v>499</v>
      </c>
      <c r="C408" s="31" t="s">
        <v>68</v>
      </c>
      <c r="D408" s="7" t="s">
        <v>46</v>
      </c>
      <c r="E408" s="134"/>
      <c r="F408" s="68" t="s">
        <v>74</v>
      </c>
      <c r="G408" s="132">
        <v>4</v>
      </c>
      <c r="H408" s="218"/>
      <c r="I408" s="115">
        <f t="shared" si="31"/>
        <v>0</v>
      </c>
    </row>
    <row r="409" spans="1:9" x14ac:dyDescent="0.3">
      <c r="A409" s="1" t="s">
        <v>762</v>
      </c>
      <c r="B409" s="10" t="s">
        <v>500</v>
      </c>
      <c r="C409" s="31" t="s">
        <v>365</v>
      </c>
      <c r="D409" s="7" t="s">
        <v>46</v>
      </c>
      <c r="E409" s="134"/>
      <c r="F409" s="68" t="s">
        <v>74</v>
      </c>
      <c r="G409" s="132">
        <v>4</v>
      </c>
      <c r="H409" s="218"/>
      <c r="I409" s="115">
        <f t="shared" si="31"/>
        <v>0</v>
      </c>
    </row>
    <row r="410" spans="1:9" x14ac:dyDescent="0.3">
      <c r="A410" s="1" t="s">
        <v>763</v>
      </c>
      <c r="B410" s="10" t="s">
        <v>501</v>
      </c>
      <c r="C410" s="31" t="s">
        <v>365</v>
      </c>
      <c r="D410" s="7" t="s">
        <v>46</v>
      </c>
      <c r="E410" s="134"/>
      <c r="F410" s="68" t="s">
        <v>74</v>
      </c>
      <c r="G410" s="132">
        <v>4</v>
      </c>
      <c r="H410" s="218"/>
      <c r="I410" s="115">
        <f t="shared" si="31"/>
        <v>0</v>
      </c>
    </row>
    <row r="411" spans="1:9" x14ac:dyDescent="0.3">
      <c r="A411" s="1" t="s">
        <v>764</v>
      </c>
      <c r="B411" s="10" t="s">
        <v>502</v>
      </c>
      <c r="C411" s="20" t="s">
        <v>447</v>
      </c>
      <c r="D411" s="7" t="s">
        <v>46</v>
      </c>
      <c r="E411" s="134"/>
      <c r="F411" s="68" t="s">
        <v>74</v>
      </c>
      <c r="G411" s="132">
        <v>4</v>
      </c>
      <c r="H411" s="218"/>
      <c r="I411" s="115">
        <f t="shared" si="31"/>
        <v>0</v>
      </c>
    </row>
    <row r="412" spans="1:9" x14ac:dyDescent="0.3">
      <c r="A412" s="1" t="s">
        <v>765</v>
      </c>
      <c r="B412" s="10" t="s">
        <v>503</v>
      </c>
      <c r="C412" s="7" t="s">
        <v>128</v>
      </c>
      <c r="D412" s="7" t="s">
        <v>46</v>
      </c>
      <c r="E412" s="134"/>
      <c r="F412" s="68" t="s">
        <v>74</v>
      </c>
      <c r="G412" s="132">
        <v>4</v>
      </c>
      <c r="H412" s="218"/>
      <c r="I412" s="115">
        <f t="shared" si="31"/>
        <v>0</v>
      </c>
    </row>
    <row r="413" spans="1:9" x14ac:dyDescent="0.3">
      <c r="A413" s="1" t="s">
        <v>766</v>
      </c>
      <c r="B413" s="10" t="s">
        <v>489</v>
      </c>
      <c r="C413" s="20" t="s">
        <v>129</v>
      </c>
      <c r="D413" s="22" t="s">
        <v>46</v>
      </c>
      <c r="E413" s="170"/>
      <c r="F413" s="192"/>
      <c r="G413" s="132"/>
      <c r="H413" s="77" t="s">
        <v>904</v>
      </c>
      <c r="I413" s="115" t="s">
        <v>904</v>
      </c>
    </row>
    <row r="414" spans="1:9" x14ac:dyDescent="0.3">
      <c r="A414" s="1"/>
      <c r="B414" s="10"/>
      <c r="C414" s="128"/>
      <c r="D414" s="128"/>
      <c r="E414" s="139"/>
      <c r="F414" s="193"/>
      <c r="G414" s="140"/>
      <c r="H414" s="81"/>
      <c r="I414" s="119"/>
    </row>
    <row r="415" spans="1:9" ht="27.6" x14ac:dyDescent="0.3">
      <c r="A415" s="4"/>
      <c r="B415" s="221" t="s">
        <v>768</v>
      </c>
      <c r="C415" s="35" t="s">
        <v>103</v>
      </c>
      <c r="D415" s="38"/>
      <c r="E415" s="175" t="s">
        <v>856</v>
      </c>
      <c r="F415" s="74"/>
      <c r="G415" s="176"/>
      <c r="H415" s="108"/>
      <c r="I415" s="121"/>
    </row>
    <row r="416" spans="1:9" x14ac:dyDescent="0.3">
      <c r="A416" s="1" t="s">
        <v>767</v>
      </c>
      <c r="B416" s="10" t="s">
        <v>490</v>
      </c>
      <c r="C416" s="20" t="s">
        <v>57</v>
      </c>
      <c r="D416" s="7" t="s">
        <v>46</v>
      </c>
      <c r="E416" s="134">
        <v>259</v>
      </c>
      <c r="F416" s="68" t="s">
        <v>74</v>
      </c>
      <c r="G416" s="132">
        <v>6</v>
      </c>
      <c r="H416" s="218"/>
      <c r="I416" s="115">
        <f t="shared" ref="I416:I419" si="32">G416*H416</f>
        <v>0</v>
      </c>
    </row>
    <row r="417" spans="1:9" x14ac:dyDescent="0.3">
      <c r="A417" s="1" t="s">
        <v>769</v>
      </c>
      <c r="B417" s="10" t="s">
        <v>491</v>
      </c>
      <c r="C417" s="20" t="s">
        <v>58</v>
      </c>
      <c r="D417" s="7" t="s">
        <v>46</v>
      </c>
      <c r="E417" s="134">
        <v>259</v>
      </c>
      <c r="F417" s="68" t="s">
        <v>74</v>
      </c>
      <c r="G417" s="132">
        <v>6</v>
      </c>
      <c r="H417" s="218"/>
      <c r="I417" s="115">
        <f t="shared" si="32"/>
        <v>0</v>
      </c>
    </row>
    <row r="418" spans="1:9" x14ac:dyDescent="0.3">
      <c r="A418" s="1" t="s">
        <v>770</v>
      </c>
      <c r="B418" s="10" t="s">
        <v>505</v>
      </c>
      <c r="C418" s="20" t="s">
        <v>504</v>
      </c>
      <c r="D418" s="7" t="s">
        <v>46</v>
      </c>
      <c r="E418" s="134">
        <v>259</v>
      </c>
      <c r="F418" s="68" t="s">
        <v>74</v>
      </c>
      <c r="G418" s="132">
        <v>6</v>
      </c>
      <c r="H418" s="218"/>
      <c r="I418" s="115">
        <f t="shared" si="32"/>
        <v>0</v>
      </c>
    </row>
    <row r="419" spans="1:9" x14ac:dyDescent="0.3">
      <c r="A419" s="1" t="s">
        <v>771</v>
      </c>
      <c r="B419" s="10" t="s">
        <v>506</v>
      </c>
      <c r="C419" s="20" t="s">
        <v>508</v>
      </c>
      <c r="D419" s="7" t="s">
        <v>46</v>
      </c>
      <c r="E419" s="134">
        <v>259</v>
      </c>
      <c r="F419" s="68" t="s">
        <v>74</v>
      </c>
      <c r="G419" s="132">
        <v>1</v>
      </c>
      <c r="H419" s="218"/>
      <c r="I419" s="115">
        <f t="shared" si="32"/>
        <v>0</v>
      </c>
    </row>
    <row r="420" spans="1:9" x14ac:dyDescent="0.3">
      <c r="A420" s="4"/>
      <c r="B420" s="10" t="s">
        <v>507</v>
      </c>
      <c r="C420" s="128"/>
      <c r="D420" s="30"/>
      <c r="E420" s="173"/>
      <c r="F420" s="85"/>
      <c r="G420" s="174"/>
      <c r="H420" s="82"/>
      <c r="I420" s="122"/>
    </row>
    <row r="421" spans="1:9" x14ac:dyDescent="0.3">
      <c r="A421" s="1" t="s">
        <v>772</v>
      </c>
      <c r="B421" s="10" t="s">
        <v>495</v>
      </c>
      <c r="C421" s="20" t="s">
        <v>49</v>
      </c>
      <c r="D421" s="7" t="s">
        <v>46</v>
      </c>
      <c r="E421" s="134">
        <v>259</v>
      </c>
      <c r="F421" s="68" t="s">
        <v>74</v>
      </c>
      <c r="G421" s="132">
        <v>6</v>
      </c>
      <c r="H421" s="218"/>
      <c r="I421" s="115">
        <f t="shared" ref="I421:I422" si="33">G421*H421</f>
        <v>0</v>
      </c>
    </row>
    <row r="422" spans="1:9" x14ac:dyDescent="0.3">
      <c r="A422" s="1" t="s">
        <v>773</v>
      </c>
      <c r="B422" s="10" t="s">
        <v>496</v>
      </c>
      <c r="C422" s="20" t="s">
        <v>50</v>
      </c>
      <c r="D422" s="7" t="s">
        <v>46</v>
      </c>
      <c r="E422" s="134">
        <v>259</v>
      </c>
      <c r="F422" s="68" t="s">
        <v>74</v>
      </c>
      <c r="G422" s="132">
        <v>6</v>
      </c>
      <c r="H422" s="218"/>
      <c r="I422" s="115">
        <f t="shared" si="33"/>
        <v>0</v>
      </c>
    </row>
    <row r="423" spans="1:9" x14ac:dyDescent="0.3">
      <c r="A423" s="1"/>
      <c r="B423" s="10"/>
      <c r="C423" s="128"/>
      <c r="D423" s="30"/>
      <c r="E423" s="173"/>
      <c r="F423" s="85"/>
      <c r="G423" s="174"/>
      <c r="H423" s="82"/>
      <c r="I423" s="122"/>
    </row>
    <row r="424" spans="1:9" s="1" customFormat="1" ht="26.25" customHeight="1" x14ac:dyDescent="0.25">
      <c r="B424" s="221" t="s">
        <v>777</v>
      </c>
      <c r="C424" s="667" t="s">
        <v>488</v>
      </c>
      <c r="D424" s="31"/>
      <c r="E424" s="170"/>
      <c r="F424" s="194" t="s">
        <v>897</v>
      </c>
      <c r="G424" s="174"/>
      <c r="H424" s="82"/>
      <c r="I424" s="122"/>
    </row>
    <row r="425" spans="1:9" s="1" customFormat="1" x14ac:dyDescent="0.3">
      <c r="A425" s="1" t="s">
        <v>774</v>
      </c>
      <c r="B425" s="10" t="s">
        <v>485</v>
      </c>
      <c r="C425" s="668"/>
      <c r="D425" s="7" t="s">
        <v>249</v>
      </c>
      <c r="E425" s="134"/>
      <c r="F425" s="41" t="s">
        <v>512</v>
      </c>
      <c r="G425" s="132"/>
      <c r="H425" s="77" t="s">
        <v>904</v>
      </c>
      <c r="I425" s="115" t="s">
        <v>904</v>
      </c>
    </row>
    <row r="426" spans="1:9" s="1" customFormat="1" x14ac:dyDescent="0.3">
      <c r="A426" s="1" t="s">
        <v>775</v>
      </c>
      <c r="B426" s="10" t="s">
        <v>486</v>
      </c>
      <c r="C426" s="668"/>
      <c r="D426" s="7" t="s">
        <v>249</v>
      </c>
      <c r="E426" s="134"/>
      <c r="F426" s="41" t="s">
        <v>512</v>
      </c>
      <c r="G426" s="132">
        <v>120</v>
      </c>
      <c r="H426" s="218"/>
      <c r="I426" s="115">
        <f t="shared" ref="I426" si="34">G426*H426</f>
        <v>0</v>
      </c>
    </row>
    <row r="427" spans="1:9" s="1" customFormat="1" x14ac:dyDescent="0.3">
      <c r="A427" s="1" t="s">
        <v>776</v>
      </c>
      <c r="B427" s="10" t="s">
        <v>487</v>
      </c>
      <c r="C427" s="669"/>
      <c r="D427" s="7" t="s">
        <v>249</v>
      </c>
      <c r="E427" s="134"/>
      <c r="F427" s="41" t="s">
        <v>512</v>
      </c>
      <c r="G427" s="132"/>
      <c r="H427" s="77" t="s">
        <v>904</v>
      </c>
      <c r="I427" s="115" t="s">
        <v>904</v>
      </c>
    </row>
    <row r="428" spans="1:9" x14ac:dyDescent="0.3">
      <c r="A428" s="1" t="s">
        <v>103</v>
      </c>
      <c r="B428" s="10"/>
      <c r="C428" s="1"/>
      <c r="E428" s="195"/>
      <c r="F428" s="196" t="s">
        <v>859</v>
      </c>
      <c r="H428" s="78"/>
      <c r="I428" s="116"/>
    </row>
    <row r="429" spans="1:9" ht="14.4" thickBot="1" x14ac:dyDescent="0.35">
      <c r="A429" s="29" t="s">
        <v>103</v>
      </c>
      <c r="B429" s="12" t="s">
        <v>69</v>
      </c>
      <c r="C429" s="26" t="s">
        <v>103</v>
      </c>
      <c r="D429" s="29" t="s">
        <v>103</v>
      </c>
      <c r="E429" s="141"/>
      <c r="F429" s="57"/>
      <c r="G429" s="137"/>
      <c r="H429" s="113" t="s">
        <v>817</v>
      </c>
      <c r="I429" s="120">
        <f>SUM(I369:I428)</f>
        <v>0</v>
      </c>
    </row>
    <row r="430" spans="1:9" x14ac:dyDescent="0.3">
      <c r="A430" s="1" t="s">
        <v>103</v>
      </c>
      <c r="B430" s="10" t="s">
        <v>103</v>
      </c>
      <c r="C430" s="19" t="s">
        <v>103</v>
      </c>
      <c r="D430" s="4" t="s">
        <v>103</v>
      </c>
      <c r="E430" s="135"/>
      <c r="F430" s="48"/>
      <c r="G430" s="131"/>
      <c r="H430" s="79"/>
      <c r="I430" s="117"/>
    </row>
    <row r="431" spans="1:9" x14ac:dyDescent="0.3">
      <c r="A431" s="1" t="s">
        <v>103</v>
      </c>
      <c r="B431" s="9" t="s">
        <v>544</v>
      </c>
      <c r="C431" s="19" t="s">
        <v>103</v>
      </c>
      <c r="D431" s="1" t="s">
        <v>103</v>
      </c>
      <c r="E431" s="133"/>
      <c r="F431" s="49"/>
      <c r="G431" s="131"/>
      <c r="H431" s="79"/>
      <c r="I431" s="117"/>
    </row>
    <row r="432" spans="1:9" x14ac:dyDescent="0.3">
      <c r="A432" s="1" t="s">
        <v>103</v>
      </c>
      <c r="B432" s="10" t="s">
        <v>103</v>
      </c>
      <c r="C432" s="19" t="s">
        <v>103</v>
      </c>
      <c r="D432" s="1" t="s">
        <v>103</v>
      </c>
      <c r="E432" s="133"/>
      <c r="F432" s="49"/>
      <c r="G432" s="131"/>
      <c r="H432" s="79"/>
      <c r="I432" s="117"/>
    </row>
    <row r="433" spans="1:10" x14ac:dyDescent="0.3">
      <c r="A433" s="1" t="s">
        <v>103</v>
      </c>
      <c r="B433" s="9" t="s">
        <v>209</v>
      </c>
      <c r="C433" s="19" t="s">
        <v>103</v>
      </c>
      <c r="D433" s="1" t="s">
        <v>103</v>
      </c>
      <c r="E433" s="133"/>
      <c r="F433" s="49"/>
      <c r="G433" s="131"/>
      <c r="H433" s="79"/>
      <c r="I433" s="117"/>
    </row>
    <row r="434" spans="1:10" s="1" customFormat="1" x14ac:dyDescent="0.3">
      <c r="A434" s="1" t="s">
        <v>103</v>
      </c>
      <c r="B434" s="9" t="s">
        <v>75</v>
      </c>
      <c r="C434" s="19" t="s">
        <v>103</v>
      </c>
      <c r="D434" s="1" t="s">
        <v>103</v>
      </c>
      <c r="E434" s="133"/>
      <c r="F434" s="49"/>
      <c r="G434" s="131"/>
      <c r="H434" s="78"/>
      <c r="I434" s="116"/>
    </row>
    <row r="435" spans="1:10" s="1" customFormat="1" x14ac:dyDescent="0.3">
      <c r="A435" s="1" t="s">
        <v>329</v>
      </c>
      <c r="B435" s="10" t="s">
        <v>210</v>
      </c>
      <c r="C435" s="20" t="s">
        <v>127</v>
      </c>
      <c r="D435" s="7" t="s">
        <v>103</v>
      </c>
      <c r="E435" s="134"/>
      <c r="F435" s="58" t="s">
        <v>122</v>
      </c>
      <c r="G435" s="132">
        <v>1</v>
      </c>
      <c r="H435" s="218"/>
      <c r="I435" s="115">
        <f>G435*H435</f>
        <v>0</v>
      </c>
    </row>
    <row r="436" spans="1:10" s="1" customFormat="1" x14ac:dyDescent="0.3">
      <c r="A436" s="1" t="s">
        <v>103</v>
      </c>
      <c r="B436" s="10" t="s">
        <v>103</v>
      </c>
      <c r="C436" s="1" t="s">
        <v>103</v>
      </c>
      <c r="D436" s="1" t="s">
        <v>103</v>
      </c>
      <c r="E436" s="133"/>
      <c r="F436" s="48"/>
      <c r="G436" s="131"/>
      <c r="H436" s="79"/>
      <c r="I436" s="117"/>
    </row>
    <row r="437" spans="1:10" x14ac:dyDescent="0.3">
      <c r="A437" s="1" t="s">
        <v>103</v>
      </c>
      <c r="B437" s="9" t="s">
        <v>161</v>
      </c>
      <c r="C437" s="19" t="s">
        <v>103</v>
      </c>
      <c r="D437" s="1" t="s">
        <v>103</v>
      </c>
      <c r="E437" s="197" t="s">
        <v>853</v>
      </c>
      <c r="F437" s="50"/>
      <c r="G437" s="130"/>
      <c r="H437" s="78"/>
      <c r="I437" s="116"/>
      <c r="J437" s="83"/>
    </row>
    <row r="438" spans="1:10" x14ac:dyDescent="0.3">
      <c r="A438" s="1" t="s">
        <v>330</v>
      </c>
      <c r="B438" s="10" t="s">
        <v>211</v>
      </c>
      <c r="C438" s="20" t="s">
        <v>127</v>
      </c>
      <c r="D438" s="7" t="s">
        <v>902</v>
      </c>
      <c r="E438" s="134"/>
      <c r="F438" s="41"/>
      <c r="G438" s="132">
        <v>4</v>
      </c>
      <c r="H438" s="218"/>
      <c r="I438" s="115">
        <f>G438*H438</f>
        <v>0</v>
      </c>
      <c r="J438" s="83"/>
    </row>
    <row r="439" spans="1:10" x14ac:dyDescent="0.3">
      <c r="A439" s="1" t="s">
        <v>103</v>
      </c>
      <c r="B439" s="10" t="s">
        <v>103</v>
      </c>
      <c r="E439" s="195"/>
      <c r="H439" s="198"/>
      <c r="I439" s="199"/>
      <c r="J439" s="83"/>
    </row>
    <row r="440" spans="1:10" s="1" customFormat="1" x14ac:dyDescent="0.3">
      <c r="A440" s="1" t="s">
        <v>103</v>
      </c>
      <c r="B440" s="9" t="s">
        <v>256</v>
      </c>
      <c r="E440" s="197" t="s">
        <v>853</v>
      </c>
      <c r="F440" s="188"/>
      <c r="G440" s="189"/>
      <c r="H440" s="79"/>
      <c r="I440" s="117"/>
    </row>
    <row r="441" spans="1:10" s="1" customFormat="1" x14ac:dyDescent="0.3">
      <c r="A441" s="1" t="s">
        <v>331</v>
      </c>
      <c r="B441" s="10" t="s">
        <v>188</v>
      </c>
      <c r="C441" s="20" t="s">
        <v>77</v>
      </c>
      <c r="D441" s="7" t="s">
        <v>902</v>
      </c>
      <c r="E441" s="134"/>
      <c r="F441" s="41"/>
      <c r="G441" s="132">
        <v>4</v>
      </c>
      <c r="H441" s="218"/>
      <c r="I441" s="115">
        <f t="shared" ref="I441:I443" si="35">G441*H441</f>
        <v>0</v>
      </c>
    </row>
    <row r="442" spans="1:10" s="1" customFormat="1" x14ac:dyDescent="0.3">
      <c r="A442" s="1" t="s">
        <v>332</v>
      </c>
      <c r="B442" s="10" t="s">
        <v>212</v>
      </c>
      <c r="C442" s="20" t="s">
        <v>78</v>
      </c>
      <c r="D442" s="32" t="s">
        <v>250</v>
      </c>
      <c r="E442" s="138">
        <v>519</v>
      </c>
      <c r="F442" s="41" t="s">
        <v>86</v>
      </c>
      <c r="G442" s="132">
        <v>4</v>
      </c>
      <c r="H442" s="218"/>
      <c r="I442" s="115">
        <f t="shared" si="35"/>
        <v>0</v>
      </c>
    </row>
    <row r="443" spans="1:10" s="1" customFormat="1" x14ac:dyDescent="0.3">
      <c r="A443" s="1" t="s">
        <v>333</v>
      </c>
      <c r="B443" s="10" t="s">
        <v>213</v>
      </c>
      <c r="C443" s="20" t="s">
        <v>80</v>
      </c>
      <c r="D443" s="32" t="s">
        <v>250</v>
      </c>
      <c r="E443" s="138">
        <v>519</v>
      </c>
      <c r="F443" s="41" t="s">
        <v>86</v>
      </c>
      <c r="G443" s="132">
        <v>4</v>
      </c>
      <c r="H443" s="218"/>
      <c r="I443" s="115">
        <f t="shared" si="35"/>
        <v>0</v>
      </c>
    </row>
    <row r="444" spans="1:10" s="1" customFormat="1" x14ac:dyDescent="0.3">
      <c r="A444" s="1" t="s">
        <v>103</v>
      </c>
      <c r="B444" s="10"/>
      <c r="C444" s="4" t="s">
        <v>124</v>
      </c>
      <c r="D444" s="4"/>
      <c r="E444" s="135"/>
      <c r="F444" s="50"/>
      <c r="G444" s="130"/>
      <c r="H444" s="78"/>
      <c r="I444" s="116"/>
    </row>
    <row r="445" spans="1:10" s="1" customFormat="1" x14ac:dyDescent="0.3">
      <c r="A445" s="1" t="s">
        <v>103</v>
      </c>
      <c r="B445" s="10"/>
      <c r="C445" s="1" t="s">
        <v>483</v>
      </c>
      <c r="E445" s="133"/>
      <c r="F445" s="49"/>
      <c r="G445" s="131"/>
      <c r="H445" s="79"/>
      <c r="I445" s="117"/>
    </row>
    <row r="446" spans="1:10" s="1" customFormat="1" x14ac:dyDescent="0.3">
      <c r="B446" s="10"/>
      <c r="C446" s="1" t="s">
        <v>354</v>
      </c>
      <c r="E446" s="133"/>
      <c r="F446" s="49"/>
      <c r="G446" s="131"/>
      <c r="H446" s="79"/>
      <c r="I446" s="117"/>
    </row>
    <row r="447" spans="1:10" x14ac:dyDescent="0.3">
      <c r="A447" s="1" t="s">
        <v>103</v>
      </c>
      <c r="B447" s="9" t="s">
        <v>214</v>
      </c>
      <c r="C447" s="83" t="s">
        <v>103</v>
      </c>
      <c r="D447" s="83" t="s">
        <v>103</v>
      </c>
      <c r="E447" s="197"/>
      <c r="H447" s="198"/>
      <c r="I447" s="199"/>
      <c r="J447" s="83"/>
    </row>
    <row r="448" spans="1:10" x14ac:dyDescent="0.3">
      <c r="A448" s="1" t="s">
        <v>334</v>
      </c>
      <c r="B448" s="10" t="s">
        <v>142</v>
      </c>
      <c r="C448" s="20" t="s">
        <v>81</v>
      </c>
      <c r="D448" s="32" t="s">
        <v>250</v>
      </c>
      <c r="E448" s="138">
        <v>519</v>
      </c>
      <c r="F448" s="41" t="s">
        <v>82</v>
      </c>
      <c r="G448" s="132">
        <v>4</v>
      </c>
      <c r="H448" s="218"/>
      <c r="I448" s="115">
        <f t="shared" ref="I448:I453" si="36">G448*H448</f>
        <v>0</v>
      </c>
      <c r="J448" s="83"/>
    </row>
    <row r="449" spans="1:11" x14ac:dyDescent="0.3">
      <c r="A449" s="1" t="s">
        <v>335</v>
      </c>
      <c r="B449" s="10" t="s">
        <v>216</v>
      </c>
      <c r="C449" s="20" t="s">
        <v>83</v>
      </c>
      <c r="D449" s="32" t="s">
        <v>250</v>
      </c>
      <c r="E449" s="138">
        <v>519</v>
      </c>
      <c r="F449" s="41" t="s">
        <v>82</v>
      </c>
      <c r="G449" s="132">
        <v>4</v>
      </c>
      <c r="H449" s="218"/>
      <c r="I449" s="115">
        <f t="shared" si="36"/>
        <v>0</v>
      </c>
      <c r="J449" s="83"/>
    </row>
    <row r="450" spans="1:11" x14ac:dyDescent="0.3">
      <c r="A450" s="1" t="s">
        <v>336</v>
      </c>
      <c r="B450" s="10" t="s">
        <v>215</v>
      </c>
      <c r="C450" s="20" t="s">
        <v>84</v>
      </c>
      <c r="D450" s="32" t="s">
        <v>250</v>
      </c>
      <c r="E450" s="138">
        <v>519</v>
      </c>
      <c r="F450" s="41" t="s">
        <v>76</v>
      </c>
      <c r="G450" s="132">
        <v>1</v>
      </c>
      <c r="H450" s="218"/>
      <c r="I450" s="115">
        <f t="shared" si="36"/>
        <v>0</v>
      </c>
      <c r="J450" s="83"/>
    </row>
    <row r="451" spans="1:11" x14ac:dyDescent="0.3">
      <c r="A451" s="1" t="s">
        <v>337</v>
      </c>
      <c r="B451" s="10" t="s">
        <v>482</v>
      </c>
      <c r="C451" s="20" t="s">
        <v>85</v>
      </c>
      <c r="D451" s="32" t="s">
        <v>250</v>
      </c>
      <c r="E451" s="138"/>
      <c r="F451" s="41" t="s">
        <v>86</v>
      </c>
      <c r="G451" s="132"/>
      <c r="H451" s="77" t="s">
        <v>904</v>
      </c>
      <c r="I451" s="115" t="s">
        <v>904</v>
      </c>
      <c r="J451" s="83"/>
    </row>
    <row r="452" spans="1:11" x14ac:dyDescent="0.3">
      <c r="A452" s="1" t="s">
        <v>353</v>
      </c>
      <c r="B452" s="10" t="s">
        <v>480</v>
      </c>
      <c r="C452" s="20" t="s">
        <v>85</v>
      </c>
      <c r="D452" s="32" t="s">
        <v>250</v>
      </c>
      <c r="E452" s="138"/>
      <c r="F452" s="41" t="s">
        <v>86</v>
      </c>
      <c r="G452" s="132"/>
      <c r="H452" s="77" t="s">
        <v>904</v>
      </c>
      <c r="I452" s="115" t="s">
        <v>904</v>
      </c>
      <c r="J452" s="83"/>
    </row>
    <row r="453" spans="1:11" x14ac:dyDescent="0.3">
      <c r="A453" s="1" t="s">
        <v>479</v>
      </c>
      <c r="B453" s="10" t="s">
        <v>481</v>
      </c>
      <c r="C453" s="20" t="s">
        <v>85</v>
      </c>
      <c r="D453" s="32" t="s">
        <v>250</v>
      </c>
      <c r="E453" s="138">
        <v>519</v>
      </c>
      <c r="F453" s="41" t="s">
        <v>86</v>
      </c>
      <c r="G453" s="132">
        <v>1</v>
      </c>
      <c r="H453" s="218"/>
      <c r="I453" s="115">
        <f t="shared" si="36"/>
        <v>0</v>
      </c>
      <c r="J453" s="83"/>
    </row>
    <row r="454" spans="1:11" x14ac:dyDescent="0.3">
      <c r="A454" s="1" t="s">
        <v>103</v>
      </c>
      <c r="B454" s="10" t="s">
        <v>103</v>
      </c>
      <c r="C454" s="36" t="s">
        <v>123</v>
      </c>
      <c r="D454" s="36"/>
      <c r="E454" s="139"/>
      <c r="F454" s="55"/>
      <c r="G454" s="140"/>
      <c r="H454" s="81"/>
      <c r="I454" s="119"/>
      <c r="J454" s="83"/>
    </row>
    <row r="455" spans="1:11" x14ac:dyDescent="0.3">
      <c r="A455" s="1" t="s">
        <v>103</v>
      </c>
      <c r="B455" s="10" t="s">
        <v>103</v>
      </c>
      <c r="C455" s="1" t="s">
        <v>125</v>
      </c>
      <c r="D455" s="1"/>
      <c r="E455" s="133"/>
      <c r="F455" s="50"/>
      <c r="G455" s="130"/>
      <c r="H455" s="78"/>
      <c r="I455" s="116"/>
      <c r="J455" s="83"/>
    </row>
    <row r="456" spans="1:11" x14ac:dyDescent="0.3">
      <c r="A456" s="1" t="s">
        <v>103</v>
      </c>
      <c r="B456" s="10" t="s">
        <v>103</v>
      </c>
      <c r="C456" s="1" t="s">
        <v>126</v>
      </c>
      <c r="D456" s="1"/>
      <c r="E456" s="133"/>
      <c r="F456" s="50"/>
      <c r="G456" s="130"/>
      <c r="H456" s="78"/>
      <c r="I456" s="116"/>
      <c r="J456" s="83"/>
    </row>
    <row r="457" spans="1:11" s="1" customFormat="1" ht="14.4" thickBot="1" x14ac:dyDescent="0.35">
      <c r="A457" s="29" t="s">
        <v>103</v>
      </c>
      <c r="B457" s="11" t="s">
        <v>544</v>
      </c>
      <c r="C457" s="26" t="s">
        <v>103</v>
      </c>
      <c r="D457" s="29" t="s">
        <v>103</v>
      </c>
      <c r="E457" s="141"/>
      <c r="F457" s="60"/>
      <c r="G457" s="137"/>
      <c r="H457" s="113" t="s">
        <v>817</v>
      </c>
      <c r="I457" s="120">
        <f>SUM(I433:I456)</f>
        <v>0</v>
      </c>
      <c r="K457" s="25"/>
    </row>
    <row r="458" spans="1:11" x14ac:dyDescent="0.3">
      <c r="A458" s="1" t="s">
        <v>103</v>
      </c>
      <c r="B458" s="10" t="s">
        <v>103</v>
      </c>
      <c r="C458" s="3" t="s">
        <v>103</v>
      </c>
      <c r="D458" s="4" t="s">
        <v>103</v>
      </c>
      <c r="E458" s="135"/>
      <c r="F458" s="51"/>
      <c r="G458" s="142"/>
      <c r="H458" s="78"/>
      <c r="I458" s="116"/>
    </row>
    <row r="459" spans="1:11" x14ac:dyDescent="0.3">
      <c r="A459" s="1" t="s">
        <v>103</v>
      </c>
      <c r="B459" s="9" t="s">
        <v>545</v>
      </c>
      <c r="C459" s="3" t="s">
        <v>103</v>
      </c>
      <c r="D459" s="4" t="s">
        <v>103</v>
      </c>
      <c r="E459" s="135"/>
      <c r="F459" s="51"/>
      <c r="G459" s="142"/>
      <c r="H459" s="78"/>
      <c r="I459" s="116"/>
    </row>
    <row r="460" spans="1:11" x14ac:dyDescent="0.3">
      <c r="A460" s="1" t="s">
        <v>103</v>
      </c>
      <c r="B460" s="10"/>
      <c r="C460" s="3" t="s">
        <v>103</v>
      </c>
      <c r="D460" s="4" t="s">
        <v>103</v>
      </c>
      <c r="E460" s="135"/>
      <c r="F460" s="51"/>
      <c r="G460" s="142"/>
      <c r="H460" s="78"/>
      <c r="I460" s="116"/>
    </row>
    <row r="461" spans="1:11" x14ac:dyDescent="0.3">
      <c r="A461" s="1" t="s">
        <v>103</v>
      </c>
      <c r="B461" s="9" t="s">
        <v>217</v>
      </c>
      <c r="C461" s="3" t="s">
        <v>103</v>
      </c>
      <c r="D461" s="4" t="s">
        <v>103</v>
      </c>
      <c r="E461" s="135"/>
      <c r="F461" s="51"/>
      <c r="G461" s="142"/>
      <c r="H461" s="78"/>
      <c r="I461" s="116"/>
    </row>
    <row r="462" spans="1:11" x14ac:dyDescent="0.3">
      <c r="A462" s="1" t="s">
        <v>103</v>
      </c>
      <c r="B462" s="2" t="s">
        <v>255</v>
      </c>
      <c r="E462" s="195"/>
      <c r="H462" s="198"/>
      <c r="I462" s="199"/>
      <c r="J462" s="223"/>
    </row>
    <row r="463" spans="1:11" ht="27.6" x14ac:dyDescent="0.3">
      <c r="A463" s="1" t="s">
        <v>338</v>
      </c>
      <c r="B463" s="10" t="s">
        <v>218</v>
      </c>
      <c r="C463" s="20" t="s">
        <v>88</v>
      </c>
      <c r="D463" s="7" t="s">
        <v>46</v>
      </c>
      <c r="E463" s="134">
        <v>33</v>
      </c>
      <c r="F463" s="41" t="s">
        <v>89</v>
      </c>
      <c r="G463" s="132">
        <v>1</v>
      </c>
      <c r="H463" s="218"/>
      <c r="I463" s="115">
        <f t="shared" ref="I463:I465" si="37">G463*H463</f>
        <v>0</v>
      </c>
      <c r="J463" s="223"/>
    </row>
    <row r="464" spans="1:11" x14ac:dyDescent="0.3">
      <c r="A464" s="1" t="s">
        <v>339</v>
      </c>
      <c r="B464" s="10" t="s">
        <v>219</v>
      </c>
      <c r="C464" s="20" t="s">
        <v>103</v>
      </c>
      <c r="D464" s="7" t="s">
        <v>46</v>
      </c>
      <c r="E464" s="134">
        <v>33</v>
      </c>
      <c r="F464" s="41"/>
      <c r="G464" s="132">
        <v>1</v>
      </c>
      <c r="H464" s="218"/>
      <c r="I464" s="115">
        <f t="shared" si="37"/>
        <v>0</v>
      </c>
    </row>
    <row r="465" spans="1:10" x14ac:dyDescent="0.3">
      <c r="A465" s="1" t="s">
        <v>340</v>
      </c>
      <c r="B465" s="10" t="s">
        <v>220</v>
      </c>
      <c r="C465" s="20" t="s">
        <v>103</v>
      </c>
      <c r="D465" s="7" t="s">
        <v>46</v>
      </c>
      <c r="E465" s="134">
        <v>33</v>
      </c>
      <c r="F465" s="41" t="s">
        <v>89</v>
      </c>
      <c r="G465" s="132">
        <v>1</v>
      </c>
      <c r="H465" s="218"/>
      <c r="I465" s="115">
        <f t="shared" si="37"/>
        <v>0</v>
      </c>
    </row>
    <row r="466" spans="1:10" x14ac:dyDescent="0.3">
      <c r="A466" s="1" t="s">
        <v>103</v>
      </c>
      <c r="B466" s="10" t="s">
        <v>103</v>
      </c>
      <c r="C466" s="3" t="s">
        <v>103</v>
      </c>
      <c r="D466" s="1" t="s">
        <v>103</v>
      </c>
      <c r="E466" s="133"/>
      <c r="F466" s="48"/>
      <c r="G466" s="131"/>
      <c r="H466" s="79"/>
      <c r="I466" s="117"/>
    </row>
    <row r="467" spans="1:10" ht="14.4" thickBot="1" x14ac:dyDescent="0.35">
      <c r="A467" s="29" t="s">
        <v>103</v>
      </c>
      <c r="B467" s="11" t="s">
        <v>545</v>
      </c>
      <c r="C467" s="26" t="s">
        <v>103</v>
      </c>
      <c r="D467" s="29" t="s">
        <v>103</v>
      </c>
      <c r="E467" s="141"/>
      <c r="F467" s="57"/>
      <c r="G467" s="137"/>
      <c r="H467" s="113" t="s">
        <v>817</v>
      </c>
      <c r="I467" s="123">
        <f>SUM(I463:I466)</f>
        <v>0</v>
      </c>
    </row>
    <row r="468" spans="1:10" s="1" customFormat="1" x14ac:dyDescent="0.3">
      <c r="A468" s="1" t="s">
        <v>103</v>
      </c>
      <c r="B468" s="10" t="s">
        <v>103</v>
      </c>
      <c r="C468" s="3" t="s">
        <v>103</v>
      </c>
      <c r="D468" s="3" t="s">
        <v>103</v>
      </c>
      <c r="E468" s="135"/>
      <c r="F468" s="61"/>
      <c r="G468" s="130"/>
      <c r="H468" s="75"/>
      <c r="I468" s="116"/>
    </row>
    <row r="469" spans="1:10" s="1" customFormat="1" x14ac:dyDescent="0.3">
      <c r="A469" s="1" t="s">
        <v>103</v>
      </c>
      <c r="B469" s="9" t="s">
        <v>546</v>
      </c>
      <c r="C469" s="19" t="s">
        <v>103</v>
      </c>
      <c r="D469" s="1" t="s">
        <v>103</v>
      </c>
      <c r="E469" s="133"/>
      <c r="F469" s="49"/>
      <c r="G469" s="131"/>
      <c r="H469" s="79"/>
      <c r="I469" s="117"/>
      <c r="J469" s="25"/>
    </row>
    <row r="470" spans="1:10" s="1" customFormat="1" x14ac:dyDescent="0.3">
      <c r="A470" s="1" t="s">
        <v>103</v>
      </c>
      <c r="B470" s="9"/>
      <c r="C470" s="19"/>
      <c r="E470" s="133"/>
      <c r="F470" s="49"/>
      <c r="G470" s="131"/>
      <c r="H470" s="79"/>
      <c r="I470" s="117"/>
      <c r="J470" s="25"/>
    </row>
    <row r="471" spans="1:10" s="1" customFormat="1" x14ac:dyDescent="0.3">
      <c r="A471" s="1" t="s">
        <v>103</v>
      </c>
      <c r="B471" s="9" t="s">
        <v>153</v>
      </c>
      <c r="C471" s="19" t="s">
        <v>103</v>
      </c>
      <c r="D471" s="129" t="s">
        <v>889</v>
      </c>
      <c r="E471" s="177"/>
      <c r="F471" s="49"/>
      <c r="G471" s="131"/>
      <c r="H471" s="79"/>
      <c r="I471" s="117"/>
      <c r="J471" s="25"/>
    </row>
    <row r="472" spans="1:10" s="1" customFormat="1" ht="41.4" x14ac:dyDescent="0.3">
      <c r="A472" s="1" t="s">
        <v>778</v>
      </c>
      <c r="B472" s="10" t="s">
        <v>221</v>
      </c>
      <c r="C472" s="7" t="s">
        <v>90</v>
      </c>
      <c r="D472" s="7" t="s">
        <v>104</v>
      </c>
      <c r="E472" s="143">
        <v>13151</v>
      </c>
      <c r="F472" s="63" t="s">
        <v>145</v>
      </c>
      <c r="G472" s="144">
        <v>3</v>
      </c>
      <c r="H472" s="218"/>
      <c r="I472" s="115">
        <f t="shared" ref="I472:I474" si="38">G472*H472</f>
        <v>0</v>
      </c>
      <c r="J472" s="25"/>
    </row>
    <row r="473" spans="1:10" s="1" customFormat="1" x14ac:dyDescent="0.3">
      <c r="A473" s="1" t="s">
        <v>779</v>
      </c>
      <c r="B473" s="10" t="s">
        <v>141</v>
      </c>
      <c r="C473" s="7" t="s">
        <v>111</v>
      </c>
      <c r="D473" s="7" t="s">
        <v>96</v>
      </c>
      <c r="E473" s="143"/>
      <c r="F473" s="41" t="s">
        <v>92</v>
      </c>
      <c r="G473" s="132">
        <v>3</v>
      </c>
      <c r="H473" s="218"/>
      <c r="I473" s="115">
        <f t="shared" si="38"/>
        <v>0</v>
      </c>
      <c r="J473" s="25"/>
    </row>
    <row r="474" spans="1:10" s="1" customFormat="1" x14ac:dyDescent="0.3">
      <c r="A474" s="1" t="s">
        <v>780</v>
      </c>
      <c r="B474" s="10" t="s">
        <v>892</v>
      </c>
      <c r="C474" s="7" t="s">
        <v>91</v>
      </c>
      <c r="D474" s="7" t="s">
        <v>104</v>
      </c>
      <c r="E474" s="143">
        <v>13151</v>
      </c>
      <c r="F474" s="41" t="s">
        <v>92</v>
      </c>
      <c r="G474" s="132">
        <v>2</v>
      </c>
      <c r="H474" s="218"/>
      <c r="I474" s="115">
        <f t="shared" si="38"/>
        <v>0</v>
      </c>
      <c r="J474" s="25"/>
    </row>
    <row r="475" spans="1:10" s="1" customFormat="1" x14ac:dyDescent="0.3">
      <c r="A475" s="1" t="s">
        <v>103</v>
      </c>
      <c r="B475" s="10" t="s">
        <v>103</v>
      </c>
      <c r="C475" s="3" t="s">
        <v>93</v>
      </c>
      <c r="E475" s="145"/>
      <c r="F475" s="50"/>
      <c r="G475" s="130"/>
      <c r="H475" s="78"/>
      <c r="I475" s="116"/>
      <c r="J475" s="25"/>
    </row>
    <row r="476" spans="1:10" x14ac:dyDescent="0.3">
      <c r="A476" s="1" t="s">
        <v>103</v>
      </c>
      <c r="B476" s="10" t="s">
        <v>103</v>
      </c>
      <c r="C476" s="3" t="s">
        <v>94</v>
      </c>
      <c r="D476" s="1"/>
      <c r="E476" s="145"/>
      <c r="F476" s="50"/>
      <c r="G476" s="130"/>
      <c r="H476" s="78"/>
      <c r="I476" s="116"/>
    </row>
    <row r="477" spans="1:10" x14ac:dyDescent="0.3">
      <c r="A477" s="1" t="s">
        <v>103</v>
      </c>
      <c r="B477" s="9" t="s">
        <v>154</v>
      </c>
      <c r="C477" s="19" t="s">
        <v>103</v>
      </c>
      <c r="D477" s="1" t="s">
        <v>103</v>
      </c>
      <c r="E477" s="145"/>
      <c r="F477" s="49"/>
      <c r="G477" s="131"/>
      <c r="H477" s="79"/>
      <c r="I477" s="117"/>
    </row>
    <row r="478" spans="1:10" ht="41.4" x14ac:dyDescent="0.3">
      <c r="A478" s="1" t="s">
        <v>782</v>
      </c>
      <c r="B478" s="10" t="s">
        <v>258</v>
      </c>
      <c r="C478" s="13" t="s">
        <v>102</v>
      </c>
      <c r="D478" s="7" t="s">
        <v>104</v>
      </c>
      <c r="E478" s="143">
        <v>30</v>
      </c>
      <c r="F478" s="63" t="s">
        <v>145</v>
      </c>
      <c r="G478" s="144">
        <v>1</v>
      </c>
      <c r="H478" s="218"/>
      <c r="I478" s="115">
        <f t="shared" ref="I478:I479" si="39">G478*H478</f>
        <v>0</v>
      </c>
    </row>
    <row r="479" spans="1:10" ht="27.6" x14ac:dyDescent="0.3">
      <c r="A479" s="1" t="s">
        <v>781</v>
      </c>
      <c r="B479" s="10" t="s">
        <v>259</v>
      </c>
      <c r="C479" s="7" t="s">
        <v>91</v>
      </c>
      <c r="D479" s="7" t="s">
        <v>104</v>
      </c>
      <c r="E479" s="143">
        <v>30</v>
      </c>
      <c r="F479" s="63"/>
      <c r="G479" s="144">
        <v>1</v>
      </c>
      <c r="H479" s="218"/>
      <c r="I479" s="115">
        <f t="shared" si="39"/>
        <v>0</v>
      </c>
    </row>
    <row r="480" spans="1:10" s="1" customFormat="1" x14ac:dyDescent="0.3">
      <c r="A480" s="1" t="s">
        <v>103</v>
      </c>
      <c r="B480" s="10" t="s">
        <v>103</v>
      </c>
      <c r="C480" s="3" t="s">
        <v>93</v>
      </c>
      <c r="E480" s="145"/>
      <c r="F480" s="50"/>
      <c r="G480" s="130"/>
      <c r="H480" s="78"/>
      <c r="I480" s="116"/>
      <c r="J480" s="25"/>
    </row>
    <row r="481" spans="1:10" ht="14.4" thickBot="1" x14ac:dyDescent="0.35">
      <c r="A481" s="29" t="s">
        <v>103</v>
      </c>
      <c r="B481" s="12" t="s">
        <v>546</v>
      </c>
      <c r="C481" s="26" t="s">
        <v>103</v>
      </c>
      <c r="D481" s="29" t="s">
        <v>103</v>
      </c>
      <c r="E481" s="146" t="s">
        <v>103</v>
      </c>
      <c r="F481" s="57"/>
      <c r="G481" s="137"/>
      <c r="H481" s="113" t="s">
        <v>817</v>
      </c>
      <c r="I481" s="120">
        <f>SUM(I472:I480)</f>
        <v>0</v>
      </c>
      <c r="J481" s="83"/>
    </row>
    <row r="482" spans="1:10" x14ac:dyDescent="0.3">
      <c r="A482" s="1" t="s">
        <v>103</v>
      </c>
      <c r="B482" s="10" t="s">
        <v>103</v>
      </c>
      <c r="C482" s="19" t="s">
        <v>103</v>
      </c>
      <c r="D482" s="4" t="s">
        <v>103</v>
      </c>
      <c r="E482" s="16" t="s">
        <v>103</v>
      </c>
      <c r="F482" s="50"/>
      <c r="G482" s="130"/>
      <c r="H482" s="75"/>
      <c r="I482" s="116"/>
      <c r="J482" s="83"/>
    </row>
    <row r="483" spans="1:10" x14ac:dyDescent="0.3">
      <c r="A483" s="1" t="s">
        <v>103</v>
      </c>
      <c r="B483" s="9" t="s">
        <v>547</v>
      </c>
      <c r="C483" s="19"/>
      <c r="D483" s="4"/>
      <c r="E483" s="16"/>
      <c r="F483" s="50"/>
      <c r="G483" s="130"/>
      <c r="H483" s="75"/>
      <c r="I483" s="116"/>
      <c r="J483" s="83"/>
    </row>
    <row r="484" spans="1:10" x14ac:dyDescent="0.3">
      <c r="A484" s="1" t="s">
        <v>103</v>
      </c>
      <c r="B484" s="9"/>
      <c r="C484" s="19"/>
      <c r="D484" s="4"/>
      <c r="E484" s="16"/>
      <c r="F484" s="50"/>
      <c r="G484" s="130"/>
      <c r="H484" s="75"/>
      <c r="I484" s="116"/>
      <c r="J484" s="83"/>
    </row>
    <row r="485" spans="1:10" ht="12.75" customHeight="1" x14ac:dyDescent="0.3">
      <c r="A485" s="1" t="s">
        <v>103</v>
      </c>
      <c r="B485" s="9" t="s">
        <v>155</v>
      </c>
      <c r="C485" s="19" t="s">
        <v>876</v>
      </c>
      <c r="D485" s="4"/>
      <c r="E485" s="16"/>
      <c r="F485" s="50"/>
      <c r="G485" s="165" t="s">
        <v>875</v>
      </c>
      <c r="H485" s="76"/>
      <c r="I485" s="117"/>
      <c r="J485" s="83"/>
    </row>
    <row r="486" spans="1:10" x14ac:dyDescent="0.3">
      <c r="A486" s="1" t="s">
        <v>341</v>
      </c>
      <c r="B486" s="10" t="s">
        <v>874</v>
      </c>
      <c r="C486" s="20"/>
      <c r="D486" s="31" t="s">
        <v>96</v>
      </c>
      <c r="E486" s="170" t="s">
        <v>79</v>
      </c>
      <c r="F486" s="62" t="s">
        <v>45</v>
      </c>
      <c r="G486" s="132">
        <v>2</v>
      </c>
      <c r="H486" s="218"/>
      <c r="I486" s="115">
        <f t="shared" ref="I486" si="40">G486*H486</f>
        <v>0</v>
      </c>
      <c r="J486" s="83"/>
    </row>
    <row r="487" spans="1:10" x14ac:dyDescent="0.3">
      <c r="A487" s="1" t="s">
        <v>103</v>
      </c>
      <c r="B487" s="10" t="s">
        <v>103</v>
      </c>
      <c r="C487" s="23" t="s">
        <v>97</v>
      </c>
      <c r="D487" s="1"/>
      <c r="E487" s="133"/>
      <c r="F487" s="55"/>
      <c r="G487" s="178"/>
      <c r="H487" s="81"/>
      <c r="I487" s="119"/>
      <c r="J487" s="83"/>
    </row>
    <row r="488" spans="1:10" x14ac:dyDescent="0.3">
      <c r="A488" s="1" t="s">
        <v>103</v>
      </c>
      <c r="B488" s="9" t="s">
        <v>156</v>
      </c>
      <c r="C488" s="23" t="s">
        <v>103</v>
      </c>
      <c r="D488" s="1" t="s">
        <v>103</v>
      </c>
      <c r="E488" s="133"/>
      <c r="F488" s="50"/>
      <c r="G488" s="130"/>
      <c r="H488" s="78"/>
      <c r="I488" s="116"/>
      <c r="J488" s="83"/>
    </row>
    <row r="489" spans="1:10" x14ac:dyDescent="0.3">
      <c r="A489" s="1" t="s">
        <v>103</v>
      </c>
      <c r="B489" s="9" t="s">
        <v>157</v>
      </c>
      <c r="C489" s="19" t="s">
        <v>103</v>
      </c>
      <c r="D489" s="1" t="s">
        <v>103</v>
      </c>
      <c r="E489" s="133"/>
      <c r="F489" s="48"/>
      <c r="G489" s="131"/>
      <c r="H489" s="79"/>
      <c r="I489" s="117"/>
      <c r="J489" s="83"/>
    </row>
    <row r="490" spans="1:10" x14ac:dyDescent="0.3">
      <c r="A490" s="1" t="s">
        <v>103</v>
      </c>
      <c r="B490" s="10" t="s">
        <v>222</v>
      </c>
      <c r="C490" s="19" t="s">
        <v>103</v>
      </c>
      <c r="D490" s="1" t="s">
        <v>103</v>
      </c>
      <c r="E490" s="133"/>
      <c r="F490" s="48"/>
      <c r="G490" s="131"/>
      <c r="H490" s="79"/>
      <c r="I490" s="117"/>
      <c r="J490" s="83"/>
    </row>
    <row r="491" spans="1:10" x14ac:dyDescent="0.3">
      <c r="A491" s="1" t="s">
        <v>342</v>
      </c>
      <c r="B491" s="10" t="s">
        <v>223</v>
      </c>
      <c r="C491" s="20" t="s">
        <v>98</v>
      </c>
      <c r="D491" s="7" t="s">
        <v>104</v>
      </c>
      <c r="E491" s="134">
        <v>576</v>
      </c>
      <c r="F491" s="41" t="s">
        <v>79</v>
      </c>
      <c r="G491" s="132">
        <v>1</v>
      </c>
      <c r="H491" s="218"/>
      <c r="I491" s="115">
        <f t="shared" ref="I491:I492" si="41">G491*H491</f>
        <v>0</v>
      </c>
      <c r="J491" s="83"/>
    </row>
    <row r="492" spans="1:10" x14ac:dyDescent="0.3">
      <c r="A492" s="1" t="s">
        <v>343</v>
      </c>
      <c r="B492" s="10" t="s">
        <v>224</v>
      </c>
      <c r="C492" s="20" t="s">
        <v>98</v>
      </c>
      <c r="D492" s="7" t="s">
        <v>96</v>
      </c>
      <c r="E492" s="134">
        <v>195</v>
      </c>
      <c r="F492" s="41" t="s">
        <v>79</v>
      </c>
      <c r="G492" s="132">
        <v>1</v>
      </c>
      <c r="H492" s="218"/>
      <c r="I492" s="115">
        <f t="shared" si="41"/>
        <v>0</v>
      </c>
      <c r="J492" s="83"/>
    </row>
    <row r="493" spans="1:10" x14ac:dyDescent="0.3">
      <c r="A493" s="1" t="s">
        <v>103</v>
      </c>
      <c r="B493" s="10" t="s">
        <v>103</v>
      </c>
      <c r="C493" s="3" t="s">
        <v>99</v>
      </c>
      <c r="D493" s="1"/>
      <c r="E493" s="133"/>
      <c r="F493" s="50"/>
      <c r="G493" s="130"/>
      <c r="H493" s="78"/>
      <c r="I493" s="116"/>
      <c r="J493" s="83"/>
    </row>
    <row r="494" spans="1:10" x14ac:dyDescent="0.3">
      <c r="A494" s="1" t="s">
        <v>103</v>
      </c>
      <c r="B494" s="10" t="s">
        <v>103</v>
      </c>
      <c r="C494" s="3" t="s">
        <v>246</v>
      </c>
      <c r="D494" s="1"/>
      <c r="E494" s="133"/>
      <c r="F494" s="50"/>
      <c r="G494" s="130"/>
      <c r="H494" s="78"/>
      <c r="I494" s="116"/>
      <c r="J494" s="83"/>
    </row>
    <row r="495" spans="1:10" x14ac:dyDescent="0.3">
      <c r="A495" s="1" t="s">
        <v>103</v>
      </c>
      <c r="B495" s="10" t="s">
        <v>103</v>
      </c>
      <c r="C495" s="3" t="s">
        <v>247</v>
      </c>
      <c r="D495" s="1"/>
      <c r="E495" s="133"/>
      <c r="F495" s="50"/>
      <c r="G495" s="130"/>
      <c r="H495" s="78"/>
      <c r="I495" s="116"/>
      <c r="J495" s="83"/>
    </row>
    <row r="496" spans="1:10" x14ac:dyDescent="0.3">
      <c r="A496" s="1" t="s">
        <v>103</v>
      </c>
      <c r="B496" s="10" t="s">
        <v>103</v>
      </c>
      <c r="C496" s="3" t="s">
        <v>100</v>
      </c>
      <c r="D496" s="1"/>
      <c r="E496" s="133"/>
      <c r="F496" s="50"/>
      <c r="G496" s="130"/>
      <c r="H496" s="78"/>
      <c r="I496" s="116"/>
      <c r="J496" s="83"/>
    </row>
    <row r="497" spans="1:10" x14ac:dyDescent="0.3">
      <c r="A497" s="1" t="s">
        <v>103</v>
      </c>
      <c r="B497" s="10" t="s">
        <v>103</v>
      </c>
      <c r="C497" s="3" t="s">
        <v>857</v>
      </c>
      <c r="D497" s="1"/>
      <c r="E497" s="133"/>
      <c r="F497" s="50"/>
      <c r="G497" s="130"/>
      <c r="H497" s="78"/>
      <c r="I497" s="116"/>
      <c r="J497" s="83"/>
    </row>
    <row r="498" spans="1:10" s="1" customFormat="1" x14ac:dyDescent="0.3">
      <c r="A498" s="1" t="s">
        <v>103</v>
      </c>
      <c r="B498" s="9" t="s">
        <v>158</v>
      </c>
      <c r="C498" s="19" t="s">
        <v>103</v>
      </c>
      <c r="D498" s="1" t="s">
        <v>103</v>
      </c>
      <c r="E498" s="133"/>
      <c r="F498" s="49"/>
      <c r="G498" s="131"/>
      <c r="H498" s="79"/>
      <c r="I498" s="117"/>
      <c r="J498" s="25"/>
    </row>
    <row r="499" spans="1:10" ht="41.4" x14ac:dyDescent="0.3">
      <c r="A499" s="1" t="s">
        <v>783</v>
      </c>
      <c r="B499" s="10" t="s">
        <v>258</v>
      </c>
      <c r="C499" s="13" t="s">
        <v>102</v>
      </c>
      <c r="D499" s="7" t="s">
        <v>104</v>
      </c>
      <c r="E499" s="134">
        <v>988</v>
      </c>
      <c r="F499" s="63" t="s">
        <v>145</v>
      </c>
      <c r="G499" s="144">
        <v>1</v>
      </c>
      <c r="H499" s="218"/>
      <c r="I499" s="115">
        <f t="shared" ref="I499:I500" si="42">G499*H499</f>
        <v>0</v>
      </c>
    </row>
    <row r="500" spans="1:10" ht="27.6" x14ac:dyDescent="0.3">
      <c r="A500" s="1" t="s">
        <v>784</v>
      </c>
      <c r="B500" s="10" t="s">
        <v>259</v>
      </c>
      <c r="C500" s="7" t="s">
        <v>91</v>
      </c>
      <c r="D500" s="7"/>
      <c r="E500" s="134"/>
      <c r="F500" s="63"/>
      <c r="G500" s="144">
        <v>1</v>
      </c>
      <c r="H500" s="218"/>
      <c r="I500" s="115">
        <f t="shared" si="42"/>
        <v>0</v>
      </c>
    </row>
    <row r="501" spans="1:10" s="1" customFormat="1" x14ac:dyDescent="0.3">
      <c r="A501" s="1" t="s">
        <v>103</v>
      </c>
      <c r="B501" s="10" t="s">
        <v>103</v>
      </c>
      <c r="C501" s="3" t="s">
        <v>93</v>
      </c>
      <c r="D501" s="4"/>
      <c r="E501" s="135"/>
      <c r="F501" s="64"/>
      <c r="G501" s="140"/>
      <c r="H501" s="81"/>
      <c r="I501" s="119"/>
      <c r="J501" s="25"/>
    </row>
    <row r="502" spans="1:10" x14ac:dyDescent="0.3">
      <c r="A502" s="1" t="s">
        <v>103</v>
      </c>
      <c r="B502" s="9" t="s">
        <v>252</v>
      </c>
      <c r="C502" s="3" t="s">
        <v>103</v>
      </c>
      <c r="D502" s="4" t="s">
        <v>103</v>
      </c>
      <c r="E502" s="135"/>
      <c r="F502" s="43"/>
      <c r="G502" s="130"/>
      <c r="H502" s="79"/>
      <c r="I502" s="117"/>
    </row>
    <row r="503" spans="1:10" x14ac:dyDescent="0.3">
      <c r="A503" s="1" t="s">
        <v>103</v>
      </c>
      <c r="B503" s="9" t="s">
        <v>253</v>
      </c>
      <c r="C503" s="3" t="s">
        <v>103</v>
      </c>
      <c r="D503" s="4" t="s">
        <v>103</v>
      </c>
      <c r="E503" s="135"/>
      <c r="F503" s="43"/>
      <c r="G503" s="130"/>
      <c r="H503" s="79"/>
      <c r="I503" s="117"/>
    </row>
    <row r="504" spans="1:10" x14ac:dyDescent="0.3">
      <c r="A504" s="1" t="s">
        <v>103</v>
      </c>
      <c r="B504" s="10" t="s">
        <v>147</v>
      </c>
      <c r="C504" s="3" t="s">
        <v>103</v>
      </c>
      <c r="D504" s="4" t="s">
        <v>852</v>
      </c>
      <c r="E504" s="135"/>
      <c r="F504" s="43"/>
      <c r="G504" s="130"/>
      <c r="H504" s="79"/>
      <c r="I504" s="117"/>
    </row>
    <row r="505" spans="1:10" x14ac:dyDescent="0.3">
      <c r="A505" s="1" t="s">
        <v>785</v>
      </c>
      <c r="B505" s="10" t="s">
        <v>229</v>
      </c>
      <c r="C505" s="20" t="s">
        <v>102</v>
      </c>
      <c r="D505" s="31" t="s">
        <v>13</v>
      </c>
      <c r="E505" s="170"/>
      <c r="F505" s="41" t="s">
        <v>92</v>
      </c>
      <c r="G505" s="132">
        <v>1</v>
      </c>
      <c r="H505" s="218"/>
      <c r="I505" s="115">
        <f t="shared" ref="I505:I507" si="43">G505*H505</f>
        <v>0</v>
      </c>
    </row>
    <row r="506" spans="1:10" x14ac:dyDescent="0.3">
      <c r="A506" s="1" t="s">
        <v>786</v>
      </c>
      <c r="B506" s="10" t="s">
        <v>230</v>
      </c>
      <c r="C506" s="20" t="s">
        <v>95</v>
      </c>
      <c r="D506" s="31" t="s">
        <v>13</v>
      </c>
      <c r="E506" s="170"/>
      <c r="F506" s="41" t="s">
        <v>92</v>
      </c>
      <c r="G506" s="132">
        <v>1</v>
      </c>
      <c r="H506" s="218"/>
      <c r="I506" s="115">
        <f t="shared" si="43"/>
        <v>0</v>
      </c>
    </row>
    <row r="507" spans="1:10" x14ac:dyDescent="0.3">
      <c r="A507" s="1" t="s">
        <v>787</v>
      </c>
      <c r="B507" s="10" t="s">
        <v>831</v>
      </c>
      <c r="C507" s="20" t="s">
        <v>91</v>
      </c>
      <c r="D507" s="31" t="s">
        <v>13</v>
      </c>
      <c r="E507" s="170"/>
      <c r="F507" s="41" t="s">
        <v>92</v>
      </c>
      <c r="G507" s="132">
        <v>1</v>
      </c>
      <c r="H507" s="218"/>
      <c r="I507" s="115">
        <f t="shared" si="43"/>
        <v>0</v>
      </c>
    </row>
    <row r="508" spans="1:10" x14ac:dyDescent="0.3">
      <c r="A508" s="1"/>
      <c r="B508" s="10"/>
      <c r="C508" s="3"/>
      <c r="D508" s="4"/>
      <c r="E508" s="135"/>
      <c r="F508" s="50"/>
      <c r="G508" s="130"/>
      <c r="H508" s="78"/>
      <c r="I508" s="116"/>
    </row>
    <row r="509" spans="1:10" x14ac:dyDescent="0.3">
      <c r="A509" s="1" t="s">
        <v>103</v>
      </c>
      <c r="B509" s="10" t="s">
        <v>231</v>
      </c>
      <c r="C509" s="19" t="s">
        <v>103</v>
      </c>
      <c r="D509" s="4" t="s">
        <v>103</v>
      </c>
      <c r="E509" s="135"/>
      <c r="F509" s="43"/>
      <c r="G509" s="130"/>
      <c r="H509" s="78"/>
      <c r="I509" s="116"/>
    </row>
    <row r="510" spans="1:10" x14ac:dyDescent="0.3">
      <c r="A510" s="1" t="s">
        <v>788</v>
      </c>
      <c r="B510" s="10" t="s">
        <v>232</v>
      </c>
      <c r="C510" s="20" t="s">
        <v>103</v>
      </c>
      <c r="D510" s="7" t="s">
        <v>103</v>
      </c>
      <c r="E510" s="134"/>
      <c r="F510" s="41" t="s">
        <v>92</v>
      </c>
      <c r="G510" s="132">
        <v>1</v>
      </c>
      <c r="H510" s="218"/>
      <c r="I510" s="115">
        <f>G510*H510</f>
        <v>0</v>
      </c>
    </row>
    <row r="511" spans="1:10" x14ac:dyDescent="0.3">
      <c r="A511" s="1" t="s">
        <v>789</v>
      </c>
      <c r="B511" s="10" t="s">
        <v>233</v>
      </c>
      <c r="C511" s="20" t="s">
        <v>85</v>
      </c>
      <c r="D511" s="7" t="s">
        <v>104</v>
      </c>
      <c r="E511" s="134">
        <v>6157</v>
      </c>
      <c r="F511" s="41" t="s">
        <v>92</v>
      </c>
      <c r="G511" s="132">
        <v>1</v>
      </c>
      <c r="H511" s="218"/>
      <c r="I511" s="115">
        <f>G511*H511</f>
        <v>0</v>
      </c>
    </row>
    <row r="512" spans="1:10" x14ac:dyDescent="0.3">
      <c r="A512" s="1" t="s">
        <v>103</v>
      </c>
      <c r="B512" s="10" t="s">
        <v>103</v>
      </c>
      <c r="C512" s="19" t="s">
        <v>103</v>
      </c>
      <c r="D512" s="4" t="s">
        <v>103</v>
      </c>
      <c r="E512" s="135" t="s">
        <v>873</v>
      </c>
      <c r="F512" s="43"/>
      <c r="G512" s="130"/>
      <c r="H512" s="78"/>
      <c r="I512" s="116"/>
    </row>
    <row r="513" spans="1:10" x14ac:dyDescent="0.3">
      <c r="A513" s="1" t="s">
        <v>103</v>
      </c>
      <c r="B513" s="9" t="s">
        <v>254</v>
      </c>
      <c r="C513" s="19" t="s">
        <v>103</v>
      </c>
      <c r="D513" s="4" t="s">
        <v>103</v>
      </c>
      <c r="E513" s="135"/>
      <c r="F513" s="43"/>
      <c r="G513" s="130"/>
      <c r="H513" s="78"/>
      <c r="I513" s="116"/>
    </row>
    <row r="514" spans="1:10" x14ac:dyDescent="0.3">
      <c r="A514" s="1" t="s">
        <v>103</v>
      </c>
      <c r="B514" s="10" t="s">
        <v>148</v>
      </c>
      <c r="C514" s="19" t="s">
        <v>103</v>
      </c>
      <c r="D514" s="126" t="s">
        <v>851</v>
      </c>
      <c r="E514" s="126"/>
      <c r="F514" s="43"/>
      <c r="G514" s="130"/>
      <c r="H514" s="78"/>
      <c r="I514" s="116"/>
    </row>
    <row r="515" spans="1:10" x14ac:dyDescent="0.3">
      <c r="A515" s="1" t="s">
        <v>790</v>
      </c>
      <c r="B515" s="10" t="s">
        <v>234</v>
      </c>
      <c r="C515" s="20" t="s">
        <v>101</v>
      </c>
      <c r="D515" s="22" t="s">
        <v>104</v>
      </c>
      <c r="E515" s="170"/>
      <c r="F515" s="41" t="s">
        <v>92</v>
      </c>
      <c r="G515" s="132">
        <v>1</v>
      </c>
      <c r="H515" s="218"/>
      <c r="I515" s="115">
        <f>G515*H515</f>
        <v>0</v>
      </c>
    </row>
    <row r="516" spans="1:10" s="1" customFormat="1" x14ac:dyDescent="0.3">
      <c r="A516" s="1" t="s">
        <v>103</v>
      </c>
      <c r="B516" s="10"/>
      <c r="C516" s="3"/>
      <c r="D516" s="4"/>
      <c r="E516" s="135"/>
      <c r="F516" s="59"/>
      <c r="G516" s="130"/>
      <c r="H516" s="78"/>
      <c r="I516" s="116"/>
      <c r="J516" s="25"/>
    </row>
    <row r="517" spans="1:10" s="1" customFormat="1" x14ac:dyDescent="0.3">
      <c r="B517" s="9" t="s">
        <v>526</v>
      </c>
      <c r="C517" s="3"/>
      <c r="D517" s="4"/>
      <c r="E517" s="135"/>
      <c r="F517" s="59"/>
      <c r="G517" s="130"/>
      <c r="H517" s="78"/>
      <c r="I517" s="116"/>
      <c r="J517" s="25"/>
    </row>
    <row r="518" spans="1:10" s="1" customFormat="1" x14ac:dyDescent="0.3">
      <c r="A518" s="1" t="s">
        <v>791</v>
      </c>
      <c r="B518" s="10" t="s">
        <v>529</v>
      </c>
      <c r="C518" s="20" t="s">
        <v>527</v>
      </c>
      <c r="D518" s="31" t="s">
        <v>13</v>
      </c>
      <c r="E518" s="170"/>
      <c r="F518" s="41" t="s">
        <v>92</v>
      </c>
      <c r="G518" s="132">
        <v>1</v>
      </c>
      <c r="H518" s="218"/>
      <c r="I518" s="115">
        <f t="shared" ref="I518:I519" si="44">G518*H518</f>
        <v>0</v>
      </c>
      <c r="J518" s="25"/>
    </row>
    <row r="519" spans="1:10" s="1" customFormat="1" x14ac:dyDescent="0.3">
      <c r="B519" s="10" t="s">
        <v>530</v>
      </c>
      <c r="C519" s="20" t="s">
        <v>528</v>
      </c>
      <c r="D519" s="31" t="s">
        <v>13</v>
      </c>
      <c r="E519" s="170"/>
      <c r="F519" s="41" t="s">
        <v>92</v>
      </c>
      <c r="G519" s="132">
        <v>1</v>
      </c>
      <c r="H519" s="218"/>
      <c r="I519" s="115">
        <f t="shared" si="44"/>
        <v>0</v>
      </c>
      <c r="J519" s="25"/>
    </row>
    <row r="520" spans="1:10" s="1" customFormat="1" x14ac:dyDescent="0.3">
      <c r="B520" s="10"/>
      <c r="C520" s="3"/>
      <c r="D520" s="4"/>
      <c r="E520" s="135"/>
      <c r="F520" s="59"/>
      <c r="G520" s="130"/>
      <c r="H520" s="78"/>
      <c r="I520" s="116"/>
      <c r="J520" s="25"/>
    </row>
    <row r="521" spans="1:10" s="1" customFormat="1" ht="14.4" thickBot="1" x14ac:dyDescent="0.35">
      <c r="A521" s="29" t="s">
        <v>103</v>
      </c>
      <c r="B521" s="11" t="s">
        <v>547</v>
      </c>
      <c r="C521" s="26" t="s">
        <v>103</v>
      </c>
      <c r="D521" s="29" t="s">
        <v>103</v>
      </c>
      <c r="E521" s="141"/>
      <c r="F521" s="57"/>
      <c r="G521" s="137"/>
      <c r="H521" s="113" t="s">
        <v>817</v>
      </c>
      <c r="I521" s="120">
        <f>SUM(I486:I520)</f>
        <v>0</v>
      </c>
      <c r="J521" s="25"/>
    </row>
    <row r="522" spans="1:10" s="1" customFormat="1" x14ac:dyDescent="0.3">
      <c r="A522" s="1" t="s">
        <v>103</v>
      </c>
      <c r="B522" s="9"/>
      <c r="C522" s="19"/>
      <c r="D522" s="4"/>
      <c r="E522" s="135"/>
      <c r="F522" s="59"/>
      <c r="G522" s="130"/>
      <c r="H522" s="78"/>
      <c r="I522" s="116"/>
      <c r="J522" s="25"/>
    </row>
    <row r="523" spans="1:10" x14ac:dyDescent="0.3">
      <c r="A523" s="1" t="s">
        <v>103</v>
      </c>
      <c r="B523" s="9" t="s">
        <v>548</v>
      </c>
      <c r="C523" s="19" t="s">
        <v>103</v>
      </c>
      <c r="D523" s="1" t="s">
        <v>103</v>
      </c>
      <c r="E523" s="133"/>
      <c r="F523" s="49"/>
      <c r="G523" s="131"/>
      <c r="H523" s="78"/>
      <c r="I523" s="116"/>
    </row>
    <row r="524" spans="1:10" x14ac:dyDescent="0.3">
      <c r="A524" s="1" t="s">
        <v>103</v>
      </c>
      <c r="B524" s="10" t="s">
        <v>103</v>
      </c>
      <c r="C524" s="19" t="s">
        <v>103</v>
      </c>
      <c r="D524" s="1" t="s">
        <v>103</v>
      </c>
      <c r="E524" s="133"/>
      <c r="F524" s="49"/>
      <c r="G524" s="131"/>
      <c r="H524" s="78"/>
      <c r="I524" s="116"/>
    </row>
    <row r="525" spans="1:10" x14ac:dyDescent="0.3">
      <c r="A525" s="1" t="s">
        <v>103</v>
      </c>
      <c r="B525" s="9" t="s">
        <v>162</v>
      </c>
      <c r="C525" s="19" t="s">
        <v>103</v>
      </c>
      <c r="D525" s="1" t="s">
        <v>103</v>
      </c>
      <c r="E525" s="133"/>
      <c r="F525" s="49"/>
      <c r="G525" s="131"/>
      <c r="H525" s="78"/>
      <c r="I525" s="116"/>
    </row>
    <row r="526" spans="1:10" x14ac:dyDescent="0.3">
      <c r="A526" s="1" t="s">
        <v>103</v>
      </c>
      <c r="B526" s="9" t="s">
        <v>163</v>
      </c>
      <c r="C526" s="19" t="s">
        <v>103</v>
      </c>
      <c r="D526" s="4" t="s">
        <v>103</v>
      </c>
      <c r="E526" s="135"/>
      <c r="F526" s="50"/>
      <c r="G526" s="130"/>
      <c r="H526" s="78"/>
      <c r="I526" s="116"/>
    </row>
    <row r="527" spans="1:10" x14ac:dyDescent="0.3">
      <c r="A527" s="1" t="s">
        <v>344</v>
      </c>
      <c r="B527" s="10" t="s">
        <v>509</v>
      </c>
      <c r="C527" s="20" t="s">
        <v>116</v>
      </c>
      <c r="D527" s="20" t="s">
        <v>103</v>
      </c>
      <c r="E527" s="134"/>
      <c r="F527" s="65" t="s">
        <v>115</v>
      </c>
      <c r="G527" s="132">
        <v>2</v>
      </c>
      <c r="H527" s="218"/>
      <c r="I527" s="115">
        <f t="shared" ref="I527:I530" si="45">G527*H527</f>
        <v>0</v>
      </c>
    </row>
    <row r="528" spans="1:10" x14ac:dyDescent="0.3">
      <c r="A528" s="1" t="s">
        <v>345</v>
      </c>
      <c r="B528" s="10" t="s">
        <v>225</v>
      </c>
      <c r="C528" s="20" t="s">
        <v>116</v>
      </c>
      <c r="D528" s="20" t="s">
        <v>104</v>
      </c>
      <c r="E528" s="134">
        <v>31953</v>
      </c>
      <c r="F528" s="65">
        <v>2000</v>
      </c>
      <c r="G528" s="132">
        <v>10</v>
      </c>
      <c r="H528" s="218"/>
      <c r="I528" s="115">
        <f t="shared" si="45"/>
        <v>0</v>
      </c>
    </row>
    <row r="529" spans="1:9" x14ac:dyDescent="0.3">
      <c r="A529" s="1" t="s">
        <v>346</v>
      </c>
      <c r="B529" s="10" t="s">
        <v>226</v>
      </c>
      <c r="C529" s="20" t="s">
        <v>114</v>
      </c>
      <c r="D529" s="20" t="s">
        <v>104</v>
      </c>
      <c r="E529" s="134">
        <v>31953</v>
      </c>
      <c r="F529" s="65">
        <v>2000</v>
      </c>
      <c r="G529" s="132"/>
      <c r="H529" s="77" t="s">
        <v>904</v>
      </c>
      <c r="I529" s="115" t="s">
        <v>904</v>
      </c>
    </row>
    <row r="530" spans="1:9" x14ac:dyDescent="0.3">
      <c r="A530" s="1" t="s">
        <v>347</v>
      </c>
      <c r="B530" s="10" t="s">
        <v>227</v>
      </c>
      <c r="C530" s="20" t="s">
        <v>116</v>
      </c>
      <c r="D530" s="20" t="s">
        <v>104</v>
      </c>
      <c r="E530" s="134">
        <v>31953</v>
      </c>
      <c r="F530" s="65">
        <v>2000</v>
      </c>
      <c r="G530" s="132">
        <v>10</v>
      </c>
      <c r="H530" s="218"/>
      <c r="I530" s="115">
        <f t="shared" si="45"/>
        <v>0</v>
      </c>
    </row>
    <row r="531" spans="1:9" x14ac:dyDescent="0.3">
      <c r="A531" s="1" t="s">
        <v>348</v>
      </c>
      <c r="B531" s="10" t="s">
        <v>228</v>
      </c>
      <c r="C531" s="20" t="s">
        <v>116</v>
      </c>
      <c r="D531" s="20" t="s">
        <v>104</v>
      </c>
      <c r="E531" s="134">
        <v>31953</v>
      </c>
      <c r="F531" s="65">
        <v>2000</v>
      </c>
      <c r="G531" s="132"/>
      <c r="H531" s="77" t="s">
        <v>904</v>
      </c>
      <c r="I531" s="115" t="s">
        <v>904</v>
      </c>
    </row>
    <row r="532" spans="1:9" x14ac:dyDescent="0.3">
      <c r="A532" s="1" t="s">
        <v>103</v>
      </c>
      <c r="B532" s="10" t="s">
        <v>103</v>
      </c>
      <c r="C532" s="19" t="s">
        <v>117</v>
      </c>
      <c r="D532" s="4"/>
      <c r="E532" s="135"/>
      <c r="F532" s="50"/>
      <c r="G532" s="130"/>
      <c r="H532" s="78"/>
      <c r="I532" s="116"/>
    </row>
    <row r="533" spans="1:9" ht="27.6" x14ac:dyDescent="0.3">
      <c r="A533" s="1" t="s">
        <v>103</v>
      </c>
      <c r="B533" s="9" t="s">
        <v>164</v>
      </c>
      <c r="C533" s="19" t="s">
        <v>103</v>
      </c>
      <c r="D533" s="1" t="s">
        <v>103</v>
      </c>
      <c r="E533" s="133"/>
      <c r="F533" s="49"/>
      <c r="G533" s="131"/>
      <c r="H533" s="79"/>
      <c r="I533" s="117"/>
    </row>
    <row r="534" spans="1:9" x14ac:dyDescent="0.3">
      <c r="A534" s="1" t="s">
        <v>103</v>
      </c>
      <c r="B534" s="2" t="s">
        <v>535</v>
      </c>
      <c r="C534" s="19"/>
      <c r="D534" s="4"/>
      <c r="E534" s="135" t="s">
        <v>850</v>
      </c>
      <c r="F534" s="43"/>
      <c r="G534" s="130"/>
      <c r="H534" s="78"/>
      <c r="I534" s="116"/>
    </row>
    <row r="535" spans="1:9" x14ac:dyDescent="0.3">
      <c r="A535" s="1" t="s">
        <v>792</v>
      </c>
      <c r="B535" s="10" t="s">
        <v>118</v>
      </c>
      <c r="C535" s="20" t="s">
        <v>369</v>
      </c>
      <c r="D535" s="31" t="s">
        <v>13</v>
      </c>
      <c r="E535" s="170">
        <v>38</v>
      </c>
      <c r="F535" s="41" t="s">
        <v>92</v>
      </c>
      <c r="G535" s="132"/>
      <c r="H535" s="77" t="s">
        <v>904</v>
      </c>
      <c r="I535" s="115" t="s">
        <v>904</v>
      </c>
    </row>
    <row r="536" spans="1:9" ht="27.6" x14ac:dyDescent="0.3">
      <c r="A536" s="1" t="s">
        <v>793</v>
      </c>
      <c r="B536" s="10" t="s">
        <v>146</v>
      </c>
      <c r="C536" s="24" t="s">
        <v>160</v>
      </c>
      <c r="D536" s="31" t="s">
        <v>13</v>
      </c>
      <c r="E536" s="170">
        <v>38</v>
      </c>
      <c r="F536" s="41" t="s">
        <v>92</v>
      </c>
      <c r="G536" s="132">
        <v>1</v>
      </c>
      <c r="H536" s="218"/>
      <c r="I536" s="115">
        <f>G536*H536</f>
        <v>0</v>
      </c>
    </row>
    <row r="537" spans="1:9" x14ac:dyDescent="0.3">
      <c r="A537" s="1" t="s">
        <v>103</v>
      </c>
      <c r="B537" s="10" t="s">
        <v>103</v>
      </c>
      <c r="C537" s="19" t="s">
        <v>103</v>
      </c>
      <c r="D537" s="1" t="s">
        <v>103</v>
      </c>
      <c r="E537" s="133"/>
      <c r="F537" s="49"/>
      <c r="G537" s="131"/>
      <c r="H537" s="79"/>
      <c r="I537" s="117"/>
    </row>
    <row r="538" spans="1:9" ht="14.4" thickBot="1" x14ac:dyDescent="0.35">
      <c r="A538" s="29" t="s">
        <v>103</v>
      </c>
      <c r="B538" s="11" t="s">
        <v>548</v>
      </c>
      <c r="C538" s="26"/>
      <c r="D538" s="29"/>
      <c r="E538" s="141"/>
      <c r="F538" s="60"/>
      <c r="G538" s="137"/>
      <c r="H538" s="113" t="s">
        <v>817</v>
      </c>
      <c r="I538" s="120">
        <f>SUM(I526:I537)</f>
        <v>0</v>
      </c>
    </row>
    <row r="539" spans="1:9" x14ac:dyDescent="0.3">
      <c r="A539" s="1" t="s">
        <v>103</v>
      </c>
      <c r="B539" s="10"/>
      <c r="C539" s="3"/>
      <c r="D539" s="4"/>
      <c r="E539" s="135"/>
      <c r="F539" s="50"/>
      <c r="G539" s="130"/>
      <c r="H539" s="78"/>
      <c r="I539" s="116"/>
    </row>
    <row r="540" spans="1:9" x14ac:dyDescent="0.3">
      <c r="A540" s="1" t="s">
        <v>103</v>
      </c>
      <c r="B540" s="9" t="s">
        <v>549</v>
      </c>
      <c r="C540" s="1" t="s">
        <v>103</v>
      </c>
      <c r="D540" s="1" t="s">
        <v>103</v>
      </c>
      <c r="E540" s="133"/>
      <c r="F540" s="50"/>
      <c r="G540" s="130"/>
      <c r="H540" s="78"/>
      <c r="I540" s="116"/>
    </row>
    <row r="541" spans="1:9" x14ac:dyDescent="0.3">
      <c r="A541" s="1" t="s">
        <v>103</v>
      </c>
      <c r="B541" s="10"/>
      <c r="C541" s="1" t="s">
        <v>103</v>
      </c>
      <c r="D541" s="1" t="s">
        <v>103</v>
      </c>
      <c r="E541" s="133"/>
      <c r="F541" s="50"/>
      <c r="G541" s="130"/>
      <c r="H541" s="78"/>
      <c r="I541" s="116"/>
    </row>
    <row r="542" spans="1:9" x14ac:dyDescent="0.3">
      <c r="A542" s="1" t="s">
        <v>103</v>
      </c>
      <c r="B542" s="2" t="s">
        <v>536</v>
      </c>
      <c r="C542" s="1"/>
      <c r="D542" s="1"/>
      <c r="E542" s="133" t="s">
        <v>868</v>
      </c>
      <c r="F542" s="48"/>
      <c r="G542" s="131"/>
      <c r="H542" s="79"/>
      <c r="I542" s="117"/>
    </row>
    <row r="543" spans="1:9" x14ac:dyDescent="0.3">
      <c r="A543" s="1" t="s">
        <v>794</v>
      </c>
      <c r="B543" s="10" t="s">
        <v>235</v>
      </c>
      <c r="C543" s="7" t="s">
        <v>103</v>
      </c>
      <c r="D543" s="7" t="s">
        <v>103</v>
      </c>
      <c r="E543" s="134"/>
      <c r="F543" s="58"/>
      <c r="G543" s="132">
        <v>1</v>
      </c>
      <c r="H543" s="218"/>
      <c r="I543" s="115">
        <f t="shared" ref="I543:I549" si="46">G543*H543</f>
        <v>0</v>
      </c>
    </row>
    <row r="544" spans="1:9" x14ac:dyDescent="0.3">
      <c r="A544" s="1" t="s">
        <v>795</v>
      </c>
      <c r="B544" s="10" t="s">
        <v>236</v>
      </c>
      <c r="C544" s="7" t="s">
        <v>103</v>
      </c>
      <c r="D544" s="7" t="s">
        <v>103</v>
      </c>
      <c r="E544" s="134"/>
      <c r="F544" s="58"/>
      <c r="G544" s="132">
        <v>1</v>
      </c>
      <c r="H544" s="218"/>
      <c r="I544" s="115">
        <f t="shared" si="46"/>
        <v>0</v>
      </c>
    </row>
    <row r="545" spans="1:11" x14ac:dyDescent="0.3">
      <c r="A545" s="1" t="s">
        <v>796</v>
      </c>
      <c r="B545" s="10" t="s">
        <v>112</v>
      </c>
      <c r="C545" s="7" t="s">
        <v>103</v>
      </c>
      <c r="D545" s="7" t="s">
        <v>103</v>
      </c>
      <c r="E545" s="134"/>
      <c r="F545" s="58"/>
      <c r="G545" s="132">
        <v>1</v>
      </c>
      <c r="H545" s="218"/>
      <c r="I545" s="115">
        <f t="shared" si="46"/>
        <v>0</v>
      </c>
    </row>
    <row r="546" spans="1:11" x14ac:dyDescent="0.3">
      <c r="A546" s="1" t="s">
        <v>797</v>
      </c>
      <c r="B546" s="10" t="s">
        <v>237</v>
      </c>
      <c r="C546" s="7" t="s">
        <v>103</v>
      </c>
      <c r="D546" s="7" t="s">
        <v>103</v>
      </c>
      <c r="E546" s="134"/>
      <c r="F546" s="58"/>
      <c r="G546" s="132">
        <v>1</v>
      </c>
      <c r="H546" s="218"/>
      <c r="I546" s="115">
        <f t="shared" si="46"/>
        <v>0</v>
      </c>
    </row>
    <row r="547" spans="1:11" x14ac:dyDescent="0.3">
      <c r="A547" s="1" t="s">
        <v>798</v>
      </c>
      <c r="B547" s="10" t="s">
        <v>238</v>
      </c>
      <c r="C547" s="7" t="s">
        <v>103</v>
      </c>
      <c r="D547" s="7" t="s">
        <v>103</v>
      </c>
      <c r="E547" s="134"/>
      <c r="F547" s="58"/>
      <c r="G547" s="132">
        <v>1</v>
      </c>
      <c r="H547" s="218"/>
      <c r="I547" s="115">
        <f t="shared" si="46"/>
        <v>0</v>
      </c>
    </row>
    <row r="548" spans="1:11" x14ac:dyDescent="0.3">
      <c r="A548" s="1" t="s">
        <v>799</v>
      </c>
      <c r="B548" s="10" t="s">
        <v>239</v>
      </c>
      <c r="C548" s="7" t="s">
        <v>103</v>
      </c>
      <c r="D548" s="7" t="s">
        <v>103</v>
      </c>
      <c r="E548" s="134"/>
      <c r="F548" s="58"/>
      <c r="G548" s="132">
        <v>1</v>
      </c>
      <c r="H548" s="218"/>
      <c r="I548" s="115">
        <f t="shared" si="46"/>
        <v>0</v>
      </c>
    </row>
    <row r="549" spans="1:11" x14ac:dyDescent="0.3">
      <c r="A549" s="1" t="s">
        <v>800</v>
      </c>
      <c r="B549" s="10" t="s">
        <v>113</v>
      </c>
      <c r="C549" s="7" t="s">
        <v>103</v>
      </c>
      <c r="D549" s="7" t="s">
        <v>103</v>
      </c>
      <c r="E549" s="134"/>
      <c r="F549" s="58"/>
      <c r="G549" s="132">
        <v>1</v>
      </c>
      <c r="H549" s="218"/>
      <c r="I549" s="115">
        <f t="shared" si="46"/>
        <v>0</v>
      </c>
      <c r="J549" s="1"/>
      <c r="K549" s="25"/>
    </row>
    <row r="550" spans="1:11" x14ac:dyDescent="0.3">
      <c r="A550" s="1" t="s">
        <v>103</v>
      </c>
      <c r="B550" s="10" t="s">
        <v>103</v>
      </c>
      <c r="C550" s="1" t="s">
        <v>103</v>
      </c>
      <c r="D550" s="1" t="s">
        <v>103</v>
      </c>
      <c r="E550" s="133"/>
      <c r="F550" s="48"/>
      <c r="G550" s="131"/>
      <c r="H550" s="79"/>
      <c r="I550" s="117"/>
      <c r="J550" s="1"/>
      <c r="K550" s="25"/>
    </row>
    <row r="551" spans="1:11" x14ac:dyDescent="0.3">
      <c r="A551" s="1" t="s">
        <v>103</v>
      </c>
      <c r="B551" s="9" t="s">
        <v>537</v>
      </c>
      <c r="C551" s="1" t="s">
        <v>103</v>
      </c>
      <c r="D551" s="1" t="s">
        <v>103</v>
      </c>
      <c r="E551" s="133" t="s">
        <v>868</v>
      </c>
      <c r="F551" s="48"/>
      <c r="G551" s="131"/>
      <c r="H551" s="79"/>
      <c r="I551" s="117"/>
      <c r="J551" s="1"/>
      <c r="K551" s="25"/>
    </row>
    <row r="552" spans="1:11" s="1" customFormat="1" x14ac:dyDescent="0.3">
      <c r="A552" s="1" t="s">
        <v>801</v>
      </c>
      <c r="B552" s="10" t="s">
        <v>240</v>
      </c>
      <c r="C552" s="7" t="s">
        <v>351</v>
      </c>
      <c r="D552" s="7" t="s">
        <v>352</v>
      </c>
      <c r="E552" s="134"/>
      <c r="F552" s="58"/>
      <c r="G552" s="132">
        <v>1</v>
      </c>
      <c r="H552" s="218"/>
      <c r="I552" s="115">
        <f t="shared" ref="I552:I553" si="47">G552*H552</f>
        <v>0</v>
      </c>
    </row>
    <row r="553" spans="1:11" s="1" customFormat="1" ht="14.25" customHeight="1" x14ac:dyDescent="0.3">
      <c r="A553" s="1" t="s">
        <v>802</v>
      </c>
      <c r="B553" s="10" t="s">
        <v>241</v>
      </c>
      <c r="C553" s="13" t="s">
        <v>143</v>
      </c>
      <c r="D553" s="37" t="s">
        <v>144</v>
      </c>
      <c r="E553" s="147"/>
      <c r="F553" s="58"/>
      <c r="G553" s="132">
        <v>1</v>
      </c>
      <c r="H553" s="218"/>
      <c r="I553" s="115">
        <f t="shared" si="47"/>
        <v>0</v>
      </c>
    </row>
    <row r="554" spans="1:11" x14ac:dyDescent="0.3">
      <c r="A554" s="1" t="s">
        <v>103</v>
      </c>
      <c r="B554" s="10"/>
      <c r="C554" s="25"/>
      <c r="D554" s="1"/>
      <c r="E554" s="133"/>
      <c r="F554" s="48"/>
      <c r="G554" s="131"/>
      <c r="H554" s="79"/>
      <c r="I554" s="117"/>
    </row>
    <row r="555" spans="1:11" x14ac:dyDescent="0.3">
      <c r="A555" s="1" t="s">
        <v>103</v>
      </c>
      <c r="B555" s="9" t="s">
        <v>538</v>
      </c>
      <c r="C555" s="1" t="s">
        <v>103</v>
      </c>
      <c r="D555" s="1" t="s">
        <v>103</v>
      </c>
      <c r="E555" s="133" t="s">
        <v>869</v>
      </c>
      <c r="F555" s="48"/>
      <c r="G555" s="131"/>
      <c r="H555" s="79"/>
      <c r="I555" s="117"/>
    </row>
    <row r="556" spans="1:11" x14ac:dyDescent="0.3">
      <c r="A556" s="1" t="s">
        <v>803</v>
      </c>
      <c r="B556" s="10" t="s">
        <v>242</v>
      </c>
      <c r="C556" s="40" t="s">
        <v>366</v>
      </c>
      <c r="D556" s="7" t="s">
        <v>249</v>
      </c>
      <c r="E556" s="134"/>
      <c r="F556" s="58"/>
      <c r="G556" s="132">
        <v>1</v>
      </c>
      <c r="H556" s="218"/>
      <c r="I556" s="115">
        <f t="shared" ref="I556:I563" si="48">G556*H556</f>
        <v>0</v>
      </c>
    </row>
    <row r="557" spans="1:11" x14ac:dyDescent="0.3">
      <c r="A557" s="1" t="s">
        <v>804</v>
      </c>
      <c r="B557" s="10" t="s">
        <v>112</v>
      </c>
      <c r="C557" s="40" t="s">
        <v>367</v>
      </c>
      <c r="D557" s="7" t="s">
        <v>249</v>
      </c>
      <c r="E557" s="134"/>
      <c r="F557" s="58"/>
      <c r="G557" s="132">
        <v>1</v>
      </c>
      <c r="H557" s="218"/>
      <c r="I557" s="115">
        <f t="shared" si="48"/>
        <v>0</v>
      </c>
    </row>
    <row r="558" spans="1:11" x14ac:dyDescent="0.3">
      <c r="A558" s="1" t="s">
        <v>805</v>
      </c>
      <c r="B558" s="10" t="s">
        <v>238</v>
      </c>
      <c r="C558" s="40" t="s">
        <v>73</v>
      </c>
      <c r="D558" s="7" t="s">
        <v>249</v>
      </c>
      <c r="E558" s="134"/>
      <c r="F558" s="58"/>
      <c r="G558" s="132">
        <v>1</v>
      </c>
      <c r="H558" s="218"/>
      <c r="I558" s="115">
        <f t="shared" si="48"/>
        <v>0</v>
      </c>
    </row>
    <row r="559" spans="1:11" x14ac:dyDescent="0.3">
      <c r="A559" s="1" t="s">
        <v>806</v>
      </c>
      <c r="B559" s="10" t="s">
        <v>142</v>
      </c>
      <c r="C559" s="40" t="s">
        <v>368</v>
      </c>
      <c r="D559" s="7" t="s">
        <v>249</v>
      </c>
      <c r="E559" s="134"/>
      <c r="F559" s="58"/>
      <c r="G559" s="132">
        <v>1</v>
      </c>
      <c r="H559" s="218"/>
      <c r="I559" s="115">
        <f t="shared" si="48"/>
        <v>0</v>
      </c>
    </row>
    <row r="560" spans="1:11" s="1" customFormat="1" x14ac:dyDescent="0.3">
      <c r="A560" s="1" t="s">
        <v>807</v>
      </c>
      <c r="B560" s="10" t="s">
        <v>239</v>
      </c>
      <c r="C560" s="40" t="s">
        <v>73</v>
      </c>
      <c r="D560" s="7" t="s">
        <v>249</v>
      </c>
      <c r="E560" s="134"/>
      <c r="F560" s="58"/>
      <c r="G560" s="132">
        <v>1</v>
      </c>
      <c r="H560" s="218"/>
      <c r="I560" s="115">
        <f t="shared" si="48"/>
        <v>0</v>
      </c>
    </row>
    <row r="561" spans="1:9" s="1" customFormat="1" x14ac:dyDescent="0.3">
      <c r="A561" s="1" t="s">
        <v>808</v>
      </c>
      <c r="B561" s="10" t="s">
        <v>243</v>
      </c>
      <c r="C561" s="40" t="s">
        <v>73</v>
      </c>
      <c r="D561" s="7" t="s">
        <v>249</v>
      </c>
      <c r="E561" s="134"/>
      <c r="F561" s="58"/>
      <c r="G561" s="132"/>
      <c r="H561" s="77" t="s">
        <v>904</v>
      </c>
      <c r="I561" s="115" t="s">
        <v>904</v>
      </c>
    </row>
    <row r="562" spans="1:9" x14ac:dyDescent="0.3">
      <c r="A562" s="1" t="s">
        <v>809</v>
      </c>
      <c r="B562" s="10" t="s">
        <v>244</v>
      </c>
      <c r="C562" s="7" t="s">
        <v>828</v>
      </c>
      <c r="D562" s="7" t="s">
        <v>103</v>
      </c>
      <c r="E562" s="134"/>
      <c r="F562" s="58"/>
      <c r="G562" s="132"/>
      <c r="H562" s="77" t="s">
        <v>904</v>
      </c>
      <c r="I562" s="115" t="s">
        <v>904</v>
      </c>
    </row>
    <row r="563" spans="1:9" x14ac:dyDescent="0.3">
      <c r="A563" s="1" t="s">
        <v>810</v>
      </c>
      <c r="B563" s="10" t="s">
        <v>517</v>
      </c>
      <c r="C563" s="7" t="s">
        <v>829</v>
      </c>
      <c r="D563" s="7" t="s">
        <v>103</v>
      </c>
      <c r="E563" s="134"/>
      <c r="F563" s="58"/>
      <c r="G563" s="132">
        <v>1</v>
      </c>
      <c r="H563" s="218"/>
      <c r="I563" s="115">
        <f t="shared" si="48"/>
        <v>0</v>
      </c>
    </row>
    <row r="564" spans="1:9" x14ac:dyDescent="0.3">
      <c r="A564" s="1" t="s">
        <v>103</v>
      </c>
      <c r="B564" s="10" t="s">
        <v>103</v>
      </c>
      <c r="C564" s="83" t="s">
        <v>105</v>
      </c>
      <c r="D564" s="1"/>
      <c r="E564" s="133"/>
      <c r="F564" s="48"/>
      <c r="G564" s="131"/>
      <c r="H564" s="79"/>
      <c r="I564" s="117"/>
    </row>
    <row r="565" spans="1:9" x14ac:dyDescent="0.3">
      <c r="A565" s="1" t="s">
        <v>103</v>
      </c>
      <c r="B565" s="10" t="s">
        <v>103</v>
      </c>
      <c r="C565" s="84" t="s">
        <v>106</v>
      </c>
      <c r="D565" s="3"/>
      <c r="E565" s="135"/>
      <c r="F565" s="48"/>
      <c r="G565" s="131"/>
      <c r="H565" s="79"/>
      <c r="I565" s="117"/>
    </row>
    <row r="566" spans="1:9" x14ac:dyDescent="0.3">
      <c r="A566" s="1" t="s">
        <v>103</v>
      </c>
      <c r="B566" s="9" t="s">
        <v>539</v>
      </c>
      <c r="C566" s="1" t="s">
        <v>103</v>
      </c>
      <c r="D566" s="1" t="s">
        <v>103</v>
      </c>
      <c r="E566" s="133" t="s">
        <v>870</v>
      </c>
      <c r="F566" s="48"/>
      <c r="G566" s="131"/>
      <c r="H566" s="79"/>
      <c r="I566" s="117"/>
    </row>
    <row r="567" spans="1:9" x14ac:dyDescent="0.3">
      <c r="A567" s="1" t="s">
        <v>811</v>
      </c>
      <c r="B567" s="10" t="s">
        <v>519</v>
      </c>
      <c r="C567" s="7" t="s">
        <v>103</v>
      </c>
      <c r="D567" s="7" t="s">
        <v>104</v>
      </c>
      <c r="E567" s="134"/>
      <c r="F567" s="58"/>
      <c r="G567" s="132">
        <v>1</v>
      </c>
      <c r="H567" s="218"/>
      <c r="I567" s="115">
        <f t="shared" ref="I567:I568" si="49">G567*H567</f>
        <v>0</v>
      </c>
    </row>
    <row r="568" spans="1:9" x14ac:dyDescent="0.3">
      <c r="A568" s="1" t="s">
        <v>812</v>
      </c>
      <c r="B568" s="10" t="s">
        <v>245</v>
      </c>
      <c r="C568" s="7" t="s">
        <v>103</v>
      </c>
      <c r="D568" s="7" t="s">
        <v>104</v>
      </c>
      <c r="E568" s="134"/>
      <c r="F568" s="58"/>
      <c r="G568" s="132">
        <v>1</v>
      </c>
      <c r="H568" s="218"/>
      <c r="I568" s="115">
        <f t="shared" si="49"/>
        <v>0</v>
      </c>
    </row>
    <row r="569" spans="1:9" x14ac:dyDescent="0.3">
      <c r="A569" s="1" t="s">
        <v>103</v>
      </c>
      <c r="B569" s="10" t="s">
        <v>103</v>
      </c>
      <c r="C569" s="3" t="s">
        <v>106</v>
      </c>
      <c r="D569" s="3"/>
      <c r="E569" s="135"/>
      <c r="F569" s="48"/>
      <c r="G569" s="131"/>
      <c r="H569" s="79"/>
      <c r="I569" s="117"/>
    </row>
    <row r="570" spans="1:9" x14ac:dyDescent="0.3">
      <c r="A570" s="1" t="s">
        <v>103</v>
      </c>
      <c r="B570" s="10"/>
      <c r="C570" s="3"/>
      <c r="D570" s="3"/>
      <c r="E570" s="135"/>
      <c r="F570" s="48"/>
      <c r="G570" s="131"/>
      <c r="H570" s="79"/>
      <c r="I570" s="117"/>
    </row>
    <row r="571" spans="1:9" x14ac:dyDescent="0.3">
      <c r="A571" s="1" t="s">
        <v>103</v>
      </c>
      <c r="B571" s="9" t="s">
        <v>540</v>
      </c>
      <c r="C571" s="1" t="s">
        <v>103</v>
      </c>
      <c r="D571" s="3" t="s">
        <v>103</v>
      </c>
      <c r="E571" s="135" t="s">
        <v>855</v>
      </c>
      <c r="F571" s="48"/>
      <c r="G571" s="131"/>
      <c r="H571" s="79"/>
      <c r="I571" s="117"/>
    </row>
    <row r="572" spans="1:9" x14ac:dyDescent="0.3">
      <c r="A572" s="1" t="s">
        <v>813</v>
      </c>
      <c r="B572" s="10" t="s">
        <v>520</v>
      </c>
      <c r="C572" s="7" t="s">
        <v>103</v>
      </c>
      <c r="D572" s="7" t="s">
        <v>96</v>
      </c>
      <c r="E572" s="134"/>
      <c r="F572" s="58"/>
      <c r="G572" s="132">
        <v>1</v>
      </c>
      <c r="H572" s="218"/>
      <c r="I572" s="115">
        <f t="shared" ref="I572:I573" si="50">G572*H572</f>
        <v>0</v>
      </c>
    </row>
    <row r="573" spans="1:9" x14ac:dyDescent="0.3">
      <c r="A573" s="1" t="s">
        <v>814</v>
      </c>
      <c r="B573" s="10" t="s">
        <v>830</v>
      </c>
      <c r="C573" s="7" t="s">
        <v>103</v>
      </c>
      <c r="D573" s="7" t="s">
        <v>96</v>
      </c>
      <c r="E573" s="134"/>
      <c r="F573" s="58"/>
      <c r="G573" s="132">
        <v>1</v>
      </c>
      <c r="H573" s="218"/>
      <c r="I573" s="115">
        <f t="shared" si="50"/>
        <v>0</v>
      </c>
    </row>
    <row r="574" spans="1:9" x14ac:dyDescent="0.3">
      <c r="A574" s="1" t="s">
        <v>103</v>
      </c>
      <c r="B574" s="10" t="s">
        <v>103</v>
      </c>
      <c r="C574" s="1" t="s">
        <v>103</v>
      </c>
      <c r="D574" s="3" t="s">
        <v>103</v>
      </c>
      <c r="E574" s="135" t="s">
        <v>103</v>
      </c>
      <c r="F574" s="48"/>
      <c r="G574" s="131"/>
      <c r="H574" s="79"/>
      <c r="I574" s="117"/>
    </row>
    <row r="575" spans="1:9" ht="14.4" thickBot="1" x14ac:dyDescent="0.35">
      <c r="A575" s="29" t="s">
        <v>103</v>
      </c>
      <c r="B575" s="11" t="s">
        <v>549</v>
      </c>
      <c r="C575" s="29" t="s">
        <v>103</v>
      </c>
      <c r="D575" s="26" t="s">
        <v>103</v>
      </c>
      <c r="E575" s="141" t="s">
        <v>103</v>
      </c>
      <c r="F575" s="66"/>
      <c r="G575" s="137"/>
      <c r="H575" s="113" t="s">
        <v>817</v>
      </c>
      <c r="I575" s="120">
        <f>SUM(I542:I574)</f>
        <v>0</v>
      </c>
    </row>
    <row r="576" spans="1:9" x14ac:dyDescent="0.3">
      <c r="A576" s="1" t="s">
        <v>103</v>
      </c>
      <c r="B576" s="10" t="s">
        <v>103</v>
      </c>
      <c r="C576" s="1" t="s">
        <v>103</v>
      </c>
      <c r="D576" s="3" t="s">
        <v>103</v>
      </c>
      <c r="E576" s="135" t="s">
        <v>103</v>
      </c>
      <c r="F576" s="48"/>
      <c r="G576" s="131"/>
      <c r="H576" s="79"/>
      <c r="I576" s="117"/>
    </row>
    <row r="577" spans="1:10" x14ac:dyDescent="0.3">
      <c r="A577" s="1" t="s">
        <v>103</v>
      </c>
      <c r="B577" s="9" t="s">
        <v>833</v>
      </c>
      <c r="C577" s="17" t="s">
        <v>103</v>
      </c>
      <c r="D577" s="17" t="s">
        <v>103</v>
      </c>
      <c r="E577" s="148" t="s">
        <v>103</v>
      </c>
      <c r="F577" s="59"/>
      <c r="G577" s="130"/>
      <c r="H577" s="78"/>
      <c r="I577" s="116"/>
    </row>
    <row r="578" spans="1:10" ht="25.5" customHeight="1" x14ac:dyDescent="0.3">
      <c r="A578" s="1"/>
      <c r="B578" s="670" t="s">
        <v>832</v>
      </c>
      <c r="C578" s="671"/>
      <c r="D578" s="17"/>
      <c r="E578" s="148"/>
      <c r="F578" s="59"/>
      <c r="G578" s="130"/>
      <c r="H578" s="78"/>
      <c r="I578" s="116"/>
    </row>
    <row r="579" spans="1:10" ht="14.4" x14ac:dyDescent="0.3">
      <c r="A579" s="1" t="s">
        <v>103</v>
      </c>
      <c r="B579" s="672" t="s">
        <v>841</v>
      </c>
      <c r="C579" s="671"/>
      <c r="E579" s="195"/>
      <c r="F579" s="50"/>
      <c r="G579" s="130"/>
      <c r="H579" s="78"/>
      <c r="I579" s="116"/>
    </row>
    <row r="580" spans="1:10" x14ac:dyDescent="0.3">
      <c r="A580" s="1" t="s">
        <v>349</v>
      </c>
      <c r="B580" s="8" t="s">
        <v>836</v>
      </c>
      <c r="C580" s="20"/>
      <c r="D580" s="200"/>
      <c r="E580" s="201"/>
      <c r="F580" s="41"/>
      <c r="G580" s="132">
        <v>1</v>
      </c>
      <c r="H580" s="218"/>
      <c r="I580" s="115">
        <f t="shared" ref="I580" si="51">G580*H580</f>
        <v>0</v>
      </c>
    </row>
    <row r="581" spans="1:10" x14ac:dyDescent="0.3">
      <c r="A581" s="1" t="s">
        <v>834</v>
      </c>
      <c r="B581" s="8" t="s">
        <v>837</v>
      </c>
      <c r="C581" s="20"/>
      <c r="D581" s="200"/>
      <c r="E581" s="201"/>
      <c r="F581" s="41"/>
      <c r="G581" s="132"/>
      <c r="H581" s="77" t="s">
        <v>904</v>
      </c>
      <c r="I581" s="115" t="s">
        <v>904</v>
      </c>
    </row>
    <row r="582" spans="1:10" x14ac:dyDescent="0.3">
      <c r="A582" s="1" t="s">
        <v>103</v>
      </c>
      <c r="B582" s="8"/>
      <c r="E582" s="195"/>
      <c r="H582" s="198"/>
      <c r="I582" s="199"/>
      <c r="J582" s="83"/>
    </row>
    <row r="583" spans="1:10" ht="14.4" x14ac:dyDescent="0.3">
      <c r="A583" s="1" t="s">
        <v>103</v>
      </c>
      <c r="B583" s="656" t="s">
        <v>840</v>
      </c>
      <c r="C583" s="657"/>
      <c r="E583" s="195"/>
      <c r="H583" s="198"/>
      <c r="I583" s="199"/>
      <c r="J583" s="83"/>
    </row>
    <row r="584" spans="1:10" x14ac:dyDescent="0.3">
      <c r="A584" s="1" t="s">
        <v>350</v>
      </c>
      <c r="B584" s="8" t="s">
        <v>838</v>
      </c>
      <c r="C584" s="200"/>
      <c r="D584" s="200"/>
      <c r="E584" s="201"/>
      <c r="F584" s="202"/>
      <c r="G584" s="132">
        <v>1</v>
      </c>
      <c r="H584" s="219"/>
      <c r="I584" s="115">
        <f t="shared" ref="I584" si="52">G584*H584</f>
        <v>0</v>
      </c>
      <c r="J584" s="83"/>
    </row>
    <row r="585" spans="1:10" x14ac:dyDescent="0.3">
      <c r="A585" s="1" t="s">
        <v>835</v>
      </c>
      <c r="B585" s="8" t="s">
        <v>839</v>
      </c>
      <c r="C585" s="200"/>
      <c r="D585" s="200"/>
      <c r="E585" s="201"/>
      <c r="F585" s="202"/>
      <c r="G585" s="132">
        <v>1</v>
      </c>
      <c r="H585" s="219"/>
      <c r="I585" s="115">
        <f t="shared" ref="I585" si="53">G585*H585</f>
        <v>0</v>
      </c>
      <c r="J585" s="83"/>
    </row>
    <row r="586" spans="1:10" x14ac:dyDescent="0.3">
      <c r="B586" s="8"/>
      <c r="E586" s="195"/>
      <c r="H586" s="198"/>
      <c r="I586" s="199"/>
      <c r="J586" s="83"/>
    </row>
    <row r="587" spans="1:10" ht="14.4" thickBot="1" x14ac:dyDescent="0.35">
      <c r="A587" s="203"/>
      <c r="B587" s="11" t="s">
        <v>833</v>
      </c>
      <c r="C587" s="203"/>
      <c r="D587" s="203"/>
      <c r="E587" s="204"/>
      <c r="F587" s="205"/>
      <c r="G587" s="206"/>
      <c r="H587" s="113" t="s">
        <v>817</v>
      </c>
      <c r="I587" s="207">
        <f>SUM(I580:I586)</f>
        <v>0</v>
      </c>
      <c r="J587" s="83"/>
    </row>
    <row r="588" spans="1:10" x14ac:dyDescent="0.3">
      <c r="A588" s="208"/>
      <c r="B588" s="103"/>
      <c r="E588" s="195"/>
      <c r="H588" s="198"/>
      <c r="I588" s="199"/>
      <c r="J588" s="83"/>
    </row>
    <row r="589" spans="1:10" ht="41.4" x14ac:dyDescent="0.3">
      <c r="A589" s="4" t="s">
        <v>815</v>
      </c>
      <c r="B589" s="105" t="s">
        <v>816</v>
      </c>
      <c r="C589" s="200"/>
      <c r="D589" s="200"/>
      <c r="E589" s="201"/>
      <c r="F589" s="202" t="s">
        <v>45</v>
      </c>
      <c r="G589" s="209">
        <v>250</v>
      </c>
      <c r="H589" s="219"/>
      <c r="I589" s="115">
        <f t="shared" ref="I589" si="54">G589*H589</f>
        <v>0</v>
      </c>
      <c r="J589" s="83"/>
    </row>
    <row r="590" spans="1:10" x14ac:dyDescent="0.3">
      <c r="A590" s="210"/>
      <c r="B590" s="104"/>
      <c r="C590" s="83" t="s">
        <v>518</v>
      </c>
      <c r="I590" s="199"/>
      <c r="J590" s="83"/>
    </row>
    <row r="591" spans="1:10" ht="14.4" thickBot="1" x14ac:dyDescent="0.35">
      <c r="A591" s="29"/>
      <c r="B591" s="11" t="s">
        <v>553</v>
      </c>
      <c r="C591" s="212"/>
      <c r="D591" s="212"/>
      <c r="E591" s="213"/>
      <c r="F591" s="214"/>
      <c r="G591" s="206"/>
      <c r="H591" s="113" t="s">
        <v>817</v>
      </c>
      <c r="I591" s="207">
        <f>SUM(I589:I590)</f>
        <v>0</v>
      </c>
      <c r="J591" s="83"/>
    </row>
    <row r="592" spans="1:10" x14ac:dyDescent="0.3">
      <c r="B592" s="8"/>
      <c r="I592" s="211"/>
      <c r="J592" s="83"/>
    </row>
    <row r="593" spans="1:10" ht="13.95" customHeight="1" x14ac:dyDescent="0.3">
      <c r="B593" s="8" t="str">
        <f t="shared" ref="B593:B614" si="55">TRIM(I592)</f>
        <v/>
      </c>
      <c r="J593" s="83"/>
    </row>
    <row r="594" spans="1:10" ht="13.95" customHeight="1" x14ac:dyDescent="0.3">
      <c r="B594" s="8"/>
      <c r="J594" s="83"/>
    </row>
    <row r="595" spans="1:10" x14ac:dyDescent="0.3">
      <c r="B595" s="8" t="str">
        <f>TRIM(I593)</f>
        <v/>
      </c>
      <c r="J595" s="83"/>
    </row>
    <row r="596" spans="1:10" ht="15" thickBot="1" x14ac:dyDescent="0.35">
      <c r="A596" s="98" t="s">
        <v>550</v>
      </c>
      <c r="B596" s="90"/>
      <c r="C596" s="90"/>
      <c r="D596" s="90"/>
      <c r="E596" s="149"/>
      <c r="F596" s="90"/>
      <c r="G596" s="150"/>
      <c r="H596" s="109"/>
      <c r="I596" s="99" t="s">
        <v>551</v>
      </c>
      <c r="J596" s="83"/>
    </row>
    <row r="597" spans="1:10" ht="15" thickTop="1" x14ac:dyDescent="0.3">
      <c r="A597" s="100" t="str">
        <f>B92</f>
        <v>1  ZEMELJSKA DELA IN TEMELJENJE</v>
      </c>
      <c r="B597" s="101"/>
      <c r="C597" s="101"/>
      <c r="D597" s="101"/>
      <c r="E597" s="151"/>
      <c r="F597" s="101"/>
      <c r="G597" s="152"/>
      <c r="H597" s="110"/>
      <c r="I597" s="91">
        <f>I92</f>
        <v>0</v>
      </c>
      <c r="J597" s="83"/>
    </row>
    <row r="598" spans="1:10" ht="14.4" x14ac:dyDescent="0.3">
      <c r="A598" s="93" t="str">
        <f>B122</f>
        <v>2  SPODNJE NOSILNE PLASTI</v>
      </c>
      <c r="B598" s="94"/>
      <c r="C598" s="94"/>
      <c r="D598" s="94"/>
      <c r="E598" s="153"/>
      <c r="F598" s="94"/>
      <c r="G598" s="154"/>
      <c r="H598" s="111"/>
      <c r="I598" s="89">
        <f>I122</f>
        <v>0</v>
      </c>
      <c r="J598" s="83"/>
    </row>
    <row r="599" spans="1:10" ht="14.4" x14ac:dyDescent="0.3">
      <c r="A599" s="93" t="str">
        <f>B355</f>
        <v>3  BITUMINIZIRANE ZMESI</v>
      </c>
      <c r="B599" s="94"/>
      <c r="C599" s="94"/>
      <c r="D599" s="94"/>
      <c r="E599" s="153"/>
      <c r="F599" s="94"/>
      <c r="G599" s="154"/>
      <c r="H599" s="111"/>
      <c r="I599" s="89">
        <f>I355</f>
        <v>0</v>
      </c>
      <c r="J599" s="83"/>
    </row>
    <row r="600" spans="1:10" ht="14.4" x14ac:dyDescent="0.3">
      <c r="A600" s="93" t="str">
        <f>B363</f>
        <v>4  VOZNE POVRŠINE</v>
      </c>
      <c r="B600" s="94"/>
      <c r="C600" s="94"/>
      <c r="D600" s="94"/>
      <c r="E600" s="153"/>
      <c r="F600" s="94"/>
      <c r="G600" s="154"/>
      <c r="H600" s="111"/>
      <c r="I600" s="89">
        <f>I363</f>
        <v>0</v>
      </c>
      <c r="J600" s="83"/>
    </row>
    <row r="601" spans="1:10" ht="14.4" x14ac:dyDescent="0.3">
      <c r="A601" s="93" t="str">
        <f>B429</f>
        <v xml:space="preserve">5  HIDROIZOLACIJE </v>
      </c>
      <c r="B601" s="94"/>
      <c r="C601" s="94"/>
      <c r="D601" s="94"/>
      <c r="E601" s="153"/>
      <c r="F601" s="94"/>
      <c r="G601" s="154"/>
      <c r="H601" s="111"/>
      <c r="I601" s="89">
        <f>I429</f>
        <v>0</v>
      </c>
      <c r="J601" s="83"/>
    </row>
    <row r="602" spans="1:10" ht="14.4" x14ac:dyDescent="0.3">
      <c r="A602" s="93" t="str">
        <f>B457</f>
        <v>6  CEMENTNI BETON</v>
      </c>
      <c r="B602" s="94"/>
      <c r="C602" s="94"/>
      <c r="D602" s="94"/>
      <c r="E602" s="153"/>
      <c r="F602" s="94"/>
      <c r="G602" s="154"/>
      <c r="H602" s="111"/>
      <c r="I602" s="89">
        <f>I457</f>
        <v>0</v>
      </c>
      <c r="J602" s="83"/>
    </row>
    <row r="603" spans="1:10" ht="14.4" x14ac:dyDescent="0.3">
      <c r="A603" s="93" t="str">
        <f>B467</f>
        <v>7  JEKLA ZA ARMIRANJE, PREDNAPENJANJE IN KONSTRUKCIJE</v>
      </c>
      <c r="B603" s="94"/>
      <c r="C603" s="94"/>
      <c r="D603" s="94"/>
      <c r="E603" s="153"/>
      <c r="F603" s="94"/>
      <c r="G603" s="154"/>
      <c r="H603" s="111"/>
      <c r="I603" s="89">
        <f>I467</f>
        <v>0</v>
      </c>
      <c r="J603" s="83"/>
    </row>
    <row r="604" spans="1:10" ht="14.4" x14ac:dyDescent="0.3">
      <c r="A604" s="93" t="str">
        <f>B481</f>
        <v>10  OPREMA OBJEKTOV</v>
      </c>
      <c r="B604" s="94"/>
      <c r="C604" s="94"/>
      <c r="D604" s="94"/>
      <c r="E604" s="153"/>
      <c r="F604" s="94"/>
      <c r="G604" s="154"/>
      <c r="H604" s="111"/>
      <c r="I604" s="89">
        <f>I481</f>
        <v>0</v>
      </c>
      <c r="J604" s="83"/>
    </row>
    <row r="605" spans="1:10" ht="14.4" x14ac:dyDescent="0.3">
      <c r="A605" s="93" t="str">
        <f>B521</f>
        <v>11  OPREMA TRASE</v>
      </c>
      <c r="B605" s="94"/>
      <c r="C605" s="94"/>
      <c r="D605" s="94"/>
      <c r="E605" s="153"/>
      <c r="F605" s="94"/>
      <c r="G605" s="154"/>
      <c r="H605" s="111"/>
      <c r="I605" s="89">
        <f>I521</f>
        <v>0</v>
      </c>
      <c r="J605" s="83"/>
    </row>
    <row r="606" spans="1:10" ht="14.4" x14ac:dyDescent="0.3">
      <c r="A606" s="93" t="str">
        <f>B538</f>
        <v>13  PROMETNA OPREMA</v>
      </c>
      <c r="B606" s="94"/>
      <c r="C606" s="94"/>
      <c r="D606" s="94"/>
      <c r="E606" s="153"/>
      <c r="F606" s="94"/>
      <c r="G606" s="154"/>
      <c r="H606" s="111"/>
      <c r="I606" s="89">
        <f>I538</f>
        <v>0</v>
      </c>
      <c r="J606" s="83"/>
    </row>
    <row r="607" spans="1:10" ht="14.4" x14ac:dyDescent="0.3">
      <c r="A607" s="93" t="str">
        <f>B575</f>
        <v>14  SANACIJSKA DELA</v>
      </c>
      <c r="B607" s="94"/>
      <c r="C607" s="94"/>
      <c r="D607" s="94"/>
      <c r="E607" s="153"/>
      <c r="F607" s="94"/>
      <c r="G607" s="154"/>
      <c r="H607" s="111"/>
      <c r="I607" s="89">
        <f>I575</f>
        <v>0</v>
      </c>
      <c r="J607" s="83"/>
    </row>
    <row r="608" spans="1:10" ht="14.4" x14ac:dyDescent="0.3">
      <c r="A608" s="93" t="str">
        <f>B587</f>
        <v>15  KONČNA POROČILA Z OCENO KAKOVOSTI IZVEDENIH DEL</v>
      </c>
      <c r="B608" s="94"/>
      <c r="C608" s="94"/>
      <c r="D608" s="94"/>
      <c r="E608" s="153"/>
      <c r="F608" s="94"/>
      <c r="G608" s="154"/>
      <c r="H608" s="111"/>
      <c r="I608" s="89">
        <f>I587</f>
        <v>0</v>
      </c>
      <c r="J608" s="83"/>
    </row>
    <row r="609" spans="1:10" ht="15" thickBot="1" x14ac:dyDescent="0.35">
      <c r="A609" s="96" t="str">
        <f>B591</f>
        <v>16  KOORDINACIJE idr.</v>
      </c>
      <c r="B609" s="95"/>
      <c r="C609" s="95"/>
      <c r="D609" s="95"/>
      <c r="E609" s="155"/>
      <c r="F609" s="95"/>
      <c r="G609" s="156"/>
      <c r="H609" s="112"/>
      <c r="I609" s="89">
        <f>I591</f>
        <v>0</v>
      </c>
      <c r="J609" s="215"/>
    </row>
    <row r="610" spans="1:10" ht="16.2" thickTop="1" x14ac:dyDescent="0.3">
      <c r="A610" s="97"/>
      <c r="B610" s="97"/>
      <c r="C610" s="88"/>
      <c r="D610" s="88"/>
      <c r="E610" s="157"/>
      <c r="F610" s="88"/>
      <c r="G610" s="158" t="s">
        <v>817</v>
      </c>
      <c r="H610" s="110"/>
      <c r="I610" s="106">
        <f>SUM(I597:I609)</f>
        <v>0</v>
      </c>
      <c r="J610" s="216"/>
    </row>
    <row r="611" spans="1:10" ht="14.4" x14ac:dyDescent="0.3">
      <c r="A611" s="88"/>
      <c r="B611" s="88"/>
      <c r="C611" s="88"/>
      <c r="D611" s="88"/>
      <c r="E611" s="157"/>
      <c r="F611" s="88"/>
      <c r="G611" s="159" t="s">
        <v>552</v>
      </c>
      <c r="H611" s="111"/>
      <c r="I611" s="89">
        <f>I610*0.22</f>
        <v>0</v>
      </c>
      <c r="J611" s="83"/>
    </row>
    <row r="612" spans="1:10" ht="15" thickBot="1" x14ac:dyDescent="0.35">
      <c r="A612" s="88"/>
      <c r="B612" s="88"/>
      <c r="C612" s="88"/>
      <c r="D612" s="88"/>
      <c r="E612" s="157"/>
      <c r="F612" s="88"/>
      <c r="G612" s="158" t="s">
        <v>818</v>
      </c>
      <c r="H612" s="112"/>
      <c r="I612" s="92">
        <f>I610+I611</f>
        <v>0</v>
      </c>
      <c r="J612" s="83"/>
    </row>
    <row r="613" spans="1:10" ht="14.4" thickTop="1" x14ac:dyDescent="0.3">
      <c r="B613" s="8"/>
      <c r="F613" s="83"/>
      <c r="J613" s="83"/>
    </row>
    <row r="614" spans="1:10" x14ac:dyDescent="0.3">
      <c r="B614" s="8" t="str">
        <f t="shared" si="55"/>
        <v/>
      </c>
      <c r="F614" s="83"/>
      <c r="J614" s="83"/>
    </row>
    <row r="615" spans="1:10" x14ac:dyDescent="0.3">
      <c r="B615" s="8" t="str">
        <f t="shared" ref="B615:B620" si="56">TRIM(I614)</f>
        <v/>
      </c>
      <c r="F615" s="83"/>
      <c r="J615" s="83"/>
    </row>
    <row r="616" spans="1:10" x14ac:dyDescent="0.3">
      <c r="B616" s="8" t="str">
        <f t="shared" si="56"/>
        <v/>
      </c>
      <c r="F616" s="83"/>
      <c r="J616" s="83"/>
    </row>
    <row r="617" spans="1:10" x14ac:dyDescent="0.3">
      <c r="B617" s="8" t="str">
        <f t="shared" si="56"/>
        <v/>
      </c>
      <c r="F617" s="83"/>
      <c r="J617" s="83"/>
    </row>
    <row r="618" spans="1:10" x14ac:dyDescent="0.3">
      <c r="B618" s="8" t="str">
        <f t="shared" si="56"/>
        <v/>
      </c>
      <c r="F618" s="83"/>
      <c r="J618" s="83"/>
    </row>
    <row r="619" spans="1:10" x14ac:dyDescent="0.3">
      <c r="B619" s="8" t="str">
        <f t="shared" si="56"/>
        <v/>
      </c>
      <c r="F619" s="83"/>
      <c r="J619" s="83"/>
    </row>
    <row r="620" spans="1:10" x14ac:dyDescent="0.3">
      <c r="B620" s="8" t="str">
        <f t="shared" si="56"/>
        <v/>
      </c>
      <c r="F620" s="83"/>
      <c r="J620" s="83"/>
    </row>
  </sheetData>
  <sheetProtection algorithmName="SHA-512" hashValue="SE524/FVhH2ZYu0nMPN2Ju/BnAAbKTvbWs+SvPa/O556Mzo7L0/ShhvW7P+iI1D0PrJBEsdikjFOewDBtV+Wrg==" saltValue="L1OEVpi+Jt2wKa1v4aJZaw==" spinCount="100000" sheet="1" objects="1" scenarios="1"/>
  <mergeCells count="10">
    <mergeCell ref="A8:I8"/>
    <mergeCell ref="A9:I9"/>
    <mergeCell ref="D20:E20"/>
    <mergeCell ref="F20:G20"/>
    <mergeCell ref="H20:I20"/>
    <mergeCell ref="C397:I397"/>
    <mergeCell ref="B578:C578"/>
    <mergeCell ref="B583:C583"/>
    <mergeCell ref="B579:C579"/>
    <mergeCell ref="C424:C427"/>
  </mergeCells>
  <conditionalFormatting sqref="F540:G541">
    <cfRule type="cellIs" dxfId="2" priority="9" stopIfTrue="1" operator="notEqual">
      <formula>"     xxxxxx"</formula>
    </cfRule>
  </conditionalFormatting>
  <conditionalFormatting sqref="H540:H541">
    <cfRule type="cellIs" dxfId="1" priority="10" stopIfTrue="1" operator="notEqual">
      <formula>"    XXXXXX"</formula>
    </cfRule>
  </conditionalFormatting>
  <conditionalFormatting sqref="I540:I541">
    <cfRule type="cellIs" dxfId="0" priority="1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8" scale="77" fitToHeight="22" orientation="portrait" r:id="rId1"/>
  <headerFooter>
    <oddFooter>&amp;L&amp;A&amp;RStran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17</vt:i4>
      </vt:variant>
    </vt:vector>
  </HeadingPairs>
  <TitlesOfParts>
    <vt:vector size="26" baseType="lpstr">
      <vt:lpstr>REKAPITULACIJA</vt:lpstr>
      <vt:lpstr>PVU - sklop 1</vt:lpstr>
      <vt:lpstr>Prep. 0,600 do 6,400</vt:lpstr>
      <vt:lpstr>RL Rebernice</vt:lpstr>
      <vt:lpstr>PS Rebernice</vt:lpstr>
      <vt:lpstr>Zav. prem. objektov</vt:lpstr>
      <vt:lpstr>PVU - sklop 2</vt:lpstr>
      <vt:lpstr>Prep. 6,400 do 10,160</vt:lpstr>
      <vt:lpstr>Obnova</vt:lpstr>
      <vt:lpstr>REKAPITULACIJA!_Hlk517244979</vt:lpstr>
      <vt:lpstr>Obnova!Področje_tiskanja</vt:lpstr>
      <vt:lpstr>'Prep. 0,600 do 6,400'!Področje_tiskanja</vt:lpstr>
      <vt:lpstr>'Prep. 6,400 do 10,160'!Področje_tiskanja</vt:lpstr>
      <vt:lpstr>'PS Rebernice'!Področje_tiskanja</vt:lpstr>
      <vt:lpstr>'PVU - sklop 1'!Področje_tiskanja</vt:lpstr>
      <vt:lpstr>'PVU - sklop 2'!Področje_tiskanja</vt:lpstr>
      <vt:lpstr>'RL Rebernice'!Področje_tiskanja</vt:lpstr>
      <vt:lpstr>'Zav. prem. objektov'!Področje_tiskanja</vt:lpstr>
      <vt:lpstr>Obnova!Tiskanje_naslovov</vt:lpstr>
      <vt:lpstr>'Prep. 0,600 do 6,400'!Tiskanje_naslovov</vt:lpstr>
      <vt:lpstr>'Prep. 6,400 do 10,160'!Tiskanje_naslovov</vt:lpstr>
      <vt:lpstr>'PS Rebernice'!Tiskanje_naslovov</vt:lpstr>
      <vt:lpstr>'PVU - sklop 1'!Tiskanje_naslovov</vt:lpstr>
      <vt:lpstr>'PVU - sklop 2'!Tiskanje_naslovov</vt:lpstr>
      <vt:lpstr>'RL Rebernice'!Tiskanje_naslovov</vt:lpstr>
      <vt:lpstr>'Zav. prem. objektov'!Tiskanje_naslovov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Franci Malovrh</cp:lastModifiedBy>
  <cp:lastPrinted>2024-04-16T12:42:02Z</cp:lastPrinted>
  <dcterms:created xsi:type="dcterms:W3CDTF">2016-07-11T10:24:04Z</dcterms:created>
  <dcterms:modified xsi:type="dcterms:W3CDTF">2024-05-29T08:05:07Z</dcterms:modified>
</cp:coreProperties>
</file>