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2024/"/>
    </mc:Choice>
  </mc:AlternateContent>
  <xr:revisionPtr revIDLastSave="1" documentId="14_{5712EB6B-158E-4985-950C-A8BCEE29BF65}" xr6:coauthVersionLast="36" xr6:coauthVersionMax="36" xr10:uidLastSave="{16B11BC6-2A11-474B-934A-7400802ABE2B}"/>
  <bookViews>
    <workbookView xWindow="0" yWindow="0" windowWidth="38400" windowHeight="17505" xr2:uid="{F0CACD97-B7A8-46D2-8E17-83C6B9CA4B8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5" i="1" l="1"/>
  <c r="K125" i="1"/>
  <c r="G125" i="1"/>
  <c r="L124" i="1"/>
  <c r="L123" i="1"/>
  <c r="L122" i="1"/>
  <c r="L118" i="1"/>
  <c r="L117" i="1"/>
  <c r="L116" i="1"/>
  <c r="L115" i="1"/>
  <c r="K115" i="1"/>
  <c r="L107" i="1"/>
  <c r="K107" i="1"/>
  <c r="G107" i="1"/>
  <c r="L106" i="1"/>
  <c r="L105" i="1"/>
  <c r="L104" i="1"/>
  <c r="L100" i="1"/>
  <c r="L99" i="1"/>
  <c r="L98" i="1"/>
  <c r="L97" i="1"/>
  <c r="K97" i="1"/>
  <c r="L89" i="1"/>
  <c r="K89" i="1"/>
  <c r="G89" i="1"/>
  <c r="L88" i="1"/>
  <c r="L87" i="1"/>
  <c r="L86" i="1"/>
  <c r="L82" i="1"/>
  <c r="L81" i="1"/>
  <c r="L80" i="1"/>
  <c r="L79" i="1"/>
  <c r="K79" i="1"/>
  <c r="L154" i="1"/>
  <c r="L159" i="1"/>
  <c r="L145" i="1"/>
  <c r="L144" i="1"/>
  <c r="L143" i="1"/>
  <c r="L146" i="1"/>
  <c r="L137" i="1"/>
  <c r="L138" i="1"/>
  <c r="L71" i="1"/>
  <c r="L70" i="1"/>
  <c r="L69" i="1"/>
  <c r="L68" i="1"/>
  <c r="L161" i="1" l="1"/>
  <c r="L127" i="1"/>
  <c r="L91" i="1"/>
  <c r="L109" i="1"/>
  <c r="K159" i="1"/>
  <c r="G159" i="1"/>
  <c r="K154" i="1"/>
  <c r="L139" i="1"/>
  <c r="L136" i="1"/>
  <c r="L135" i="1"/>
  <c r="L134" i="1"/>
  <c r="L133" i="1"/>
  <c r="K133" i="1"/>
  <c r="L53" i="1"/>
  <c r="K53" i="1"/>
  <c r="G53" i="1"/>
  <c r="L49" i="1"/>
  <c r="K49" i="1"/>
  <c r="L41" i="1"/>
  <c r="K41" i="1"/>
  <c r="G41" i="1"/>
  <c r="L37" i="1"/>
  <c r="K37" i="1"/>
  <c r="L16" i="1"/>
  <c r="L12" i="1"/>
  <c r="L11" i="1"/>
  <c r="L148" i="1" l="1"/>
  <c r="L43" i="1"/>
  <c r="L55" i="1"/>
  <c r="L62" i="1"/>
  <c r="L63" i="1"/>
  <c r="L64" i="1"/>
  <c r="L61" i="1"/>
  <c r="L25" i="1"/>
  <c r="L17" i="1"/>
  <c r="L19" i="1" s="1"/>
  <c r="K25" i="1"/>
  <c r="K71" i="1"/>
  <c r="G71" i="1"/>
  <c r="K61" i="1"/>
  <c r="L29" i="1"/>
  <c r="K29" i="1"/>
  <c r="G29" i="1"/>
  <c r="L73" i="1" l="1"/>
  <c r="L31" i="1"/>
  <c r="K12" i="1"/>
  <c r="G17" i="1"/>
  <c r="K17" i="1"/>
  <c r="L164" i="1" l="1"/>
</calcChain>
</file>

<file path=xl/sharedStrings.xml><?xml version="1.0" encoding="utf-8"?>
<sst xmlns="http://schemas.openxmlformats.org/spreadsheetml/2006/main" count="420" uniqueCount="80">
  <si>
    <t>PREDRAČUN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</si>
  <si>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zaščitna sredstva, last ZRSBR:</t>
    </r>
  </si>
  <si>
    <t>Zap. št.</t>
  </si>
  <si>
    <t>VRSTA BLAGA</t>
  </si>
  <si>
    <t>PROIZVAJALEC</t>
  </si>
  <si>
    <t>PAKIRANJE</t>
  </si>
  <si>
    <t>KOLIČINA</t>
  </si>
  <si>
    <t>EM</t>
  </si>
  <si>
    <t>ROK UPORABE</t>
  </si>
  <si>
    <t>CENA / EM                      (brez DDV)</t>
  </si>
  <si>
    <t>SKUPNA CENA ODKUPA              (v EUR brez DDV)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</si>
  <si>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</si>
  <si>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theme="1"/>
        <rFont val="Arial"/>
        <family val="2"/>
        <charset val="238"/>
      </rPr>
      <t xml:space="preserve"> nova zaščitna sredstva:</t>
    </r>
  </si>
  <si>
    <t>NOVI ROK UPORABE</t>
  </si>
  <si>
    <t>SKUPNA CENA PRODAJE              (v EUR brez DDV)</t>
  </si>
  <si>
    <t>skrij</t>
  </si>
  <si>
    <t>Obr.-2.19</t>
  </si>
  <si>
    <t>ODPRTI POSTOPEK</t>
  </si>
  <si>
    <t>3.</t>
  </si>
  <si>
    <t>Legenda:</t>
  </si>
  <si>
    <t>izpolni ponudnik</t>
  </si>
  <si>
    <t>Ponudnik:</t>
  </si>
  <si>
    <t>Žig in podpis:</t>
  </si>
  <si>
    <t>1.</t>
  </si>
  <si>
    <t>2.</t>
  </si>
  <si>
    <t>ZAŠČITNI PLAŠČ ZA ENKRATNO UPORABO</t>
  </si>
  <si>
    <t>ZAŠČITNO NAGLAVNO POKRIVALO</t>
  </si>
  <si>
    <t xml:space="preserve">Razlika v ceni za sklop 1 </t>
  </si>
  <si>
    <t xml:space="preserve">Razlika v ceni za sklop 2  </t>
  </si>
  <si>
    <t>Skupna razlika med prodajno in nakupno ceno</t>
  </si>
  <si>
    <t>ROKAVICE LATEKS</t>
  </si>
  <si>
    <t>Številka: 4301-0031/2024</t>
  </si>
  <si>
    <t>JN 2024-193</t>
  </si>
  <si>
    <t>KATALOŠKA ŠTEVILKA</t>
  </si>
  <si>
    <t>VELIKOST</t>
  </si>
  <si>
    <t>L</t>
  </si>
  <si>
    <t>XL</t>
  </si>
  <si>
    <t xml:space="preserve">Razlika v ceni za sklop 3  </t>
  </si>
  <si>
    <t>MASKE KIRURŠKE TIP IIR - S TRAKOVI</t>
  </si>
  <si>
    <t>4.</t>
  </si>
  <si>
    <t>090999 S</t>
  </si>
  <si>
    <t>5.</t>
  </si>
  <si>
    <t>7.</t>
  </si>
  <si>
    <t>6.</t>
  </si>
  <si>
    <t>33-022-S</t>
  </si>
  <si>
    <t>33-022-M</t>
  </si>
  <si>
    <t>33-022-L</t>
  </si>
  <si>
    <t>33-022-XL</t>
  </si>
  <si>
    <t>S</t>
  </si>
  <si>
    <t>M</t>
  </si>
  <si>
    <t>XS</t>
  </si>
  <si>
    <t xml:space="preserve">Razlika v ceni za sklop 4  </t>
  </si>
  <si>
    <t>Razlika v ceni za sklop 5</t>
  </si>
  <si>
    <t>Razlika v ceni za sklop 6</t>
  </si>
  <si>
    <t>Razlika v ceni za sklop 7</t>
  </si>
  <si>
    <t>SKLOP 6 - PRODAJA IN NAKUP (OBNAVLJANJE)</t>
  </si>
  <si>
    <t>SKLOP 7 - PRODAJA IN NAKUP (OBNAVLJANJE)</t>
  </si>
  <si>
    <t>SKLOP 5 - PRODAJA IN NAKUP (OBNAVLJANJE)</t>
  </si>
  <si>
    <t>SKLOP 4 - PRODAJA IN NAKUP (OBNAVLJANJE)</t>
  </si>
  <si>
    <t>SKLOP 3 - PRODAJA IN NAKUP (OBNAVLJANJE)</t>
  </si>
  <si>
    <t>SKLOP 2 - PRODAJA IN NAKUP (OBNAVLJANJE)</t>
  </si>
  <si>
    <t>SKLOP 1- PRODAJA IN NAKUP (OBNAVLJANJE)</t>
  </si>
  <si>
    <t>SKLOP 8 - PRODAJA IN NAKUP (OBNAVLJANJE)</t>
  </si>
  <si>
    <t>8.</t>
  </si>
  <si>
    <t>Razlika v ceni za sklop 8</t>
  </si>
  <si>
    <t>SKLOP 9 - PRODAJA IN NAKUP (OBNAVLJANJE)</t>
  </si>
  <si>
    <t>9.</t>
  </si>
  <si>
    <t>Razlika v ceni za sklop 9</t>
  </si>
  <si>
    <t>SKLOP 10 - PRODAJA IN NAKUP (OBNAVLJANJE)</t>
  </si>
  <si>
    <t>10.</t>
  </si>
  <si>
    <t>INTERSET</t>
  </si>
  <si>
    <t>HUBEI VM KNC, A100</t>
  </si>
  <si>
    <t>A1/A75</t>
  </si>
  <si>
    <t>HUBEI VM</t>
  </si>
  <si>
    <t>A50</t>
  </si>
  <si>
    <t xml:space="preserve">5FINGERS </t>
  </si>
  <si>
    <t>11211-S</t>
  </si>
  <si>
    <t>TOPGLOVE, A100</t>
  </si>
  <si>
    <t>SEMPERCARE</t>
  </si>
  <si>
    <t>Razlika v ceni za sklop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</si>
</sst>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000"/>
    <numFmt numFmtId="165" formatCode="#,##0.00\ &quot;€&quot;"/>
    <numFmt numFmtId="166" formatCode="d/\ m/\ yyyy;@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right"/>
    </xf>
    <xf numFmtId="0" fontId="4" fillId="3" borderId="3" xfId="0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right" vertical="top"/>
    </xf>
    <xf numFmtId="0" fontId="9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right" vertical="top"/>
    </xf>
    <xf numFmtId="0" fontId="5" fillId="0" borderId="9" xfId="0" applyFont="1" applyBorder="1" applyProtection="1"/>
    <xf numFmtId="0" fontId="8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center"/>
    </xf>
    <xf numFmtId="0" fontId="0" fillId="4" borderId="0" xfId="0" applyFill="1"/>
    <xf numFmtId="1" fontId="6" fillId="3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6" fillId="6" borderId="7" xfId="0" applyFont="1" applyFill="1" applyBorder="1" applyAlignment="1" applyProtection="1">
      <alignment horizontal="right" vertical="center" wrapText="1"/>
    </xf>
    <xf numFmtId="165" fontId="7" fillId="6" borderId="8" xfId="0" applyNumberFormat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right" vertical="center" wrapText="1"/>
    </xf>
    <xf numFmtId="165" fontId="7" fillId="7" borderId="8" xfId="0" applyNumberFormat="1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14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6" fillId="7" borderId="7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/>
    </xf>
    <xf numFmtId="14" fontId="1" fillId="0" borderId="1" xfId="0" applyNumberFormat="1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right" vertical="center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left" vertical="center"/>
    </xf>
    <xf numFmtId="17" fontId="1" fillId="4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3" fontId="6" fillId="0" borderId="1" xfId="0" applyNumberFormat="1" applyFont="1" applyFill="1" applyBorder="1" applyAlignment="1" applyProtection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0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3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6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right" vertical="center" wrapText="1"/>
    </xf>
    <xf numFmtId="0" fontId="6" fillId="7" borderId="7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center" vertical="center"/>
    </xf>
    <xf numFmtId="14" fontId="6" fillId="0" borderId="13" xfId="0" applyNumberFormat="1" applyFont="1" applyFill="1" applyBorder="1" applyAlignment="1" applyProtection="1">
      <alignment horizontal="center" vertical="center" wrapText="1"/>
    </xf>
    <xf numFmtId="14" fontId="6" fillId="0" borderId="12" xfId="0" applyNumberFormat="1" applyFont="1" applyFill="1" applyBorder="1" applyAlignment="1" applyProtection="1">
      <alignment horizontal="center" vertical="center" wrapText="1"/>
    </xf>
    <xf numFmtId="14" fontId="6" fillId="0" borderId="1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3" fontId="1" fillId="0" borderId="13" xfId="0" applyNumberFormat="1" applyFont="1" applyBorder="1" applyAlignment="1" applyProtection="1">
      <alignment horizontal="center" vertical="center"/>
    </xf>
    <xf numFmtId="3" fontId="1" fillId="0" borderId="12" xfId="0" applyNumberFormat="1" applyFont="1" applyBorder="1" applyAlignment="1" applyProtection="1">
      <alignment horizontal="center" vertical="center"/>
    </xf>
    <xf numFmtId="3" fontId="1" fillId="0" borderId="14" xfId="0" applyNumberFormat="1" applyFont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14" fontId="1" fillId="0" borderId="13" xfId="0" applyNumberFormat="1" applyFont="1" applyBorder="1" applyAlignment="1" applyProtection="1">
      <alignment horizontal="center" vertical="center" wrapText="1"/>
    </xf>
    <xf numFmtId="14" fontId="1" fillId="0" borderId="14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right" vertical="center" wrapText="1"/>
    </xf>
    <xf numFmtId="0" fontId="6" fillId="6" borderId="7" xfId="0" applyFont="1" applyFill="1" applyBorder="1" applyAlignment="1" applyProtection="1">
      <alignment horizontal="right" vertical="center" wrapText="1"/>
    </xf>
    <xf numFmtId="0" fontId="8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92DC-860C-46B1-AA1A-FC989C97A6EE}">
  <dimension ref="A1:O170"/>
  <sheetViews>
    <sheetView tabSelected="1" topLeftCell="A115" zoomScale="145" zoomScaleNormal="145" workbookViewId="0">
      <selection activeCell="D122" sqref="D122"/>
    </sheetView>
  </sheetViews>
  <sheetFormatPr defaultRowHeight="15" x14ac:dyDescent="0.25"/>
  <cols>
    <col min="1" max="1" width="8.140625" customWidth="1"/>
    <col min="2" max="2" width="45.28515625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0" hidden="1" customWidth="1"/>
    <col min="8" max="8" width="4.5703125" bestFit="1" customWidth="1"/>
    <col min="9" max="9" width="15.140625" customWidth="1"/>
    <col min="10" max="10" width="12.7109375" customWidth="1"/>
    <col min="11" max="11" width="0" hidden="1" customWidth="1"/>
    <col min="12" max="12" width="16.42578125" bestFit="1" customWidth="1"/>
    <col min="14" max="14" width="10.140625" bestFit="1" customWidth="1"/>
  </cols>
  <sheetData>
    <row r="1" spans="1:15" x14ac:dyDescent="0.25">
      <c r="A1" s="109" t="s">
        <v>17</v>
      </c>
      <c r="B1" s="110"/>
      <c r="C1" s="13"/>
      <c r="D1" s="13"/>
      <c r="E1" s="13"/>
      <c r="F1" s="14"/>
      <c r="G1" s="15" t="s">
        <v>15</v>
      </c>
      <c r="H1" s="14"/>
      <c r="I1" s="16"/>
      <c r="J1" s="16"/>
      <c r="K1" s="15" t="s">
        <v>15</v>
      </c>
      <c r="L1" s="17"/>
      <c r="M1" s="16" t="s">
        <v>16</v>
      </c>
      <c r="N1" s="8"/>
      <c r="O1" s="8"/>
    </row>
    <row r="2" spans="1:15" x14ac:dyDescent="0.25">
      <c r="A2" s="18"/>
      <c r="B2" s="19"/>
      <c r="C2" s="19"/>
      <c r="D2" s="19"/>
      <c r="E2" s="19"/>
      <c r="F2" s="20"/>
      <c r="G2" s="20"/>
      <c r="H2" s="20"/>
      <c r="I2" s="21"/>
      <c r="J2" s="21"/>
      <c r="K2" s="21"/>
      <c r="L2" s="21"/>
      <c r="M2" s="8"/>
      <c r="N2" s="22"/>
      <c r="O2" s="8"/>
    </row>
    <row r="3" spans="1:15" x14ac:dyDescent="0.25">
      <c r="A3" s="111" t="s">
        <v>31</v>
      </c>
      <c r="B3" s="111"/>
      <c r="C3" s="111"/>
      <c r="D3" s="111"/>
      <c r="E3" s="111"/>
      <c r="F3" s="111"/>
      <c r="G3" s="111"/>
      <c r="H3" s="111"/>
      <c r="I3" s="111"/>
      <c r="J3" s="111"/>
      <c r="K3" s="23"/>
      <c r="L3" s="23"/>
      <c r="M3" s="23"/>
      <c r="N3" s="23"/>
      <c r="O3" s="8"/>
    </row>
    <row r="4" spans="1:15" x14ac:dyDescent="0.25">
      <c r="A4" s="111" t="s">
        <v>32</v>
      </c>
      <c r="B4" s="111"/>
      <c r="C4" s="111"/>
      <c r="D4" s="111"/>
      <c r="E4" s="111"/>
      <c r="F4" s="111"/>
      <c r="G4" s="111"/>
      <c r="H4" s="111"/>
      <c r="I4" s="111"/>
      <c r="J4" s="111"/>
      <c r="K4" s="23"/>
      <c r="L4" s="23"/>
      <c r="M4" s="23"/>
      <c r="N4" s="23"/>
      <c r="O4" s="8"/>
    </row>
    <row r="6" spans="1:15" x14ac:dyDescent="0.25">
      <c r="A6" s="112" t="s">
        <v>0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x14ac:dyDescent="0.25">
      <c r="A8" s="88" t="s">
        <v>61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</row>
    <row r="9" spans="1:15" x14ac:dyDescent="0.25">
      <c r="A9" s="90" t="s">
        <v>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12"/>
      <c r="N9" s="12"/>
      <c r="O9" s="12"/>
    </row>
    <row r="10" spans="1:15" ht="60" x14ac:dyDescent="0.25">
      <c r="A10" s="32" t="s">
        <v>2</v>
      </c>
      <c r="B10" s="47" t="s">
        <v>3</v>
      </c>
      <c r="C10" s="47" t="s">
        <v>4</v>
      </c>
      <c r="D10" s="34" t="s">
        <v>33</v>
      </c>
      <c r="E10" s="47" t="s">
        <v>34</v>
      </c>
      <c r="F10" s="47" t="s">
        <v>6</v>
      </c>
      <c r="G10" s="91"/>
      <c r="H10" s="47" t="s">
        <v>7</v>
      </c>
      <c r="I10" s="34" t="s">
        <v>8</v>
      </c>
      <c r="J10" s="34" t="s">
        <v>9</v>
      </c>
      <c r="K10" s="35" t="s">
        <v>9</v>
      </c>
      <c r="L10" s="34" t="s">
        <v>10</v>
      </c>
      <c r="M10" s="12"/>
      <c r="N10" s="12"/>
      <c r="O10" s="66"/>
    </row>
    <row r="11" spans="1:15" x14ac:dyDescent="0.25">
      <c r="A11" s="83" t="s">
        <v>23</v>
      </c>
      <c r="B11" s="84" t="s">
        <v>25</v>
      </c>
      <c r="C11" s="106" t="s">
        <v>70</v>
      </c>
      <c r="D11" s="105">
        <v>90512</v>
      </c>
      <c r="E11" s="39" t="s">
        <v>35</v>
      </c>
      <c r="F11" s="51">
        <v>4900</v>
      </c>
      <c r="G11" s="91"/>
      <c r="H11" s="99" t="s">
        <v>11</v>
      </c>
      <c r="I11" s="103">
        <v>45443</v>
      </c>
      <c r="J11" s="36">
        <v>0</v>
      </c>
      <c r="K11" s="41"/>
      <c r="L11" s="38">
        <f>F11*J11</f>
        <v>0</v>
      </c>
      <c r="M11" s="12"/>
      <c r="N11" s="12"/>
      <c r="O11" s="12"/>
    </row>
    <row r="12" spans="1:15" x14ac:dyDescent="0.25">
      <c r="A12" s="83"/>
      <c r="B12" s="84"/>
      <c r="C12" s="106"/>
      <c r="D12" s="105"/>
      <c r="E12" s="39" t="s">
        <v>36</v>
      </c>
      <c r="F12" s="51">
        <v>95100</v>
      </c>
      <c r="G12" s="91"/>
      <c r="H12" s="101"/>
      <c r="I12" s="104"/>
      <c r="J12" s="36">
        <v>0</v>
      </c>
      <c r="K12" s="37">
        <f>ROUND(J12,4)</f>
        <v>0</v>
      </c>
      <c r="L12" s="38">
        <f>F12*J12</f>
        <v>0</v>
      </c>
      <c r="M12" s="12"/>
      <c r="N12" s="12"/>
      <c r="O12" s="12"/>
    </row>
    <row r="13" spans="1:15" x14ac:dyDescent="0.25">
      <c r="A13" s="7"/>
      <c r="B13" s="8"/>
      <c r="C13" s="8"/>
      <c r="D13" s="8"/>
      <c r="E13" s="8"/>
      <c r="F13" s="9"/>
      <c r="G13" s="9"/>
      <c r="H13" s="9"/>
      <c r="I13" s="8"/>
      <c r="J13" s="8"/>
      <c r="K13" s="8"/>
      <c r="L13" s="8"/>
      <c r="M13" s="12"/>
      <c r="N13" s="12"/>
      <c r="O13" s="12"/>
    </row>
    <row r="14" spans="1:15" x14ac:dyDescent="0.25">
      <c r="A14" s="95" t="s">
        <v>12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12"/>
      <c r="N14" s="12"/>
      <c r="O14" s="12"/>
    </row>
    <row r="15" spans="1:15" ht="60" x14ac:dyDescent="0.25">
      <c r="A15" s="52" t="s">
        <v>2</v>
      </c>
      <c r="B15" s="47" t="s">
        <v>3</v>
      </c>
      <c r="C15" s="47" t="s">
        <v>4</v>
      </c>
      <c r="D15" s="34" t="s">
        <v>33</v>
      </c>
      <c r="E15" s="47" t="s">
        <v>34</v>
      </c>
      <c r="F15" s="47" t="s">
        <v>6</v>
      </c>
      <c r="G15" s="53" t="s">
        <v>6</v>
      </c>
      <c r="H15" s="47" t="s">
        <v>7</v>
      </c>
      <c r="I15" s="34" t="s">
        <v>13</v>
      </c>
      <c r="J15" s="34" t="s">
        <v>9</v>
      </c>
      <c r="K15" s="35" t="s">
        <v>9</v>
      </c>
      <c r="L15" s="34" t="s">
        <v>14</v>
      </c>
    </row>
    <row r="16" spans="1:15" x14ac:dyDescent="0.25">
      <c r="A16" s="83" t="s">
        <v>23</v>
      </c>
      <c r="B16" s="84" t="s">
        <v>25</v>
      </c>
      <c r="C16" s="102"/>
      <c r="D16" s="75"/>
      <c r="E16" s="39" t="s">
        <v>35</v>
      </c>
      <c r="F16" s="51">
        <v>4900</v>
      </c>
      <c r="G16" s="59"/>
      <c r="H16" s="85" t="s">
        <v>11</v>
      </c>
      <c r="I16" s="58"/>
      <c r="J16" s="36">
        <v>0</v>
      </c>
      <c r="K16" s="41"/>
      <c r="L16" s="38">
        <f>F16*J16</f>
        <v>0</v>
      </c>
    </row>
    <row r="17" spans="1:12" x14ac:dyDescent="0.25">
      <c r="A17" s="83"/>
      <c r="B17" s="84"/>
      <c r="C17" s="102"/>
      <c r="D17" s="75"/>
      <c r="E17" s="39" t="s">
        <v>36</v>
      </c>
      <c r="F17" s="51">
        <v>95100</v>
      </c>
      <c r="G17" s="56">
        <f>ROUND(F17,0)</f>
        <v>95100</v>
      </c>
      <c r="H17" s="85"/>
      <c r="I17" s="58"/>
      <c r="J17" s="36">
        <v>0</v>
      </c>
      <c r="K17" s="37">
        <f>ROUND(J17,4)</f>
        <v>0</v>
      </c>
      <c r="L17" s="38">
        <f>F17*J17</f>
        <v>0</v>
      </c>
    </row>
    <row r="18" spans="1:12" ht="15.75" thickBot="1" x14ac:dyDescent="0.3"/>
    <row r="19" spans="1:12" ht="15.75" thickBot="1" x14ac:dyDescent="0.3">
      <c r="A19" s="86" t="s">
        <v>27</v>
      </c>
      <c r="B19" s="87"/>
      <c r="C19" s="87"/>
      <c r="D19" s="87"/>
      <c r="E19" s="87"/>
      <c r="F19" s="87"/>
      <c r="G19" s="87"/>
      <c r="H19" s="87"/>
      <c r="I19" s="87"/>
      <c r="J19" s="87"/>
      <c r="K19" s="30"/>
      <c r="L19" s="31">
        <f>L16+L17-L11-L12</f>
        <v>0</v>
      </c>
    </row>
    <row r="22" spans="1:12" x14ac:dyDescent="0.25">
      <c r="A22" s="88" t="s">
        <v>60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12" x14ac:dyDescent="0.25">
      <c r="A23" s="90" t="s">
        <v>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</row>
    <row r="24" spans="1:12" ht="60" x14ac:dyDescent="0.25">
      <c r="A24" s="32" t="s">
        <v>2</v>
      </c>
      <c r="B24" s="47" t="s">
        <v>3</v>
      </c>
      <c r="C24" s="47" t="s">
        <v>4</v>
      </c>
      <c r="D24" s="34" t="s">
        <v>33</v>
      </c>
      <c r="E24" s="47" t="s">
        <v>5</v>
      </c>
      <c r="F24" s="47" t="s">
        <v>6</v>
      </c>
      <c r="G24" s="91"/>
      <c r="H24" s="47" t="s">
        <v>7</v>
      </c>
      <c r="I24" s="34" t="s">
        <v>8</v>
      </c>
      <c r="J24" s="34" t="s">
        <v>9</v>
      </c>
      <c r="K24" s="35" t="s">
        <v>9</v>
      </c>
      <c r="L24" s="34" t="s">
        <v>10</v>
      </c>
    </row>
    <row r="25" spans="1:12" x14ac:dyDescent="0.25">
      <c r="A25" s="61" t="s">
        <v>24</v>
      </c>
      <c r="B25" s="65" t="s">
        <v>26</v>
      </c>
      <c r="C25" s="39" t="s">
        <v>71</v>
      </c>
      <c r="D25" s="62">
        <v>90229</v>
      </c>
      <c r="E25" s="39" t="s">
        <v>72</v>
      </c>
      <c r="F25" s="63">
        <v>307000</v>
      </c>
      <c r="G25" s="91"/>
      <c r="H25" s="60" t="s">
        <v>11</v>
      </c>
      <c r="I25" s="43">
        <v>45473</v>
      </c>
      <c r="J25" s="36">
        <v>0</v>
      </c>
      <c r="K25" s="37">
        <f>ROUND(J25,4)</f>
        <v>0</v>
      </c>
      <c r="L25" s="38">
        <f>F25*J25</f>
        <v>0</v>
      </c>
    </row>
    <row r="26" spans="1:12" x14ac:dyDescent="0.25">
      <c r="A26" s="7"/>
      <c r="B26" s="8"/>
      <c r="C26" s="8"/>
      <c r="D26" s="8"/>
      <c r="E26" s="8"/>
      <c r="F26" s="9"/>
      <c r="G26" s="9"/>
      <c r="H26" s="9"/>
      <c r="I26" s="8"/>
      <c r="J26" s="8"/>
      <c r="K26" s="8"/>
      <c r="L26" s="8"/>
    </row>
    <row r="27" spans="1:12" x14ac:dyDescent="0.25">
      <c r="A27" s="95" t="s">
        <v>12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</row>
    <row r="28" spans="1:12" ht="60" x14ac:dyDescent="0.25">
      <c r="A28" s="52" t="s">
        <v>2</v>
      </c>
      <c r="B28" s="47" t="s">
        <v>3</v>
      </c>
      <c r="C28" s="47" t="s">
        <v>4</v>
      </c>
      <c r="D28" s="34" t="s">
        <v>33</v>
      </c>
      <c r="E28" s="47" t="s">
        <v>5</v>
      </c>
      <c r="F28" s="47" t="s">
        <v>6</v>
      </c>
      <c r="G28" s="53" t="s">
        <v>6</v>
      </c>
      <c r="H28" s="47" t="s">
        <v>7</v>
      </c>
      <c r="I28" s="34" t="s">
        <v>13</v>
      </c>
      <c r="J28" s="34" t="s">
        <v>9</v>
      </c>
      <c r="K28" s="35" t="s">
        <v>9</v>
      </c>
      <c r="L28" s="34" t="s">
        <v>14</v>
      </c>
    </row>
    <row r="29" spans="1:12" x14ac:dyDescent="0.25">
      <c r="A29" s="46" t="s">
        <v>24</v>
      </c>
      <c r="B29" s="54" t="s">
        <v>26</v>
      </c>
      <c r="C29" s="64"/>
      <c r="D29" s="55"/>
      <c r="E29" s="55"/>
      <c r="F29" s="63">
        <v>307000</v>
      </c>
      <c r="G29" s="56">
        <f>ROUND(F29,0)</f>
        <v>307000</v>
      </c>
      <c r="H29" s="57" t="s">
        <v>11</v>
      </c>
      <c r="I29" s="58"/>
      <c r="J29" s="36">
        <v>0</v>
      </c>
      <c r="K29" s="37">
        <f>ROUND(J29,4)</f>
        <v>0</v>
      </c>
      <c r="L29" s="38">
        <f>F29*J29</f>
        <v>0</v>
      </c>
    </row>
    <row r="30" spans="1:12" ht="15.75" thickBot="1" x14ac:dyDescent="0.3"/>
    <row r="31" spans="1:12" ht="15.75" thickBot="1" x14ac:dyDescent="0.3">
      <c r="A31" s="86" t="s">
        <v>28</v>
      </c>
      <c r="B31" s="87"/>
      <c r="C31" s="87"/>
      <c r="D31" s="87"/>
      <c r="E31" s="87"/>
      <c r="F31" s="87"/>
      <c r="G31" s="87"/>
      <c r="H31" s="87"/>
      <c r="I31" s="87"/>
      <c r="J31" s="87"/>
      <c r="K31" s="30"/>
      <c r="L31" s="31">
        <f>L29-L25</f>
        <v>0</v>
      </c>
    </row>
    <row r="34" spans="1:12" x14ac:dyDescent="0.25">
      <c r="A34" s="88" t="s">
        <v>59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2" x14ac:dyDescent="0.25">
      <c r="A35" s="90" t="s">
        <v>1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</row>
    <row r="36" spans="1:12" ht="60" x14ac:dyDescent="0.25">
      <c r="A36" s="32" t="s">
        <v>2</v>
      </c>
      <c r="B36" s="47" t="s">
        <v>3</v>
      </c>
      <c r="C36" s="47" t="s">
        <v>4</v>
      </c>
      <c r="D36" s="34" t="s">
        <v>33</v>
      </c>
      <c r="E36" s="47" t="s">
        <v>5</v>
      </c>
      <c r="F36" s="47" t="s">
        <v>6</v>
      </c>
      <c r="G36" s="91"/>
      <c r="H36" s="47" t="s">
        <v>7</v>
      </c>
      <c r="I36" s="34" t="s">
        <v>8</v>
      </c>
      <c r="J36" s="34" t="s">
        <v>9</v>
      </c>
      <c r="K36" s="35" t="s">
        <v>9</v>
      </c>
      <c r="L36" s="34" t="s">
        <v>10</v>
      </c>
    </row>
    <row r="37" spans="1:12" x14ac:dyDescent="0.25">
      <c r="A37" s="61" t="s">
        <v>18</v>
      </c>
      <c r="B37" s="65" t="s">
        <v>26</v>
      </c>
      <c r="C37" s="39" t="s">
        <v>71</v>
      </c>
      <c r="D37" s="62">
        <v>90229</v>
      </c>
      <c r="E37" s="39" t="s">
        <v>72</v>
      </c>
      <c r="F37" s="51">
        <v>198900</v>
      </c>
      <c r="G37" s="91"/>
      <c r="H37" s="60"/>
      <c r="I37" s="50">
        <v>45574</v>
      </c>
      <c r="J37" s="36">
        <v>0</v>
      </c>
      <c r="K37" s="37">
        <f>ROUND(J37,4)</f>
        <v>0</v>
      </c>
      <c r="L37" s="38">
        <f>F37*J37</f>
        <v>0</v>
      </c>
    </row>
    <row r="38" spans="1:12" x14ac:dyDescent="0.25">
      <c r="A38" s="7"/>
      <c r="B38" s="8"/>
      <c r="C38" s="8"/>
      <c r="D38" s="8"/>
      <c r="E38" s="8"/>
      <c r="F38" s="9"/>
      <c r="G38" s="9"/>
      <c r="H38" s="9"/>
      <c r="I38" s="8"/>
      <c r="J38" s="8"/>
      <c r="K38" s="8"/>
      <c r="L38" s="8"/>
    </row>
    <row r="39" spans="1:12" x14ac:dyDescent="0.25">
      <c r="A39" s="95" t="s">
        <v>12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</row>
    <row r="40" spans="1:12" ht="60" x14ac:dyDescent="0.25">
      <c r="A40" s="52" t="s">
        <v>2</v>
      </c>
      <c r="B40" s="47" t="s">
        <v>3</v>
      </c>
      <c r="C40" s="47" t="s">
        <v>4</v>
      </c>
      <c r="D40" s="34" t="s">
        <v>33</v>
      </c>
      <c r="E40" s="47" t="s">
        <v>5</v>
      </c>
      <c r="F40" s="47" t="s">
        <v>6</v>
      </c>
      <c r="G40" s="53" t="s">
        <v>6</v>
      </c>
      <c r="H40" s="47" t="s">
        <v>7</v>
      </c>
      <c r="I40" s="34" t="s">
        <v>13</v>
      </c>
      <c r="J40" s="34" t="s">
        <v>9</v>
      </c>
      <c r="K40" s="35" t="s">
        <v>9</v>
      </c>
      <c r="L40" s="34" t="s">
        <v>14</v>
      </c>
    </row>
    <row r="41" spans="1:12" x14ac:dyDescent="0.25">
      <c r="A41" s="46" t="s">
        <v>18</v>
      </c>
      <c r="B41" s="54" t="s">
        <v>26</v>
      </c>
      <c r="C41" s="64"/>
      <c r="D41" s="55"/>
      <c r="E41" s="55"/>
      <c r="F41" s="51">
        <v>198900</v>
      </c>
      <c r="G41" s="56">
        <f>ROUND(F41,0)</f>
        <v>198900</v>
      </c>
      <c r="H41" s="57" t="s">
        <v>11</v>
      </c>
      <c r="I41" s="58"/>
      <c r="J41" s="36">
        <v>0</v>
      </c>
      <c r="K41" s="37">
        <f>ROUND(J41,4)</f>
        <v>0</v>
      </c>
      <c r="L41" s="38">
        <f>F41*J41</f>
        <v>0</v>
      </c>
    </row>
    <row r="42" spans="1:12" ht="15.75" thickBot="1" x14ac:dyDescent="0.3"/>
    <row r="43" spans="1:12" ht="15.75" thickBot="1" x14ac:dyDescent="0.3">
      <c r="A43" s="86" t="s">
        <v>37</v>
      </c>
      <c r="B43" s="87"/>
      <c r="C43" s="87"/>
      <c r="D43" s="87"/>
      <c r="E43" s="87"/>
      <c r="F43" s="87"/>
      <c r="G43" s="87"/>
      <c r="H43" s="87"/>
      <c r="I43" s="87"/>
      <c r="J43" s="87"/>
      <c r="K43" s="45"/>
      <c r="L43" s="31">
        <f>L41-L37</f>
        <v>0</v>
      </c>
    </row>
    <row r="46" spans="1:12" x14ac:dyDescent="0.25">
      <c r="A46" s="88" t="s">
        <v>58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</row>
    <row r="47" spans="1:12" x14ac:dyDescent="0.25">
      <c r="A47" s="90" t="s">
        <v>1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 spans="1:12" ht="60" x14ac:dyDescent="0.25">
      <c r="A48" s="32" t="s">
        <v>2</v>
      </c>
      <c r="B48" s="47" t="s">
        <v>3</v>
      </c>
      <c r="C48" s="47" t="s">
        <v>4</v>
      </c>
      <c r="D48" s="34" t="s">
        <v>33</v>
      </c>
      <c r="E48" s="47" t="s">
        <v>5</v>
      </c>
      <c r="F48" s="47" t="s">
        <v>6</v>
      </c>
      <c r="G48" s="91"/>
      <c r="H48" s="47" t="s">
        <v>7</v>
      </c>
      <c r="I48" s="34" t="s">
        <v>8</v>
      </c>
      <c r="J48" s="34" t="s">
        <v>9</v>
      </c>
      <c r="K48" s="35" t="s">
        <v>9</v>
      </c>
      <c r="L48" s="34" t="s">
        <v>10</v>
      </c>
    </row>
    <row r="49" spans="1:14" s="42" customFormat="1" x14ac:dyDescent="0.25">
      <c r="A49" s="61" t="s">
        <v>39</v>
      </c>
      <c r="B49" s="65" t="s">
        <v>38</v>
      </c>
      <c r="C49" s="39" t="s">
        <v>73</v>
      </c>
      <c r="D49" s="39" t="s">
        <v>40</v>
      </c>
      <c r="E49" s="39" t="s">
        <v>74</v>
      </c>
      <c r="F49" s="51">
        <v>435000</v>
      </c>
      <c r="G49" s="91"/>
      <c r="H49" s="60"/>
      <c r="I49" s="50">
        <v>45604</v>
      </c>
      <c r="J49" s="36">
        <v>0</v>
      </c>
      <c r="K49" s="37">
        <f>ROUND(J49,4)</f>
        <v>0</v>
      </c>
      <c r="L49" s="38">
        <f>F49*J49</f>
        <v>0</v>
      </c>
    </row>
    <row r="50" spans="1:14" s="42" customFormat="1" x14ac:dyDescent="0.25">
      <c r="A50" s="7"/>
      <c r="B50" s="8"/>
      <c r="C50" s="8"/>
      <c r="D50" s="8"/>
      <c r="E50" s="8"/>
      <c r="F50" s="9"/>
      <c r="G50" s="9"/>
      <c r="H50" s="9"/>
      <c r="I50" s="8"/>
      <c r="J50" s="8"/>
      <c r="K50" s="8"/>
      <c r="L50" s="8"/>
    </row>
    <row r="51" spans="1:14" s="42" customFormat="1" x14ac:dyDescent="0.25">
      <c r="A51" s="95" t="s">
        <v>12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4" s="42" customFormat="1" ht="60" x14ac:dyDescent="0.25">
      <c r="A52" s="52" t="s">
        <v>2</v>
      </c>
      <c r="B52" s="47" t="s">
        <v>3</v>
      </c>
      <c r="C52" s="47" t="s">
        <v>4</v>
      </c>
      <c r="D52" s="34" t="s">
        <v>33</v>
      </c>
      <c r="E52" s="47" t="s">
        <v>5</v>
      </c>
      <c r="F52" s="47" t="s">
        <v>6</v>
      </c>
      <c r="G52" s="53" t="s">
        <v>6</v>
      </c>
      <c r="H52" s="47" t="s">
        <v>7</v>
      </c>
      <c r="I52" s="34" t="s">
        <v>13</v>
      </c>
      <c r="J52" s="34" t="s">
        <v>9</v>
      </c>
      <c r="K52" s="35" t="s">
        <v>9</v>
      </c>
      <c r="L52" s="34" t="s">
        <v>14</v>
      </c>
    </row>
    <row r="53" spans="1:14" s="42" customFormat="1" x14ac:dyDescent="0.25">
      <c r="A53" s="46" t="s">
        <v>39</v>
      </c>
      <c r="B53" s="65" t="s">
        <v>38</v>
      </c>
      <c r="C53" s="64"/>
      <c r="D53" s="55"/>
      <c r="E53" s="55"/>
      <c r="F53" s="51">
        <v>435000</v>
      </c>
      <c r="G53" s="56">
        <f>ROUND(F53,0)</f>
        <v>435000</v>
      </c>
      <c r="H53" s="57" t="s">
        <v>11</v>
      </c>
      <c r="I53" s="58"/>
      <c r="J53" s="36">
        <v>0</v>
      </c>
      <c r="K53" s="37">
        <f>ROUND(J53,4)</f>
        <v>0</v>
      </c>
      <c r="L53" s="38">
        <f>F53*J53</f>
        <v>0</v>
      </c>
    </row>
    <row r="54" spans="1:14" ht="15.75" thickBot="1" x14ac:dyDescent="0.3"/>
    <row r="55" spans="1:14" ht="15.75" thickBot="1" x14ac:dyDescent="0.3">
      <c r="A55" s="86" t="s">
        <v>51</v>
      </c>
      <c r="B55" s="87"/>
      <c r="C55" s="87"/>
      <c r="D55" s="87"/>
      <c r="E55" s="87"/>
      <c r="F55" s="87"/>
      <c r="G55" s="87"/>
      <c r="H55" s="87"/>
      <c r="I55" s="87"/>
      <c r="J55" s="87"/>
      <c r="K55" s="45"/>
      <c r="L55" s="31">
        <f>L53-L49</f>
        <v>0</v>
      </c>
    </row>
    <row r="58" spans="1:14" x14ac:dyDescent="0.25">
      <c r="A58" s="88" t="s">
        <v>57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</row>
    <row r="59" spans="1:14" x14ac:dyDescent="0.25">
      <c r="A59" s="90" t="s">
        <v>1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 spans="1:14" ht="60" x14ac:dyDescent="0.25">
      <c r="A60" s="32" t="s">
        <v>2</v>
      </c>
      <c r="B60" s="33" t="s">
        <v>3</v>
      </c>
      <c r="C60" s="33" t="s">
        <v>4</v>
      </c>
      <c r="D60" s="34" t="s">
        <v>33</v>
      </c>
      <c r="E60" s="47" t="s">
        <v>34</v>
      </c>
      <c r="F60" s="33" t="s">
        <v>6</v>
      </c>
      <c r="G60" s="91"/>
      <c r="H60" s="33" t="s">
        <v>7</v>
      </c>
      <c r="I60" s="34" t="s">
        <v>8</v>
      </c>
      <c r="J60" s="34" t="s">
        <v>9</v>
      </c>
      <c r="K60" s="35" t="s">
        <v>9</v>
      </c>
      <c r="L60" s="34" t="s">
        <v>10</v>
      </c>
    </row>
    <row r="61" spans="1:14" x14ac:dyDescent="0.25">
      <c r="A61" s="83" t="s">
        <v>41</v>
      </c>
      <c r="B61" s="84" t="s">
        <v>30</v>
      </c>
      <c r="C61" s="79" t="s">
        <v>75</v>
      </c>
      <c r="D61" s="67" t="s">
        <v>44</v>
      </c>
      <c r="E61" s="39" t="s">
        <v>48</v>
      </c>
      <c r="F61" s="69">
        <v>250000</v>
      </c>
      <c r="G61" s="91"/>
      <c r="H61" s="85" t="s">
        <v>11</v>
      </c>
      <c r="I61" s="92">
        <v>45504</v>
      </c>
      <c r="J61" s="36">
        <v>0</v>
      </c>
      <c r="K61" s="37">
        <f>ROUND(J61,4)</f>
        <v>0</v>
      </c>
      <c r="L61" s="38">
        <f>F61*J61</f>
        <v>0</v>
      </c>
      <c r="N61" s="74"/>
    </row>
    <row r="62" spans="1:14" x14ac:dyDescent="0.25">
      <c r="A62" s="83"/>
      <c r="B62" s="84"/>
      <c r="C62" s="80"/>
      <c r="D62" s="40" t="s">
        <v>45</v>
      </c>
      <c r="E62" s="39" t="s">
        <v>49</v>
      </c>
      <c r="F62" s="69">
        <v>395750</v>
      </c>
      <c r="G62" s="91"/>
      <c r="H62" s="85"/>
      <c r="I62" s="93"/>
      <c r="J62" s="36">
        <v>0</v>
      </c>
      <c r="K62" s="41"/>
      <c r="L62" s="38">
        <f t="shared" ref="L62:L64" si="0">F62*J62</f>
        <v>0</v>
      </c>
      <c r="N62" s="74"/>
    </row>
    <row r="63" spans="1:14" x14ac:dyDescent="0.25">
      <c r="A63" s="83"/>
      <c r="B63" s="84"/>
      <c r="C63" s="80"/>
      <c r="D63" s="40" t="s">
        <v>46</v>
      </c>
      <c r="E63" s="39" t="s">
        <v>35</v>
      </c>
      <c r="F63" s="44">
        <v>148750</v>
      </c>
      <c r="G63" s="91"/>
      <c r="H63" s="85"/>
      <c r="I63" s="93"/>
      <c r="J63" s="36">
        <v>0</v>
      </c>
      <c r="K63" s="41"/>
      <c r="L63" s="38">
        <f t="shared" si="0"/>
        <v>0</v>
      </c>
      <c r="N63" s="74"/>
    </row>
    <row r="64" spans="1:14" x14ac:dyDescent="0.25">
      <c r="A64" s="83"/>
      <c r="B64" s="84"/>
      <c r="C64" s="81"/>
      <c r="D64" s="40" t="s">
        <v>47</v>
      </c>
      <c r="E64" s="68" t="s">
        <v>36</v>
      </c>
      <c r="F64" s="69">
        <v>24500</v>
      </c>
      <c r="G64" s="91"/>
      <c r="H64" s="85"/>
      <c r="I64" s="94"/>
      <c r="J64" s="36">
        <v>0</v>
      </c>
      <c r="K64" s="41"/>
      <c r="L64" s="38">
        <f t="shared" si="0"/>
        <v>0</v>
      </c>
      <c r="N64" s="74"/>
    </row>
    <row r="65" spans="1:12" x14ac:dyDescent="0.25">
      <c r="A65" s="7"/>
      <c r="B65" s="8"/>
      <c r="C65" s="8"/>
      <c r="D65" s="8"/>
      <c r="E65" s="8"/>
      <c r="F65" s="9"/>
      <c r="G65" s="9"/>
      <c r="H65" s="9"/>
      <c r="I65" s="8"/>
      <c r="J65" s="8"/>
      <c r="K65" s="8"/>
      <c r="L65" s="8"/>
    </row>
    <row r="66" spans="1:12" ht="15.75" thickBot="1" x14ac:dyDescent="0.3">
      <c r="A66" s="82" t="s">
        <v>12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</row>
    <row r="67" spans="1:12" ht="60" x14ac:dyDescent="0.25">
      <c r="A67" s="25" t="s">
        <v>2</v>
      </c>
      <c r="B67" s="2" t="s">
        <v>3</v>
      </c>
      <c r="C67" s="2" t="s">
        <v>4</v>
      </c>
      <c r="D67" s="34" t="s">
        <v>33</v>
      </c>
      <c r="E67" s="47" t="s">
        <v>34</v>
      </c>
      <c r="F67" s="2" t="s">
        <v>6</v>
      </c>
      <c r="G67" s="10" t="s">
        <v>6</v>
      </c>
      <c r="H67" s="2" t="s">
        <v>7</v>
      </c>
      <c r="I67" s="3" t="s">
        <v>13</v>
      </c>
      <c r="J67" s="3" t="s">
        <v>9</v>
      </c>
      <c r="K67" s="4" t="s">
        <v>9</v>
      </c>
      <c r="L67" s="5" t="s">
        <v>14</v>
      </c>
    </row>
    <row r="68" spans="1:12" x14ac:dyDescent="0.25">
      <c r="A68" s="83" t="s">
        <v>41</v>
      </c>
      <c r="B68" s="84" t="s">
        <v>30</v>
      </c>
      <c r="C68" s="76"/>
      <c r="D68" s="77"/>
      <c r="E68" s="39" t="s">
        <v>48</v>
      </c>
      <c r="F68" s="69">
        <v>250000</v>
      </c>
      <c r="G68" s="49"/>
      <c r="H68" s="85" t="s">
        <v>11</v>
      </c>
      <c r="I68" s="75"/>
      <c r="J68" s="36">
        <v>0</v>
      </c>
      <c r="K68" s="48"/>
      <c r="L68" s="38">
        <f>F68*J68</f>
        <v>0</v>
      </c>
    </row>
    <row r="69" spans="1:12" x14ac:dyDescent="0.25">
      <c r="A69" s="83"/>
      <c r="B69" s="84"/>
      <c r="C69" s="76"/>
      <c r="D69" s="77"/>
      <c r="E69" s="39" t="s">
        <v>49</v>
      </c>
      <c r="F69" s="69">
        <v>395750</v>
      </c>
      <c r="G69" s="49"/>
      <c r="H69" s="85"/>
      <c r="I69" s="75"/>
      <c r="J69" s="36">
        <v>0</v>
      </c>
      <c r="K69" s="48"/>
      <c r="L69" s="38">
        <f>F69*J69</f>
        <v>0</v>
      </c>
    </row>
    <row r="70" spans="1:12" x14ac:dyDescent="0.25">
      <c r="A70" s="83"/>
      <c r="B70" s="84"/>
      <c r="C70" s="76"/>
      <c r="D70" s="77"/>
      <c r="E70" s="39" t="s">
        <v>35</v>
      </c>
      <c r="F70" s="44">
        <v>148750</v>
      </c>
      <c r="G70" s="49"/>
      <c r="H70" s="85"/>
      <c r="I70" s="75"/>
      <c r="J70" s="36">
        <v>0</v>
      </c>
      <c r="K70" s="48"/>
      <c r="L70" s="38">
        <f>F70*J70</f>
        <v>0</v>
      </c>
    </row>
    <row r="71" spans="1:12" ht="15.75" thickBot="1" x14ac:dyDescent="0.3">
      <c r="A71" s="83"/>
      <c r="B71" s="84"/>
      <c r="C71" s="76"/>
      <c r="D71" s="78"/>
      <c r="E71" s="68" t="s">
        <v>36</v>
      </c>
      <c r="F71" s="69">
        <v>24500</v>
      </c>
      <c r="G71" s="11">
        <f>ROUND(F71,0)</f>
        <v>24500</v>
      </c>
      <c r="H71" s="85"/>
      <c r="I71" s="75"/>
      <c r="J71" s="36">
        <v>0</v>
      </c>
      <c r="K71" s="6">
        <f>ROUND(J71,4)</f>
        <v>0</v>
      </c>
      <c r="L71" s="38">
        <f>F71*J71</f>
        <v>0</v>
      </c>
    </row>
    <row r="72" spans="1:12" ht="15.75" thickBot="1" x14ac:dyDescent="0.3"/>
    <row r="73" spans="1:12" ht="15.75" thickBot="1" x14ac:dyDescent="0.3">
      <c r="A73" s="86" t="s">
        <v>52</v>
      </c>
      <c r="B73" s="87"/>
      <c r="C73" s="87"/>
      <c r="D73" s="87"/>
      <c r="E73" s="87"/>
      <c r="F73" s="87"/>
      <c r="G73" s="87"/>
      <c r="H73" s="87"/>
      <c r="I73" s="87"/>
      <c r="J73" s="87"/>
      <c r="K73" s="30"/>
      <c r="L73" s="31">
        <f>L68+L69+L70+L71-L61-L62-L63-L64</f>
        <v>0</v>
      </c>
    </row>
    <row r="76" spans="1:12" x14ac:dyDescent="0.25">
      <c r="A76" s="88" t="s">
        <v>55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</row>
    <row r="77" spans="1:12" x14ac:dyDescent="0.25">
      <c r="A77" s="90" t="s">
        <v>1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2" ht="60" x14ac:dyDescent="0.25">
      <c r="A78" s="32" t="s">
        <v>2</v>
      </c>
      <c r="B78" s="47" t="s">
        <v>3</v>
      </c>
      <c r="C78" s="47" t="s">
        <v>4</v>
      </c>
      <c r="D78" s="34" t="s">
        <v>33</v>
      </c>
      <c r="E78" s="47" t="s">
        <v>34</v>
      </c>
      <c r="F78" s="47" t="s">
        <v>6</v>
      </c>
      <c r="G78" s="91"/>
      <c r="H78" s="47" t="s">
        <v>7</v>
      </c>
      <c r="I78" s="34" t="s">
        <v>8</v>
      </c>
      <c r="J78" s="34" t="s">
        <v>9</v>
      </c>
      <c r="K78" s="35" t="s">
        <v>9</v>
      </c>
      <c r="L78" s="34" t="s">
        <v>10</v>
      </c>
    </row>
    <row r="79" spans="1:12" x14ac:dyDescent="0.25">
      <c r="A79" s="83" t="s">
        <v>43</v>
      </c>
      <c r="B79" s="84" t="s">
        <v>30</v>
      </c>
      <c r="C79" s="79" t="s">
        <v>75</v>
      </c>
      <c r="D79" s="67" t="s">
        <v>44</v>
      </c>
      <c r="E79" s="39" t="s">
        <v>48</v>
      </c>
      <c r="F79" s="69">
        <v>250000</v>
      </c>
      <c r="G79" s="91"/>
      <c r="H79" s="85" t="s">
        <v>11</v>
      </c>
      <c r="I79" s="92">
        <v>45504</v>
      </c>
      <c r="J79" s="36">
        <v>0</v>
      </c>
      <c r="K79" s="37">
        <f>ROUND(J79,4)</f>
        <v>0</v>
      </c>
      <c r="L79" s="38">
        <f>F79*J79</f>
        <v>0</v>
      </c>
    </row>
    <row r="80" spans="1:12" x14ac:dyDescent="0.25">
      <c r="A80" s="83"/>
      <c r="B80" s="84"/>
      <c r="C80" s="80"/>
      <c r="D80" s="40" t="s">
        <v>45</v>
      </c>
      <c r="E80" s="39" t="s">
        <v>49</v>
      </c>
      <c r="F80" s="69">
        <v>395750</v>
      </c>
      <c r="G80" s="91"/>
      <c r="H80" s="85"/>
      <c r="I80" s="93"/>
      <c r="J80" s="36">
        <v>0</v>
      </c>
      <c r="K80" s="41"/>
      <c r="L80" s="38">
        <f t="shared" ref="L80:L82" si="1">F80*J80</f>
        <v>0</v>
      </c>
    </row>
    <row r="81" spans="1:12" x14ac:dyDescent="0.25">
      <c r="A81" s="83"/>
      <c r="B81" s="84"/>
      <c r="C81" s="80"/>
      <c r="D81" s="40" t="s">
        <v>46</v>
      </c>
      <c r="E81" s="39" t="s">
        <v>35</v>
      </c>
      <c r="F81" s="44">
        <v>148750</v>
      </c>
      <c r="G81" s="91"/>
      <c r="H81" s="85"/>
      <c r="I81" s="93"/>
      <c r="J81" s="36">
        <v>0</v>
      </c>
      <c r="K81" s="41"/>
      <c r="L81" s="38">
        <f t="shared" si="1"/>
        <v>0</v>
      </c>
    </row>
    <row r="82" spans="1:12" x14ac:dyDescent="0.25">
      <c r="A82" s="83"/>
      <c r="B82" s="84"/>
      <c r="C82" s="81"/>
      <c r="D82" s="40" t="s">
        <v>47</v>
      </c>
      <c r="E82" s="68" t="s">
        <v>36</v>
      </c>
      <c r="F82" s="69">
        <v>24500</v>
      </c>
      <c r="G82" s="91"/>
      <c r="H82" s="85"/>
      <c r="I82" s="94"/>
      <c r="J82" s="36">
        <v>0</v>
      </c>
      <c r="K82" s="41"/>
      <c r="L82" s="38">
        <f t="shared" si="1"/>
        <v>0</v>
      </c>
    </row>
    <row r="83" spans="1:12" x14ac:dyDescent="0.25">
      <c r="A83" s="7"/>
      <c r="B83" s="8"/>
      <c r="C83" s="8"/>
      <c r="D83" s="8"/>
      <c r="E83" s="8"/>
      <c r="F83" s="9"/>
      <c r="G83" s="9"/>
      <c r="H83" s="9"/>
      <c r="I83" s="8"/>
      <c r="J83" s="8"/>
      <c r="K83" s="8"/>
      <c r="L83" s="8"/>
    </row>
    <row r="84" spans="1:12" ht="15.75" thickBot="1" x14ac:dyDescent="0.3">
      <c r="A84" s="82" t="s">
        <v>12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 ht="60" x14ac:dyDescent="0.25">
      <c r="A85" s="25" t="s">
        <v>2</v>
      </c>
      <c r="B85" s="2" t="s">
        <v>3</v>
      </c>
      <c r="C85" s="2" t="s">
        <v>4</v>
      </c>
      <c r="D85" s="34" t="s">
        <v>33</v>
      </c>
      <c r="E85" s="47" t="s">
        <v>34</v>
      </c>
      <c r="F85" s="2" t="s">
        <v>6</v>
      </c>
      <c r="G85" s="10" t="s">
        <v>6</v>
      </c>
      <c r="H85" s="2" t="s">
        <v>7</v>
      </c>
      <c r="I85" s="3" t="s">
        <v>13</v>
      </c>
      <c r="J85" s="3" t="s">
        <v>9</v>
      </c>
      <c r="K85" s="4" t="s">
        <v>9</v>
      </c>
      <c r="L85" s="5" t="s">
        <v>14</v>
      </c>
    </row>
    <row r="86" spans="1:12" x14ac:dyDescent="0.25">
      <c r="A86" s="83" t="s">
        <v>43</v>
      </c>
      <c r="B86" s="84" t="s">
        <v>30</v>
      </c>
      <c r="C86" s="64"/>
      <c r="D86" s="77"/>
      <c r="E86" s="39" t="s">
        <v>48</v>
      </c>
      <c r="F86" s="69">
        <v>250000</v>
      </c>
      <c r="G86" s="49"/>
      <c r="H86" s="85" t="s">
        <v>11</v>
      </c>
      <c r="I86" s="75"/>
      <c r="J86" s="36">
        <v>0</v>
      </c>
      <c r="K86" s="48"/>
      <c r="L86" s="38">
        <f>F86*J86</f>
        <v>0</v>
      </c>
    </row>
    <row r="87" spans="1:12" x14ac:dyDescent="0.25">
      <c r="A87" s="83"/>
      <c r="B87" s="84"/>
      <c r="C87" s="77"/>
      <c r="D87" s="77"/>
      <c r="E87" s="39" t="s">
        <v>49</v>
      </c>
      <c r="F87" s="69">
        <v>395750</v>
      </c>
      <c r="G87" s="49"/>
      <c r="H87" s="85"/>
      <c r="I87" s="75"/>
      <c r="J87" s="36">
        <v>0</v>
      </c>
      <c r="K87" s="48"/>
      <c r="L87" s="38">
        <f>F87*J87</f>
        <v>0</v>
      </c>
    </row>
    <row r="88" spans="1:12" x14ac:dyDescent="0.25">
      <c r="A88" s="83"/>
      <c r="B88" s="84"/>
      <c r="C88" s="77"/>
      <c r="D88" s="77"/>
      <c r="E88" s="39" t="s">
        <v>35</v>
      </c>
      <c r="F88" s="44">
        <v>148750</v>
      </c>
      <c r="G88" s="49"/>
      <c r="H88" s="85"/>
      <c r="I88" s="75"/>
      <c r="J88" s="36">
        <v>0</v>
      </c>
      <c r="K88" s="48"/>
      <c r="L88" s="38">
        <f>F88*J88</f>
        <v>0</v>
      </c>
    </row>
    <row r="89" spans="1:12" ht="15.75" thickBot="1" x14ac:dyDescent="0.3">
      <c r="A89" s="83"/>
      <c r="B89" s="84"/>
      <c r="C89" s="77"/>
      <c r="D89" s="78"/>
      <c r="E89" s="68" t="s">
        <v>36</v>
      </c>
      <c r="F89" s="69">
        <v>24500</v>
      </c>
      <c r="G89" s="11">
        <f>ROUND(F89,0)</f>
        <v>24500</v>
      </c>
      <c r="H89" s="85"/>
      <c r="I89" s="75"/>
      <c r="J89" s="36">
        <v>0</v>
      </c>
      <c r="K89" s="6">
        <f>ROUND(J89,4)</f>
        <v>0</v>
      </c>
      <c r="L89" s="38">
        <f>F89*J89</f>
        <v>0</v>
      </c>
    </row>
    <row r="90" spans="1:12" ht="15.75" thickBot="1" x14ac:dyDescent="0.3"/>
    <row r="91" spans="1:12" ht="15.75" thickBot="1" x14ac:dyDescent="0.3">
      <c r="A91" s="86" t="s">
        <v>53</v>
      </c>
      <c r="B91" s="87"/>
      <c r="C91" s="87"/>
      <c r="D91" s="87"/>
      <c r="E91" s="87"/>
      <c r="F91" s="87"/>
      <c r="G91" s="87"/>
      <c r="H91" s="87"/>
      <c r="I91" s="87"/>
      <c r="J91" s="87"/>
      <c r="K91" s="45"/>
      <c r="L91" s="31">
        <f>L86+L87+L88+L89-L79-L80-L81-L82</f>
        <v>0</v>
      </c>
    </row>
    <row r="94" spans="1:12" x14ac:dyDescent="0.25">
      <c r="A94" s="88" t="s">
        <v>56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</row>
    <row r="95" spans="1:12" x14ac:dyDescent="0.25">
      <c r="A95" s="90" t="s">
        <v>1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 spans="1:12" ht="60" x14ac:dyDescent="0.25">
      <c r="A96" s="32" t="s">
        <v>2</v>
      </c>
      <c r="B96" s="47" t="s">
        <v>3</v>
      </c>
      <c r="C96" s="47" t="s">
        <v>4</v>
      </c>
      <c r="D96" s="34" t="s">
        <v>33</v>
      </c>
      <c r="E96" s="47" t="s">
        <v>34</v>
      </c>
      <c r="F96" s="47" t="s">
        <v>6</v>
      </c>
      <c r="G96" s="91"/>
      <c r="H96" s="47" t="s">
        <v>7</v>
      </c>
      <c r="I96" s="34" t="s">
        <v>8</v>
      </c>
      <c r="J96" s="34" t="s">
        <v>9</v>
      </c>
      <c r="K96" s="35" t="s">
        <v>9</v>
      </c>
      <c r="L96" s="34" t="s">
        <v>10</v>
      </c>
    </row>
    <row r="97" spans="1:12" x14ac:dyDescent="0.25">
      <c r="A97" s="83" t="s">
        <v>42</v>
      </c>
      <c r="B97" s="84" t="s">
        <v>30</v>
      </c>
      <c r="C97" s="79" t="s">
        <v>75</v>
      </c>
      <c r="D97" s="67" t="s">
        <v>44</v>
      </c>
      <c r="E97" s="39" t="s">
        <v>48</v>
      </c>
      <c r="F97" s="69">
        <v>250000</v>
      </c>
      <c r="G97" s="91"/>
      <c r="H97" s="85" t="s">
        <v>11</v>
      </c>
      <c r="I97" s="92">
        <v>45504</v>
      </c>
      <c r="J97" s="36">
        <v>0</v>
      </c>
      <c r="K97" s="37">
        <f>ROUND(J97,4)</f>
        <v>0</v>
      </c>
      <c r="L97" s="38">
        <f>F97*J97</f>
        <v>0</v>
      </c>
    </row>
    <row r="98" spans="1:12" x14ac:dyDescent="0.25">
      <c r="A98" s="83"/>
      <c r="B98" s="84"/>
      <c r="C98" s="80"/>
      <c r="D98" s="40" t="s">
        <v>45</v>
      </c>
      <c r="E98" s="39" t="s">
        <v>49</v>
      </c>
      <c r="F98" s="69">
        <v>395750</v>
      </c>
      <c r="G98" s="91"/>
      <c r="H98" s="85"/>
      <c r="I98" s="93"/>
      <c r="J98" s="36">
        <v>0</v>
      </c>
      <c r="K98" s="41"/>
      <c r="L98" s="38">
        <f t="shared" ref="L98:L100" si="2">F98*J98</f>
        <v>0</v>
      </c>
    </row>
    <row r="99" spans="1:12" x14ac:dyDescent="0.25">
      <c r="A99" s="83"/>
      <c r="B99" s="84"/>
      <c r="C99" s="80"/>
      <c r="D99" s="40" t="s">
        <v>46</v>
      </c>
      <c r="E99" s="39" t="s">
        <v>35</v>
      </c>
      <c r="F99" s="44">
        <v>148750</v>
      </c>
      <c r="G99" s="91"/>
      <c r="H99" s="85"/>
      <c r="I99" s="93"/>
      <c r="J99" s="36">
        <v>0</v>
      </c>
      <c r="K99" s="41"/>
      <c r="L99" s="38">
        <f t="shared" si="2"/>
        <v>0</v>
      </c>
    </row>
    <row r="100" spans="1:12" x14ac:dyDescent="0.25">
      <c r="A100" s="83"/>
      <c r="B100" s="84"/>
      <c r="C100" s="81"/>
      <c r="D100" s="40" t="s">
        <v>47</v>
      </c>
      <c r="E100" s="68" t="s">
        <v>36</v>
      </c>
      <c r="F100" s="69">
        <v>24500</v>
      </c>
      <c r="G100" s="91"/>
      <c r="H100" s="85"/>
      <c r="I100" s="94"/>
      <c r="J100" s="36">
        <v>0</v>
      </c>
      <c r="K100" s="41"/>
      <c r="L100" s="38">
        <f t="shared" si="2"/>
        <v>0</v>
      </c>
    </row>
    <row r="101" spans="1:12" x14ac:dyDescent="0.25">
      <c r="A101" s="7"/>
      <c r="B101" s="8"/>
      <c r="C101" s="8"/>
      <c r="D101" s="8"/>
      <c r="E101" s="8"/>
      <c r="F101" s="9"/>
      <c r="G101" s="9"/>
      <c r="H101" s="9"/>
      <c r="I101" s="8"/>
      <c r="J101" s="8"/>
      <c r="K101" s="8"/>
      <c r="L101" s="8"/>
    </row>
    <row r="102" spans="1:12" ht="15.75" thickBot="1" x14ac:dyDescent="0.3">
      <c r="A102" s="82" t="s">
        <v>12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</row>
    <row r="103" spans="1:12" ht="60" x14ac:dyDescent="0.25">
      <c r="A103" s="25" t="s">
        <v>2</v>
      </c>
      <c r="B103" s="2" t="s">
        <v>3</v>
      </c>
      <c r="C103" s="2" t="s">
        <v>4</v>
      </c>
      <c r="D103" s="34" t="s">
        <v>33</v>
      </c>
      <c r="E103" s="47" t="s">
        <v>34</v>
      </c>
      <c r="F103" s="2" t="s">
        <v>6</v>
      </c>
      <c r="G103" s="10" t="s">
        <v>6</v>
      </c>
      <c r="H103" s="2" t="s">
        <v>7</v>
      </c>
      <c r="I103" s="3" t="s">
        <v>13</v>
      </c>
      <c r="J103" s="3" t="s">
        <v>9</v>
      </c>
      <c r="K103" s="4" t="s">
        <v>9</v>
      </c>
      <c r="L103" s="5" t="s">
        <v>14</v>
      </c>
    </row>
    <row r="104" spans="1:12" x14ac:dyDescent="0.25">
      <c r="A104" s="83" t="s">
        <v>42</v>
      </c>
      <c r="B104" s="84" t="s">
        <v>30</v>
      </c>
      <c r="C104" s="64"/>
      <c r="D104" s="77"/>
      <c r="E104" s="39" t="s">
        <v>48</v>
      </c>
      <c r="F104" s="69">
        <v>250000</v>
      </c>
      <c r="G104" s="49"/>
      <c r="H104" s="85" t="s">
        <v>11</v>
      </c>
      <c r="I104" s="75"/>
      <c r="J104" s="36">
        <v>0</v>
      </c>
      <c r="K104" s="48"/>
      <c r="L104" s="38">
        <f>F104*J104</f>
        <v>0</v>
      </c>
    </row>
    <row r="105" spans="1:12" x14ac:dyDescent="0.25">
      <c r="A105" s="83"/>
      <c r="B105" s="84"/>
      <c r="C105" s="77"/>
      <c r="D105" s="77"/>
      <c r="E105" s="39" t="s">
        <v>49</v>
      </c>
      <c r="F105" s="69">
        <v>395750</v>
      </c>
      <c r="G105" s="49"/>
      <c r="H105" s="85"/>
      <c r="I105" s="75"/>
      <c r="J105" s="36">
        <v>0</v>
      </c>
      <c r="K105" s="48"/>
      <c r="L105" s="38">
        <f>F105*J105</f>
        <v>0</v>
      </c>
    </row>
    <row r="106" spans="1:12" x14ac:dyDescent="0.25">
      <c r="A106" s="83"/>
      <c r="B106" s="84"/>
      <c r="C106" s="77"/>
      <c r="D106" s="77"/>
      <c r="E106" s="39" t="s">
        <v>35</v>
      </c>
      <c r="F106" s="44">
        <v>148750</v>
      </c>
      <c r="G106" s="49"/>
      <c r="H106" s="85"/>
      <c r="I106" s="75"/>
      <c r="J106" s="36">
        <v>0</v>
      </c>
      <c r="K106" s="48"/>
      <c r="L106" s="38">
        <f>F106*J106</f>
        <v>0</v>
      </c>
    </row>
    <row r="107" spans="1:12" ht="15.75" thickBot="1" x14ac:dyDescent="0.3">
      <c r="A107" s="83"/>
      <c r="B107" s="84"/>
      <c r="C107" s="77"/>
      <c r="D107" s="78"/>
      <c r="E107" s="68" t="s">
        <v>36</v>
      </c>
      <c r="F107" s="69">
        <v>24500</v>
      </c>
      <c r="G107" s="11">
        <f>ROUND(F107,0)</f>
        <v>24500</v>
      </c>
      <c r="H107" s="85"/>
      <c r="I107" s="75"/>
      <c r="J107" s="36">
        <v>0</v>
      </c>
      <c r="K107" s="6">
        <f>ROUND(J107,4)</f>
        <v>0</v>
      </c>
      <c r="L107" s="38">
        <f>F107*J107</f>
        <v>0</v>
      </c>
    </row>
    <row r="108" spans="1:12" ht="15.75" thickBot="1" x14ac:dyDescent="0.3"/>
    <row r="109" spans="1:12" ht="15.75" thickBot="1" x14ac:dyDescent="0.3">
      <c r="A109" s="86" t="s">
        <v>54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45"/>
      <c r="L109" s="31">
        <f>L104+L105+L106+L107-L97-L98-L99-L100</f>
        <v>0</v>
      </c>
    </row>
    <row r="112" spans="1:12" x14ac:dyDescent="0.25">
      <c r="A112" s="88" t="s">
        <v>62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</row>
    <row r="113" spans="1:12" x14ac:dyDescent="0.25">
      <c r="A113" s="90" t="s">
        <v>1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 spans="1:12" ht="60" x14ac:dyDescent="0.25">
      <c r="A114" s="32" t="s">
        <v>2</v>
      </c>
      <c r="B114" s="47" t="s">
        <v>3</v>
      </c>
      <c r="C114" s="47" t="s">
        <v>4</v>
      </c>
      <c r="D114" s="34" t="s">
        <v>33</v>
      </c>
      <c r="E114" s="47" t="s">
        <v>34</v>
      </c>
      <c r="F114" s="47" t="s">
        <v>6</v>
      </c>
      <c r="G114" s="91"/>
      <c r="H114" s="47" t="s">
        <v>7</v>
      </c>
      <c r="I114" s="34" t="s">
        <v>8</v>
      </c>
      <c r="J114" s="34" t="s">
        <v>9</v>
      </c>
      <c r="K114" s="35" t="s">
        <v>9</v>
      </c>
      <c r="L114" s="34" t="s">
        <v>10</v>
      </c>
    </row>
    <row r="115" spans="1:12" x14ac:dyDescent="0.25">
      <c r="A115" s="83" t="s">
        <v>63</v>
      </c>
      <c r="B115" s="84" t="s">
        <v>30</v>
      </c>
      <c r="C115" s="79" t="s">
        <v>75</v>
      </c>
      <c r="D115" s="67" t="s">
        <v>44</v>
      </c>
      <c r="E115" s="39" t="s">
        <v>48</v>
      </c>
      <c r="F115" s="69">
        <v>250000</v>
      </c>
      <c r="G115" s="91"/>
      <c r="H115" s="85" t="s">
        <v>11</v>
      </c>
      <c r="I115" s="92">
        <v>45504</v>
      </c>
      <c r="J115" s="36">
        <v>0</v>
      </c>
      <c r="K115" s="37">
        <f>ROUND(J115,4)</f>
        <v>0</v>
      </c>
      <c r="L115" s="38">
        <f>F115*J115</f>
        <v>0</v>
      </c>
    </row>
    <row r="116" spans="1:12" x14ac:dyDescent="0.25">
      <c r="A116" s="83"/>
      <c r="B116" s="84"/>
      <c r="C116" s="80"/>
      <c r="D116" s="40" t="s">
        <v>45</v>
      </c>
      <c r="E116" s="39" t="s">
        <v>49</v>
      </c>
      <c r="F116" s="69">
        <v>395750</v>
      </c>
      <c r="G116" s="91"/>
      <c r="H116" s="85"/>
      <c r="I116" s="93"/>
      <c r="J116" s="36">
        <v>0</v>
      </c>
      <c r="K116" s="41"/>
      <c r="L116" s="38">
        <f t="shared" ref="L116:L118" si="3">F116*J116</f>
        <v>0</v>
      </c>
    </row>
    <row r="117" spans="1:12" x14ac:dyDescent="0.25">
      <c r="A117" s="83"/>
      <c r="B117" s="84"/>
      <c r="C117" s="80"/>
      <c r="D117" s="40" t="s">
        <v>46</v>
      </c>
      <c r="E117" s="39" t="s">
        <v>35</v>
      </c>
      <c r="F117" s="44">
        <v>148750</v>
      </c>
      <c r="G117" s="91"/>
      <c r="H117" s="85"/>
      <c r="I117" s="93"/>
      <c r="J117" s="36">
        <v>0</v>
      </c>
      <c r="K117" s="41"/>
      <c r="L117" s="38">
        <f t="shared" si="3"/>
        <v>0</v>
      </c>
    </row>
    <row r="118" spans="1:12" x14ac:dyDescent="0.25">
      <c r="A118" s="83"/>
      <c r="B118" s="84"/>
      <c r="C118" s="81"/>
      <c r="D118" s="40" t="s">
        <v>47</v>
      </c>
      <c r="E118" s="68" t="s">
        <v>36</v>
      </c>
      <c r="F118" s="69">
        <v>24500</v>
      </c>
      <c r="G118" s="91"/>
      <c r="H118" s="85"/>
      <c r="I118" s="94"/>
      <c r="J118" s="36">
        <v>0</v>
      </c>
      <c r="K118" s="41"/>
      <c r="L118" s="38">
        <f t="shared" si="3"/>
        <v>0</v>
      </c>
    </row>
    <row r="119" spans="1:12" x14ac:dyDescent="0.25">
      <c r="A119" s="7"/>
      <c r="B119" s="8"/>
      <c r="C119" s="8"/>
      <c r="D119" s="8"/>
      <c r="E119" s="8"/>
      <c r="F119" s="9"/>
      <c r="G119" s="9"/>
      <c r="H119" s="9"/>
      <c r="I119" s="8"/>
      <c r="J119" s="8"/>
      <c r="K119" s="8"/>
      <c r="L119" s="8"/>
    </row>
    <row r="120" spans="1:12" ht="15.75" thickBot="1" x14ac:dyDescent="0.3">
      <c r="A120" s="82" t="s">
        <v>12</v>
      </c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</row>
    <row r="121" spans="1:12" ht="60" x14ac:dyDescent="0.25">
      <c r="A121" s="25" t="s">
        <v>2</v>
      </c>
      <c r="B121" s="2" t="s">
        <v>3</v>
      </c>
      <c r="C121" s="2" t="s">
        <v>4</v>
      </c>
      <c r="D121" s="34" t="s">
        <v>33</v>
      </c>
      <c r="E121" s="47" t="s">
        <v>34</v>
      </c>
      <c r="F121" s="2" t="s">
        <v>6</v>
      </c>
      <c r="G121" s="10" t="s">
        <v>6</v>
      </c>
      <c r="H121" s="2" t="s">
        <v>7</v>
      </c>
      <c r="I121" s="3" t="s">
        <v>13</v>
      </c>
      <c r="J121" s="3" t="s">
        <v>9</v>
      </c>
      <c r="K121" s="4" t="s">
        <v>9</v>
      </c>
      <c r="L121" s="5" t="s">
        <v>14</v>
      </c>
    </row>
    <row r="122" spans="1:12" x14ac:dyDescent="0.25">
      <c r="A122" s="83" t="s">
        <v>63</v>
      </c>
      <c r="B122" s="84" t="s">
        <v>30</v>
      </c>
      <c r="C122" s="64"/>
      <c r="D122" s="77"/>
      <c r="E122" s="39" t="s">
        <v>48</v>
      </c>
      <c r="F122" s="69">
        <v>250000</v>
      </c>
      <c r="G122" s="49"/>
      <c r="H122" s="85" t="s">
        <v>11</v>
      </c>
      <c r="I122" s="75"/>
      <c r="J122" s="36">
        <v>0</v>
      </c>
      <c r="K122" s="48"/>
      <c r="L122" s="38">
        <f>F122*J122</f>
        <v>0</v>
      </c>
    </row>
    <row r="123" spans="1:12" x14ac:dyDescent="0.25">
      <c r="A123" s="83"/>
      <c r="B123" s="84"/>
      <c r="C123" s="77"/>
      <c r="D123" s="77"/>
      <c r="E123" s="39" t="s">
        <v>49</v>
      </c>
      <c r="F123" s="69">
        <v>395750</v>
      </c>
      <c r="G123" s="49"/>
      <c r="H123" s="85"/>
      <c r="I123" s="75"/>
      <c r="J123" s="36">
        <v>0</v>
      </c>
      <c r="K123" s="48"/>
      <c r="L123" s="38">
        <f>F123*J123</f>
        <v>0</v>
      </c>
    </row>
    <row r="124" spans="1:12" x14ac:dyDescent="0.25">
      <c r="A124" s="83"/>
      <c r="B124" s="84"/>
      <c r="C124" s="77"/>
      <c r="D124" s="77"/>
      <c r="E124" s="39" t="s">
        <v>35</v>
      </c>
      <c r="F124" s="44">
        <v>148750</v>
      </c>
      <c r="G124" s="49"/>
      <c r="H124" s="85"/>
      <c r="I124" s="75"/>
      <c r="J124" s="36">
        <v>0</v>
      </c>
      <c r="K124" s="48"/>
      <c r="L124" s="38">
        <f>F124*J124</f>
        <v>0</v>
      </c>
    </row>
    <row r="125" spans="1:12" ht="15.75" thickBot="1" x14ac:dyDescent="0.3">
      <c r="A125" s="83"/>
      <c r="B125" s="84"/>
      <c r="C125" s="77"/>
      <c r="D125" s="78"/>
      <c r="E125" s="68" t="s">
        <v>36</v>
      </c>
      <c r="F125" s="69">
        <v>24500</v>
      </c>
      <c r="G125" s="11">
        <f>ROUND(F125,0)</f>
        <v>24500</v>
      </c>
      <c r="H125" s="85"/>
      <c r="I125" s="75"/>
      <c r="J125" s="36">
        <v>0</v>
      </c>
      <c r="K125" s="6">
        <f>ROUND(J125,4)</f>
        <v>0</v>
      </c>
      <c r="L125" s="38">
        <f>F125*J125</f>
        <v>0</v>
      </c>
    </row>
    <row r="126" spans="1:12" ht="15.75" thickBot="1" x14ac:dyDescent="0.3"/>
    <row r="127" spans="1:12" ht="15.75" thickBot="1" x14ac:dyDescent="0.3">
      <c r="A127" s="86" t="s">
        <v>64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45"/>
      <c r="L127" s="31">
        <f>L122+L123+L124+L125-L115-L116-L117-L118</f>
        <v>0</v>
      </c>
    </row>
    <row r="130" spans="1:12" x14ac:dyDescent="0.25">
      <c r="A130" s="88" t="s">
        <v>65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</row>
    <row r="131" spans="1:12" x14ac:dyDescent="0.25">
      <c r="A131" s="90" t="s">
        <v>1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 spans="1:12" ht="60" x14ac:dyDescent="0.25">
      <c r="A132" s="32" t="s">
        <v>2</v>
      </c>
      <c r="B132" s="47" t="s">
        <v>3</v>
      </c>
      <c r="C132" s="47" t="s">
        <v>4</v>
      </c>
      <c r="D132" s="34" t="s">
        <v>33</v>
      </c>
      <c r="E132" s="47" t="s">
        <v>34</v>
      </c>
      <c r="F132" s="47" t="s">
        <v>6</v>
      </c>
      <c r="G132" s="91"/>
      <c r="H132" s="47" t="s">
        <v>7</v>
      </c>
      <c r="I132" s="34" t="s">
        <v>8</v>
      </c>
      <c r="J132" s="34" t="s">
        <v>9</v>
      </c>
      <c r="K132" s="35" t="s">
        <v>9</v>
      </c>
      <c r="L132" s="34" t="s">
        <v>10</v>
      </c>
    </row>
    <row r="133" spans="1:12" x14ac:dyDescent="0.25">
      <c r="A133" s="83" t="s">
        <v>66</v>
      </c>
      <c r="B133" s="96" t="s">
        <v>30</v>
      </c>
      <c r="C133" s="79" t="s">
        <v>78</v>
      </c>
      <c r="D133" s="67">
        <v>17255</v>
      </c>
      <c r="E133" s="71" t="s">
        <v>50</v>
      </c>
      <c r="F133" s="69">
        <v>6000</v>
      </c>
      <c r="G133" s="91"/>
      <c r="H133" s="99" t="s">
        <v>11</v>
      </c>
      <c r="I133" s="70">
        <v>45596</v>
      </c>
      <c r="J133" s="36">
        <v>0</v>
      </c>
      <c r="K133" s="37">
        <f>ROUND(J133,4)</f>
        <v>0</v>
      </c>
      <c r="L133" s="38">
        <f>F133*J133</f>
        <v>0</v>
      </c>
    </row>
    <row r="134" spans="1:12" x14ac:dyDescent="0.25">
      <c r="A134" s="83"/>
      <c r="B134" s="97"/>
      <c r="C134" s="80"/>
      <c r="D134" s="40">
        <v>17255</v>
      </c>
      <c r="E134" s="71" t="s">
        <v>50</v>
      </c>
      <c r="F134" s="69">
        <v>7000</v>
      </c>
      <c r="G134" s="91"/>
      <c r="H134" s="100"/>
      <c r="I134" s="70">
        <v>45657</v>
      </c>
      <c r="J134" s="36">
        <v>0</v>
      </c>
      <c r="K134" s="41"/>
      <c r="L134" s="38">
        <f t="shared" ref="L134:L139" si="4">F134*J134</f>
        <v>0</v>
      </c>
    </row>
    <row r="135" spans="1:12" x14ac:dyDescent="0.25">
      <c r="A135" s="83"/>
      <c r="B135" s="97"/>
      <c r="C135" s="80"/>
      <c r="D135" s="40">
        <v>12311</v>
      </c>
      <c r="E135" s="71" t="s">
        <v>48</v>
      </c>
      <c r="F135" s="69">
        <v>2000</v>
      </c>
      <c r="G135" s="91"/>
      <c r="H135" s="100"/>
      <c r="I135" s="70">
        <v>45473</v>
      </c>
      <c r="J135" s="36">
        <v>0</v>
      </c>
      <c r="K135" s="41"/>
      <c r="L135" s="38">
        <f t="shared" si="4"/>
        <v>0</v>
      </c>
    </row>
    <row r="136" spans="1:12" x14ac:dyDescent="0.25">
      <c r="A136" s="83"/>
      <c r="B136" s="97"/>
      <c r="C136" s="80"/>
      <c r="D136" s="40">
        <v>12311</v>
      </c>
      <c r="E136" s="71" t="s">
        <v>48</v>
      </c>
      <c r="F136" s="69">
        <v>5000</v>
      </c>
      <c r="G136" s="91"/>
      <c r="H136" s="100"/>
      <c r="I136" s="70">
        <v>45657</v>
      </c>
      <c r="J136" s="36">
        <v>0</v>
      </c>
      <c r="K136" s="41"/>
      <c r="L136" s="38">
        <f t="shared" si="4"/>
        <v>0</v>
      </c>
    </row>
    <row r="137" spans="1:12" x14ac:dyDescent="0.25">
      <c r="A137" s="83"/>
      <c r="B137" s="97"/>
      <c r="C137" s="80"/>
      <c r="D137" s="40">
        <v>17996</v>
      </c>
      <c r="E137" s="71" t="s">
        <v>35</v>
      </c>
      <c r="F137" s="69">
        <v>1000</v>
      </c>
      <c r="G137" s="91"/>
      <c r="H137" s="100"/>
      <c r="I137" s="70">
        <v>45473</v>
      </c>
      <c r="J137" s="36">
        <v>0</v>
      </c>
      <c r="K137" s="41"/>
      <c r="L137" s="38">
        <f>F137*J137</f>
        <v>0</v>
      </c>
    </row>
    <row r="138" spans="1:12" x14ac:dyDescent="0.25">
      <c r="A138" s="83"/>
      <c r="B138" s="97"/>
      <c r="C138" s="80"/>
      <c r="D138" s="40">
        <v>17996</v>
      </c>
      <c r="E138" s="71" t="s">
        <v>35</v>
      </c>
      <c r="F138" s="69">
        <v>1000</v>
      </c>
      <c r="G138" s="91"/>
      <c r="H138" s="100"/>
      <c r="I138" s="70">
        <v>45596</v>
      </c>
      <c r="J138" s="36">
        <v>0</v>
      </c>
      <c r="K138" s="41"/>
      <c r="L138" s="38">
        <f>F138*J138</f>
        <v>0</v>
      </c>
    </row>
    <row r="139" spans="1:12" x14ac:dyDescent="0.25">
      <c r="A139" s="83"/>
      <c r="B139" s="98"/>
      <c r="C139" s="81"/>
      <c r="D139" s="40">
        <v>12313</v>
      </c>
      <c r="E139" s="39" t="s">
        <v>36</v>
      </c>
      <c r="F139" s="44">
        <v>1000</v>
      </c>
      <c r="G139" s="91"/>
      <c r="H139" s="101"/>
      <c r="I139" s="70">
        <v>45657</v>
      </c>
      <c r="J139" s="36">
        <v>0</v>
      </c>
      <c r="K139" s="41"/>
      <c r="L139" s="38">
        <f t="shared" si="4"/>
        <v>0</v>
      </c>
    </row>
    <row r="140" spans="1:12" x14ac:dyDescent="0.25">
      <c r="A140" s="7"/>
      <c r="B140" s="8"/>
      <c r="C140" s="8"/>
      <c r="D140" s="8"/>
      <c r="E140" s="8"/>
      <c r="F140" s="9"/>
      <c r="G140" s="9"/>
      <c r="H140" s="9"/>
      <c r="I140" s="8"/>
      <c r="J140" s="8"/>
      <c r="K140" s="8"/>
      <c r="L140" s="8"/>
    </row>
    <row r="141" spans="1:12" x14ac:dyDescent="0.25">
      <c r="A141" s="95" t="s">
        <v>12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ht="60" x14ac:dyDescent="0.25">
      <c r="A142" s="52" t="s">
        <v>2</v>
      </c>
      <c r="B142" s="47" t="s">
        <v>3</v>
      </c>
      <c r="C142" s="47" t="s">
        <v>4</v>
      </c>
      <c r="D142" s="34" t="s">
        <v>33</v>
      </c>
      <c r="E142" s="47" t="s">
        <v>34</v>
      </c>
      <c r="F142" s="47" t="s">
        <v>6</v>
      </c>
      <c r="G142" s="53" t="s">
        <v>6</v>
      </c>
      <c r="H142" s="47" t="s">
        <v>7</v>
      </c>
      <c r="I142" s="34" t="s">
        <v>13</v>
      </c>
      <c r="J142" s="34" t="s">
        <v>9</v>
      </c>
      <c r="K142" s="35" t="s">
        <v>9</v>
      </c>
      <c r="L142" s="34" t="s">
        <v>14</v>
      </c>
    </row>
    <row r="143" spans="1:12" x14ac:dyDescent="0.25">
      <c r="A143" s="83" t="s">
        <v>66</v>
      </c>
      <c r="B143" s="84" t="s">
        <v>30</v>
      </c>
      <c r="C143" s="64"/>
      <c r="D143" s="64"/>
      <c r="E143" s="72" t="s">
        <v>50</v>
      </c>
      <c r="F143" s="73">
        <v>13000</v>
      </c>
      <c r="G143" s="53"/>
      <c r="H143" s="85" t="s">
        <v>11</v>
      </c>
      <c r="I143" s="75"/>
      <c r="J143" s="36">
        <v>0</v>
      </c>
      <c r="K143" s="41"/>
      <c r="L143" s="38">
        <f>F143*J143</f>
        <v>0</v>
      </c>
    </row>
    <row r="144" spans="1:12" x14ac:dyDescent="0.25">
      <c r="A144" s="83"/>
      <c r="B144" s="84"/>
      <c r="C144" s="77"/>
      <c r="D144" s="77"/>
      <c r="E144" s="39" t="s">
        <v>48</v>
      </c>
      <c r="F144" s="44">
        <v>7000</v>
      </c>
      <c r="G144" s="53"/>
      <c r="H144" s="85"/>
      <c r="I144" s="75"/>
      <c r="J144" s="36">
        <v>0</v>
      </c>
      <c r="K144" s="41"/>
      <c r="L144" s="38">
        <f>F144*J144</f>
        <v>0</v>
      </c>
    </row>
    <row r="145" spans="1:12" x14ac:dyDescent="0.25">
      <c r="A145" s="83"/>
      <c r="B145" s="84"/>
      <c r="C145" s="77"/>
      <c r="D145" s="77"/>
      <c r="E145" s="39" t="s">
        <v>35</v>
      </c>
      <c r="F145" s="44">
        <v>2000</v>
      </c>
      <c r="G145" s="53"/>
      <c r="H145" s="85"/>
      <c r="I145" s="75"/>
      <c r="J145" s="36">
        <v>0</v>
      </c>
      <c r="K145" s="41"/>
      <c r="L145" s="38">
        <f>F145*J145</f>
        <v>0</v>
      </c>
    </row>
    <row r="146" spans="1:12" x14ac:dyDescent="0.25">
      <c r="A146" s="83"/>
      <c r="B146" s="84"/>
      <c r="C146" s="77"/>
      <c r="D146" s="77"/>
      <c r="E146" s="39" t="s">
        <v>36</v>
      </c>
      <c r="F146" s="44">
        <v>1000</v>
      </c>
      <c r="G146" s="53"/>
      <c r="H146" s="85"/>
      <c r="I146" s="75"/>
      <c r="J146" s="36">
        <v>0</v>
      </c>
      <c r="K146" s="41"/>
      <c r="L146" s="38">
        <f t="shared" ref="L146" si="5">F146*J146</f>
        <v>0</v>
      </c>
    </row>
    <row r="147" spans="1:12" ht="15.75" thickBot="1" x14ac:dyDescent="0.3"/>
    <row r="148" spans="1:12" ht="15.75" thickBot="1" x14ac:dyDescent="0.3">
      <c r="A148" s="86" t="s">
        <v>67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45"/>
      <c r="L148" s="31">
        <f>L143+L144+L145+L146-L133-L134-L135-L136-L137-L138-L139</f>
        <v>0</v>
      </c>
    </row>
    <row r="151" spans="1:12" x14ac:dyDescent="0.25">
      <c r="A151" s="88" t="s">
        <v>68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90" t="s">
        <v>1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 spans="1:12" ht="60" x14ac:dyDescent="0.25">
      <c r="A153" s="32" t="s">
        <v>2</v>
      </c>
      <c r="B153" s="47" t="s">
        <v>3</v>
      </c>
      <c r="C153" s="47" t="s">
        <v>4</v>
      </c>
      <c r="D153" s="34" t="s">
        <v>33</v>
      </c>
      <c r="E153" s="47" t="s">
        <v>34</v>
      </c>
      <c r="F153" s="47" t="s">
        <v>6</v>
      </c>
      <c r="G153" s="91"/>
      <c r="H153" s="47" t="s">
        <v>7</v>
      </c>
      <c r="I153" s="34" t="s">
        <v>8</v>
      </c>
      <c r="J153" s="34" t="s">
        <v>9</v>
      </c>
      <c r="K153" s="35" t="s">
        <v>9</v>
      </c>
      <c r="L153" s="34" t="s">
        <v>10</v>
      </c>
    </row>
    <row r="154" spans="1:12" x14ac:dyDescent="0.25">
      <c r="A154" s="46" t="s">
        <v>69</v>
      </c>
      <c r="B154" s="65" t="s">
        <v>30</v>
      </c>
      <c r="C154" s="72" t="s">
        <v>77</v>
      </c>
      <c r="D154" s="67" t="s">
        <v>76</v>
      </c>
      <c r="E154" s="39" t="s">
        <v>48</v>
      </c>
      <c r="F154" s="44">
        <v>25000</v>
      </c>
      <c r="G154" s="91"/>
      <c r="H154" s="60" t="s">
        <v>11</v>
      </c>
      <c r="I154" s="43">
        <v>45473</v>
      </c>
      <c r="J154" s="36">
        <v>0</v>
      </c>
      <c r="K154" s="37">
        <f>ROUND(J154,4)</f>
        <v>0</v>
      </c>
      <c r="L154" s="38">
        <f>F154*J154</f>
        <v>0</v>
      </c>
    </row>
    <row r="155" spans="1:12" x14ac:dyDescent="0.25">
      <c r="G155" s="91"/>
    </row>
    <row r="156" spans="1:12" x14ac:dyDescent="0.25">
      <c r="A156" s="7"/>
      <c r="B156" s="8"/>
      <c r="C156" s="8"/>
      <c r="D156" s="8"/>
      <c r="E156" s="8"/>
      <c r="F156" s="9"/>
      <c r="G156" s="9"/>
      <c r="H156" s="9"/>
      <c r="I156" s="8"/>
      <c r="J156" s="8"/>
      <c r="K156" s="8"/>
      <c r="L156" s="8"/>
    </row>
    <row r="157" spans="1:12" x14ac:dyDescent="0.25">
      <c r="A157" s="95" t="s">
        <v>12</v>
      </c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</row>
    <row r="158" spans="1:12" ht="60" x14ac:dyDescent="0.25">
      <c r="A158" s="52" t="s">
        <v>2</v>
      </c>
      <c r="B158" s="47" t="s">
        <v>3</v>
      </c>
      <c r="C158" s="47" t="s">
        <v>4</v>
      </c>
      <c r="D158" s="34" t="s">
        <v>33</v>
      </c>
      <c r="E158" s="47" t="s">
        <v>34</v>
      </c>
      <c r="F158" s="47" t="s">
        <v>6</v>
      </c>
      <c r="G158" s="53" t="s">
        <v>6</v>
      </c>
      <c r="H158" s="47" t="s">
        <v>7</v>
      </c>
      <c r="I158" s="34" t="s">
        <v>13</v>
      </c>
      <c r="J158" s="34" t="s">
        <v>9</v>
      </c>
      <c r="K158" s="35" t="s">
        <v>9</v>
      </c>
      <c r="L158" s="34" t="s">
        <v>14</v>
      </c>
    </row>
    <row r="159" spans="1:12" x14ac:dyDescent="0.25">
      <c r="A159" s="46" t="s">
        <v>69</v>
      </c>
      <c r="B159" s="65" t="s">
        <v>30</v>
      </c>
      <c r="C159" s="64"/>
      <c r="D159" s="55"/>
      <c r="E159" s="39" t="s">
        <v>48</v>
      </c>
      <c r="F159" s="44">
        <v>25000</v>
      </c>
      <c r="G159" s="56">
        <f>ROUND(F159,0)</f>
        <v>25000</v>
      </c>
      <c r="H159" s="57" t="s">
        <v>11</v>
      </c>
      <c r="I159" s="58"/>
      <c r="J159" s="36">
        <v>0</v>
      </c>
      <c r="K159" s="37">
        <f>ROUND(J159,4)</f>
        <v>0</v>
      </c>
      <c r="L159" s="38">
        <f>F159*J159</f>
        <v>0</v>
      </c>
    </row>
    <row r="160" spans="1:12" ht="15.75" thickBot="1" x14ac:dyDescent="0.3"/>
    <row r="161" spans="1:12" ht="15.75" thickBot="1" x14ac:dyDescent="0.3">
      <c r="A161" s="86" t="s">
        <v>79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45"/>
      <c r="L161" s="31">
        <f>L159-L154</f>
        <v>0</v>
      </c>
    </row>
    <row r="163" spans="1:12" ht="15.75" thickBot="1" x14ac:dyDescent="0.3"/>
    <row r="164" spans="1:12" ht="15.75" thickBot="1" x14ac:dyDescent="0.3">
      <c r="A164" s="107" t="s">
        <v>29</v>
      </c>
      <c r="B164" s="108"/>
      <c r="C164" s="108"/>
      <c r="D164" s="108"/>
      <c r="E164" s="108"/>
      <c r="F164" s="108"/>
      <c r="G164" s="108"/>
      <c r="H164" s="108"/>
      <c r="I164" s="108"/>
      <c r="J164" s="108"/>
      <c r="K164" s="28"/>
      <c r="L164" s="29">
        <f>L19+L31+L43+L55+L73+L91+L109+L127+L148+L161</f>
        <v>0</v>
      </c>
    </row>
    <row r="166" spans="1:12" x14ac:dyDescent="0.25">
      <c r="A166" t="s">
        <v>19</v>
      </c>
    </row>
    <row r="167" spans="1:12" x14ac:dyDescent="0.25">
      <c r="A167" s="24"/>
      <c r="B167" t="s">
        <v>20</v>
      </c>
      <c r="C167" s="27" t="s">
        <v>21</v>
      </c>
      <c r="D167" s="27"/>
      <c r="E167" s="27"/>
      <c r="F167" s="27"/>
      <c r="G167" s="27"/>
    </row>
    <row r="170" spans="1:12" x14ac:dyDescent="0.25">
      <c r="C170" s="26" t="s">
        <v>22</v>
      </c>
      <c r="D170" s="26"/>
      <c r="E170" s="26"/>
      <c r="F170" s="26"/>
      <c r="G170" s="26"/>
    </row>
  </sheetData>
  <mergeCells count="104">
    <mergeCell ref="A164:J164"/>
    <mergeCell ref="G10:G12"/>
    <mergeCell ref="A9:L9"/>
    <mergeCell ref="A1:B1"/>
    <mergeCell ref="A3:J3"/>
    <mergeCell ref="A4:J4"/>
    <mergeCell ref="A14:L14"/>
    <mergeCell ref="A6:L6"/>
    <mergeCell ref="A8:L8"/>
    <mergeCell ref="A22:L22"/>
    <mergeCell ref="A23:L23"/>
    <mergeCell ref="G24:G25"/>
    <mergeCell ref="A27:L27"/>
    <mergeCell ref="A58:L58"/>
    <mergeCell ref="A59:L59"/>
    <mergeCell ref="G60:G64"/>
    <mergeCell ref="A39:L39"/>
    <mergeCell ref="A43:J43"/>
    <mergeCell ref="A46:L46"/>
    <mergeCell ref="A47:L47"/>
    <mergeCell ref="C16:C17"/>
    <mergeCell ref="B16:B17"/>
    <mergeCell ref="A16:A17"/>
    <mergeCell ref="H11:H12"/>
    <mergeCell ref="I11:I12"/>
    <mergeCell ref="H16:H17"/>
    <mergeCell ref="D11:D12"/>
    <mergeCell ref="A11:A12"/>
    <mergeCell ref="B11:B12"/>
    <mergeCell ref="C11:C12"/>
    <mergeCell ref="A19:J19"/>
    <mergeCell ref="A31:J31"/>
    <mergeCell ref="A34:L34"/>
    <mergeCell ref="A35:L35"/>
    <mergeCell ref="G36:G37"/>
    <mergeCell ref="A141:L141"/>
    <mergeCell ref="C133:C139"/>
    <mergeCell ref="G48:G49"/>
    <mergeCell ref="A51:L51"/>
    <mergeCell ref="A55:J55"/>
    <mergeCell ref="A130:L130"/>
    <mergeCell ref="A131:L131"/>
    <mergeCell ref="A84:L84"/>
    <mergeCell ref="A86:A89"/>
    <mergeCell ref="B86:B89"/>
    <mergeCell ref="H86:H89"/>
    <mergeCell ref="A91:J91"/>
    <mergeCell ref="A94:L94"/>
    <mergeCell ref="A95:L95"/>
    <mergeCell ref="G96:G100"/>
    <mergeCell ref="A97:A100"/>
    <mergeCell ref="B97:B100"/>
    <mergeCell ref="H97:H100"/>
    <mergeCell ref="A73:J73"/>
    <mergeCell ref="A61:A64"/>
    <mergeCell ref="B61:B64"/>
    <mergeCell ref="H61:H64"/>
    <mergeCell ref="A66:L66"/>
    <mergeCell ref="A157:L157"/>
    <mergeCell ref="A161:J161"/>
    <mergeCell ref="I61:I64"/>
    <mergeCell ref="A68:A71"/>
    <mergeCell ref="B68:B71"/>
    <mergeCell ref="H68:H71"/>
    <mergeCell ref="A143:A146"/>
    <mergeCell ref="B143:B146"/>
    <mergeCell ref="H79:H82"/>
    <mergeCell ref="H143:H146"/>
    <mergeCell ref="A76:L76"/>
    <mergeCell ref="A77:L77"/>
    <mergeCell ref="G78:G82"/>
    <mergeCell ref="A79:A82"/>
    <mergeCell ref="B79:B82"/>
    <mergeCell ref="I79:I82"/>
    <mergeCell ref="A148:J148"/>
    <mergeCell ref="A151:L151"/>
    <mergeCell ref="A152:L152"/>
    <mergeCell ref="G153:G155"/>
    <mergeCell ref="G132:G139"/>
    <mergeCell ref="A133:A139"/>
    <mergeCell ref="B133:B139"/>
    <mergeCell ref="H133:H139"/>
    <mergeCell ref="C61:C64"/>
    <mergeCell ref="C79:C82"/>
    <mergeCell ref="C97:C100"/>
    <mergeCell ref="C115:C118"/>
    <mergeCell ref="A120:L120"/>
    <mergeCell ref="A122:A125"/>
    <mergeCell ref="B122:B125"/>
    <mergeCell ref="H122:H125"/>
    <mergeCell ref="A127:J127"/>
    <mergeCell ref="A109:J109"/>
    <mergeCell ref="A112:L112"/>
    <mergeCell ref="A113:L113"/>
    <mergeCell ref="G114:G118"/>
    <mergeCell ref="A115:A118"/>
    <mergeCell ref="B115:B118"/>
    <mergeCell ref="H115:H118"/>
    <mergeCell ref="I115:I118"/>
    <mergeCell ref="I97:I100"/>
    <mergeCell ref="A102:L102"/>
    <mergeCell ref="A104:A107"/>
    <mergeCell ref="B104:B107"/>
    <mergeCell ref="H104:H107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8b8d0753380c0e7a21593f672b967368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3056951e353d7cd9b94517041bf5f96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Props1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C5AFB0-A3E2-4BA6-9132-FC19C7D82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4D9446-3B82-4983-938E-E7238BEFD93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f1af22-b8d8-4a17-91a7-4f2e132de472"/>
    <ds:schemaRef ds:uri="http://purl.org/dc/elements/1.1/"/>
    <ds:schemaRef ds:uri="bb13e6ca-d7fc-478d-809f-9ed7c4ee739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2024-05-28T08:20:08Z</cp:lastPrinted>
  <dcterms:created xsi:type="dcterms:W3CDTF">2023-03-30T06:36:54Z</dcterms:created>
  <dcterms:modified xsi:type="dcterms:W3CDTF">2024-05-28T09:41:25Z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