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345" documentId="13_ncr:1_{AD23B504-4740-44FE-BAA4-ADA549120E27}" xr6:coauthVersionLast="47" xr6:coauthVersionMax="47" xr10:uidLastSave="{E818176D-2508-4069-BB37-9FEF3AF277ED}"/>
  <bookViews>
    <workbookView xWindow="-108" yWindow="-108" windowWidth="23256" windowHeight="13896" activeTab="3" xr2:uid="{00000000-000D-0000-FFFF-FFFF00000000}"/>
  </bookViews>
  <sheets>
    <sheet name="Rekapitulacija" sheetId="1" r:id="rId1"/>
    <sheet name="Intervencija" sheetId="4" r:id="rId2"/>
    <sheet name="Klimatske naprave" sheetId="2" r:id="rId3"/>
    <sheet name="Rezervni deli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" i="3"/>
  <c r="I6" i="2"/>
  <c r="I7" i="2"/>
  <c r="I8" i="2"/>
  <c r="I9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E3" i="4"/>
  <c r="F3" i="4" s="1"/>
  <c r="H4" i="2"/>
  <c r="I4" i="2" s="1"/>
  <c r="H5" i="2"/>
  <c r="I5" i="2" s="1"/>
  <c r="H6" i="2"/>
  <c r="H7" i="2"/>
  <c r="H8" i="2"/>
  <c r="H9" i="2"/>
  <c r="H10" i="2"/>
  <c r="I10" i="2" s="1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3" i="2"/>
  <c r="I3" i="2" s="1"/>
  <c r="F35" i="3" l="1"/>
  <c r="I41" i="2" l="1"/>
  <c r="B3" i="1" s="1"/>
  <c r="B4" i="1"/>
  <c r="B5" i="1"/>
  <c r="B7" i="1" l="1"/>
</calcChain>
</file>

<file path=xl/sharedStrings.xml><?xml version="1.0" encoding="utf-8"?>
<sst xmlns="http://schemas.openxmlformats.org/spreadsheetml/2006/main" count="315" uniqueCount="154">
  <si>
    <t>Lokacija klima naprave</t>
  </si>
  <si>
    <t>Tip naprave</t>
  </si>
  <si>
    <t>Opomba</t>
  </si>
  <si>
    <t>Količina</t>
  </si>
  <si>
    <t>Hlajenje UPS- prostora</t>
  </si>
  <si>
    <t>Blue Box-Zeta Echos FC 7. 2 ST2PS</t>
  </si>
  <si>
    <t>Streha Hajdrihova 2</t>
  </si>
  <si>
    <t>Hlajenje dvoran B, C, D, foer, RR-prostor, komandni prostor</t>
  </si>
  <si>
    <t>UPS-prostor</t>
  </si>
  <si>
    <t>TK- prostor</t>
  </si>
  <si>
    <t>Hlajenje sobe 101</t>
  </si>
  <si>
    <t>Hlajenje sobe 102</t>
  </si>
  <si>
    <t>Emicom RAE1502UK-05A132</t>
  </si>
  <si>
    <t>Pisarne 2 nadstropje H2</t>
  </si>
  <si>
    <t>Emicon RAE1102UK-04H104</t>
  </si>
  <si>
    <t>Pisarne 3 nadstropje H2</t>
  </si>
  <si>
    <t>IMP Klimat KVA364-PSI/PS/CT</t>
  </si>
  <si>
    <t>Pisarne 4 nadstropje H2</t>
  </si>
  <si>
    <t xml:space="preserve">Napi iz kuhinje </t>
  </si>
  <si>
    <t>Klimat Wolf KGW 40 - 2700m3/h</t>
  </si>
  <si>
    <t>Prezračevanje 2,3,4  nadstropje sever</t>
  </si>
  <si>
    <t>Klimat Wolf KGW 63 - 3250m3/h</t>
  </si>
  <si>
    <t>Prezračevanje 2,3,4  nadstropje jug</t>
  </si>
  <si>
    <t>Klimat Wolf KG63</t>
  </si>
  <si>
    <t>Prezračevanje dvoran ( B,C,D,Foer)</t>
  </si>
  <si>
    <t>Klima Celje SV-4N - 1400m3/h</t>
  </si>
  <si>
    <t>Odvodni ventilator WC-ji</t>
  </si>
  <si>
    <t>IMP Montaža MB SRV 250/135</t>
  </si>
  <si>
    <t>Odvodni ventilator 4 nadstropje</t>
  </si>
  <si>
    <t>Pisarne 4. nadstropje H2</t>
  </si>
  <si>
    <t>25 konvektorjev tip Climmy</t>
  </si>
  <si>
    <t>Stropna izvedba</t>
  </si>
  <si>
    <t>Pisarne, 3. nadstropje, H2</t>
  </si>
  <si>
    <t>32 konvektorjev  tip Climmy</t>
  </si>
  <si>
    <t>Pisarne, 2. nadstropje, H2</t>
  </si>
  <si>
    <t>32 konvektorjev  tip Climy</t>
  </si>
  <si>
    <t>Dvorane B, C, D, foer, komandni prostor, RR</t>
  </si>
  <si>
    <t>Požarna loputa tip- PL-12-K90/A2/T1</t>
  </si>
  <si>
    <t>Tovarniška številka: 116600</t>
  </si>
  <si>
    <t>Požarni loputi PL12-K60/A2/T1 -PL12-K60/A2/T2</t>
  </si>
  <si>
    <t>Tovarniška številka: 31832 ter 31828</t>
  </si>
  <si>
    <t>Požarni loputi PL12-K60/A2/T3 -PL12-K60/A2/T4</t>
  </si>
  <si>
    <t>Tovarniška številka: 31839 ter 31838</t>
  </si>
  <si>
    <t>Požarni loputi tip PL-2A</t>
  </si>
  <si>
    <t>Tovarniška številka: 30790 ter 30791</t>
  </si>
  <si>
    <t>4. nadstropje, H2, poleg strojnice klime</t>
  </si>
  <si>
    <t>Požarna loputa tip PL12-K90/A2/T1</t>
  </si>
  <si>
    <t>Tovarniška številka: 116611</t>
  </si>
  <si>
    <t>Tovarniška številka: /</t>
  </si>
  <si>
    <t>Čajna kuhinja, 2. nadstropje H2</t>
  </si>
  <si>
    <t>Filter zraka na stropu kuhinje</t>
  </si>
  <si>
    <t>Zračnik na strehi H2</t>
  </si>
  <si>
    <t>Blue Box-Zeta Echos Fc 5.2 ST1PS Ser. št. BBOX076967</t>
  </si>
  <si>
    <t>Blue Box-Notranja enota: Datatech UCW35HHS, Ser. št. AIRBO50923</t>
  </si>
  <si>
    <t>Blue Box-Notranja enota: Datatech, UCW35HHS, Ser. AIRBO50921</t>
  </si>
  <si>
    <t>Blue Box-Notranja enota: Datatech, UCW35HHS, Ser. št. AIRBO050922</t>
  </si>
  <si>
    <r>
      <t xml:space="preserve">Prostor čistilke, 4. nadstropje, H2   </t>
    </r>
    <r>
      <rPr>
        <b/>
        <sz val="10"/>
        <color theme="1"/>
        <rFont val="Arial"/>
        <family val="2"/>
        <charset val="238"/>
      </rPr>
      <t xml:space="preserve"> </t>
    </r>
  </si>
  <si>
    <t>15 ventilatorskih konvektorjev climmy- 4 400-03-HS-L, Tov. Št. 184773-787</t>
  </si>
  <si>
    <t>Enota</t>
  </si>
  <si>
    <t>kos</t>
  </si>
  <si>
    <t>Klimat Wolf KG160</t>
  </si>
  <si>
    <t>Hodnik jug 3. nadstropje H2,v leseni omari na hodniku</t>
  </si>
  <si>
    <t>Hodnik sever 3. nadstropje H2,v leseni omari na hodniku</t>
  </si>
  <si>
    <t>Strojnica prezračevanja, 4. nadstropje, H2</t>
  </si>
  <si>
    <t xml:space="preserve">4. nadstropje, H2, pred sobo 4.B.6.1 </t>
  </si>
  <si>
    <t>Sejna soba E, 4. nadstropje, H2</t>
  </si>
  <si>
    <t>Rezervni del oz. potrošni material</t>
  </si>
  <si>
    <t xml:space="preserve">Količina </t>
  </si>
  <si>
    <t>Streha Hajdrihova 2a- UPS prostor</t>
  </si>
  <si>
    <t>Vodna črpalka- tip kot  POMPACEA 210/5 KW1,85 230-400/3/50</t>
  </si>
  <si>
    <t>1kos</t>
  </si>
  <si>
    <t>Ventilator- tip kot  VENT.A6E630-APO3-01 230/1/50 EBM-PAPST</t>
  </si>
  <si>
    <t>Kompresor-tip kot COMPO7,5 SH90A4ALB 400/50-460/60 R410A</t>
  </si>
  <si>
    <t>Tipalo- nizki tlak- tip kot RAZIOM. 0/20,7 bar 2CP5-71-50-1 FAE</t>
  </si>
  <si>
    <t>Tipalo- visoki tlak-tip kot RAZIOM. 0/45 bar 2CP50-71-1</t>
  </si>
  <si>
    <t>Ekspanzijska posoda tip kot</t>
  </si>
  <si>
    <t>Varnostni ventil tip kot VALV. SIC. D10/CS 42bar 1/2ʺ NPT PED</t>
  </si>
  <si>
    <t xml:space="preserve">Ekspanzijski ventil tip kot SPORLAN,BBIZE 8 R410A </t>
  </si>
  <si>
    <t>Kondenzator tip kot BAT.CON.1420X1150 3R CF B-Z ECHOS 3-4</t>
  </si>
  <si>
    <t>Uparjalnik tip kot SC.PIAS.B3-052-64-4.5-HQ 6ATTAC.R410A</t>
  </si>
  <si>
    <t>Streha Hajdrihova 2a- TK prostor soba 101,102</t>
  </si>
  <si>
    <t>Vodna črpalka- POEL2995- tip kot CEA 210/5 1,85 Kw 230-400/3/50</t>
  </si>
  <si>
    <t>Ventilator-tip kot  VENT.A6E630-APO3-01 230/1/50 EBM-PAPST</t>
  </si>
  <si>
    <t>Kompresor-tip kot COMP013 SH161A4ALB 400/50-460/60 R410A</t>
  </si>
  <si>
    <t>Tipalo- nizki tlak-tip kot RAZIOM. 0/20,7 bar 2CP5-71-50-1 FAE</t>
  </si>
  <si>
    <t>Varnostni ventil tip kot VALV.SIC.D10/CS 42bar 1/2ʺ NPT PED</t>
  </si>
  <si>
    <t>Ekspanzijski ventil tip kot SPORLAN,OZE 20 R410A</t>
  </si>
  <si>
    <t>Kondenzator tip kot BAT.CON.1870X1400 4R B-Z ECHOS 6</t>
  </si>
  <si>
    <t>Streha Hajdrihova 2a- TK soba 101,102</t>
  </si>
  <si>
    <t>Uparjalnik tip kot SC.PIAS.B3-095-54-4.5-HQ 6ATTAC.R410A</t>
  </si>
  <si>
    <t xml:space="preserve">Streha Hajdrihova 2 – dvorane (b,c,d) </t>
  </si>
  <si>
    <t>Kompresor- tip kot COMP010 SH120A4ALB 400/50-460/60 R410A</t>
  </si>
  <si>
    <t>Streha Hajdrihova 2 – dvorane (b,c,d)</t>
  </si>
  <si>
    <t>Ekspanzijski ventil tip kot SPORLAN,BBIZE 15 R410A</t>
  </si>
  <si>
    <t>Kondenzator tip kot BAT.CON.1420X1150 4R B-Z ECHOS 5</t>
  </si>
  <si>
    <t>Uparjalnik tip kot SC.PIAS.B3-052-90-4.5-HQ 6ATTAC.R410A</t>
  </si>
  <si>
    <t>Notranja enota-AKU-UPS</t>
  </si>
  <si>
    <t>Ventilator-tip kot VECE024A</t>
  </si>
  <si>
    <t>Hladilni medij- glikol koncentrat</t>
  </si>
  <si>
    <t>1 Liter</t>
  </si>
  <si>
    <t>Blue Box-Zeta Echos FC 3.2 ST2PS, Ser.št. BBOX076968</t>
  </si>
  <si>
    <t>Blue Box-Zeta Echos FC 7. 2 ST2PS, Ser. št. BBOX076969</t>
  </si>
  <si>
    <t>Blue Box-Zeta Echos Fc 5.2 ST1PS, Ser. št. BBOX076967</t>
  </si>
  <si>
    <t>Blue box-Datatech UCW35HHS, Ser. št. AIRBO50923</t>
  </si>
  <si>
    <t xml:space="preserve">Skupaj redni vzdrževalni pregledi za 1 (eno) leto (v EUR brez DDV) </t>
  </si>
  <si>
    <t>Skupaj originalni nadomestni deli (v EUR brez DDV)</t>
  </si>
  <si>
    <t>Cena na enoto 
(v EUR brez DDV)</t>
  </si>
  <si>
    <t>Skupaj na leto 
(v EUR brez DDV)</t>
  </si>
  <si>
    <t>TK prostor, 4. nadstropje H2</t>
  </si>
  <si>
    <t>Mitubishi split</t>
  </si>
  <si>
    <t>Zunanja enota na strehi H2</t>
  </si>
  <si>
    <t>Vodstvo podjetja, soba 3C9</t>
  </si>
  <si>
    <t>Mitsui split</t>
  </si>
  <si>
    <t>TK prostor, 1. nadstropje H2a</t>
  </si>
  <si>
    <t>Sanyo split SPV-T365H</t>
  </si>
  <si>
    <t>Zunanja enota na balkonu RCV1 sever</t>
  </si>
  <si>
    <t>Mitsubishi split</t>
  </si>
  <si>
    <t>Dvojček, pritličje H2</t>
  </si>
  <si>
    <t>Mitsubishi split 2/1 SCM 45A</t>
  </si>
  <si>
    <t>Zunanja enota pri vhodu v klet</t>
  </si>
  <si>
    <t>UPS prostor, pritličje H2a</t>
  </si>
  <si>
    <t>Sanyo split SPW-T605H</t>
  </si>
  <si>
    <t>Zunanja enota nasproti transformatorja</t>
  </si>
  <si>
    <t>AKU prostor, pritličje H2a</t>
  </si>
  <si>
    <t>Sanyo split SPW-T365H</t>
  </si>
  <si>
    <t>Zunanja enota na strehi H2a</t>
  </si>
  <si>
    <t>RR- prostor</t>
  </si>
  <si>
    <t>ICES- klet H2</t>
  </si>
  <si>
    <t>Sanyo</t>
  </si>
  <si>
    <t>Zunanja enota zunaj vzhod</t>
  </si>
  <si>
    <t>1 RCV 101 TK prostor</t>
  </si>
  <si>
    <t>Trane EDAB2213 ser. št. UCU057782</t>
  </si>
  <si>
    <t>Zunanji enoti na balkonu RCV1 SEVER</t>
  </si>
  <si>
    <t>SKLOP 1 - SKUPAJ redni vzdrževalni pregledi za 1 leto (v EUR brez DDV)</t>
  </si>
  <si>
    <t>SKLOP 1 - SKUPAJ 1 (eno) leto (v EUR brez DDV)</t>
  </si>
  <si>
    <t>SKLOP 1 - SKUPAJ REZERVNI DELI (v EUR brez DDV)</t>
  </si>
  <si>
    <t>Predmet</t>
  </si>
  <si>
    <t>količina</t>
  </si>
  <si>
    <t>enota</t>
  </si>
  <si>
    <t>h</t>
  </si>
  <si>
    <t xml:space="preserve">(*) Cena intervencijske ure (v EUR brez DDV) </t>
  </si>
  <si>
    <t>cena na uro</t>
  </si>
  <si>
    <t>Skupaj (brez DDV)</t>
  </si>
  <si>
    <t xml:space="preserve">Cena intervencijske ure (v EUR brez DDV) </t>
  </si>
  <si>
    <t xml:space="preserve">(*) - Cena intervencijske ure vključuje potne stroške, ceno servisne ure in vse ostale stroške. Opredeljena količina intervencijskih ur je zgolj ocena in se lahko spreminja. Naročnik se s tem zavezuje, da bo naročil določeno količino storitev. Izvajalec se skladno s 3. členom te pogodbe zavezuje, da zaradi tega ne bo uveljavljal nobenega zahtevka ali ugovora proti naročniku. </t>
  </si>
  <si>
    <t>SKLOP 1 - Vzdrževanje energetskih naprav izven garancijskega roka za poslovno stavbo Hajdrihova 2 in 2a</t>
  </si>
  <si>
    <t>SKLOP 1 - Vzdrževanje energetskih naprav izven garancijskega roka za upravno stavbo Hajdrihova 2 in 2a</t>
  </si>
  <si>
    <t>Streha Hajdrihova 2a</t>
  </si>
  <si>
    <t>Blue Box-Zeta Echos FC 3.2 ST2PS Ser. št. BBOX076968</t>
  </si>
  <si>
    <t>Blue Box-Zeta Echos FC 7. 2 ST2PS Ser. št. BBOX076969</t>
  </si>
  <si>
    <t>Hlajenje TK-prostora (soba 102,102)</t>
  </si>
  <si>
    <t>Vnos cene na enoto (v EUR brez DDV)</t>
  </si>
  <si>
    <t>vnos cene na uro</t>
  </si>
  <si>
    <t>Periodika (letno)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</si>
</sst>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1"/>
      <color rgb="FFFF0000"/>
      <name val="Calibri"/>
      <family val="2"/>
      <scheme val="minor"/>
    </font>
    <font>
      <sz val="10"/>
      <name val="Arial"/>
      <family val="2"/>
      <charset val="238"/>
    </font>
    <font>
      <sz val="10"/>
      <color rgb="FF000000"/>
      <name val="ArialM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2" fillId="0" borderId="0" xfId="0" applyFont="1"/>
    <xf numFmtId="0" fontId="11" fillId="0" borderId="0" xfId="0" applyFont="1" applyAlignment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8" fillId="0" borderId="8" xfId="0" applyFont="1" applyBorder="1" applyAlignment="1">
      <alignment wrapText="1"/>
    </xf>
    <xf numFmtId="4" fontId="9" fillId="0" borderId="9" xfId="0" applyNumberFormat="1" applyFont="1" applyBorder="1" applyAlignment="1">
      <alignment horizontal="center" wrapText="1"/>
    </xf>
    <xf numFmtId="0" fontId="8" fillId="0" borderId="10" xfId="0" applyFont="1" applyBorder="1" applyAlignment="1">
      <alignment wrapText="1"/>
    </xf>
    <xf numFmtId="4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center" wrapText="1"/>
    </xf>
    <xf numFmtId="4" fontId="9" fillId="0" borderId="14" xfId="0" applyNumberFormat="1" applyFont="1" applyBorder="1" applyAlignment="1">
      <alignment horizontal="center" wrapText="1"/>
    </xf>
    <xf numFmtId="0" fontId="13" fillId="0" borderId="15" xfId="0" applyFont="1" applyBorder="1" applyAlignment="1">
      <alignment horizontal="left"/>
    </xf>
    <xf numFmtId="0" fontId="0" fillId="0" borderId="16" xfId="0" applyBorder="1"/>
    <xf numFmtId="0" fontId="14" fillId="0" borderId="0" xfId="0" applyFont="1"/>
    <xf numFmtId="0" fontId="7" fillId="0" borderId="3" xfId="0" applyFont="1" applyBorder="1" applyAlignment="1">
      <alignment horizontal="left" wrapText="1"/>
    </xf>
    <xf numFmtId="0" fontId="3" fillId="0" borderId="8" xfId="0" applyFont="1" applyBorder="1" applyAlignment="1">
      <alignment wrapText="1"/>
    </xf>
    <xf numFmtId="4" fontId="1" fillId="0" borderId="4" xfId="0" applyNumberFormat="1" applyFont="1" applyBorder="1" applyAlignment="1" applyProtection="1">
      <alignment horizontal="center" vertical="center"/>
      <protection locked="0"/>
    </xf>
    <xf numFmtId="4" fontId="11" fillId="0" borderId="28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 applyProtection="1">
      <alignment horizontal="center" vertical="center"/>
      <protection locked="0"/>
    </xf>
    <xf numFmtId="4" fontId="1" fillId="0" borderId="13" xfId="0" applyNumberFormat="1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4" fontId="1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4" fontId="11" fillId="0" borderId="3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5" fillId="0" borderId="0" xfId="0" applyFont="1" applyAlignment="1">
      <alignment horizontal="left" wrapText="1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30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B5" sqref="B5"/>
    </sheetView>
  </sheetViews>
  <sheetFormatPr defaultRowHeight="14.4"/>
  <cols>
    <col min="1" max="1" width="91.6640625" customWidth="1"/>
    <col min="2" max="2" width="15.6640625" customWidth="1"/>
  </cols>
  <sheetData>
    <row r="1" spans="1:5" ht="15" thickBot="1">
      <c r="A1" s="79" t="s">
        <v>145</v>
      </c>
      <c r="B1" s="80"/>
    </row>
    <row r="2" spans="1:5">
      <c r="A2" s="15" t="s">
        <v>136</v>
      </c>
      <c r="B2" s="16"/>
    </row>
    <row r="3" spans="1:5">
      <c r="A3" s="8" t="s">
        <v>104</v>
      </c>
      <c r="B3" s="9">
        <f>'Klimatske naprave'!I41</f>
        <v>0</v>
      </c>
    </row>
    <row r="4" spans="1:5">
      <c r="A4" s="19" t="s">
        <v>143</v>
      </c>
      <c r="B4" s="9">
        <f>Intervencija!F3</f>
        <v>0</v>
      </c>
    </row>
    <row r="5" spans="1:5" ht="15" thickBot="1">
      <c r="A5" s="10" t="s">
        <v>105</v>
      </c>
      <c r="B5" s="11">
        <f>SUM('Rezervni deli'!F35)</f>
        <v>0</v>
      </c>
    </row>
    <row r="6" spans="1:5" ht="15" thickBot="1">
      <c r="A6" s="12"/>
      <c r="B6" s="13"/>
    </row>
    <row r="7" spans="1:5" ht="15" thickBot="1">
      <c r="A7" s="18" t="s">
        <v>134</v>
      </c>
      <c r="B7" s="14">
        <f>(B3+B4+B5)</f>
        <v>0</v>
      </c>
    </row>
    <row r="9" spans="1:5">
      <c r="A9" s="81"/>
      <c r="B9" s="81"/>
      <c r="C9" s="7"/>
      <c r="D9" s="7"/>
      <c r="E9" s="7"/>
    </row>
    <row r="11" spans="1:5" ht="40.950000000000003" customHeight="1">
      <c r="A11" s="76"/>
      <c r="B11" s="77"/>
      <c r="C11" s="6"/>
      <c r="D11" s="6"/>
      <c r="E11" s="6"/>
    </row>
    <row r="13" spans="1:5" ht="40.200000000000003" customHeight="1">
      <c r="A13" s="78"/>
      <c r="B13" s="77"/>
    </row>
  </sheetData>
  <sheetProtection algorithmName="SHA-512" hashValue="7psSK0nNeY04Ez5gjHNcb0fJkQwcFQAvWFo/GTi1ErSdpNIxC6VDqYtSu1pwaG+MioQ+oa0lqVzpJcxoipPgXw==" saltValue="s+9/4zplCh2XQ1CGpUGa8g==" spinCount="100000" sheet="1" objects="1" scenarios="1"/>
  <mergeCells count="4">
    <mergeCell ref="A11:B11"/>
    <mergeCell ref="A13:B13"/>
    <mergeCell ref="A1:B1"/>
    <mergeCell ref="A9:B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workbookViewId="0">
      <selection activeCell="D3" sqref="D3"/>
    </sheetView>
  </sheetViews>
  <sheetFormatPr defaultRowHeight="14.4"/>
  <cols>
    <col min="1" max="1" width="73.88671875" bestFit="1" customWidth="1"/>
    <col min="2" max="2" width="7.5546875" bestFit="1" customWidth="1"/>
    <col min="3" max="3" width="5.88671875" bestFit="1" customWidth="1"/>
    <col min="4" max="4" width="16.6640625" customWidth="1"/>
    <col min="5" max="5" width="11.33203125" bestFit="1" customWidth="1"/>
    <col min="6" max="6" width="20" customWidth="1"/>
  </cols>
  <sheetData>
    <row r="1" spans="1:6" ht="15" thickBot="1">
      <c r="A1" s="82" t="s">
        <v>146</v>
      </c>
      <c r="B1" s="83"/>
      <c r="C1" s="83"/>
      <c r="D1" s="83"/>
      <c r="E1" s="83"/>
      <c r="F1" s="84"/>
    </row>
    <row r="2" spans="1:6" ht="15" thickBot="1">
      <c r="A2" s="52" t="s">
        <v>136</v>
      </c>
      <c r="B2" s="53" t="s">
        <v>137</v>
      </c>
      <c r="C2" s="53" t="s">
        <v>138</v>
      </c>
      <c r="D2" s="54" t="s">
        <v>152</v>
      </c>
      <c r="E2" s="54" t="s">
        <v>141</v>
      </c>
      <c r="F2" s="55" t="s">
        <v>142</v>
      </c>
    </row>
    <row r="3" spans="1:6" ht="15" thickBot="1">
      <c r="A3" s="56" t="s">
        <v>140</v>
      </c>
      <c r="B3" s="57">
        <v>15</v>
      </c>
      <c r="C3" s="58" t="s">
        <v>139</v>
      </c>
      <c r="D3" s="23">
        <v>0</v>
      </c>
      <c r="E3" s="59">
        <f>IF(ISNUMBER(D3),IF(D3&gt;0,ROUND(D3,2),0),0)</f>
        <v>0</v>
      </c>
      <c r="F3" s="60">
        <f>ROUND(B3*E3,2)</f>
        <v>0</v>
      </c>
    </row>
    <row r="5" spans="1:6" ht="42.6" customHeight="1">
      <c r="A5" s="85" t="s">
        <v>144</v>
      </c>
      <c r="B5" s="85"/>
      <c r="C5" s="85"/>
      <c r="D5" s="85"/>
      <c r="E5" s="85"/>
      <c r="F5" s="85"/>
    </row>
    <row r="6" spans="1:6">
      <c r="A6" s="85"/>
      <c r="B6" s="85"/>
      <c r="C6" s="85"/>
      <c r="D6" s="85"/>
      <c r="E6" s="85"/>
      <c r="F6" s="85"/>
    </row>
    <row r="8" spans="1:6">
      <c r="A8" s="17"/>
    </row>
    <row r="9" spans="1:6">
      <c r="A9" s="17"/>
    </row>
  </sheetData>
  <sheetProtection algorithmName="SHA-512" hashValue="fHuWugA+7Mo1eGzzLNMXL8Mh0AK8ZVukgQd1dPFzjzpgd5R0aUU0sBTjkrFz1maTnkxYgGG6MiNEhNjKIjlaKQ==" saltValue="QXNr4LonAj0uXeoq7f05tA==" spinCount="100000" sheet="1" objects="1" scenarios="1"/>
  <mergeCells count="3">
    <mergeCell ref="A1:F1"/>
    <mergeCell ref="A5:F5"/>
    <mergeCell ref="A6:F6"/>
  </mergeCells>
  <dataValidations count="1">
    <dataValidation type="custom" showErrorMessage="1" errorTitle="Nepravilen vnos cene" error="Cena mora biti nenegativno število z največ dvema decimalkama!" sqref="D3:E3" xr:uid="{73139AEF-D0AD-4AF0-AF72-03E8CCC9D42B}">
      <formula1>AND(ISNUMBER(D3),D3&gt;=0,ROUND(D3*100,6)-INT(D3*100)=0,NOT(ISBLANK(D3)))</formula1>
    </dataValidation>
  </dataValidations>
  <pageMargins left="0.25" right="0.25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workbookViewId="0">
      <selection activeCell="G4" sqref="G4"/>
    </sheetView>
  </sheetViews>
  <sheetFormatPr defaultColWidth="34.88671875" defaultRowHeight="13.8"/>
  <cols>
    <col min="1" max="1" width="33.6640625" style="1" bestFit="1" customWidth="1"/>
    <col min="2" max="2" width="33.5546875" style="1" bestFit="1" customWidth="1"/>
    <col min="3" max="3" width="32.44140625" style="1" bestFit="1" customWidth="1"/>
    <col min="4" max="4" width="10.5546875" style="1" customWidth="1"/>
    <col min="5" max="5" width="6.109375" style="1" bestFit="1" customWidth="1"/>
    <col min="6" max="6" width="12" style="1" customWidth="1"/>
    <col min="7" max="7" width="18.77734375" style="1" customWidth="1"/>
    <col min="8" max="8" width="22.88671875" style="1" bestFit="1" customWidth="1"/>
    <col min="9" max="9" width="22.5546875" style="1" bestFit="1" customWidth="1"/>
    <col min="10" max="16384" width="34.88671875" style="1"/>
  </cols>
  <sheetData>
    <row r="1" spans="1:9" ht="14.4" thickBot="1">
      <c r="A1" s="86" t="s">
        <v>146</v>
      </c>
      <c r="B1" s="87"/>
      <c r="C1" s="87"/>
      <c r="D1" s="87"/>
      <c r="E1" s="87"/>
      <c r="F1" s="87"/>
      <c r="G1" s="87"/>
      <c r="H1" s="87"/>
      <c r="I1" s="88"/>
    </row>
    <row r="2" spans="1:9" ht="27" thickBot="1">
      <c r="A2" s="25" t="s">
        <v>0</v>
      </c>
      <c r="B2" s="26" t="s">
        <v>1</v>
      </c>
      <c r="C2" s="26" t="s">
        <v>2</v>
      </c>
      <c r="D2" s="26" t="s">
        <v>3</v>
      </c>
      <c r="E2" s="26" t="s">
        <v>58</v>
      </c>
      <c r="F2" s="26" t="s">
        <v>153</v>
      </c>
      <c r="G2" s="26" t="s">
        <v>151</v>
      </c>
      <c r="H2" s="26" t="s">
        <v>106</v>
      </c>
      <c r="I2" s="27" t="s">
        <v>107</v>
      </c>
    </row>
    <row r="3" spans="1:9" ht="26.4">
      <c r="A3" s="28" t="s">
        <v>147</v>
      </c>
      <c r="B3" s="29" t="s">
        <v>148</v>
      </c>
      <c r="C3" s="29" t="s">
        <v>4</v>
      </c>
      <c r="D3" s="30">
        <v>1</v>
      </c>
      <c r="E3" s="30" t="s">
        <v>59</v>
      </c>
      <c r="F3" s="61">
        <v>2</v>
      </c>
      <c r="G3" s="24">
        <v>0</v>
      </c>
      <c r="H3" s="31">
        <f>IF(ISNUMBER(G3),IF(G3&gt;0,ROUND(G3,2),0),0)</f>
        <v>0</v>
      </c>
      <c r="I3" s="32">
        <f>ROUND(D3*H3*F3,2)</f>
        <v>0</v>
      </c>
    </row>
    <row r="4" spans="1:9" ht="26.4">
      <c r="A4" s="33" t="s">
        <v>147</v>
      </c>
      <c r="B4" s="34" t="s">
        <v>149</v>
      </c>
      <c r="C4" s="35" t="s">
        <v>150</v>
      </c>
      <c r="D4" s="36">
        <v>1</v>
      </c>
      <c r="E4" s="36" t="s">
        <v>59</v>
      </c>
      <c r="F4" s="62">
        <v>2</v>
      </c>
      <c r="G4" s="20">
        <v>0</v>
      </c>
      <c r="H4" s="37">
        <f>IF(ISNUMBER(G4),IF(G4&gt;0,ROUND(G4,2),0),0)</f>
        <v>0</v>
      </c>
      <c r="I4" s="38">
        <f t="shared" ref="I4:I40" si="0">ROUND(D4*H4*F4,2)</f>
        <v>0</v>
      </c>
    </row>
    <row r="5" spans="1:9" ht="26.4">
      <c r="A5" s="3" t="s">
        <v>6</v>
      </c>
      <c r="B5" s="39" t="s">
        <v>52</v>
      </c>
      <c r="C5" s="4" t="s">
        <v>7</v>
      </c>
      <c r="D5" s="5">
        <v>1</v>
      </c>
      <c r="E5" s="5" t="s">
        <v>59</v>
      </c>
      <c r="F5" s="62">
        <v>2</v>
      </c>
      <c r="G5" s="20">
        <v>0</v>
      </c>
      <c r="H5" s="37">
        <f t="shared" ref="H5:H40" si="1">IF(ISNUMBER(G5),IF(G5&gt;0,ROUND(G5,2),0),0)</f>
        <v>0</v>
      </c>
      <c r="I5" s="38">
        <f t="shared" si="0"/>
        <v>0</v>
      </c>
    </row>
    <row r="6" spans="1:9" ht="26.4">
      <c r="A6" s="3" t="s">
        <v>8</v>
      </c>
      <c r="B6" s="39" t="s">
        <v>53</v>
      </c>
      <c r="C6" s="4" t="s">
        <v>4</v>
      </c>
      <c r="D6" s="5">
        <v>1</v>
      </c>
      <c r="E6" s="5" t="s">
        <v>59</v>
      </c>
      <c r="F6" s="62">
        <v>2</v>
      </c>
      <c r="G6" s="20">
        <v>0</v>
      </c>
      <c r="H6" s="37">
        <f t="shared" si="1"/>
        <v>0</v>
      </c>
      <c r="I6" s="38">
        <f t="shared" si="0"/>
        <v>0</v>
      </c>
    </row>
    <row r="7" spans="1:9" ht="26.4">
      <c r="A7" s="3" t="s">
        <v>9</v>
      </c>
      <c r="B7" s="39" t="s">
        <v>54</v>
      </c>
      <c r="C7" s="4" t="s">
        <v>10</v>
      </c>
      <c r="D7" s="5">
        <v>1</v>
      </c>
      <c r="E7" s="5" t="s">
        <v>59</v>
      </c>
      <c r="F7" s="62">
        <v>2</v>
      </c>
      <c r="G7" s="20">
        <v>0</v>
      </c>
      <c r="H7" s="37">
        <f t="shared" si="1"/>
        <v>0</v>
      </c>
      <c r="I7" s="38">
        <f t="shared" si="0"/>
        <v>0</v>
      </c>
    </row>
    <row r="8" spans="1:9" ht="26.4">
      <c r="A8" s="3" t="s">
        <v>9</v>
      </c>
      <c r="B8" s="39" t="s">
        <v>55</v>
      </c>
      <c r="C8" s="4" t="s">
        <v>11</v>
      </c>
      <c r="D8" s="5">
        <v>1</v>
      </c>
      <c r="E8" s="5" t="s">
        <v>59</v>
      </c>
      <c r="F8" s="62">
        <v>2</v>
      </c>
      <c r="G8" s="20">
        <v>0</v>
      </c>
      <c r="H8" s="37">
        <f t="shared" si="1"/>
        <v>0</v>
      </c>
      <c r="I8" s="38">
        <f t="shared" si="0"/>
        <v>0</v>
      </c>
    </row>
    <row r="9" spans="1:9">
      <c r="A9" s="3" t="s">
        <v>6</v>
      </c>
      <c r="B9" s="4" t="s">
        <v>12</v>
      </c>
      <c r="C9" s="4" t="s">
        <v>13</v>
      </c>
      <c r="D9" s="5">
        <v>1</v>
      </c>
      <c r="E9" s="5" t="s">
        <v>59</v>
      </c>
      <c r="F9" s="62">
        <v>2</v>
      </c>
      <c r="G9" s="20">
        <v>0</v>
      </c>
      <c r="H9" s="37">
        <f t="shared" si="1"/>
        <v>0</v>
      </c>
      <c r="I9" s="38">
        <f t="shared" si="0"/>
        <v>0</v>
      </c>
    </row>
    <row r="10" spans="1:9">
      <c r="A10" s="3" t="s">
        <v>6</v>
      </c>
      <c r="B10" s="4" t="s">
        <v>14</v>
      </c>
      <c r="C10" s="4" t="s">
        <v>15</v>
      </c>
      <c r="D10" s="5">
        <v>1</v>
      </c>
      <c r="E10" s="5" t="s">
        <v>59</v>
      </c>
      <c r="F10" s="62">
        <v>2</v>
      </c>
      <c r="G10" s="20">
        <v>0</v>
      </c>
      <c r="H10" s="37">
        <f t="shared" si="1"/>
        <v>0</v>
      </c>
      <c r="I10" s="38">
        <f t="shared" si="0"/>
        <v>0</v>
      </c>
    </row>
    <row r="11" spans="1:9">
      <c r="A11" s="3" t="s">
        <v>6</v>
      </c>
      <c r="B11" s="4" t="s">
        <v>16</v>
      </c>
      <c r="C11" s="4" t="s">
        <v>17</v>
      </c>
      <c r="D11" s="5">
        <v>1</v>
      </c>
      <c r="E11" s="5" t="s">
        <v>59</v>
      </c>
      <c r="F11" s="62">
        <v>2</v>
      </c>
      <c r="G11" s="20">
        <v>0</v>
      </c>
      <c r="H11" s="37">
        <f t="shared" si="1"/>
        <v>0</v>
      </c>
      <c r="I11" s="38">
        <f t="shared" si="0"/>
        <v>0</v>
      </c>
    </row>
    <row r="12" spans="1:9">
      <c r="A12" s="3" t="s">
        <v>6</v>
      </c>
      <c r="B12" s="39" t="s">
        <v>60</v>
      </c>
      <c r="C12" s="4" t="s">
        <v>18</v>
      </c>
      <c r="D12" s="5">
        <v>2</v>
      </c>
      <c r="E12" s="5" t="s">
        <v>59</v>
      </c>
      <c r="F12" s="62">
        <v>2</v>
      </c>
      <c r="G12" s="20">
        <v>0</v>
      </c>
      <c r="H12" s="37">
        <f t="shared" si="1"/>
        <v>0</v>
      </c>
      <c r="I12" s="38">
        <f t="shared" si="0"/>
        <v>0</v>
      </c>
    </row>
    <row r="13" spans="1:9">
      <c r="A13" s="3" t="s">
        <v>6</v>
      </c>
      <c r="B13" s="39" t="s">
        <v>19</v>
      </c>
      <c r="C13" s="4" t="s">
        <v>20</v>
      </c>
      <c r="D13" s="5">
        <v>1</v>
      </c>
      <c r="E13" s="5" t="s">
        <v>59</v>
      </c>
      <c r="F13" s="62">
        <v>2</v>
      </c>
      <c r="G13" s="20">
        <v>0</v>
      </c>
      <c r="H13" s="37">
        <f t="shared" si="1"/>
        <v>0</v>
      </c>
      <c r="I13" s="38">
        <f t="shared" si="0"/>
        <v>0</v>
      </c>
    </row>
    <row r="14" spans="1:9">
      <c r="A14" s="3" t="s">
        <v>6</v>
      </c>
      <c r="B14" s="39" t="s">
        <v>21</v>
      </c>
      <c r="C14" s="4" t="s">
        <v>22</v>
      </c>
      <c r="D14" s="5">
        <v>1</v>
      </c>
      <c r="E14" s="5" t="s">
        <v>59</v>
      </c>
      <c r="F14" s="62">
        <v>2</v>
      </c>
      <c r="G14" s="20">
        <v>0</v>
      </c>
      <c r="H14" s="37">
        <f t="shared" si="1"/>
        <v>0</v>
      </c>
      <c r="I14" s="38">
        <f t="shared" si="0"/>
        <v>0</v>
      </c>
    </row>
    <row r="15" spans="1:9">
      <c r="A15" s="3" t="s">
        <v>6</v>
      </c>
      <c r="B15" s="39" t="s">
        <v>23</v>
      </c>
      <c r="C15" s="4" t="s">
        <v>24</v>
      </c>
      <c r="D15" s="5">
        <v>1</v>
      </c>
      <c r="E15" s="5" t="s">
        <v>59</v>
      </c>
      <c r="F15" s="62">
        <v>2</v>
      </c>
      <c r="G15" s="20">
        <v>0</v>
      </c>
      <c r="H15" s="37">
        <f t="shared" si="1"/>
        <v>0</v>
      </c>
      <c r="I15" s="38">
        <f t="shared" si="0"/>
        <v>0</v>
      </c>
    </row>
    <row r="16" spans="1:9">
      <c r="A16" s="3" t="s">
        <v>6</v>
      </c>
      <c r="B16" s="4" t="s">
        <v>25</v>
      </c>
      <c r="C16" s="4" t="s">
        <v>26</v>
      </c>
      <c r="D16" s="5">
        <v>1</v>
      </c>
      <c r="E16" s="5" t="s">
        <v>59</v>
      </c>
      <c r="F16" s="62">
        <v>2</v>
      </c>
      <c r="G16" s="20">
        <v>0</v>
      </c>
      <c r="H16" s="37">
        <f t="shared" si="1"/>
        <v>0</v>
      </c>
      <c r="I16" s="38">
        <f t="shared" si="0"/>
        <v>0</v>
      </c>
    </row>
    <row r="17" spans="1:9">
      <c r="A17" s="3" t="s">
        <v>6</v>
      </c>
      <c r="B17" s="4" t="s">
        <v>27</v>
      </c>
      <c r="C17" s="4" t="s">
        <v>28</v>
      </c>
      <c r="D17" s="5">
        <v>1</v>
      </c>
      <c r="E17" s="5" t="s">
        <v>59</v>
      </c>
      <c r="F17" s="62">
        <v>2</v>
      </c>
      <c r="G17" s="20">
        <v>0</v>
      </c>
      <c r="H17" s="37">
        <f t="shared" si="1"/>
        <v>0</v>
      </c>
      <c r="I17" s="38">
        <f t="shared" si="0"/>
        <v>0</v>
      </c>
    </row>
    <row r="18" spans="1:9">
      <c r="A18" s="3" t="s">
        <v>29</v>
      </c>
      <c r="B18" s="4" t="s">
        <v>30</v>
      </c>
      <c r="C18" s="4" t="s">
        <v>31</v>
      </c>
      <c r="D18" s="5">
        <v>1</v>
      </c>
      <c r="E18" s="5" t="s">
        <v>59</v>
      </c>
      <c r="F18" s="62">
        <v>2</v>
      </c>
      <c r="G18" s="20">
        <v>0</v>
      </c>
      <c r="H18" s="37">
        <f t="shared" si="1"/>
        <v>0</v>
      </c>
      <c r="I18" s="38">
        <f t="shared" si="0"/>
        <v>0</v>
      </c>
    </row>
    <row r="19" spans="1:9">
      <c r="A19" s="3" t="s">
        <v>32</v>
      </c>
      <c r="B19" s="4" t="s">
        <v>33</v>
      </c>
      <c r="C19" s="4" t="s">
        <v>31</v>
      </c>
      <c r="D19" s="5">
        <v>1</v>
      </c>
      <c r="E19" s="5" t="s">
        <v>59</v>
      </c>
      <c r="F19" s="62">
        <v>2</v>
      </c>
      <c r="G19" s="20">
        <v>0</v>
      </c>
      <c r="H19" s="37">
        <f t="shared" si="1"/>
        <v>0</v>
      </c>
      <c r="I19" s="38">
        <f t="shared" si="0"/>
        <v>0</v>
      </c>
    </row>
    <row r="20" spans="1:9">
      <c r="A20" s="3" t="s">
        <v>34</v>
      </c>
      <c r="B20" s="4" t="s">
        <v>35</v>
      </c>
      <c r="C20" s="4" t="s">
        <v>31</v>
      </c>
      <c r="D20" s="5">
        <v>1</v>
      </c>
      <c r="E20" s="5" t="s">
        <v>59</v>
      </c>
      <c r="F20" s="62">
        <v>2</v>
      </c>
      <c r="G20" s="20">
        <v>0</v>
      </c>
      <c r="H20" s="37">
        <f t="shared" si="1"/>
        <v>0</v>
      </c>
      <c r="I20" s="38">
        <f t="shared" si="0"/>
        <v>0</v>
      </c>
    </row>
    <row r="21" spans="1:9" ht="26.4">
      <c r="A21" s="3" t="s">
        <v>36</v>
      </c>
      <c r="B21" s="4" t="s">
        <v>57</v>
      </c>
      <c r="C21" s="4" t="s">
        <v>31</v>
      </c>
      <c r="D21" s="5">
        <v>1</v>
      </c>
      <c r="E21" s="5" t="s">
        <v>59</v>
      </c>
      <c r="F21" s="62">
        <v>2</v>
      </c>
      <c r="G21" s="20">
        <v>0</v>
      </c>
      <c r="H21" s="37">
        <f t="shared" si="1"/>
        <v>0</v>
      </c>
      <c r="I21" s="38">
        <f t="shared" si="0"/>
        <v>0</v>
      </c>
    </row>
    <row r="22" spans="1:9">
      <c r="A22" s="3" t="s">
        <v>56</v>
      </c>
      <c r="B22" s="4" t="s">
        <v>37</v>
      </c>
      <c r="C22" s="4" t="s">
        <v>38</v>
      </c>
      <c r="D22" s="5">
        <v>1</v>
      </c>
      <c r="E22" s="5" t="s">
        <v>59</v>
      </c>
      <c r="F22" s="62">
        <v>2</v>
      </c>
      <c r="G22" s="20">
        <v>0</v>
      </c>
      <c r="H22" s="37">
        <f t="shared" si="1"/>
        <v>0</v>
      </c>
      <c r="I22" s="38">
        <f t="shared" si="0"/>
        <v>0</v>
      </c>
    </row>
    <row r="23" spans="1:9" ht="26.4">
      <c r="A23" s="3" t="s">
        <v>65</v>
      </c>
      <c r="B23" s="4" t="s">
        <v>39</v>
      </c>
      <c r="C23" s="4" t="s">
        <v>40</v>
      </c>
      <c r="D23" s="5">
        <v>2</v>
      </c>
      <c r="E23" s="5" t="s">
        <v>59</v>
      </c>
      <c r="F23" s="62">
        <v>2</v>
      </c>
      <c r="G23" s="20">
        <v>0</v>
      </c>
      <c r="H23" s="37">
        <f t="shared" si="1"/>
        <v>0</v>
      </c>
      <c r="I23" s="38">
        <f t="shared" si="0"/>
        <v>0</v>
      </c>
    </row>
    <row r="24" spans="1:9" ht="26.4">
      <c r="A24" s="3" t="s">
        <v>64</v>
      </c>
      <c r="B24" s="4" t="s">
        <v>41</v>
      </c>
      <c r="C24" s="4" t="s">
        <v>42</v>
      </c>
      <c r="D24" s="5">
        <v>2</v>
      </c>
      <c r="E24" s="5" t="s">
        <v>59</v>
      </c>
      <c r="F24" s="62">
        <v>2</v>
      </c>
      <c r="G24" s="20">
        <v>0</v>
      </c>
      <c r="H24" s="37">
        <f t="shared" si="1"/>
        <v>0</v>
      </c>
      <c r="I24" s="38">
        <f t="shared" si="0"/>
        <v>0</v>
      </c>
    </row>
    <row r="25" spans="1:9" ht="26.4">
      <c r="A25" s="3" t="s">
        <v>63</v>
      </c>
      <c r="B25" s="40" t="s">
        <v>43</v>
      </c>
      <c r="C25" s="4" t="s">
        <v>44</v>
      </c>
      <c r="D25" s="5">
        <v>2</v>
      </c>
      <c r="E25" s="5" t="s">
        <v>59</v>
      </c>
      <c r="F25" s="62">
        <v>2</v>
      </c>
      <c r="G25" s="20">
        <v>0</v>
      </c>
      <c r="H25" s="37">
        <f t="shared" si="1"/>
        <v>0</v>
      </c>
      <c r="I25" s="38">
        <f t="shared" si="0"/>
        <v>0</v>
      </c>
    </row>
    <row r="26" spans="1:9">
      <c r="A26" s="3" t="s">
        <v>45</v>
      </c>
      <c r="B26" s="4" t="s">
        <v>46</v>
      </c>
      <c r="C26" s="4" t="s">
        <v>47</v>
      </c>
      <c r="D26" s="5">
        <v>1</v>
      </c>
      <c r="E26" s="5" t="s">
        <v>59</v>
      </c>
      <c r="F26" s="62">
        <v>2</v>
      </c>
      <c r="G26" s="20">
        <v>0</v>
      </c>
      <c r="H26" s="37">
        <f t="shared" si="1"/>
        <v>0</v>
      </c>
      <c r="I26" s="38">
        <f t="shared" si="0"/>
        <v>0</v>
      </c>
    </row>
    <row r="27" spans="1:9" ht="26.4">
      <c r="A27" s="3" t="s">
        <v>62</v>
      </c>
      <c r="B27" s="4" t="s">
        <v>43</v>
      </c>
      <c r="C27" s="4" t="s">
        <v>48</v>
      </c>
      <c r="D27" s="5">
        <v>2</v>
      </c>
      <c r="E27" s="5" t="s">
        <v>59</v>
      </c>
      <c r="F27" s="62">
        <v>2</v>
      </c>
      <c r="G27" s="20">
        <v>0</v>
      </c>
      <c r="H27" s="37">
        <f t="shared" si="1"/>
        <v>0</v>
      </c>
      <c r="I27" s="38">
        <f t="shared" si="0"/>
        <v>0</v>
      </c>
    </row>
    <row r="28" spans="1:9" ht="26.4">
      <c r="A28" s="3" t="s">
        <v>61</v>
      </c>
      <c r="B28" s="4" t="s">
        <v>43</v>
      </c>
      <c r="C28" s="4" t="s">
        <v>48</v>
      </c>
      <c r="D28" s="5">
        <v>2</v>
      </c>
      <c r="E28" s="5" t="s">
        <v>59</v>
      </c>
      <c r="F28" s="62">
        <v>2</v>
      </c>
      <c r="G28" s="20">
        <v>0</v>
      </c>
      <c r="H28" s="37">
        <f t="shared" si="1"/>
        <v>0</v>
      </c>
      <c r="I28" s="38">
        <f t="shared" si="0"/>
        <v>0</v>
      </c>
    </row>
    <row r="29" spans="1:9">
      <c r="A29" s="41" t="s">
        <v>49</v>
      </c>
      <c r="B29" s="42" t="s">
        <v>50</v>
      </c>
      <c r="C29" s="42" t="s">
        <v>51</v>
      </c>
      <c r="D29" s="43">
        <v>1</v>
      </c>
      <c r="E29" s="43" t="s">
        <v>59</v>
      </c>
      <c r="F29" s="62">
        <v>2</v>
      </c>
      <c r="G29" s="20">
        <v>0</v>
      </c>
      <c r="H29" s="37">
        <f t="shared" si="1"/>
        <v>0</v>
      </c>
      <c r="I29" s="38">
        <f t="shared" si="0"/>
        <v>0</v>
      </c>
    </row>
    <row r="30" spans="1:9">
      <c r="A30" s="44" t="s">
        <v>108</v>
      </c>
      <c r="B30" s="45" t="s">
        <v>109</v>
      </c>
      <c r="C30" s="45" t="s">
        <v>110</v>
      </c>
      <c r="D30" s="46">
        <v>1</v>
      </c>
      <c r="E30" s="46" t="s">
        <v>59</v>
      </c>
      <c r="F30" s="62">
        <v>2</v>
      </c>
      <c r="G30" s="20">
        <v>0</v>
      </c>
      <c r="H30" s="37">
        <f t="shared" si="1"/>
        <v>0</v>
      </c>
      <c r="I30" s="38">
        <f t="shared" si="0"/>
        <v>0</v>
      </c>
    </row>
    <row r="31" spans="1:9">
      <c r="A31" s="44" t="s">
        <v>111</v>
      </c>
      <c r="B31" s="45" t="s">
        <v>112</v>
      </c>
      <c r="C31" s="45" t="s">
        <v>110</v>
      </c>
      <c r="D31" s="46">
        <v>1</v>
      </c>
      <c r="E31" s="46" t="s">
        <v>59</v>
      </c>
      <c r="F31" s="62">
        <v>2</v>
      </c>
      <c r="G31" s="20">
        <v>0</v>
      </c>
      <c r="H31" s="37">
        <f t="shared" si="1"/>
        <v>0</v>
      </c>
      <c r="I31" s="38">
        <f t="shared" si="0"/>
        <v>0</v>
      </c>
    </row>
    <row r="32" spans="1:9">
      <c r="A32" s="44" t="s">
        <v>113</v>
      </c>
      <c r="B32" s="45" t="s">
        <v>114</v>
      </c>
      <c r="C32" s="45" t="s">
        <v>115</v>
      </c>
      <c r="D32" s="46">
        <v>1</v>
      </c>
      <c r="E32" s="46" t="s">
        <v>59</v>
      </c>
      <c r="F32" s="62">
        <v>2</v>
      </c>
      <c r="G32" s="20">
        <v>0</v>
      </c>
      <c r="H32" s="37">
        <f t="shared" si="1"/>
        <v>0</v>
      </c>
      <c r="I32" s="38">
        <f t="shared" si="0"/>
        <v>0</v>
      </c>
    </row>
    <row r="33" spans="1:9">
      <c r="A33" s="44" t="s">
        <v>113</v>
      </c>
      <c r="B33" s="45" t="s">
        <v>116</v>
      </c>
      <c r="C33" s="45" t="s">
        <v>115</v>
      </c>
      <c r="D33" s="46">
        <v>1</v>
      </c>
      <c r="E33" s="46" t="s">
        <v>59</v>
      </c>
      <c r="F33" s="62">
        <v>2</v>
      </c>
      <c r="G33" s="20">
        <v>0</v>
      </c>
      <c r="H33" s="37">
        <f t="shared" si="1"/>
        <v>0</v>
      </c>
      <c r="I33" s="38">
        <f t="shared" si="0"/>
        <v>0</v>
      </c>
    </row>
    <row r="34" spans="1:9">
      <c r="A34" s="44" t="s">
        <v>117</v>
      </c>
      <c r="B34" s="45" t="s">
        <v>118</v>
      </c>
      <c r="C34" s="45" t="s">
        <v>119</v>
      </c>
      <c r="D34" s="46">
        <v>1</v>
      </c>
      <c r="E34" s="46" t="s">
        <v>59</v>
      </c>
      <c r="F34" s="62">
        <v>2</v>
      </c>
      <c r="G34" s="20">
        <v>0</v>
      </c>
      <c r="H34" s="37">
        <f t="shared" si="1"/>
        <v>0</v>
      </c>
      <c r="I34" s="38">
        <f t="shared" si="0"/>
        <v>0</v>
      </c>
    </row>
    <row r="35" spans="1:9" ht="26.4">
      <c r="A35" s="44" t="s">
        <v>120</v>
      </c>
      <c r="B35" s="45" t="s">
        <v>121</v>
      </c>
      <c r="C35" s="45" t="s">
        <v>122</v>
      </c>
      <c r="D35" s="46">
        <v>1</v>
      </c>
      <c r="E35" s="46" t="s">
        <v>59</v>
      </c>
      <c r="F35" s="62">
        <v>2</v>
      </c>
      <c r="G35" s="20">
        <v>0</v>
      </c>
      <c r="H35" s="37">
        <f t="shared" si="1"/>
        <v>0</v>
      </c>
      <c r="I35" s="38">
        <f t="shared" si="0"/>
        <v>0</v>
      </c>
    </row>
    <row r="36" spans="1:9" ht="26.4">
      <c r="A36" s="44" t="s">
        <v>123</v>
      </c>
      <c r="B36" s="45" t="s">
        <v>124</v>
      </c>
      <c r="C36" s="45" t="s">
        <v>122</v>
      </c>
      <c r="D36" s="46">
        <v>1</v>
      </c>
      <c r="E36" s="46" t="s">
        <v>59</v>
      </c>
      <c r="F36" s="62">
        <v>2</v>
      </c>
      <c r="G36" s="20">
        <v>0</v>
      </c>
      <c r="H36" s="37">
        <f t="shared" si="1"/>
        <v>0</v>
      </c>
      <c r="I36" s="38">
        <f t="shared" si="0"/>
        <v>0</v>
      </c>
    </row>
    <row r="37" spans="1:9">
      <c r="A37" s="44" t="s">
        <v>126</v>
      </c>
      <c r="B37" s="45" t="s">
        <v>116</v>
      </c>
      <c r="C37" s="45" t="s">
        <v>125</v>
      </c>
      <c r="D37" s="46">
        <v>1</v>
      </c>
      <c r="E37" s="46" t="s">
        <v>59</v>
      </c>
      <c r="F37" s="62">
        <v>2</v>
      </c>
      <c r="G37" s="20">
        <v>0</v>
      </c>
      <c r="H37" s="37">
        <f t="shared" si="1"/>
        <v>0</v>
      </c>
      <c r="I37" s="38">
        <f t="shared" si="0"/>
        <v>0</v>
      </c>
    </row>
    <row r="38" spans="1:9">
      <c r="A38" s="44" t="s">
        <v>126</v>
      </c>
      <c r="B38" s="45" t="s">
        <v>116</v>
      </c>
      <c r="C38" s="45" t="s">
        <v>110</v>
      </c>
      <c r="D38" s="46">
        <v>1</v>
      </c>
      <c r="E38" s="46" t="s">
        <v>59</v>
      </c>
      <c r="F38" s="62">
        <v>2</v>
      </c>
      <c r="G38" s="20">
        <v>0</v>
      </c>
      <c r="H38" s="37">
        <f t="shared" si="1"/>
        <v>0</v>
      </c>
      <c r="I38" s="38">
        <f t="shared" si="0"/>
        <v>0</v>
      </c>
    </row>
    <row r="39" spans="1:9">
      <c r="A39" s="44" t="s">
        <v>127</v>
      </c>
      <c r="B39" s="45" t="s">
        <v>128</v>
      </c>
      <c r="C39" s="45" t="s">
        <v>129</v>
      </c>
      <c r="D39" s="46">
        <v>1</v>
      </c>
      <c r="E39" s="46" t="s">
        <v>59</v>
      </c>
      <c r="F39" s="62">
        <v>2</v>
      </c>
      <c r="G39" s="20">
        <v>0</v>
      </c>
      <c r="H39" s="37">
        <f t="shared" si="1"/>
        <v>0</v>
      </c>
      <c r="I39" s="38">
        <f t="shared" si="0"/>
        <v>0</v>
      </c>
    </row>
    <row r="40" spans="1:9" ht="27" thickBot="1">
      <c r="A40" s="47" t="s">
        <v>130</v>
      </c>
      <c r="B40" s="48" t="s">
        <v>131</v>
      </c>
      <c r="C40" s="48" t="s">
        <v>132</v>
      </c>
      <c r="D40" s="49">
        <v>1</v>
      </c>
      <c r="E40" s="49" t="s">
        <v>59</v>
      </c>
      <c r="F40" s="63">
        <v>2</v>
      </c>
      <c r="G40" s="22">
        <v>0</v>
      </c>
      <c r="H40" s="50">
        <f t="shared" si="1"/>
        <v>0</v>
      </c>
      <c r="I40" s="51">
        <f t="shared" si="0"/>
        <v>0</v>
      </c>
    </row>
    <row r="41" spans="1:9" ht="14.4" thickBot="1">
      <c r="A41" s="89" t="s">
        <v>133</v>
      </c>
      <c r="B41" s="90"/>
      <c r="C41" s="90"/>
      <c r="D41" s="90"/>
      <c r="E41" s="90"/>
      <c r="F41" s="90"/>
      <c r="G41" s="90"/>
      <c r="H41" s="91"/>
      <c r="I41" s="21">
        <f>SUM(I3:I40)</f>
        <v>0</v>
      </c>
    </row>
  </sheetData>
  <sheetProtection algorithmName="SHA-512" hashValue="LAH//zj+8bAM9pG933npqLR3cuuEblRaY5vXrxaAm6SEduguLF5wA1gktkhPfkmM1YPFs4C79Z8GY30nGApMvA==" saltValue="/PdGnznrTMiR+6sNFb/nQA==" spinCount="100000" sheet="1" objects="1" scenarios="1"/>
  <mergeCells count="2">
    <mergeCell ref="A1:I1"/>
    <mergeCell ref="A41:H41"/>
  </mergeCells>
  <dataValidations count="1">
    <dataValidation type="custom" showErrorMessage="1" errorTitle="Nepravilen vnos cene" error="Cena mora biti nenegativno število z največ dvema decimalkama!" sqref="G3:H40" xr:uid="{C1F0D58F-9266-4F9F-BFDA-93F3AA95F60F}">
      <formula1>AND(ISNUMBER(G3),G3&gt;=0,ROUND(G3*100,6)-INT(G3*100)=0,NOT(ISBLANK(G3)))</formula1>
    </dataValidation>
  </dataValidations>
  <pageMargins left="0.25" right="0.25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5"/>
  <sheetViews>
    <sheetView tabSelected="1" topLeftCell="B1" workbookViewId="0">
      <selection activeCell="G10" sqref="G10"/>
    </sheetView>
  </sheetViews>
  <sheetFormatPr defaultColWidth="52.44140625" defaultRowHeight="14.4"/>
  <cols>
    <col min="1" max="1" width="35.33203125" bestFit="1" customWidth="1"/>
    <col min="2" max="2" width="27.88671875" bestFit="1" customWidth="1"/>
    <col min="3" max="3" width="50.6640625" bestFit="1" customWidth="1"/>
    <col min="4" max="4" width="12.5546875" customWidth="1"/>
    <col min="5" max="5" width="20.77734375" customWidth="1"/>
    <col min="6" max="6" width="22.88671875" bestFit="1" customWidth="1"/>
  </cols>
  <sheetData>
    <row r="1" spans="1:9" ht="15" thickBot="1">
      <c r="A1" s="94" t="s">
        <v>146</v>
      </c>
      <c r="B1" s="95"/>
      <c r="C1" s="95"/>
      <c r="D1" s="95"/>
      <c r="E1" s="96"/>
      <c r="F1" s="97"/>
      <c r="G1" s="2"/>
      <c r="H1" s="2"/>
      <c r="I1" s="2"/>
    </row>
    <row r="2" spans="1:9" ht="26.4">
      <c r="A2" s="64" t="s">
        <v>0</v>
      </c>
      <c r="B2" s="65" t="s">
        <v>1</v>
      </c>
      <c r="C2" s="65" t="s">
        <v>66</v>
      </c>
      <c r="D2" s="66" t="s">
        <v>67</v>
      </c>
      <c r="E2" s="66" t="s">
        <v>151</v>
      </c>
      <c r="F2" s="67" t="s">
        <v>106</v>
      </c>
    </row>
    <row r="3" spans="1:9" ht="26.4">
      <c r="A3" s="3" t="s">
        <v>68</v>
      </c>
      <c r="B3" s="4" t="s">
        <v>100</v>
      </c>
      <c r="C3" s="68" t="s">
        <v>69</v>
      </c>
      <c r="D3" s="5" t="s">
        <v>70</v>
      </c>
      <c r="E3" s="20">
        <v>0</v>
      </c>
      <c r="F3" s="69">
        <f>IF(ISNUMBER(E3),IF(E3&gt;0,ROUND(E3,2),0),0)</f>
        <v>0</v>
      </c>
    </row>
    <row r="4" spans="1:9" ht="26.4">
      <c r="A4" s="3" t="s">
        <v>68</v>
      </c>
      <c r="B4" s="4" t="s">
        <v>100</v>
      </c>
      <c r="C4" s="68" t="s">
        <v>71</v>
      </c>
      <c r="D4" s="5" t="s">
        <v>70</v>
      </c>
      <c r="E4" s="20">
        <v>0</v>
      </c>
      <c r="F4" s="69">
        <f t="shared" ref="F4:F34" si="0">IF(ISNUMBER(E4),IF(E4&gt;0,ROUND(E4,2),0),0)</f>
        <v>0</v>
      </c>
    </row>
    <row r="5" spans="1:9" ht="26.4">
      <c r="A5" s="3" t="s">
        <v>68</v>
      </c>
      <c r="B5" s="4" t="s">
        <v>100</v>
      </c>
      <c r="C5" s="68" t="s">
        <v>72</v>
      </c>
      <c r="D5" s="5" t="s">
        <v>70</v>
      </c>
      <c r="E5" s="20">
        <v>0</v>
      </c>
      <c r="F5" s="69">
        <f t="shared" si="0"/>
        <v>0</v>
      </c>
    </row>
    <row r="6" spans="1:9" ht="26.4">
      <c r="A6" s="3" t="s">
        <v>68</v>
      </c>
      <c r="B6" s="4" t="s">
        <v>100</v>
      </c>
      <c r="C6" s="68" t="s">
        <v>73</v>
      </c>
      <c r="D6" s="5" t="s">
        <v>70</v>
      </c>
      <c r="E6" s="20">
        <v>0</v>
      </c>
      <c r="F6" s="69">
        <f t="shared" si="0"/>
        <v>0</v>
      </c>
    </row>
    <row r="7" spans="1:9" ht="26.4">
      <c r="A7" s="3" t="s">
        <v>68</v>
      </c>
      <c r="B7" s="4" t="s">
        <v>100</v>
      </c>
      <c r="C7" s="68" t="s">
        <v>74</v>
      </c>
      <c r="D7" s="5" t="s">
        <v>70</v>
      </c>
      <c r="E7" s="20">
        <v>0</v>
      </c>
      <c r="F7" s="69">
        <f t="shared" si="0"/>
        <v>0</v>
      </c>
    </row>
    <row r="8" spans="1:9" ht="26.4">
      <c r="A8" s="3" t="s">
        <v>68</v>
      </c>
      <c r="B8" s="4" t="s">
        <v>100</v>
      </c>
      <c r="C8" s="68" t="s">
        <v>75</v>
      </c>
      <c r="D8" s="5" t="s">
        <v>70</v>
      </c>
      <c r="E8" s="20">
        <v>0</v>
      </c>
      <c r="F8" s="69">
        <f t="shared" si="0"/>
        <v>0</v>
      </c>
    </row>
    <row r="9" spans="1:9" ht="26.4">
      <c r="A9" s="3" t="s">
        <v>68</v>
      </c>
      <c r="B9" s="4" t="s">
        <v>100</v>
      </c>
      <c r="C9" s="68" t="s">
        <v>76</v>
      </c>
      <c r="D9" s="5" t="s">
        <v>70</v>
      </c>
      <c r="E9" s="20">
        <v>0</v>
      </c>
      <c r="F9" s="69">
        <f t="shared" si="0"/>
        <v>0</v>
      </c>
    </row>
    <row r="10" spans="1:9" ht="26.4">
      <c r="A10" s="3" t="s">
        <v>68</v>
      </c>
      <c r="B10" s="4" t="s">
        <v>100</v>
      </c>
      <c r="C10" s="68" t="s">
        <v>77</v>
      </c>
      <c r="D10" s="5" t="s">
        <v>70</v>
      </c>
      <c r="E10" s="20">
        <v>0</v>
      </c>
      <c r="F10" s="69">
        <f t="shared" si="0"/>
        <v>0</v>
      </c>
    </row>
    <row r="11" spans="1:9" ht="26.4">
      <c r="A11" s="3" t="s">
        <v>68</v>
      </c>
      <c r="B11" s="4" t="s">
        <v>100</v>
      </c>
      <c r="C11" s="68" t="s">
        <v>78</v>
      </c>
      <c r="D11" s="5" t="s">
        <v>70</v>
      </c>
      <c r="E11" s="20">
        <v>0</v>
      </c>
      <c r="F11" s="69">
        <f t="shared" si="0"/>
        <v>0</v>
      </c>
    </row>
    <row r="12" spans="1:9" ht="26.4">
      <c r="A12" s="3" t="s">
        <v>68</v>
      </c>
      <c r="B12" s="4" t="s">
        <v>100</v>
      </c>
      <c r="C12" s="68" t="s">
        <v>79</v>
      </c>
      <c r="D12" s="5" t="s">
        <v>70</v>
      </c>
      <c r="E12" s="20">
        <v>0</v>
      </c>
      <c r="F12" s="69">
        <f t="shared" si="0"/>
        <v>0</v>
      </c>
    </row>
    <row r="13" spans="1:9" ht="26.4">
      <c r="A13" s="3" t="s">
        <v>80</v>
      </c>
      <c r="B13" s="4" t="s">
        <v>101</v>
      </c>
      <c r="C13" s="68" t="s">
        <v>81</v>
      </c>
      <c r="D13" s="5" t="s">
        <v>70</v>
      </c>
      <c r="E13" s="20">
        <v>0</v>
      </c>
      <c r="F13" s="69">
        <f t="shared" si="0"/>
        <v>0</v>
      </c>
    </row>
    <row r="14" spans="1:9" ht="26.4">
      <c r="A14" s="3" t="s">
        <v>80</v>
      </c>
      <c r="B14" s="4" t="s">
        <v>5</v>
      </c>
      <c r="C14" s="4" t="s">
        <v>82</v>
      </c>
      <c r="D14" s="5" t="s">
        <v>70</v>
      </c>
      <c r="E14" s="20">
        <v>0</v>
      </c>
      <c r="F14" s="69">
        <f t="shared" si="0"/>
        <v>0</v>
      </c>
    </row>
    <row r="15" spans="1:9" ht="26.4">
      <c r="A15" s="3" t="s">
        <v>80</v>
      </c>
      <c r="B15" s="4" t="s">
        <v>101</v>
      </c>
      <c r="C15" s="4" t="s">
        <v>83</v>
      </c>
      <c r="D15" s="5" t="s">
        <v>70</v>
      </c>
      <c r="E15" s="20">
        <v>0</v>
      </c>
      <c r="F15" s="69">
        <f t="shared" si="0"/>
        <v>0</v>
      </c>
    </row>
    <row r="16" spans="1:9" ht="26.4">
      <c r="A16" s="3" t="s">
        <v>80</v>
      </c>
      <c r="B16" s="4" t="s">
        <v>101</v>
      </c>
      <c r="C16" s="4" t="s">
        <v>84</v>
      </c>
      <c r="D16" s="5" t="s">
        <v>70</v>
      </c>
      <c r="E16" s="20">
        <v>0</v>
      </c>
      <c r="F16" s="69">
        <f t="shared" si="0"/>
        <v>0</v>
      </c>
    </row>
    <row r="17" spans="1:6" ht="26.4">
      <c r="A17" s="3" t="s">
        <v>80</v>
      </c>
      <c r="B17" s="4" t="s">
        <v>101</v>
      </c>
      <c r="C17" s="4" t="s">
        <v>74</v>
      </c>
      <c r="D17" s="5" t="s">
        <v>70</v>
      </c>
      <c r="E17" s="20">
        <v>0</v>
      </c>
      <c r="F17" s="69">
        <f t="shared" si="0"/>
        <v>0</v>
      </c>
    </row>
    <row r="18" spans="1:6" ht="26.4">
      <c r="A18" s="3" t="s">
        <v>80</v>
      </c>
      <c r="B18" s="4" t="s">
        <v>101</v>
      </c>
      <c r="C18" s="68" t="s">
        <v>75</v>
      </c>
      <c r="D18" s="5" t="s">
        <v>70</v>
      </c>
      <c r="E18" s="20">
        <v>0</v>
      </c>
      <c r="F18" s="69">
        <f t="shared" si="0"/>
        <v>0</v>
      </c>
    </row>
    <row r="19" spans="1:6" ht="26.4">
      <c r="A19" s="3" t="s">
        <v>80</v>
      </c>
      <c r="B19" s="4" t="s">
        <v>101</v>
      </c>
      <c r="C19" s="4" t="s">
        <v>85</v>
      </c>
      <c r="D19" s="5" t="s">
        <v>70</v>
      </c>
      <c r="E19" s="20">
        <v>0</v>
      </c>
      <c r="F19" s="69">
        <f t="shared" si="0"/>
        <v>0</v>
      </c>
    </row>
    <row r="20" spans="1:6" ht="26.4">
      <c r="A20" s="3" t="s">
        <v>80</v>
      </c>
      <c r="B20" s="4" t="s">
        <v>101</v>
      </c>
      <c r="C20" s="4" t="s">
        <v>86</v>
      </c>
      <c r="D20" s="5" t="s">
        <v>70</v>
      </c>
      <c r="E20" s="20">
        <v>0</v>
      </c>
      <c r="F20" s="69">
        <f t="shared" si="0"/>
        <v>0</v>
      </c>
    </row>
    <row r="21" spans="1:6" ht="26.4">
      <c r="A21" s="3" t="s">
        <v>80</v>
      </c>
      <c r="B21" s="4" t="s">
        <v>101</v>
      </c>
      <c r="C21" s="4" t="s">
        <v>87</v>
      </c>
      <c r="D21" s="5" t="s">
        <v>70</v>
      </c>
      <c r="E21" s="20">
        <v>0</v>
      </c>
      <c r="F21" s="69">
        <f t="shared" si="0"/>
        <v>0</v>
      </c>
    </row>
    <row r="22" spans="1:6" ht="26.4">
      <c r="A22" s="3" t="s">
        <v>88</v>
      </c>
      <c r="B22" s="4" t="s">
        <v>101</v>
      </c>
      <c r="C22" s="4" t="s">
        <v>89</v>
      </c>
      <c r="D22" s="5" t="s">
        <v>70</v>
      </c>
      <c r="E22" s="20">
        <v>0</v>
      </c>
      <c r="F22" s="69">
        <f t="shared" si="0"/>
        <v>0</v>
      </c>
    </row>
    <row r="23" spans="1:6" ht="26.4">
      <c r="A23" s="3" t="s">
        <v>90</v>
      </c>
      <c r="B23" s="4" t="s">
        <v>102</v>
      </c>
      <c r="C23" s="4" t="s">
        <v>81</v>
      </c>
      <c r="D23" s="5" t="s">
        <v>70</v>
      </c>
      <c r="E23" s="20">
        <v>0</v>
      </c>
      <c r="F23" s="69">
        <f t="shared" si="0"/>
        <v>0</v>
      </c>
    </row>
    <row r="24" spans="1:6" ht="26.4">
      <c r="A24" s="3" t="s">
        <v>90</v>
      </c>
      <c r="B24" s="4" t="s">
        <v>102</v>
      </c>
      <c r="C24" s="4" t="s">
        <v>82</v>
      </c>
      <c r="D24" s="5" t="s">
        <v>70</v>
      </c>
      <c r="E24" s="20">
        <v>0</v>
      </c>
      <c r="F24" s="69">
        <f t="shared" si="0"/>
        <v>0</v>
      </c>
    </row>
    <row r="25" spans="1:6" ht="26.4">
      <c r="A25" s="3" t="s">
        <v>90</v>
      </c>
      <c r="B25" s="4" t="s">
        <v>102</v>
      </c>
      <c r="C25" s="4" t="s">
        <v>91</v>
      </c>
      <c r="D25" s="5" t="s">
        <v>70</v>
      </c>
      <c r="E25" s="20">
        <v>0</v>
      </c>
      <c r="F25" s="69">
        <f t="shared" si="0"/>
        <v>0</v>
      </c>
    </row>
    <row r="26" spans="1:6" ht="26.4">
      <c r="A26" s="3" t="s">
        <v>92</v>
      </c>
      <c r="B26" s="4" t="s">
        <v>102</v>
      </c>
      <c r="C26" s="4" t="s">
        <v>84</v>
      </c>
      <c r="D26" s="5" t="s">
        <v>70</v>
      </c>
      <c r="E26" s="20">
        <v>0</v>
      </c>
      <c r="F26" s="69">
        <f t="shared" si="0"/>
        <v>0</v>
      </c>
    </row>
    <row r="27" spans="1:6" ht="26.4">
      <c r="A27" s="3" t="s">
        <v>92</v>
      </c>
      <c r="B27" s="4" t="s">
        <v>102</v>
      </c>
      <c r="C27" s="4" t="s">
        <v>74</v>
      </c>
      <c r="D27" s="5" t="s">
        <v>70</v>
      </c>
      <c r="E27" s="20">
        <v>0</v>
      </c>
      <c r="F27" s="69">
        <f t="shared" si="0"/>
        <v>0</v>
      </c>
    </row>
    <row r="28" spans="1:6" ht="26.4">
      <c r="A28" s="3" t="s">
        <v>92</v>
      </c>
      <c r="B28" s="4" t="s">
        <v>102</v>
      </c>
      <c r="C28" s="68" t="s">
        <v>75</v>
      </c>
      <c r="D28" s="5" t="s">
        <v>70</v>
      </c>
      <c r="E28" s="20">
        <v>0</v>
      </c>
      <c r="F28" s="69">
        <f t="shared" si="0"/>
        <v>0</v>
      </c>
    </row>
    <row r="29" spans="1:6" ht="26.4">
      <c r="A29" s="3" t="s">
        <v>92</v>
      </c>
      <c r="B29" s="4" t="s">
        <v>102</v>
      </c>
      <c r="C29" s="4" t="s">
        <v>85</v>
      </c>
      <c r="D29" s="5" t="s">
        <v>70</v>
      </c>
      <c r="E29" s="20">
        <v>0</v>
      </c>
      <c r="F29" s="69">
        <f t="shared" si="0"/>
        <v>0</v>
      </c>
    </row>
    <row r="30" spans="1:6" ht="26.4">
      <c r="A30" s="3" t="s">
        <v>92</v>
      </c>
      <c r="B30" s="4" t="s">
        <v>102</v>
      </c>
      <c r="C30" s="4" t="s">
        <v>93</v>
      </c>
      <c r="D30" s="5" t="s">
        <v>70</v>
      </c>
      <c r="E30" s="20">
        <v>0</v>
      </c>
      <c r="F30" s="69">
        <f t="shared" si="0"/>
        <v>0</v>
      </c>
    </row>
    <row r="31" spans="1:6" ht="26.4">
      <c r="A31" s="3" t="s">
        <v>92</v>
      </c>
      <c r="B31" s="4" t="s">
        <v>102</v>
      </c>
      <c r="C31" s="4" t="s">
        <v>94</v>
      </c>
      <c r="D31" s="5" t="s">
        <v>70</v>
      </c>
      <c r="E31" s="20">
        <v>0</v>
      </c>
      <c r="F31" s="69">
        <f t="shared" si="0"/>
        <v>0</v>
      </c>
    </row>
    <row r="32" spans="1:6" ht="26.4">
      <c r="A32" s="3" t="s">
        <v>92</v>
      </c>
      <c r="B32" s="4" t="s">
        <v>102</v>
      </c>
      <c r="C32" s="4" t="s">
        <v>95</v>
      </c>
      <c r="D32" s="5" t="s">
        <v>70</v>
      </c>
      <c r="E32" s="20">
        <v>0</v>
      </c>
      <c r="F32" s="69">
        <f t="shared" si="0"/>
        <v>0</v>
      </c>
    </row>
    <row r="33" spans="1:6" ht="26.4">
      <c r="A33" s="3" t="s">
        <v>96</v>
      </c>
      <c r="B33" s="4" t="s">
        <v>103</v>
      </c>
      <c r="C33" s="4" t="s">
        <v>97</v>
      </c>
      <c r="D33" s="5" t="s">
        <v>70</v>
      </c>
      <c r="E33" s="20">
        <v>0</v>
      </c>
      <c r="F33" s="69">
        <f t="shared" si="0"/>
        <v>0</v>
      </c>
    </row>
    <row r="34" spans="1:6" ht="27" thickBot="1">
      <c r="A34" s="70" t="s">
        <v>80</v>
      </c>
      <c r="B34" s="71" t="s">
        <v>101</v>
      </c>
      <c r="C34" s="71" t="s">
        <v>98</v>
      </c>
      <c r="D34" s="72" t="s">
        <v>99</v>
      </c>
      <c r="E34" s="22">
        <v>0</v>
      </c>
      <c r="F34" s="73">
        <f t="shared" si="0"/>
        <v>0</v>
      </c>
    </row>
    <row r="35" spans="1:6" ht="15" thickBot="1">
      <c r="A35" s="92" t="s">
        <v>135</v>
      </c>
      <c r="B35" s="93"/>
      <c r="C35" s="93"/>
      <c r="D35" s="93"/>
      <c r="E35" s="74"/>
      <c r="F35" s="75">
        <f>SUM(F3:F34)</f>
        <v>0</v>
      </c>
    </row>
  </sheetData>
  <sheetProtection algorithmName="SHA-512" hashValue="TMxPnHjpdvJcekWu4y1VmWNkyJ16HIJ0/cUFOMj96NVaGqfJ6cFpQ6kyDg3VKK2qNMcdNR73vNLxBaZKF/8OMw==" saltValue="GHCCpzFbVxdqsc9AY8Y8rg==" spinCount="100000" sheet="1" objects="1" scenarios="1"/>
  <mergeCells count="2">
    <mergeCell ref="A35:D35"/>
    <mergeCell ref="A1:F1"/>
  </mergeCells>
  <dataValidations count="1">
    <dataValidation type="custom" showErrorMessage="1" errorTitle="Nepravilen vnos cene" error="Cena mora biti nenegativno število z največ dvema decimalkama!" sqref="E3:F34" xr:uid="{63DD422E-F894-4ABE-88C8-09A582FC146A}">
      <formula1>AND(ISNUMBER(E3),E3&gt;=0,ROUND(E3*100,6)-INT(E3*100)=0,NOT(ISBLANK(E3)))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D5DCCB3BF82E4DB019A2F52753DF99" ma:contentTypeVersion="0" ma:contentTypeDescription="Ustvari nov dokument." ma:contentTypeScope="" ma:versionID="dbeb0e45463f540808da575b9123a3b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93AC75-4615-43EB-A7AD-D8BB3F115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31B7BB-9842-4ED1-8561-8FDF99C0B1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A914D3-7718-4D14-B936-9812E53CF1C8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Intervencija</vt:lpstr>
      <vt:lpstr>Klimatske naprave</vt:lpstr>
      <vt:lpstr>Rezervni deli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2024-05-16T06:48:18Z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0x01010028D5DCCB3BF82E4DB019A2F52753DF99</vt:lpwstr>
  </property>
</Properties>
</file>