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/>
  <xr:revisionPtr revIDLastSave="270" documentId="13_ncr:1_{C54CCD64-C990-40E5-AD4D-637D176723F8}" xr6:coauthVersionLast="47" xr6:coauthVersionMax="47" xr10:uidLastSave="{5B9CD461-0B1F-47E1-ACEA-48FEBD91A197}"/>
  <bookViews>
    <workbookView xWindow="-108" yWindow="-108" windowWidth="23256" windowHeight="13896" activeTab="2" xr2:uid="{00000000-000D-0000-FFFF-FFFF00000000}"/>
  </bookViews>
  <sheets>
    <sheet name="Rekapitulacija" sheetId="6" r:id="rId1"/>
    <sheet name="Intervencija" sheetId="8" r:id="rId2"/>
    <sheet name="Popis klimatskih naprav" sheetId="3" r:id="rId3"/>
    <sheet name="Nadomestni deli" sheetId="7" r:id="rId4"/>
  </sheets>
  <definedNames>
    <definedName name="_xlnm._FilterDatabase" localSheetId="2" hidden="1">'Popis klimatskih naprav'!$A$2:$M$36</definedName>
    <definedName name="_xlnm._FilterDatabase" localSheetId="0" hidden="1">Rekapitulacija!#REF!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7" l="1"/>
  <c r="H5" i="7"/>
  <c r="I5" i="7" s="1"/>
  <c r="H4" i="7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3" i="3"/>
  <c r="L4" i="3" l="1"/>
  <c r="M4" i="3" s="1"/>
  <c r="L5" i="3"/>
  <c r="M5" i="3" s="1"/>
  <c r="L6" i="3"/>
  <c r="M6" i="3" s="1"/>
  <c r="L7" i="3"/>
  <c r="M7" i="3" s="1"/>
  <c r="L8" i="3"/>
  <c r="M8" i="3" s="1"/>
  <c r="L9" i="3"/>
  <c r="M9" i="3" s="1"/>
  <c r="L10" i="3"/>
  <c r="M10" i="3" s="1"/>
  <c r="L11" i="3"/>
  <c r="M11" i="3" s="1"/>
  <c r="L12" i="3"/>
  <c r="M12" i="3" s="1"/>
  <c r="L13" i="3"/>
  <c r="M13" i="3" s="1"/>
  <c r="L14" i="3"/>
  <c r="M14" i="3" s="1"/>
  <c r="L15" i="3"/>
  <c r="M15" i="3" s="1"/>
  <c r="L16" i="3"/>
  <c r="M16" i="3" s="1"/>
  <c r="L17" i="3"/>
  <c r="M17" i="3" s="1"/>
  <c r="L18" i="3"/>
  <c r="M18" i="3" s="1"/>
  <c r="L19" i="3"/>
  <c r="M19" i="3" s="1"/>
  <c r="L20" i="3"/>
  <c r="M20" i="3" s="1"/>
  <c r="L21" i="3"/>
  <c r="M21" i="3" s="1"/>
  <c r="L22" i="3"/>
  <c r="M22" i="3" s="1"/>
  <c r="L23" i="3"/>
  <c r="M23" i="3" s="1"/>
  <c r="L24" i="3"/>
  <c r="M24" i="3" s="1"/>
  <c r="L25" i="3"/>
  <c r="M25" i="3" s="1"/>
  <c r="L26" i="3"/>
  <c r="M26" i="3" s="1"/>
  <c r="L27" i="3"/>
  <c r="M27" i="3" s="1"/>
  <c r="L28" i="3"/>
  <c r="M28" i="3" s="1"/>
  <c r="L29" i="3"/>
  <c r="M29" i="3" s="1"/>
  <c r="L30" i="3"/>
  <c r="M30" i="3" s="1"/>
  <c r="L31" i="3"/>
  <c r="M31" i="3" s="1"/>
  <c r="L32" i="3"/>
  <c r="M32" i="3" s="1"/>
  <c r="L33" i="3"/>
  <c r="M33" i="3" s="1"/>
  <c r="L34" i="3"/>
  <c r="M34" i="3" s="1"/>
  <c r="L35" i="3"/>
  <c r="M35" i="3" s="1"/>
  <c r="L36" i="3"/>
  <c r="M36" i="3" s="1"/>
  <c r="L37" i="3"/>
  <c r="M37" i="3" s="1"/>
  <c r="L38" i="3"/>
  <c r="M38" i="3" s="1"/>
  <c r="L39" i="3"/>
  <c r="M39" i="3" s="1"/>
  <c r="L40" i="3"/>
  <c r="M40" i="3" s="1"/>
  <c r="L41" i="3"/>
  <c r="M41" i="3" s="1"/>
  <c r="L42" i="3"/>
  <c r="M42" i="3" s="1"/>
  <c r="L43" i="3"/>
  <c r="M43" i="3" s="1"/>
  <c r="L44" i="3"/>
  <c r="M44" i="3" s="1"/>
  <c r="L45" i="3"/>
  <c r="M45" i="3" s="1"/>
  <c r="L46" i="3"/>
  <c r="M46" i="3" s="1"/>
  <c r="L47" i="3"/>
  <c r="M47" i="3" s="1"/>
  <c r="L48" i="3"/>
  <c r="M48" i="3" s="1"/>
  <c r="L49" i="3"/>
  <c r="M49" i="3" s="1"/>
  <c r="L50" i="3"/>
  <c r="M50" i="3" s="1"/>
  <c r="L51" i="3"/>
  <c r="M51" i="3" s="1"/>
  <c r="L52" i="3"/>
  <c r="M52" i="3" s="1"/>
  <c r="L53" i="3"/>
  <c r="M53" i="3" s="1"/>
  <c r="L54" i="3"/>
  <c r="M54" i="3" s="1"/>
  <c r="L55" i="3"/>
  <c r="M55" i="3" s="1"/>
  <c r="L56" i="3"/>
  <c r="M56" i="3" s="1"/>
  <c r="L57" i="3"/>
  <c r="M57" i="3" s="1"/>
  <c r="L58" i="3"/>
  <c r="M58" i="3" s="1"/>
  <c r="L59" i="3"/>
  <c r="M59" i="3" s="1"/>
  <c r="L60" i="3"/>
  <c r="M60" i="3" s="1"/>
  <c r="L61" i="3"/>
  <c r="M61" i="3" s="1"/>
  <c r="L62" i="3"/>
  <c r="M62" i="3" s="1"/>
  <c r="L63" i="3"/>
  <c r="M63" i="3" s="1"/>
  <c r="L64" i="3"/>
  <c r="M64" i="3" s="1"/>
  <c r="L65" i="3"/>
  <c r="M65" i="3" s="1"/>
  <c r="L66" i="3"/>
  <c r="M66" i="3" s="1"/>
  <c r="L67" i="3"/>
  <c r="M67" i="3" s="1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3" i="3"/>
  <c r="E3" i="8"/>
  <c r="F3" i="8" s="1"/>
  <c r="B4" i="6" s="1"/>
  <c r="M165" i="3" l="1"/>
  <c r="B3" i="6" l="1"/>
  <c r="I6" i="7" l="1"/>
  <c r="B5" i="6" s="1"/>
  <c r="B7" i="6" l="1"/>
</calcChain>
</file>

<file path=xl/sharedStrings.xml><?xml version="1.0" encoding="utf-8"?>
<sst xmlns="http://schemas.openxmlformats.org/spreadsheetml/2006/main" count="952" uniqueCount="361">
  <si>
    <t>Opomba</t>
  </si>
  <si>
    <t>TOSHIBA</t>
  </si>
  <si>
    <t>Lokacija</t>
  </si>
  <si>
    <t>Beričevo</t>
  </si>
  <si>
    <t>PANASONIC</t>
  </si>
  <si>
    <t>MITSUBISHI</t>
  </si>
  <si>
    <t>Zap.št.</t>
  </si>
  <si>
    <t>RTP</t>
  </si>
  <si>
    <t>Split</t>
  </si>
  <si>
    <t>Tip</t>
  </si>
  <si>
    <t>1.</t>
  </si>
  <si>
    <t>OCV Beričevo</t>
  </si>
  <si>
    <t>KE 08/15</t>
  </si>
  <si>
    <t>RAS-10NAV-E</t>
  </si>
  <si>
    <t>2.</t>
  </si>
  <si>
    <t>KE 00/07</t>
  </si>
  <si>
    <t>3.</t>
  </si>
  <si>
    <t>HIŠKA 1-2</t>
  </si>
  <si>
    <t>RAS-10NAH-ES3</t>
  </si>
  <si>
    <t>4.</t>
  </si>
  <si>
    <t>HIŠKA 3-4</t>
  </si>
  <si>
    <t>RAS-10VAHE43</t>
  </si>
  <si>
    <t>5.</t>
  </si>
  <si>
    <t>HIŠKA 5-6-7</t>
  </si>
  <si>
    <t>RAS-10-VAH-E63</t>
  </si>
  <si>
    <t>6.</t>
  </si>
  <si>
    <t>HIŠKA 8-9</t>
  </si>
  <si>
    <t>7.</t>
  </si>
  <si>
    <t>KE 16/21</t>
  </si>
  <si>
    <t>8.</t>
  </si>
  <si>
    <t>KE 22/28</t>
  </si>
  <si>
    <t>9.</t>
  </si>
  <si>
    <t>400kV 9-10 HIŠKA</t>
  </si>
  <si>
    <t>RAS-10YAH-ES</t>
  </si>
  <si>
    <t>10.</t>
  </si>
  <si>
    <t>400kV 7-8</t>
  </si>
  <si>
    <t>11.</t>
  </si>
  <si>
    <t>400kV 5-6</t>
  </si>
  <si>
    <t>RAS-10S2AH-ES</t>
  </si>
  <si>
    <t>12.</t>
  </si>
  <si>
    <t>400kV 3-4 HIŠKA</t>
  </si>
  <si>
    <t>RAS-10-YAH-ES</t>
  </si>
  <si>
    <t>13.</t>
  </si>
  <si>
    <t>400kV 1-2 HIŠKA</t>
  </si>
  <si>
    <t>14.</t>
  </si>
  <si>
    <t>RELEJNA HIŠA LASTNA RABA</t>
  </si>
  <si>
    <t>CU-E9 PKT</t>
  </si>
  <si>
    <t>15.</t>
  </si>
  <si>
    <t>KOMANDNI PROSTOR</t>
  </si>
  <si>
    <t>16.</t>
  </si>
  <si>
    <t>PROSTOR POSTAJNEGA VODENJA</t>
  </si>
  <si>
    <t>CU-4E23 PBE</t>
  </si>
  <si>
    <t>17.</t>
  </si>
  <si>
    <t>10kV STIKALIŠČE HIŠKA</t>
  </si>
  <si>
    <t>RAS-16 SAV2-E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</si>
  <si>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</si>
  <si>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</si>
  <si>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</si>
  <si>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</si>
  <si>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</si>
  <si>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</si>
  <si>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</si>
  <si>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</si>
  <si>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</si>
  <si>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</si>
  <si>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</si>
  <si>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</si>
  <si>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</si>
  <si>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</si>
  <si>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</si>
  <si>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</si>
  <si>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</si>
  <si>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</si>
  <si>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</si>
  <si>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</si>
  <si>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</si>
  <si>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</si>
  <si>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</si>
  <si>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</si>
  <si>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</si>
  <si>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</si>
  <si>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OBRATNA STAVBA HODNIK</t>
  </si>
  <si>
    <t>RAV-58804AT-E</t>
  </si>
  <si>
    <t>44.</t>
  </si>
  <si>
    <t>USMERNIŠKI PROSTOR</t>
  </si>
  <si>
    <t>RAKSP562AT-E</t>
  </si>
  <si>
    <t>45.</t>
  </si>
  <si>
    <t>RAV-SP564ATE</t>
  </si>
  <si>
    <t>46.</t>
  </si>
  <si>
    <t>OCV ND3</t>
  </si>
  <si>
    <t>PUHZ-ZRP50VKA</t>
  </si>
  <si>
    <t>47.</t>
  </si>
  <si>
    <t>OCV TK PROSTOR</t>
  </si>
  <si>
    <t>RAV-SM803AT-E</t>
  </si>
  <si>
    <t>48.</t>
  </si>
  <si>
    <t>RAV-SP1404AT-E</t>
  </si>
  <si>
    <t>49.</t>
  </si>
  <si>
    <t>SRC35GZ-L1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</si>
  <si>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</si>
  <si>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</si>
  <si>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</si>
  <si>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</si>
  <si>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</si>
  <si>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</si>
  <si>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</si>
  <si>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</si>
  <si>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</si>
  <si>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</si>
  <si>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</si>
  <si>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</si>
  <si>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</si>
  <si>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</si>
  <si>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</si>
  <si>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</si>
  <si>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</si>
  <si>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</si>
  <si>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</si>
  <si>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</si>
  <si>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</si>
  <si>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</si>
  <si>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</si>
  <si>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</si>
  <si>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</si>
  <si>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</si>
  <si>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</si>
  <si>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</si>
  <si>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</si>
  <si>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</si>
  <si>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</si>
  <si>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</si>
  <si>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</si>
  <si>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</si>
  <si>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</si>
  <si>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</si>
  <si>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</si>
  <si>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</si>
  <si>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</si>
  <si>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</si>
  <si>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</si>
  <si>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</si>
  <si>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</si>
  <si>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</si>
  <si>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</si>
  <si>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</si>
  <si>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</si>
  <si>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</si>
  <si>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</si>
  <si>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</si>
  <si>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</si>
  <si>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</si>
  <si>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</si>
  <si>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</si>
  <si>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</si>
  <si>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</si>
  <si>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</si>
  <si>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</si>
  <si>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</si>
  <si>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</si>
  <si>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</si>
  <si>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</si>
  <si>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</si>
  <si>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</si>
  <si>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</si>
  <si>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</si>
  <si>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</si>
  <si>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</si>
  <si>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</si>
  <si>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</si>
  <si>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</si>
  <si>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</si>
  <si>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</si>
  <si>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</si>
  <si>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</si>
  <si>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</si>
  <si>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</si>
  <si>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</si>
  <si>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</si>
  <si>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</si>
  <si>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</si>
  <si>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</si>
  <si>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</si>
  <si>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</si>
  <si>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</si>
  <si>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</si>
  <si>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</si>
  <si>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</si>
  <si>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</si>
  <si>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</si>
  <si>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</si>
  <si>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</si>
  <si>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</si>
  <si>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</si>
  <si>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</si>
  <si>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</si>
  <si>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</si>
  <si>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</si>
  <si>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</si>
  <si>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</si>
  <si>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</si>
  <si>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</si>
  <si>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</si>
  <si>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split sistem</t>
  </si>
  <si>
    <t>PO STOPNICAH PRI PRINTERJIH</t>
  </si>
  <si>
    <t>IMP KLIMA TALNI</t>
  </si>
  <si>
    <t>POLEG PRINTERJA SEJNA SOBA</t>
  </si>
  <si>
    <t>NL2</t>
  </si>
  <si>
    <t>STROPNI SABIANA</t>
  </si>
  <si>
    <t>NL3</t>
  </si>
  <si>
    <t>STENSKI AERMEC</t>
  </si>
  <si>
    <t>ND4</t>
  </si>
  <si>
    <t>STENSKI IMP KLIMA</t>
  </si>
  <si>
    <t>ND5</t>
  </si>
  <si>
    <t>ND3</t>
  </si>
  <si>
    <t>ND6</t>
  </si>
  <si>
    <t>NA7</t>
  </si>
  <si>
    <t>NA8</t>
  </si>
  <si>
    <t>NB2 TK PROSTOR</t>
  </si>
  <si>
    <t>NB2 TK</t>
  </si>
  <si>
    <t>NB2 TK1</t>
  </si>
  <si>
    <t>2X DVOJČEK, 4 N.E.</t>
  </si>
  <si>
    <t>konvektor</t>
  </si>
  <si>
    <t>Tip              naprave</t>
  </si>
  <si>
    <t>Main P.C. board</t>
  </si>
  <si>
    <t xml:space="preserve"> Parni cilinder</t>
  </si>
  <si>
    <t>Izpustni ventil z el. Mot. pogonom</t>
  </si>
  <si>
    <t>Motor puhala pare</t>
  </si>
  <si>
    <t>Tipalo vlage</t>
  </si>
  <si>
    <t>AT RC4</t>
  </si>
  <si>
    <t>AT 300- 434</t>
  </si>
  <si>
    <t xml:space="preserve">Rezervni deli </t>
  </si>
  <si>
    <t>Količina</t>
  </si>
  <si>
    <t>kos</t>
  </si>
  <si>
    <t>enota</t>
  </si>
  <si>
    <t>Agregat</t>
  </si>
  <si>
    <t xml:space="preserve">Skupaj redni vzdrževalni pregledi vseh split sistemov za 1 (eno) leto (v EUR brez DDV) </t>
  </si>
  <si>
    <t>Skupaj originalni nadomestni deli (v EUR brez DDV)</t>
  </si>
  <si>
    <t>Skupaj cena (v EUR brez DDV)</t>
  </si>
  <si>
    <t xml:space="preserve">Skupaj cena (v EUR brez DDV) - NORDMANN </t>
  </si>
  <si>
    <t>Cena na enoto
(v EUR brez DDV)</t>
  </si>
  <si>
    <t xml:space="preserve">pralni menjalni </t>
  </si>
  <si>
    <t>TSE Beričevo</t>
  </si>
  <si>
    <t xml:space="preserve">ČRPALIŠČE ROTO RASTLINSKA ČISTILNA NAPRAVA </t>
  </si>
  <si>
    <t xml:space="preserve">ČRPALKA CALPEDA MXV-B 40-804 _DVIG TLAKA ZA HIDRANTE </t>
  </si>
  <si>
    <t xml:space="preserve">ČRPALKA ECL 32/160B </t>
  </si>
  <si>
    <t xml:space="preserve">ČRPALKA ECL 40/125C </t>
  </si>
  <si>
    <t xml:space="preserve">ČRPALKA ECL 4-32/160B </t>
  </si>
  <si>
    <t xml:space="preserve">ČRPALKA ECL 4-40/200B </t>
  </si>
  <si>
    <t xml:space="preserve">ČRPALKA ECL 50/140.2/4 </t>
  </si>
  <si>
    <t xml:space="preserve">ČRPALKA ECL 50/250Y </t>
  </si>
  <si>
    <t xml:space="preserve">ČRPALKA ECL 80/200X </t>
  </si>
  <si>
    <t xml:space="preserve">ČRPALKA ECL 80/200Y </t>
  </si>
  <si>
    <t xml:space="preserve">ČRPALKA NMT PLUS 25/40-180 </t>
  </si>
  <si>
    <t xml:space="preserve">ČRPALKA SAN 20/60-130 </t>
  </si>
  <si>
    <t xml:space="preserve">ČRPALKA TOPLOTNA AERMEC ANKI 080HXJT </t>
  </si>
  <si>
    <t xml:space="preserve">ČRPALKA TOPLOTNA AERMEC NXP0800 4 </t>
  </si>
  <si>
    <t xml:space="preserve">ČRPALKA XYLEM-LOWARA- VRTINSKA VODA </t>
  </si>
  <si>
    <t xml:space="preserve">ČRPALKA ZA KONDENZ DSC4 </t>
  </si>
  <si>
    <t xml:space="preserve">FILTER AVB 16Y4 </t>
  </si>
  <si>
    <t xml:space="preserve">FILTER G2 QL-521 </t>
  </si>
  <si>
    <t xml:space="preserve">FILTER INDUSTRIJSKI TIP NW 800 </t>
  </si>
  <si>
    <t xml:space="preserve">GRELNIK PRETOČNI AERMEC BS6KW400T </t>
  </si>
  <si>
    <t xml:space="preserve">GRELNIK SANITARNE VODE 1000L </t>
  </si>
  <si>
    <t xml:space="preserve">KONVEKTOR AERMEC FCZI 350 AS </t>
  </si>
  <si>
    <t xml:space="preserve">KONVEKTOR FCL 122 VL </t>
  </si>
  <si>
    <t xml:space="preserve">KONVEKTOR FCX 54 U </t>
  </si>
  <si>
    <t xml:space="preserve">KONVEKTOR FCX 64 U </t>
  </si>
  <si>
    <t xml:space="preserve">KONVEKTOR TALNI PKH-150-2(340)-1000 </t>
  </si>
  <si>
    <t xml:space="preserve">LOPUTA DIMNA MANDIK 1100X1000 </t>
  </si>
  <si>
    <t xml:space="preserve">LOPUTA DIMNA MANDIK 1500X600 </t>
  </si>
  <si>
    <t xml:space="preserve">LOPUTA DIMNA MANDIK 600X600 </t>
  </si>
  <si>
    <t xml:space="preserve">LOPUTA POŽARNA FDMD 200 </t>
  </si>
  <si>
    <t xml:space="preserve">LOPUTA POŽARNA KO FD25-M230-S 1000X500 </t>
  </si>
  <si>
    <t xml:space="preserve">LOPUTA POŽARNA KO FD25-M230-S 400X400 </t>
  </si>
  <si>
    <t xml:space="preserve">LOPUTA POŽARNA KO FD25-M230-S 500X500 </t>
  </si>
  <si>
    <t xml:space="preserve">LOPUTA POŽARNA KO FD25-M230-S 700X500 </t>
  </si>
  <si>
    <t xml:space="preserve">LOPUTA POŽARNA KO FD25-M230-S 800X250 </t>
  </si>
  <si>
    <t xml:space="preserve">LOPUTA POŽARNA KO FDC25-M230S 100 </t>
  </si>
  <si>
    <t xml:space="preserve">LOPUTA POŽARNA KO FDC25-M230S 160 </t>
  </si>
  <si>
    <t xml:space="preserve">LOPUTA POŽARNA KO FDC25-M230S 200 </t>
  </si>
  <si>
    <t xml:space="preserve">LOPUTA POŽARNA KO FDC25-M230S 250 </t>
  </si>
  <si>
    <t xml:space="preserve">LOPUTA POŽARNA KO FD-M230-S-S 300X300 </t>
  </si>
  <si>
    <t xml:space="preserve">LOPUTA POŽARNA KO FD-M230-S-S 355X300 </t>
  </si>
  <si>
    <t xml:space="preserve">LOPUTA POŽARNA KO FD-M230-S-S 400X400 </t>
  </si>
  <si>
    <t xml:space="preserve">LOPUTA POŽARNA KO FD-M230-S-S 450X200 </t>
  </si>
  <si>
    <t xml:space="preserve">LOPUTA POŽARNA KO FD-M230-S-S 450X450 </t>
  </si>
  <si>
    <t xml:space="preserve">LOPUTA POŽARNA KO FD-M230-S-S 500X400 </t>
  </si>
  <si>
    <t xml:space="preserve">LOPUTA POŽARNA KO FD-M230-S-S 500X500 </t>
  </si>
  <si>
    <t xml:space="preserve">LOPUTA POŽARNA KO FD-M230-S-S 600X400 </t>
  </si>
  <si>
    <t xml:space="preserve">LOPUTA POŽARNA KO FD-M230-S-S 800X250 </t>
  </si>
  <si>
    <t xml:space="preserve">MODUL M-BUS CMC </t>
  </si>
  <si>
    <t xml:space="preserve">NAPRAVA COMPRESSO C 10.1-6F in PLENO-P 8131000 </t>
  </si>
  <si>
    <t xml:space="preserve">NAPRAVA KLIMATSKA - SANITARIJE 1 </t>
  </si>
  <si>
    <t xml:space="preserve">NAPRAVA KLIMATSKA-SANITARIJE 2 </t>
  </si>
  <si>
    <t xml:space="preserve">NAPRAVA KLIMATSKA- PRALNICA </t>
  </si>
  <si>
    <t xml:space="preserve">NAPRAVA KLIMATSKA AL-KO AT4-F </t>
  </si>
  <si>
    <t xml:space="preserve">NAPRAVA MEHČALNA BI2M 120 </t>
  </si>
  <si>
    <t xml:space="preserve">ŠTEVEC TOPLOT.ENERGIJE-KALORIMETER DN65 </t>
  </si>
  <si>
    <t xml:space="preserve">ŠTEVEC TOPLOT.ENERGIJE-KALORIMETER DN80 </t>
  </si>
  <si>
    <t xml:space="preserve">ŠTEVEC TOPLOTNE ENERGIJE-KALORIMETER </t>
  </si>
  <si>
    <t xml:space="preserve">ČIŠČENJE TOPLOTNIH IZMENJEVALCEV </t>
  </si>
  <si>
    <t xml:space="preserve">LOPUTE Z MOTORNIM POGONOM </t>
  </si>
  <si>
    <t xml:space="preserve">ČISTILNI KOSI V KOTLOVNICI </t>
  </si>
  <si>
    <t xml:space="preserve">AVTOMATIKA (KRMILJENJE, CNS) </t>
  </si>
  <si>
    <t xml:space="preserve">PLUVIA NA STREHI </t>
  </si>
  <si>
    <t xml:space="preserve">VODOMER SIEMENS SITRANS F M MAG 5100 W </t>
  </si>
  <si>
    <t>kpl</t>
  </si>
  <si>
    <t>KOTLOVNICA</t>
  </si>
  <si>
    <t>Periodika (letno)</t>
  </si>
  <si>
    <t>Predmet</t>
  </si>
  <si>
    <t>količina</t>
  </si>
  <si>
    <t>h</t>
  </si>
  <si>
    <t xml:space="preserve">(*) Cena intervencijske ure (v EUR brez DDV) </t>
  </si>
  <si>
    <t xml:space="preserve">Cena intervencijske ure (v EUR brez DDV) </t>
  </si>
  <si>
    <t>cena na uro</t>
  </si>
  <si>
    <t>Skupaj (brez DDV)</t>
  </si>
  <si>
    <t xml:space="preserve">(*) - Cena intervencijske ure vključuje potne stroške, ceno servisne ure in vse ostale stroške. Opredeljena količina intervencijskih ur je zgolj ocena in se lahko spreminja. Naročnik se s tem zavezuje, da bo naročil določeno količino storitev. Izvajalec se skladno s 3. členom te pogodbe zavezuje, da zaradi tega ne bo uveljavljal nobenega zahtevka ali ugovora proti naročniku. </t>
  </si>
  <si>
    <t>SKLOP 2 - Vzdrževanje energetskih naprav izven garancijskega roka za poslovno stavbo TSE in OCV ter RTP Beričevo</t>
  </si>
  <si>
    <t>SKLOP 2 - SKUPAJ 1 (eno) leto (v EUR brez DDV)</t>
  </si>
  <si>
    <t>SKLOP 2 - Vzdrževanje energetskih naprav izven garancijskega roka za lokacije CIPO Ljubljana</t>
  </si>
  <si>
    <t>SKLOP 2 - SKUPAJ redni vzdrževalni pregledi za 1 leto (v EUR brez DDV)</t>
  </si>
  <si>
    <r>
      <t xml:space="preserve">SKLOP 2 - NORDMANN </t>
    </r>
    <r>
      <rPr>
        <sz val="10"/>
        <color theme="1"/>
        <rFont val="Arial"/>
        <family val="2"/>
        <charset val="238"/>
      </rPr>
      <t>originalni nadomestni deli parnih vlažilnikov cena na enoto za posamezni nadomestni del</t>
    </r>
  </si>
  <si>
    <t>REDNI SERVISNI PREGLED HLADILNEGA AGREGATA S TOPLOTNO ČRPALKO ZA ISTOČASNO PRIPRAVO HLADILNE IN OGREVNE VODE AERMEC TIP NXP</t>
  </si>
  <si>
    <t>REDNI SERVISNI PREGLED KOMPAKTNE TOPLOTNE ČRPALKE ZA DVIG TEMPERATURE OGREVANJA NA 80°C: AERMEC TIP WWB</t>
  </si>
  <si>
    <t>PREVERJANJE UHAJANJA PLINA ZA KLIMA NAPRAVE IN TOPLOTNE ČRPALKE, KI VSEBUJEJO 5 TON EKVIVALENTA CO2  ALI VEČ FLUORIRANIH TOPLOGREDNIH PLINOV IN OZONU ŠKODLJIVIH SNOVI TER IZDAJA POTRDILA (ARSO)</t>
  </si>
  <si>
    <t xml:space="preserve">REDNI SERVISNI PREGLED KLIMA OMARE ZA SERVERSKE PROSTORE, S FUNKCIJO FILTRIRANJA IN HLAJENJA OBTOČNEGA ZRAKA                                                </t>
  </si>
  <si>
    <t>REDNI SERVISNI PREGLED DOVODNO/ODVODNE KLIMA NAPRAVE (AHU2.1 IN AHU2.2), (AHU3.1 IN AHU3.2), (AHU4.1) NOTRANJE IZVEDBE SESTAVLJENA S FUNKCIJAM: PREZRAČEVANJA, FILTRACIJE ZRAKA, REGENERACIJE TOPLOTE, OGREVANJA, HLAJENJA, REGULACIJE VLAGE.</t>
  </si>
  <si>
    <t>REDNI SERVISNI PREGLED STROPNE DOVODNO/ODVODNE KLIMA NAPRAVE (AHU5.1), (AHU6.1), (AHU8.1) NOTRANJE KOMPAKTNE IZVEDBE, S FUNKCIJAM: PREZRAČEVANJA, FILTRACIJE ZRAKA, REGENERACIJE TOPLOTE, OGREVANJA.</t>
  </si>
  <si>
    <t>REDNI SERVISNI PREGLED MOKREGA HLADILNIKA ZAPRTE IZVEDBE ZA HLAJENE GLIKOLNEGA MEDIJA Z ZUNANJIM ZRAKOM SIERRA TIP WGA°8164CT</t>
  </si>
  <si>
    <t>REDNI SERVISNI PREGLED PLOŠČNEGA IZMENJEVALNIKA TOPLOTE ZA PRENOS TOPLOTE OZIROMA HLADU NA VODNJAŠKO VODO ALFA LAVAL</t>
  </si>
  <si>
    <t>REDNI SERVISNI PREGLED EKSPANZIJSKE NAPRAVE ZA KOMPENZACIJO TEMPERATURNIH RAZTEZKOV V SISTEMU OGREVNE ALI HLADILNE VODE, NAPRAVA ZA VZDRŽEVANJE TLAKA Z MOŽNOSTJO POVEZAVE VEČIH NAPRAV KOT "MASTER/SLAVE"   PNEVMATEX TIP C 15.2-10.0 CONNECT + CG 500.10</t>
  </si>
  <si>
    <t>REDNI SERVISNI PREGLED DVOJNE IONSKE MEHČALNE NAPRAVE ZA MEHČANJE NAPAJALNE VODE ZA SANITARNO TOPLO VODO, VODO ZA VLAŽILNIKE KLIMATOV IN VODO ZA DOPOLNJEVANJE SISTEMOV, VKLJUČNO Z DOZIRNO NAPRAVO.</t>
  </si>
  <si>
    <t>REDNI SERVISNI PREGLED OBTOČNE INLINE CENTRIFUGALNE ČRPALKE, S SUHIM ROTORJEM, ELEKTRONSKO REGULIRANA S FREKVENČNIM PRETVORNIKOM, INTERNIMI HIDRAVLIČNIMI, ELEKTRIČNIMI IN KOMUNIKACIJSKIMI POVEZAVAMI.</t>
  </si>
  <si>
    <t>REDNI SERVISNI PREGLED OBTOČNE ČRPALKE ZA PITNO VODO PO EN806, Z MOKRIM ROTORJEM, ELEKTRONSKO REGULIRANA S FREKVENČNIM PRETVORNIKOM ALI EC MOTORJEM, ELEKTRIČNIMI IN KOMUNIKACIJSKIMI POVEZAVAMI.</t>
  </si>
  <si>
    <t>REDNI SERVISNI PREGLED OBTOČNE INLINE CENTRIFUGALNE ČRPALKE ZA OBTOK GLIKOLNEGA MEDIJA (MEŠANICA VODE IN 35% ETILEN GLIKOLA) V TEMPERATURNEM OBMOČJU OD 0 DO 40°C, S SUHIM ROTORJEM, ELEKTRONSKO REGULIRANA S FREKVENČNIM PRETVORNIKOM, ZA VRTINSKO VODO.</t>
  </si>
  <si>
    <t>REDNI SERVISNI PREGLED KANALSKEGA VENTILATORJA S CENTRIFUGALNIM ROTORJEM, USTREZEN ZA HORIZONTALNO ALI VERTIKALNO VGRADNJO.</t>
  </si>
  <si>
    <t>REDNI SERVISNI PREGLED PROTIPOŽARNE LOPUTE POŽARNE ODPORNOSTI EIS 90 PO EN 13501-3 IN IZDAJA POTRDILA</t>
  </si>
  <si>
    <t>REDNI SERVISNI PREGLED DIMOODVODNE LOPUTE IN IZDAJA POTRDILA</t>
  </si>
  <si>
    <t>REDNI SERVISNI PREGLED SAMOIZPIRALNEGA FILTRA ZA VODNJAŠKO VODO</t>
  </si>
  <si>
    <t>REDNI SERVISNI PREGLED VENTILATORSKEGA KONVEKTORJA TALNE IZVEDBE ZA DVOCEVNI SISTEM OGREVANJA IN HLAJENJA S PRISILNO KONVEKCIJO</t>
  </si>
  <si>
    <t>REDNI SERVISNI PREGLED STROPNEGA VENTILATORSKEGA KONVEKTORJA Z MASKO, ŠTIRICEVNE IZVEDBE ZA OGREVANJE IN HLAJENJE</t>
  </si>
  <si>
    <t>REDNI SERVISNI PREGLED KASETNEGA VENTILATORSKEGA KONVEKTORJA Z MASKO, ŠTIRICEVNE IZVEDBE ZA OGREVANJE IN HLAJENJE</t>
  </si>
  <si>
    <t>DOBAVA IN MONTAŽA KASETNIH FILTROV ZA KLIMAT DIMENZIJE 600X600X100 / 600X300X100 / 300X300X100</t>
  </si>
  <si>
    <t>DOBAVA IN MONTAŽA KASETNIH FILTROV ZA KLIMAT RPF-E 54 592X592X292 MM-V COMPACT</t>
  </si>
  <si>
    <t>DOBAVA IN MONTAŽA KASETNIH FILTROV ZA KLIMAT RPF-E 55 592X287X292 MM COMPACT</t>
  </si>
  <si>
    <t>TSE Beričevo II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</si>
  <si>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</si>
  <si>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</si>
  <si>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</si>
  <si>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</si>
  <si>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</si>
  <si>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</si>
  <si>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</si>
  <si>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</si>
  <si>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</si>
  <si>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</si>
  <si>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stavba STATKOM</t>
  </si>
  <si>
    <t>MITSHUBISHI PUZ-ZM140YKA</t>
  </si>
  <si>
    <t>MITSHUBISHI PUZ-ZM100YKA</t>
  </si>
  <si>
    <t>vnos cene na uro</t>
  </si>
  <si>
    <t>Vnos cene na enoto (v EUR brez DDV)</t>
  </si>
  <si>
    <t>Skupaj na leto 
(v 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</si>
</sst>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u/>
      <sz val="12"/>
      <color rgb="FF0563C1"/>
      <name val="Times New Roman CE"/>
      <charset val="238"/>
    </font>
    <font>
      <sz val="12"/>
      <color rgb="FF000000"/>
      <name val="Times New Roman CE"/>
      <charset val="238"/>
    </font>
    <font>
      <sz val="10"/>
      <color rgb="FF000000"/>
      <name val="Arial CE"/>
      <charset val="238"/>
    </font>
    <font>
      <sz val="11"/>
      <color rgb="FF000000"/>
      <name val="Arial"/>
      <family val="2"/>
      <charset val="238"/>
    </font>
    <font>
      <sz val="8"/>
      <name val="Calibri"/>
      <family val="2"/>
      <scheme val="minor"/>
    </font>
    <font>
      <sz val="10"/>
      <color rgb="FF000000"/>
      <name val="ArialMT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3" fillId="0" borderId="0"/>
    <xf numFmtId="0" fontId="14" fillId="0" borderId="0" applyNumberFormat="0" applyFill="0" applyBorder="0" applyAlignment="0" applyProtection="0"/>
    <xf numFmtId="0" fontId="15" fillId="0" borderId="0" applyNumberFormat="0" applyBorder="0" applyProtection="0"/>
    <xf numFmtId="0" fontId="16" fillId="0" borderId="0" applyNumberFormat="0" applyBorder="0" applyProtection="0"/>
    <xf numFmtId="0" fontId="17" fillId="0" borderId="0" applyNumberFormat="0" applyBorder="0" applyProtection="0"/>
  </cellStyleXfs>
  <cellXfs count="86">
    <xf numFmtId="0" fontId="0" fillId="0" borderId="0" xfId="0"/>
    <xf numFmtId="0" fontId="9" fillId="0" borderId="0" xfId="0" applyFont="1"/>
    <xf numFmtId="0" fontId="10" fillId="0" borderId="0" xfId="0" applyFont="1" applyAlignment="1">
      <alignment vertical="center"/>
    </xf>
    <xf numFmtId="4" fontId="9" fillId="0" borderId="12" xfId="0" applyNumberFormat="1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justify" vertical="center" wrapText="1"/>
    </xf>
    <xf numFmtId="0" fontId="8" fillId="0" borderId="11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13" xfId="0" applyFont="1" applyBorder="1" applyAlignment="1">
      <alignment horizontal="justify" vertical="center" wrapText="1"/>
    </xf>
    <xf numFmtId="0" fontId="11" fillId="0" borderId="15" xfId="0" applyFont="1" applyBorder="1" applyAlignment="1">
      <alignment horizontal="left"/>
    </xf>
    <xf numFmtId="0" fontId="11" fillId="0" borderId="16" xfId="0" applyFont="1" applyBorder="1" applyAlignment="1">
      <alignment horizontal="left" vertical="center"/>
    </xf>
    <xf numFmtId="0" fontId="6" fillId="0" borderId="11" xfId="0" applyFont="1" applyBorder="1" applyAlignment="1">
      <alignment vertical="center" wrapText="1"/>
    </xf>
    <xf numFmtId="0" fontId="11" fillId="0" borderId="17" xfId="0" applyFont="1" applyBorder="1" applyAlignment="1">
      <alignment horizontal="left" vertical="center"/>
    </xf>
    <xf numFmtId="0" fontId="11" fillId="0" borderId="2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21" xfId="0" applyNumberFormat="1" applyFont="1" applyBorder="1" applyAlignment="1" applyProtection="1">
      <alignment horizontal="center" vertical="center"/>
      <protection locked="0"/>
    </xf>
    <xf numFmtId="4" fontId="2" fillId="0" borderId="21" xfId="0" applyNumberFormat="1" applyFont="1" applyBorder="1" applyAlignment="1">
      <alignment horizontal="center" vertical="center"/>
    </xf>
    <xf numFmtId="4" fontId="19" fillId="0" borderId="6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4" fontId="2" fillId="0" borderId="27" xfId="0" applyNumberFormat="1" applyFont="1" applyBorder="1" applyAlignment="1" applyProtection="1">
      <alignment horizontal="center" vertical="center"/>
      <protection locked="0"/>
    </xf>
    <xf numFmtId="0" fontId="10" fillId="0" borderId="20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0" fillId="0" borderId="17" xfId="0" applyFont="1" applyBorder="1" applyAlignment="1">
      <alignment vertical="center" wrapText="1"/>
    </xf>
    <xf numFmtId="0" fontId="10" fillId="0" borderId="1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4" fontId="7" fillId="0" borderId="28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4" fontId="2" fillId="0" borderId="27" xfId="0" applyNumberFormat="1" applyFont="1" applyBorder="1" applyAlignment="1">
      <alignment horizontal="center" vertical="center"/>
    </xf>
    <xf numFmtId="4" fontId="7" fillId="0" borderId="14" xfId="0" applyNumberFormat="1" applyFont="1" applyBorder="1" applyAlignment="1">
      <alignment horizontal="center" vertical="center"/>
    </xf>
    <xf numFmtId="4" fontId="10" fillId="0" borderId="26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 applyProtection="1">
      <alignment horizontal="center" vertical="center"/>
      <protection locked="0"/>
    </xf>
    <xf numFmtId="4" fontId="10" fillId="0" borderId="26" xfId="0" applyNumberFormat="1" applyFont="1" applyBorder="1" applyAlignment="1">
      <alignment horizontal="center" vertical="center" wrapText="1"/>
    </xf>
    <xf numFmtId="4" fontId="3" fillId="0" borderId="27" xfId="0" applyNumberFormat="1" applyFont="1" applyBorder="1" applyAlignment="1" applyProtection="1">
      <alignment horizontal="center" vertical="center"/>
      <protection locked="0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23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</cellXfs>
  <cellStyles count="6">
    <cellStyle name="Hiperpovezava" xfId="2" xr:uid="{98C5EBCD-C84B-4C6F-800D-F31FE34EA529}"/>
    <cellStyle name="Navadno" xfId="0" builtinId="0"/>
    <cellStyle name="Navadno 2" xfId="3" xr:uid="{E6370A28-07F5-492C-8F0D-8AF44E059935}"/>
    <cellStyle name="Navadno 3" xfId="4" xr:uid="{D94BCEAC-B5EC-4C51-AE47-65F3A8FC4B72}"/>
    <cellStyle name="Navadno 4" xfId="1" xr:uid="{A30ADF46-1937-4CEC-B94A-59A71B14269A}"/>
    <cellStyle name="Normal 6" xfId="5" xr:uid="{38280FA0-42DC-474D-8AE2-2BFCAC28B8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>
      <selection activeCell="B5" sqref="B5"/>
    </sheetView>
  </sheetViews>
  <sheetFormatPr defaultColWidth="15.33203125" defaultRowHeight="14.4"/>
  <cols>
    <col min="1" max="1" width="90.5546875" customWidth="1"/>
  </cols>
  <sheetData>
    <row r="1" spans="1:2" ht="15" thickBot="1">
      <c r="A1" s="66" t="s">
        <v>316</v>
      </c>
      <c r="B1" s="67"/>
    </row>
    <row r="2" spans="1:2">
      <c r="A2" s="11" t="s">
        <v>308</v>
      </c>
      <c r="B2" s="12"/>
    </row>
    <row r="3" spans="1:2">
      <c r="A3" s="7" t="s">
        <v>234</v>
      </c>
      <c r="B3" s="3">
        <f>'Popis klimatskih naprav'!M165</f>
        <v>0</v>
      </c>
    </row>
    <row r="4" spans="1:2">
      <c r="A4" s="13" t="s">
        <v>312</v>
      </c>
      <c r="B4" s="3">
        <f>Intervencija!F3</f>
        <v>0</v>
      </c>
    </row>
    <row r="5" spans="1:2" ht="15" thickBot="1">
      <c r="A5" s="8" t="s">
        <v>235</v>
      </c>
      <c r="B5" s="4">
        <f>'Nadomestni deli'!I6</f>
        <v>0</v>
      </c>
    </row>
    <row r="6" spans="1:2" ht="15" thickBot="1"/>
    <row r="7" spans="1:2" ht="15" thickBot="1">
      <c r="A7" s="17" t="s">
        <v>317</v>
      </c>
      <c r="B7" s="5">
        <f>B3+B4+B5</f>
        <v>0</v>
      </c>
    </row>
    <row r="9" spans="1:2">
      <c r="A9" s="1"/>
    </row>
  </sheetData>
  <sheetProtection algorithmName="SHA-512" hashValue="q+mdrvFZ22QNEi6htWwvk0w+os32iCB/qTTYs0Sg/U9Zlw0Pcv2a+BW2P5Ip/JtiEGGAB9awXvHfElk5ZJCJ9Q==" saltValue="vOhl+WztzNCSrDNs7ChMOA==" spinCount="100000" sheet="1" objects="1" scenarios="1"/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activeCell="A13" sqref="A13"/>
    </sheetView>
  </sheetViews>
  <sheetFormatPr defaultRowHeight="14.4"/>
  <cols>
    <col min="1" max="1" width="81.88671875" bestFit="1" customWidth="1"/>
    <col min="2" max="2" width="7.5546875" bestFit="1" customWidth="1"/>
    <col min="3" max="3" width="5.88671875" bestFit="1" customWidth="1"/>
    <col min="4" max="4" width="16.21875" bestFit="1" customWidth="1"/>
    <col min="5" max="5" width="11.33203125" bestFit="1" customWidth="1"/>
    <col min="6" max="6" width="17.33203125" bestFit="1" customWidth="1"/>
  </cols>
  <sheetData>
    <row r="1" spans="1:6" ht="15" thickBot="1">
      <c r="A1" s="68" t="s">
        <v>318</v>
      </c>
      <c r="B1" s="69"/>
      <c r="C1" s="69"/>
      <c r="D1" s="69"/>
      <c r="E1" s="69"/>
      <c r="F1" s="69"/>
    </row>
    <row r="2" spans="1:6" ht="15" thickBot="1">
      <c r="A2" s="18" t="s">
        <v>308</v>
      </c>
      <c r="B2" s="14" t="s">
        <v>309</v>
      </c>
      <c r="C2" s="14" t="s">
        <v>232</v>
      </c>
      <c r="D2" s="15" t="s">
        <v>358</v>
      </c>
      <c r="E2" s="15" t="s">
        <v>313</v>
      </c>
      <c r="F2" s="16" t="s">
        <v>314</v>
      </c>
    </row>
    <row r="3" spans="1:6" ht="15" thickBot="1">
      <c r="A3" s="20" t="s">
        <v>311</v>
      </c>
      <c r="B3" s="21">
        <v>15</v>
      </c>
      <c r="C3" s="22" t="s">
        <v>310</v>
      </c>
      <c r="D3" s="23">
        <v>0</v>
      </c>
      <c r="E3" s="24">
        <f>IF(ISNUMBER(D3),IF(D3&gt;0,ROUND(D3,2),0),0)</f>
        <v>0</v>
      </c>
      <c r="F3" s="25">
        <f>ROUND(B3*E3,2)</f>
        <v>0</v>
      </c>
    </row>
    <row r="5" spans="1:6" ht="43.2" customHeight="1">
      <c r="A5" s="70" t="s">
        <v>315</v>
      </c>
      <c r="B5" s="70"/>
      <c r="C5" s="70"/>
      <c r="D5" s="70"/>
      <c r="E5" s="70"/>
      <c r="F5" s="70"/>
    </row>
  </sheetData>
  <sheetProtection algorithmName="SHA-512" hashValue="UMPOsrEDKmFkQGPqOoEfR662jD2XgPLb1q+ze59+0ri34LWVvb3APNtANo45Dzib83O6C6qPAtofqABKJ0b6lQ==" saltValue="tHIHjGGmkwCb6keVPsQ84Q==" spinCount="100000" sheet="1" objects="1" scenarios="1"/>
  <mergeCells count="2">
    <mergeCell ref="A1:F1"/>
    <mergeCell ref="A5:F5"/>
  </mergeCells>
  <dataValidations count="1">
    <dataValidation type="custom" showErrorMessage="1" errorTitle="Nepravilen vnos cene" error="Cena mora biti nenegativno število z največ dvema decimalkama!" sqref="D3:E3" xr:uid="{DD85210C-D211-430B-9B5E-954640E42738}">
      <formula1>AND(ISNUMBER(D3),D3&gt;=0,ROUND(D3*100,6)-INT(D3*100)=0,NOT(ISBLANK(D3)))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65"/>
  <sheetViews>
    <sheetView tabSelected="1" workbookViewId="0">
      <selection activeCell="P11" sqref="P11"/>
    </sheetView>
  </sheetViews>
  <sheetFormatPr defaultColWidth="8.88671875" defaultRowHeight="13.2"/>
  <cols>
    <col min="1" max="1" width="6.88671875" style="1" bestFit="1" customWidth="1"/>
    <col min="2" max="2" width="15.88671875" style="1" bestFit="1" customWidth="1"/>
    <col min="3" max="3" width="53.109375" style="1" customWidth="1"/>
    <col min="4" max="4" width="26.44140625" style="1" customWidth="1"/>
    <col min="5" max="5" width="57.44140625" style="1" bestFit="1" customWidth="1"/>
    <col min="6" max="6" width="7.88671875" style="1" bestFit="1" customWidth="1"/>
    <col min="7" max="7" width="5.88671875" style="1" bestFit="1" customWidth="1"/>
    <col min="8" max="8" width="18.88671875" style="1" bestFit="1" customWidth="1"/>
    <col min="9" max="9" width="9.6640625" style="1" bestFit="1" customWidth="1"/>
    <col min="10" max="10" width="16.88671875" style="1" bestFit="1" customWidth="1"/>
    <col min="11" max="11" width="16.88671875" style="1" customWidth="1"/>
    <col min="12" max="12" width="22.88671875" style="1" bestFit="1" customWidth="1"/>
    <col min="13" max="13" width="23.6640625" style="1" bestFit="1" customWidth="1"/>
    <col min="14" max="16384" width="8.88671875" style="1"/>
  </cols>
  <sheetData>
    <row r="1" spans="1:14" ht="14.4" customHeight="1" thickBot="1">
      <c r="A1" s="71" t="s">
        <v>316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3"/>
      <c r="N1" s="2"/>
    </row>
    <row r="2" spans="1:14" ht="40.200000000000003" thickBot="1">
      <c r="A2" s="29" t="s">
        <v>6</v>
      </c>
      <c r="B2" s="30" t="s">
        <v>7</v>
      </c>
      <c r="C2" s="30" t="s">
        <v>2</v>
      </c>
      <c r="D2" s="30" t="s">
        <v>8</v>
      </c>
      <c r="E2" s="30" t="s">
        <v>9</v>
      </c>
      <c r="F2" s="30" t="s">
        <v>230</v>
      </c>
      <c r="G2" s="30" t="s">
        <v>232</v>
      </c>
      <c r="H2" s="30" t="s">
        <v>0</v>
      </c>
      <c r="I2" s="31" t="s">
        <v>0</v>
      </c>
      <c r="J2" s="30" t="s">
        <v>307</v>
      </c>
      <c r="K2" s="32" t="s">
        <v>359</v>
      </c>
      <c r="L2" s="32" t="s">
        <v>238</v>
      </c>
      <c r="M2" s="19" t="s">
        <v>360</v>
      </c>
    </row>
    <row r="3" spans="1:14">
      <c r="A3" s="33" t="s">
        <v>10</v>
      </c>
      <c r="B3" s="34" t="s">
        <v>3</v>
      </c>
      <c r="C3" s="34" t="s">
        <v>12</v>
      </c>
      <c r="D3" s="34" t="s">
        <v>1</v>
      </c>
      <c r="E3" s="34" t="s">
        <v>13</v>
      </c>
      <c r="F3" s="35">
        <v>2</v>
      </c>
      <c r="G3" s="35" t="s">
        <v>231</v>
      </c>
      <c r="H3" s="35"/>
      <c r="I3" s="35" t="s">
        <v>201</v>
      </c>
      <c r="J3" s="35">
        <v>2</v>
      </c>
      <c r="K3" s="26">
        <v>0</v>
      </c>
      <c r="L3" s="36">
        <f>IF(ISNUMBER(K3),IF(K3&gt;0,ROUND(K3,2),0),0)</f>
        <v>0</v>
      </c>
      <c r="M3" s="37">
        <f>ROUND(F3*J3*L3,2)</f>
        <v>0</v>
      </c>
    </row>
    <row r="4" spans="1:14">
      <c r="A4" s="38" t="s">
        <v>14</v>
      </c>
      <c r="B4" s="39" t="s">
        <v>3</v>
      </c>
      <c r="C4" s="40" t="s">
        <v>15</v>
      </c>
      <c r="D4" s="40" t="s">
        <v>1</v>
      </c>
      <c r="E4" s="40" t="s">
        <v>13</v>
      </c>
      <c r="F4" s="41">
        <v>2</v>
      </c>
      <c r="G4" s="42" t="s">
        <v>231</v>
      </c>
      <c r="H4" s="41"/>
      <c r="I4" s="41" t="s">
        <v>201</v>
      </c>
      <c r="J4" s="41">
        <v>2</v>
      </c>
      <c r="K4" s="27">
        <v>0</v>
      </c>
      <c r="L4" s="43">
        <f t="shared" ref="L4:L67" si="0">IF(ISNUMBER(K4),IF(K4&gt;0,ROUND(K4,2),0),0)</f>
        <v>0</v>
      </c>
      <c r="M4" s="44">
        <f t="shared" ref="M4:M67" si="1">ROUND(F4*J4*L4,2)</f>
        <v>0</v>
      </c>
    </row>
    <row r="5" spans="1:14">
      <c r="A5" s="38" t="s">
        <v>16</v>
      </c>
      <c r="B5" s="39" t="s">
        <v>3</v>
      </c>
      <c r="C5" s="40" t="s">
        <v>17</v>
      </c>
      <c r="D5" s="40" t="s">
        <v>1</v>
      </c>
      <c r="E5" s="40" t="s">
        <v>18</v>
      </c>
      <c r="F5" s="41">
        <v>1</v>
      </c>
      <c r="G5" s="42" t="s">
        <v>231</v>
      </c>
      <c r="H5" s="41"/>
      <c r="I5" s="41" t="s">
        <v>201</v>
      </c>
      <c r="J5" s="41">
        <v>2</v>
      </c>
      <c r="K5" s="27">
        <v>0</v>
      </c>
      <c r="L5" s="43">
        <f t="shared" si="0"/>
        <v>0</v>
      </c>
      <c r="M5" s="44">
        <f t="shared" si="1"/>
        <v>0</v>
      </c>
    </row>
    <row r="6" spans="1:14">
      <c r="A6" s="38" t="s">
        <v>19</v>
      </c>
      <c r="B6" s="39" t="s">
        <v>3</v>
      </c>
      <c r="C6" s="40" t="s">
        <v>20</v>
      </c>
      <c r="D6" s="40" t="s">
        <v>1</v>
      </c>
      <c r="E6" s="40" t="s">
        <v>21</v>
      </c>
      <c r="F6" s="41">
        <v>1</v>
      </c>
      <c r="G6" s="42" t="s">
        <v>231</v>
      </c>
      <c r="H6" s="41"/>
      <c r="I6" s="41" t="s">
        <v>201</v>
      </c>
      <c r="J6" s="41">
        <v>2</v>
      </c>
      <c r="K6" s="27">
        <v>0</v>
      </c>
      <c r="L6" s="43">
        <f t="shared" si="0"/>
        <v>0</v>
      </c>
      <c r="M6" s="44">
        <f t="shared" si="1"/>
        <v>0</v>
      </c>
    </row>
    <row r="7" spans="1:14">
      <c r="A7" s="38" t="s">
        <v>22</v>
      </c>
      <c r="B7" s="39" t="s">
        <v>3</v>
      </c>
      <c r="C7" s="40" t="s">
        <v>23</v>
      </c>
      <c r="D7" s="40" t="s">
        <v>1</v>
      </c>
      <c r="E7" s="40" t="s">
        <v>24</v>
      </c>
      <c r="F7" s="41">
        <v>1</v>
      </c>
      <c r="G7" s="42" t="s">
        <v>231</v>
      </c>
      <c r="H7" s="41"/>
      <c r="I7" s="41" t="s">
        <v>201</v>
      </c>
      <c r="J7" s="41">
        <v>2</v>
      </c>
      <c r="K7" s="27">
        <v>0</v>
      </c>
      <c r="L7" s="43">
        <f t="shared" si="0"/>
        <v>0</v>
      </c>
      <c r="M7" s="44">
        <f t="shared" si="1"/>
        <v>0</v>
      </c>
    </row>
    <row r="8" spans="1:14">
      <c r="A8" s="38" t="s">
        <v>25</v>
      </c>
      <c r="B8" s="39" t="s">
        <v>3</v>
      </c>
      <c r="C8" s="40" t="s">
        <v>26</v>
      </c>
      <c r="D8" s="40" t="s">
        <v>1</v>
      </c>
      <c r="E8" s="40" t="s">
        <v>24</v>
      </c>
      <c r="F8" s="41">
        <v>1</v>
      </c>
      <c r="G8" s="42" t="s">
        <v>231</v>
      </c>
      <c r="H8" s="41"/>
      <c r="I8" s="41" t="s">
        <v>201</v>
      </c>
      <c r="J8" s="41">
        <v>2</v>
      </c>
      <c r="K8" s="27">
        <v>0</v>
      </c>
      <c r="L8" s="43">
        <f t="shared" si="0"/>
        <v>0</v>
      </c>
      <c r="M8" s="44">
        <f t="shared" si="1"/>
        <v>0</v>
      </c>
    </row>
    <row r="9" spans="1:14">
      <c r="A9" s="38" t="s">
        <v>27</v>
      </c>
      <c r="B9" s="39" t="s">
        <v>3</v>
      </c>
      <c r="C9" s="40" t="s">
        <v>28</v>
      </c>
      <c r="D9" s="40" t="s">
        <v>1</v>
      </c>
      <c r="E9" s="40" t="s">
        <v>13</v>
      </c>
      <c r="F9" s="41">
        <v>2</v>
      </c>
      <c r="G9" s="42" t="s">
        <v>231</v>
      </c>
      <c r="H9" s="41"/>
      <c r="I9" s="41" t="s">
        <v>201</v>
      </c>
      <c r="J9" s="41">
        <v>2</v>
      </c>
      <c r="K9" s="27">
        <v>0</v>
      </c>
      <c r="L9" s="43">
        <f t="shared" si="0"/>
        <v>0</v>
      </c>
      <c r="M9" s="44">
        <f t="shared" si="1"/>
        <v>0</v>
      </c>
    </row>
    <row r="10" spans="1:14">
      <c r="A10" s="38" t="s">
        <v>29</v>
      </c>
      <c r="B10" s="39" t="s">
        <v>3</v>
      </c>
      <c r="C10" s="40" t="s">
        <v>30</v>
      </c>
      <c r="D10" s="40" t="s">
        <v>1</v>
      </c>
      <c r="E10" s="40" t="s">
        <v>13</v>
      </c>
      <c r="F10" s="41">
        <v>2</v>
      </c>
      <c r="G10" s="42" t="s">
        <v>231</v>
      </c>
      <c r="H10" s="41"/>
      <c r="I10" s="41" t="s">
        <v>201</v>
      </c>
      <c r="J10" s="41">
        <v>2</v>
      </c>
      <c r="K10" s="27">
        <v>0</v>
      </c>
      <c r="L10" s="43">
        <f t="shared" si="0"/>
        <v>0</v>
      </c>
      <c r="M10" s="44">
        <f t="shared" si="1"/>
        <v>0</v>
      </c>
    </row>
    <row r="11" spans="1:14">
      <c r="A11" s="38" t="s">
        <v>31</v>
      </c>
      <c r="B11" s="39" t="s">
        <v>3</v>
      </c>
      <c r="C11" s="40" t="s">
        <v>32</v>
      </c>
      <c r="D11" s="40" t="s">
        <v>1</v>
      </c>
      <c r="E11" s="40" t="s">
        <v>33</v>
      </c>
      <c r="F11" s="41">
        <v>1</v>
      </c>
      <c r="G11" s="42" t="s">
        <v>231</v>
      </c>
      <c r="H11" s="41"/>
      <c r="I11" s="41" t="s">
        <v>201</v>
      </c>
      <c r="J11" s="41">
        <v>2</v>
      </c>
      <c r="K11" s="27">
        <v>0</v>
      </c>
      <c r="L11" s="43">
        <f t="shared" si="0"/>
        <v>0</v>
      </c>
      <c r="M11" s="44">
        <f t="shared" si="1"/>
        <v>0</v>
      </c>
    </row>
    <row r="12" spans="1:14">
      <c r="A12" s="38" t="s">
        <v>34</v>
      </c>
      <c r="B12" s="39" t="s">
        <v>3</v>
      </c>
      <c r="C12" s="40" t="s">
        <v>35</v>
      </c>
      <c r="D12" s="40" t="s">
        <v>1</v>
      </c>
      <c r="E12" s="40" t="s">
        <v>33</v>
      </c>
      <c r="F12" s="41">
        <v>1</v>
      </c>
      <c r="G12" s="42" t="s">
        <v>231</v>
      </c>
      <c r="H12" s="41"/>
      <c r="I12" s="41" t="s">
        <v>201</v>
      </c>
      <c r="J12" s="41">
        <v>2</v>
      </c>
      <c r="K12" s="27">
        <v>0</v>
      </c>
      <c r="L12" s="43">
        <f t="shared" si="0"/>
        <v>0</v>
      </c>
      <c r="M12" s="44">
        <f t="shared" si="1"/>
        <v>0</v>
      </c>
    </row>
    <row r="13" spans="1:14">
      <c r="A13" s="38" t="s">
        <v>36</v>
      </c>
      <c r="B13" s="39" t="s">
        <v>3</v>
      </c>
      <c r="C13" s="40" t="s">
        <v>37</v>
      </c>
      <c r="D13" s="40" t="s">
        <v>1</v>
      </c>
      <c r="E13" s="40" t="s">
        <v>38</v>
      </c>
      <c r="F13" s="41">
        <v>1</v>
      </c>
      <c r="G13" s="42" t="s">
        <v>231</v>
      </c>
      <c r="H13" s="41"/>
      <c r="I13" s="41" t="s">
        <v>201</v>
      </c>
      <c r="J13" s="41">
        <v>2</v>
      </c>
      <c r="K13" s="27">
        <v>0</v>
      </c>
      <c r="L13" s="43">
        <f t="shared" si="0"/>
        <v>0</v>
      </c>
      <c r="M13" s="44">
        <f t="shared" si="1"/>
        <v>0</v>
      </c>
    </row>
    <row r="14" spans="1:14">
      <c r="A14" s="38" t="s">
        <v>39</v>
      </c>
      <c r="B14" s="39" t="s">
        <v>3</v>
      </c>
      <c r="C14" s="40" t="s">
        <v>40</v>
      </c>
      <c r="D14" s="40" t="s">
        <v>1</v>
      </c>
      <c r="E14" s="40" t="s">
        <v>41</v>
      </c>
      <c r="F14" s="41">
        <v>1</v>
      </c>
      <c r="G14" s="42" t="s">
        <v>231</v>
      </c>
      <c r="H14" s="41"/>
      <c r="I14" s="41" t="s">
        <v>201</v>
      </c>
      <c r="J14" s="41">
        <v>2</v>
      </c>
      <c r="K14" s="27">
        <v>0</v>
      </c>
      <c r="L14" s="43">
        <f t="shared" si="0"/>
        <v>0</v>
      </c>
      <c r="M14" s="44">
        <f t="shared" si="1"/>
        <v>0</v>
      </c>
    </row>
    <row r="15" spans="1:14">
      <c r="A15" s="38" t="s">
        <v>42</v>
      </c>
      <c r="B15" s="39" t="s">
        <v>3</v>
      </c>
      <c r="C15" s="40" t="s">
        <v>43</v>
      </c>
      <c r="D15" s="40" t="s">
        <v>1</v>
      </c>
      <c r="E15" s="40" t="s">
        <v>41</v>
      </c>
      <c r="F15" s="41">
        <v>1</v>
      </c>
      <c r="G15" s="42" t="s">
        <v>231</v>
      </c>
      <c r="H15" s="41"/>
      <c r="I15" s="41" t="s">
        <v>201</v>
      </c>
      <c r="J15" s="41">
        <v>2</v>
      </c>
      <c r="K15" s="27">
        <v>0</v>
      </c>
      <c r="L15" s="43">
        <f t="shared" si="0"/>
        <v>0</v>
      </c>
      <c r="M15" s="44">
        <f t="shared" si="1"/>
        <v>0</v>
      </c>
    </row>
    <row r="16" spans="1:14">
      <c r="A16" s="38" t="s">
        <v>44</v>
      </c>
      <c r="B16" s="39" t="s">
        <v>3</v>
      </c>
      <c r="C16" s="40" t="s">
        <v>45</v>
      </c>
      <c r="D16" s="40" t="s">
        <v>4</v>
      </c>
      <c r="E16" s="40" t="s">
        <v>46</v>
      </c>
      <c r="F16" s="41">
        <v>1</v>
      </c>
      <c r="G16" s="42" t="s">
        <v>231</v>
      </c>
      <c r="H16" s="41"/>
      <c r="I16" s="41" t="s">
        <v>201</v>
      </c>
      <c r="J16" s="41">
        <v>2</v>
      </c>
      <c r="K16" s="27">
        <v>0</v>
      </c>
      <c r="L16" s="43">
        <f t="shared" si="0"/>
        <v>0</v>
      </c>
      <c r="M16" s="44">
        <f t="shared" si="1"/>
        <v>0</v>
      </c>
    </row>
    <row r="17" spans="1:13">
      <c r="A17" s="38" t="s">
        <v>47</v>
      </c>
      <c r="B17" s="40" t="s">
        <v>3</v>
      </c>
      <c r="C17" s="40" t="s">
        <v>48</v>
      </c>
      <c r="D17" s="45" t="s">
        <v>4</v>
      </c>
      <c r="E17" s="40" t="s">
        <v>46</v>
      </c>
      <c r="F17" s="41">
        <v>1</v>
      </c>
      <c r="G17" s="42" t="s">
        <v>231</v>
      </c>
      <c r="H17" s="41"/>
      <c r="I17" s="41" t="s">
        <v>201</v>
      </c>
      <c r="J17" s="41">
        <v>2</v>
      </c>
      <c r="K17" s="27">
        <v>0</v>
      </c>
      <c r="L17" s="43">
        <f t="shared" si="0"/>
        <v>0</v>
      </c>
      <c r="M17" s="44">
        <f t="shared" si="1"/>
        <v>0</v>
      </c>
    </row>
    <row r="18" spans="1:13">
      <c r="A18" s="38" t="s">
        <v>49</v>
      </c>
      <c r="B18" s="40" t="s">
        <v>3</v>
      </c>
      <c r="C18" s="40" t="s">
        <v>50</v>
      </c>
      <c r="D18" s="40" t="s">
        <v>4</v>
      </c>
      <c r="E18" s="40" t="s">
        <v>51</v>
      </c>
      <c r="F18" s="41">
        <v>2</v>
      </c>
      <c r="G18" s="42" t="s">
        <v>231</v>
      </c>
      <c r="H18" s="41" t="s">
        <v>219</v>
      </c>
      <c r="I18" s="41" t="s">
        <v>201</v>
      </c>
      <c r="J18" s="41">
        <v>2</v>
      </c>
      <c r="K18" s="27">
        <v>0</v>
      </c>
      <c r="L18" s="43">
        <f t="shared" si="0"/>
        <v>0</v>
      </c>
      <c r="M18" s="44">
        <f t="shared" si="1"/>
        <v>0</v>
      </c>
    </row>
    <row r="19" spans="1:13">
      <c r="A19" s="38" t="s">
        <v>52</v>
      </c>
      <c r="B19" s="40" t="s">
        <v>3</v>
      </c>
      <c r="C19" s="40" t="s">
        <v>53</v>
      </c>
      <c r="D19" s="40" t="s">
        <v>1</v>
      </c>
      <c r="E19" s="40" t="s">
        <v>54</v>
      </c>
      <c r="F19" s="41">
        <v>1</v>
      </c>
      <c r="G19" s="42" t="s">
        <v>231</v>
      </c>
      <c r="H19" s="41"/>
      <c r="I19" s="41" t="s">
        <v>201</v>
      </c>
      <c r="J19" s="41">
        <v>2</v>
      </c>
      <c r="K19" s="27">
        <v>0</v>
      </c>
      <c r="L19" s="43">
        <f t="shared" si="0"/>
        <v>0</v>
      </c>
      <c r="M19" s="44">
        <f t="shared" si="1"/>
        <v>0</v>
      </c>
    </row>
    <row r="20" spans="1:13">
      <c r="A20" s="38" t="s">
        <v>55</v>
      </c>
      <c r="B20" s="40" t="s">
        <v>3</v>
      </c>
      <c r="C20" s="40" t="s">
        <v>81</v>
      </c>
      <c r="D20" s="40" t="s">
        <v>1</v>
      </c>
      <c r="E20" s="40" t="s">
        <v>82</v>
      </c>
      <c r="F20" s="41">
        <v>1</v>
      </c>
      <c r="G20" s="42" t="s">
        <v>231</v>
      </c>
      <c r="H20" s="41"/>
      <c r="I20" s="41" t="s">
        <v>201</v>
      </c>
      <c r="J20" s="41">
        <v>2</v>
      </c>
      <c r="K20" s="27">
        <v>0</v>
      </c>
      <c r="L20" s="43">
        <f t="shared" si="0"/>
        <v>0</v>
      </c>
      <c r="M20" s="44">
        <f t="shared" si="1"/>
        <v>0</v>
      </c>
    </row>
    <row r="21" spans="1:13">
      <c r="A21" s="38" t="s">
        <v>56</v>
      </c>
      <c r="B21" s="40" t="s">
        <v>3</v>
      </c>
      <c r="C21" s="40" t="s">
        <v>355</v>
      </c>
      <c r="D21" s="40" t="s">
        <v>5</v>
      </c>
      <c r="E21" s="40" t="s">
        <v>356</v>
      </c>
      <c r="F21" s="41">
        <v>1</v>
      </c>
      <c r="G21" s="42" t="s">
        <v>231</v>
      </c>
      <c r="H21" s="41"/>
      <c r="I21" s="41" t="s">
        <v>201</v>
      </c>
      <c r="J21" s="41">
        <v>2</v>
      </c>
      <c r="K21" s="27">
        <v>0</v>
      </c>
      <c r="L21" s="43">
        <f t="shared" si="0"/>
        <v>0</v>
      </c>
      <c r="M21" s="44">
        <f t="shared" si="1"/>
        <v>0</v>
      </c>
    </row>
    <row r="22" spans="1:13">
      <c r="A22" s="38" t="s">
        <v>57</v>
      </c>
      <c r="B22" s="40" t="s">
        <v>3</v>
      </c>
      <c r="C22" s="40" t="s">
        <v>355</v>
      </c>
      <c r="D22" s="40" t="s">
        <v>5</v>
      </c>
      <c r="E22" s="40" t="s">
        <v>356</v>
      </c>
      <c r="F22" s="41">
        <v>1</v>
      </c>
      <c r="G22" s="42" t="s">
        <v>231</v>
      </c>
      <c r="H22" s="41"/>
      <c r="I22" s="41" t="s">
        <v>201</v>
      </c>
      <c r="J22" s="41">
        <v>2</v>
      </c>
      <c r="K22" s="27">
        <v>0</v>
      </c>
      <c r="L22" s="43">
        <f t="shared" si="0"/>
        <v>0</v>
      </c>
      <c r="M22" s="44">
        <f t="shared" si="1"/>
        <v>0</v>
      </c>
    </row>
    <row r="23" spans="1:13">
      <c r="A23" s="38" t="s">
        <v>58</v>
      </c>
      <c r="B23" s="40" t="s">
        <v>3</v>
      </c>
      <c r="C23" s="40" t="s">
        <v>355</v>
      </c>
      <c r="D23" s="40" t="s">
        <v>5</v>
      </c>
      <c r="E23" s="40" t="s">
        <v>356</v>
      </c>
      <c r="F23" s="41">
        <v>1</v>
      </c>
      <c r="G23" s="42" t="s">
        <v>231</v>
      </c>
      <c r="H23" s="41"/>
      <c r="I23" s="41" t="s">
        <v>201</v>
      </c>
      <c r="J23" s="41">
        <v>2</v>
      </c>
      <c r="K23" s="27">
        <v>0</v>
      </c>
      <c r="L23" s="43">
        <f t="shared" si="0"/>
        <v>0</v>
      </c>
      <c r="M23" s="44">
        <f t="shared" si="1"/>
        <v>0</v>
      </c>
    </row>
    <row r="24" spans="1:13">
      <c r="A24" s="38" t="s">
        <v>59</v>
      </c>
      <c r="B24" s="40" t="s">
        <v>3</v>
      </c>
      <c r="C24" s="40" t="s">
        <v>355</v>
      </c>
      <c r="D24" s="40" t="s">
        <v>5</v>
      </c>
      <c r="E24" s="40" t="s">
        <v>356</v>
      </c>
      <c r="F24" s="41">
        <v>1</v>
      </c>
      <c r="G24" s="42" t="s">
        <v>231</v>
      </c>
      <c r="H24" s="41"/>
      <c r="I24" s="41" t="s">
        <v>201</v>
      </c>
      <c r="J24" s="41">
        <v>2</v>
      </c>
      <c r="K24" s="27">
        <v>0</v>
      </c>
      <c r="L24" s="43">
        <f t="shared" si="0"/>
        <v>0</v>
      </c>
      <c r="M24" s="44">
        <f t="shared" si="1"/>
        <v>0</v>
      </c>
    </row>
    <row r="25" spans="1:13">
      <c r="A25" s="38" t="s">
        <v>60</v>
      </c>
      <c r="B25" s="40" t="s">
        <v>3</v>
      </c>
      <c r="C25" s="40" t="s">
        <v>355</v>
      </c>
      <c r="D25" s="40" t="s">
        <v>5</v>
      </c>
      <c r="E25" s="40" t="s">
        <v>356</v>
      </c>
      <c r="F25" s="41">
        <v>1</v>
      </c>
      <c r="G25" s="42" t="s">
        <v>231</v>
      </c>
      <c r="H25" s="41"/>
      <c r="I25" s="41" t="s">
        <v>201</v>
      </c>
      <c r="J25" s="41">
        <v>2</v>
      </c>
      <c r="K25" s="27">
        <v>0</v>
      </c>
      <c r="L25" s="43">
        <f t="shared" si="0"/>
        <v>0</v>
      </c>
      <c r="M25" s="44">
        <f t="shared" si="1"/>
        <v>0</v>
      </c>
    </row>
    <row r="26" spans="1:13">
      <c r="A26" s="38" t="s">
        <v>61</v>
      </c>
      <c r="B26" s="40" t="s">
        <v>3</v>
      </c>
      <c r="C26" s="40" t="s">
        <v>355</v>
      </c>
      <c r="D26" s="40" t="s">
        <v>5</v>
      </c>
      <c r="E26" s="40" t="s">
        <v>356</v>
      </c>
      <c r="F26" s="41">
        <v>1</v>
      </c>
      <c r="G26" s="42" t="s">
        <v>231</v>
      </c>
      <c r="H26" s="41"/>
      <c r="I26" s="41" t="s">
        <v>201</v>
      </c>
      <c r="J26" s="41">
        <v>2</v>
      </c>
      <c r="K26" s="27">
        <v>0</v>
      </c>
      <c r="L26" s="43">
        <f t="shared" si="0"/>
        <v>0</v>
      </c>
      <c r="M26" s="44">
        <f t="shared" si="1"/>
        <v>0</v>
      </c>
    </row>
    <row r="27" spans="1:13">
      <c r="A27" s="38" t="s">
        <v>62</v>
      </c>
      <c r="B27" s="40" t="s">
        <v>3</v>
      </c>
      <c r="C27" s="40" t="s">
        <v>355</v>
      </c>
      <c r="D27" s="40" t="s">
        <v>5</v>
      </c>
      <c r="E27" s="40" t="s">
        <v>356</v>
      </c>
      <c r="F27" s="41">
        <v>1</v>
      </c>
      <c r="G27" s="42" t="s">
        <v>231</v>
      </c>
      <c r="H27" s="41"/>
      <c r="I27" s="41" t="s">
        <v>201</v>
      </c>
      <c r="J27" s="41">
        <v>2</v>
      </c>
      <c r="K27" s="27">
        <v>0</v>
      </c>
      <c r="L27" s="43">
        <f t="shared" si="0"/>
        <v>0</v>
      </c>
      <c r="M27" s="44">
        <f t="shared" si="1"/>
        <v>0</v>
      </c>
    </row>
    <row r="28" spans="1:13">
      <c r="A28" s="38" t="s">
        <v>63</v>
      </c>
      <c r="B28" s="40" t="s">
        <v>3</v>
      </c>
      <c r="C28" s="40" t="s">
        <v>355</v>
      </c>
      <c r="D28" s="40" t="s">
        <v>5</v>
      </c>
      <c r="E28" s="40" t="s">
        <v>356</v>
      </c>
      <c r="F28" s="41">
        <v>1</v>
      </c>
      <c r="G28" s="42" t="s">
        <v>231</v>
      </c>
      <c r="H28" s="41"/>
      <c r="I28" s="41" t="s">
        <v>201</v>
      </c>
      <c r="J28" s="41">
        <v>2</v>
      </c>
      <c r="K28" s="27">
        <v>0</v>
      </c>
      <c r="L28" s="43">
        <f t="shared" si="0"/>
        <v>0</v>
      </c>
      <c r="M28" s="44">
        <f t="shared" si="1"/>
        <v>0</v>
      </c>
    </row>
    <row r="29" spans="1:13">
      <c r="A29" s="38" t="s">
        <v>64</v>
      </c>
      <c r="B29" s="40" t="s">
        <v>3</v>
      </c>
      <c r="C29" s="40" t="s">
        <v>355</v>
      </c>
      <c r="D29" s="40" t="s">
        <v>5</v>
      </c>
      <c r="E29" s="40" t="s">
        <v>356</v>
      </c>
      <c r="F29" s="41">
        <v>1</v>
      </c>
      <c r="G29" s="42" t="s">
        <v>231</v>
      </c>
      <c r="H29" s="41"/>
      <c r="I29" s="41" t="s">
        <v>201</v>
      </c>
      <c r="J29" s="41">
        <v>2</v>
      </c>
      <c r="K29" s="27">
        <v>0</v>
      </c>
      <c r="L29" s="43">
        <f t="shared" si="0"/>
        <v>0</v>
      </c>
      <c r="M29" s="44">
        <f t="shared" si="1"/>
        <v>0</v>
      </c>
    </row>
    <row r="30" spans="1:13">
      <c r="A30" s="38" t="s">
        <v>65</v>
      </c>
      <c r="B30" s="40" t="s">
        <v>3</v>
      </c>
      <c r="C30" s="40" t="s">
        <v>355</v>
      </c>
      <c r="D30" s="40" t="s">
        <v>5</v>
      </c>
      <c r="E30" s="40" t="s">
        <v>357</v>
      </c>
      <c r="F30" s="41">
        <v>1</v>
      </c>
      <c r="G30" s="42" t="s">
        <v>231</v>
      </c>
      <c r="H30" s="41"/>
      <c r="I30" s="41" t="s">
        <v>201</v>
      </c>
      <c r="J30" s="41">
        <v>2</v>
      </c>
      <c r="K30" s="27">
        <v>0</v>
      </c>
      <c r="L30" s="43">
        <f t="shared" si="0"/>
        <v>0</v>
      </c>
      <c r="M30" s="44">
        <f t="shared" si="1"/>
        <v>0</v>
      </c>
    </row>
    <row r="31" spans="1:13">
      <c r="A31" s="38" t="s">
        <v>66</v>
      </c>
      <c r="B31" s="40" t="s">
        <v>11</v>
      </c>
      <c r="C31" s="40" t="s">
        <v>84</v>
      </c>
      <c r="D31" s="40" t="s">
        <v>1</v>
      </c>
      <c r="E31" s="40" t="s">
        <v>85</v>
      </c>
      <c r="F31" s="41">
        <v>1</v>
      </c>
      <c r="G31" s="42" t="s">
        <v>231</v>
      </c>
      <c r="H31" s="41"/>
      <c r="I31" s="41" t="s">
        <v>201</v>
      </c>
      <c r="J31" s="41">
        <v>2</v>
      </c>
      <c r="K31" s="27">
        <v>0</v>
      </c>
      <c r="L31" s="43">
        <f t="shared" si="0"/>
        <v>0</v>
      </c>
      <c r="M31" s="44">
        <f t="shared" si="1"/>
        <v>0</v>
      </c>
    </row>
    <row r="32" spans="1:13">
      <c r="A32" s="38" t="s">
        <v>67</v>
      </c>
      <c r="B32" s="40" t="s">
        <v>11</v>
      </c>
      <c r="C32" s="40" t="s">
        <v>84</v>
      </c>
      <c r="D32" s="40" t="s">
        <v>1</v>
      </c>
      <c r="E32" s="40" t="s">
        <v>87</v>
      </c>
      <c r="F32" s="41">
        <v>1</v>
      </c>
      <c r="G32" s="42" t="s">
        <v>231</v>
      </c>
      <c r="H32" s="41"/>
      <c r="I32" s="41" t="s">
        <v>201</v>
      </c>
      <c r="J32" s="41">
        <v>2</v>
      </c>
      <c r="K32" s="27">
        <v>0</v>
      </c>
      <c r="L32" s="43">
        <f t="shared" si="0"/>
        <v>0</v>
      </c>
      <c r="M32" s="44">
        <f t="shared" si="1"/>
        <v>0</v>
      </c>
    </row>
    <row r="33" spans="1:13">
      <c r="A33" s="38" t="s">
        <v>68</v>
      </c>
      <c r="B33" s="40" t="s">
        <v>11</v>
      </c>
      <c r="C33" s="40" t="s">
        <v>89</v>
      </c>
      <c r="D33" s="40" t="s">
        <v>5</v>
      </c>
      <c r="E33" s="40" t="s">
        <v>90</v>
      </c>
      <c r="F33" s="41">
        <v>1</v>
      </c>
      <c r="G33" s="42" t="s">
        <v>231</v>
      </c>
      <c r="H33" s="41"/>
      <c r="I33" s="41" t="s">
        <v>201</v>
      </c>
      <c r="J33" s="41">
        <v>2</v>
      </c>
      <c r="K33" s="27">
        <v>0</v>
      </c>
      <c r="L33" s="43">
        <f t="shared" si="0"/>
        <v>0</v>
      </c>
      <c r="M33" s="44">
        <f t="shared" si="1"/>
        <v>0</v>
      </c>
    </row>
    <row r="34" spans="1:13">
      <c r="A34" s="38" t="s">
        <v>69</v>
      </c>
      <c r="B34" s="40" t="s">
        <v>11</v>
      </c>
      <c r="C34" s="40" t="s">
        <v>92</v>
      </c>
      <c r="D34" s="40" t="s">
        <v>1</v>
      </c>
      <c r="E34" s="40" t="s">
        <v>93</v>
      </c>
      <c r="F34" s="41">
        <v>1</v>
      </c>
      <c r="G34" s="42" t="s">
        <v>231</v>
      </c>
      <c r="H34" s="41"/>
      <c r="I34" s="41" t="s">
        <v>201</v>
      </c>
      <c r="J34" s="41">
        <v>2</v>
      </c>
      <c r="K34" s="27">
        <v>0</v>
      </c>
      <c r="L34" s="43">
        <f t="shared" si="0"/>
        <v>0</v>
      </c>
      <c r="M34" s="44">
        <f t="shared" si="1"/>
        <v>0</v>
      </c>
    </row>
    <row r="35" spans="1:13">
      <c r="A35" s="38" t="s">
        <v>70</v>
      </c>
      <c r="B35" s="40" t="s">
        <v>11</v>
      </c>
      <c r="C35" s="40" t="s">
        <v>92</v>
      </c>
      <c r="D35" s="40" t="s">
        <v>1</v>
      </c>
      <c r="E35" s="40" t="s">
        <v>95</v>
      </c>
      <c r="F35" s="41">
        <v>5</v>
      </c>
      <c r="G35" s="42" t="s">
        <v>231</v>
      </c>
      <c r="H35" s="41"/>
      <c r="I35" s="41" t="s">
        <v>201</v>
      </c>
      <c r="J35" s="41">
        <v>2</v>
      </c>
      <c r="K35" s="27">
        <v>0</v>
      </c>
      <c r="L35" s="43">
        <f t="shared" si="0"/>
        <v>0</v>
      </c>
      <c r="M35" s="44">
        <f t="shared" si="1"/>
        <v>0</v>
      </c>
    </row>
    <row r="36" spans="1:13">
      <c r="A36" s="38" t="s">
        <v>71</v>
      </c>
      <c r="B36" s="40" t="s">
        <v>11</v>
      </c>
      <c r="C36" s="40"/>
      <c r="D36" s="40" t="s">
        <v>5</v>
      </c>
      <c r="E36" s="40" t="s">
        <v>97</v>
      </c>
      <c r="F36" s="41">
        <v>1</v>
      </c>
      <c r="G36" s="42" t="s">
        <v>231</v>
      </c>
      <c r="H36" s="41"/>
      <c r="I36" s="41" t="s">
        <v>201</v>
      </c>
      <c r="J36" s="41">
        <v>2</v>
      </c>
      <c r="K36" s="27">
        <v>0</v>
      </c>
      <c r="L36" s="43">
        <f t="shared" si="0"/>
        <v>0</v>
      </c>
      <c r="M36" s="44">
        <f t="shared" si="1"/>
        <v>0</v>
      </c>
    </row>
    <row r="37" spans="1:13">
      <c r="A37" s="38" t="s">
        <v>72</v>
      </c>
      <c r="B37" s="40" t="s">
        <v>11</v>
      </c>
      <c r="C37" s="40" t="s">
        <v>202</v>
      </c>
      <c r="D37" s="40" t="s">
        <v>203</v>
      </c>
      <c r="E37" s="40"/>
      <c r="F37" s="41">
        <v>1</v>
      </c>
      <c r="G37" s="41" t="s">
        <v>231</v>
      </c>
      <c r="H37" s="41" t="s">
        <v>239</v>
      </c>
      <c r="I37" s="41" t="s">
        <v>220</v>
      </c>
      <c r="J37" s="41">
        <v>2</v>
      </c>
      <c r="K37" s="27">
        <v>0</v>
      </c>
      <c r="L37" s="43">
        <f t="shared" si="0"/>
        <v>0</v>
      </c>
      <c r="M37" s="44">
        <f t="shared" si="1"/>
        <v>0</v>
      </c>
    </row>
    <row r="38" spans="1:13">
      <c r="A38" s="38" t="s">
        <v>73</v>
      </c>
      <c r="B38" s="40" t="s">
        <v>11</v>
      </c>
      <c r="C38" s="40" t="s">
        <v>204</v>
      </c>
      <c r="D38" s="40" t="s">
        <v>203</v>
      </c>
      <c r="E38" s="40"/>
      <c r="F38" s="41">
        <v>2</v>
      </c>
      <c r="G38" s="41" t="s">
        <v>231</v>
      </c>
      <c r="H38" s="41" t="s">
        <v>239</v>
      </c>
      <c r="I38" s="41" t="s">
        <v>220</v>
      </c>
      <c r="J38" s="41">
        <v>2</v>
      </c>
      <c r="K38" s="27">
        <v>0</v>
      </c>
      <c r="L38" s="43">
        <f t="shared" si="0"/>
        <v>0</v>
      </c>
      <c r="M38" s="44">
        <f t="shared" si="1"/>
        <v>0</v>
      </c>
    </row>
    <row r="39" spans="1:13">
      <c r="A39" s="38" t="s">
        <v>74</v>
      </c>
      <c r="B39" s="40" t="s">
        <v>11</v>
      </c>
      <c r="C39" s="40" t="s">
        <v>205</v>
      </c>
      <c r="D39" s="40" t="s">
        <v>206</v>
      </c>
      <c r="E39" s="40"/>
      <c r="F39" s="41">
        <v>2</v>
      </c>
      <c r="G39" s="41" t="s">
        <v>231</v>
      </c>
      <c r="H39" s="41" t="s">
        <v>239</v>
      </c>
      <c r="I39" s="41" t="s">
        <v>220</v>
      </c>
      <c r="J39" s="41">
        <v>2</v>
      </c>
      <c r="K39" s="27">
        <v>0</v>
      </c>
      <c r="L39" s="43">
        <f t="shared" si="0"/>
        <v>0</v>
      </c>
      <c r="M39" s="44">
        <f t="shared" si="1"/>
        <v>0</v>
      </c>
    </row>
    <row r="40" spans="1:13">
      <c r="A40" s="38" t="s">
        <v>75</v>
      </c>
      <c r="B40" s="40" t="s">
        <v>11</v>
      </c>
      <c r="C40" s="40" t="s">
        <v>207</v>
      </c>
      <c r="D40" s="40" t="s">
        <v>206</v>
      </c>
      <c r="E40" s="40"/>
      <c r="F40" s="41">
        <v>2</v>
      </c>
      <c r="G40" s="41" t="s">
        <v>231</v>
      </c>
      <c r="H40" s="41" t="s">
        <v>239</v>
      </c>
      <c r="I40" s="41" t="s">
        <v>220</v>
      </c>
      <c r="J40" s="41">
        <v>2</v>
      </c>
      <c r="K40" s="27">
        <v>0</v>
      </c>
      <c r="L40" s="43">
        <f t="shared" si="0"/>
        <v>0</v>
      </c>
      <c r="M40" s="44">
        <f t="shared" si="1"/>
        <v>0</v>
      </c>
    </row>
    <row r="41" spans="1:13">
      <c r="A41" s="38" t="s">
        <v>76</v>
      </c>
      <c r="B41" s="40" t="s">
        <v>11</v>
      </c>
      <c r="C41" s="40" t="s">
        <v>48</v>
      </c>
      <c r="D41" s="40" t="s">
        <v>208</v>
      </c>
      <c r="E41" s="40"/>
      <c r="F41" s="41">
        <v>4</v>
      </c>
      <c r="G41" s="41" t="s">
        <v>231</v>
      </c>
      <c r="H41" s="41" t="s">
        <v>239</v>
      </c>
      <c r="I41" s="41" t="s">
        <v>220</v>
      </c>
      <c r="J41" s="41">
        <v>2</v>
      </c>
      <c r="K41" s="27">
        <v>0</v>
      </c>
      <c r="L41" s="43">
        <f t="shared" si="0"/>
        <v>0</v>
      </c>
      <c r="M41" s="44">
        <f t="shared" si="1"/>
        <v>0</v>
      </c>
    </row>
    <row r="42" spans="1:13">
      <c r="A42" s="38" t="s">
        <v>77</v>
      </c>
      <c r="B42" s="40" t="s">
        <v>11</v>
      </c>
      <c r="C42" s="40" t="s">
        <v>209</v>
      </c>
      <c r="D42" s="40" t="s">
        <v>210</v>
      </c>
      <c r="E42" s="40"/>
      <c r="F42" s="41">
        <v>1</v>
      </c>
      <c r="G42" s="41" t="s">
        <v>231</v>
      </c>
      <c r="H42" s="41" t="s">
        <v>239</v>
      </c>
      <c r="I42" s="41" t="s">
        <v>220</v>
      </c>
      <c r="J42" s="41">
        <v>2</v>
      </c>
      <c r="K42" s="27">
        <v>0</v>
      </c>
      <c r="L42" s="43">
        <f t="shared" si="0"/>
        <v>0</v>
      </c>
      <c r="M42" s="44">
        <f t="shared" si="1"/>
        <v>0</v>
      </c>
    </row>
    <row r="43" spans="1:13">
      <c r="A43" s="38" t="s">
        <v>78</v>
      </c>
      <c r="B43" s="40" t="s">
        <v>11</v>
      </c>
      <c r="C43" s="40" t="s">
        <v>211</v>
      </c>
      <c r="D43" s="40" t="s">
        <v>210</v>
      </c>
      <c r="E43" s="40"/>
      <c r="F43" s="41">
        <v>1</v>
      </c>
      <c r="G43" s="41" t="s">
        <v>231</v>
      </c>
      <c r="H43" s="41" t="s">
        <v>239</v>
      </c>
      <c r="I43" s="41" t="s">
        <v>220</v>
      </c>
      <c r="J43" s="41">
        <v>2</v>
      </c>
      <c r="K43" s="27">
        <v>0</v>
      </c>
      <c r="L43" s="43">
        <f>IF(ISNUMBER(K44),IF(K44&gt;0,ROUND(K44,2),0),0)</f>
        <v>0</v>
      </c>
      <c r="M43" s="44">
        <f t="shared" si="1"/>
        <v>0</v>
      </c>
    </row>
    <row r="44" spans="1:13">
      <c r="A44" s="38" t="s">
        <v>79</v>
      </c>
      <c r="B44" s="40" t="s">
        <v>11</v>
      </c>
      <c r="C44" s="40" t="s">
        <v>212</v>
      </c>
      <c r="D44" s="40" t="s">
        <v>210</v>
      </c>
      <c r="E44" s="40"/>
      <c r="F44" s="41">
        <v>1</v>
      </c>
      <c r="G44" s="41" t="s">
        <v>231</v>
      </c>
      <c r="H44" s="41" t="s">
        <v>239</v>
      </c>
      <c r="I44" s="41" t="s">
        <v>220</v>
      </c>
      <c r="J44" s="41">
        <v>2</v>
      </c>
      <c r="K44" s="27">
        <v>0</v>
      </c>
      <c r="L44" s="43">
        <f>IF(ISNUMBER(#REF!),IF(#REF!&gt;0,ROUND(#REF!,2),0),0)</f>
        <v>0</v>
      </c>
      <c r="M44" s="44">
        <f t="shared" si="1"/>
        <v>0</v>
      </c>
    </row>
    <row r="45" spans="1:13">
      <c r="A45" s="38" t="s">
        <v>80</v>
      </c>
      <c r="B45" s="40" t="s">
        <v>11</v>
      </c>
      <c r="C45" s="40" t="s">
        <v>213</v>
      </c>
      <c r="D45" s="40" t="s">
        <v>210</v>
      </c>
      <c r="E45" s="40"/>
      <c r="F45" s="41">
        <v>1</v>
      </c>
      <c r="G45" s="41" t="s">
        <v>231</v>
      </c>
      <c r="H45" s="41" t="s">
        <v>239</v>
      </c>
      <c r="I45" s="41" t="s">
        <v>220</v>
      </c>
      <c r="J45" s="41">
        <v>2</v>
      </c>
      <c r="K45" s="27">
        <v>0</v>
      </c>
      <c r="L45" s="43">
        <f t="shared" si="0"/>
        <v>0</v>
      </c>
      <c r="M45" s="44">
        <f t="shared" si="1"/>
        <v>0</v>
      </c>
    </row>
    <row r="46" spans="1:13">
      <c r="A46" s="38" t="s">
        <v>83</v>
      </c>
      <c r="B46" s="40" t="s">
        <v>11</v>
      </c>
      <c r="C46" s="40" t="s">
        <v>214</v>
      </c>
      <c r="D46" s="40" t="s">
        <v>210</v>
      </c>
      <c r="E46" s="40"/>
      <c r="F46" s="41">
        <v>1</v>
      </c>
      <c r="G46" s="41" t="s">
        <v>231</v>
      </c>
      <c r="H46" s="41" t="s">
        <v>239</v>
      </c>
      <c r="I46" s="41" t="s">
        <v>220</v>
      </c>
      <c r="J46" s="41">
        <v>2</v>
      </c>
      <c r="K46" s="27">
        <v>0</v>
      </c>
      <c r="L46" s="43">
        <f t="shared" si="0"/>
        <v>0</v>
      </c>
      <c r="M46" s="44">
        <f t="shared" si="1"/>
        <v>0</v>
      </c>
    </row>
    <row r="47" spans="1:13">
      <c r="A47" s="38" t="s">
        <v>86</v>
      </c>
      <c r="B47" s="40" t="s">
        <v>11</v>
      </c>
      <c r="C47" s="40" t="s">
        <v>215</v>
      </c>
      <c r="D47" s="40" t="s">
        <v>208</v>
      </c>
      <c r="E47" s="40"/>
      <c r="F47" s="41">
        <v>1</v>
      </c>
      <c r="G47" s="41" t="s">
        <v>231</v>
      </c>
      <c r="H47" s="41" t="s">
        <v>239</v>
      </c>
      <c r="I47" s="41" t="s">
        <v>220</v>
      </c>
      <c r="J47" s="41">
        <v>2</v>
      </c>
      <c r="K47" s="27">
        <v>0</v>
      </c>
      <c r="L47" s="43">
        <f t="shared" si="0"/>
        <v>0</v>
      </c>
      <c r="M47" s="44">
        <f t="shared" si="1"/>
        <v>0</v>
      </c>
    </row>
    <row r="48" spans="1:13">
      <c r="A48" s="38" t="s">
        <v>88</v>
      </c>
      <c r="B48" s="40" t="s">
        <v>11</v>
      </c>
      <c r="C48" s="40" t="s">
        <v>216</v>
      </c>
      <c r="D48" s="40" t="s">
        <v>210</v>
      </c>
      <c r="E48" s="40"/>
      <c r="F48" s="41">
        <v>1</v>
      </c>
      <c r="G48" s="41" t="s">
        <v>231</v>
      </c>
      <c r="H48" s="41" t="s">
        <v>239</v>
      </c>
      <c r="I48" s="41" t="s">
        <v>220</v>
      </c>
      <c r="J48" s="41">
        <v>2</v>
      </c>
      <c r="K48" s="27">
        <v>0</v>
      </c>
      <c r="L48" s="43">
        <f t="shared" si="0"/>
        <v>0</v>
      </c>
      <c r="M48" s="44">
        <f t="shared" si="1"/>
        <v>0</v>
      </c>
    </row>
    <row r="49" spans="1:13">
      <c r="A49" s="38" t="s">
        <v>91</v>
      </c>
      <c r="B49" s="40" t="s">
        <v>11</v>
      </c>
      <c r="C49" s="40" t="s">
        <v>217</v>
      </c>
      <c r="D49" s="40" t="s">
        <v>208</v>
      </c>
      <c r="E49" s="40"/>
      <c r="F49" s="41">
        <v>1</v>
      </c>
      <c r="G49" s="41" t="s">
        <v>231</v>
      </c>
      <c r="H49" s="41" t="s">
        <v>239</v>
      </c>
      <c r="I49" s="41" t="s">
        <v>220</v>
      </c>
      <c r="J49" s="41">
        <v>2</v>
      </c>
      <c r="K49" s="27">
        <v>0</v>
      </c>
      <c r="L49" s="43">
        <f t="shared" si="0"/>
        <v>0</v>
      </c>
      <c r="M49" s="44">
        <f t="shared" si="1"/>
        <v>0</v>
      </c>
    </row>
    <row r="50" spans="1:13">
      <c r="A50" s="38" t="s">
        <v>94</v>
      </c>
      <c r="B50" s="40" t="s">
        <v>11</v>
      </c>
      <c r="C50" s="40" t="s">
        <v>217</v>
      </c>
      <c r="D50" s="40" t="s">
        <v>208</v>
      </c>
      <c r="E50" s="40"/>
      <c r="F50" s="41">
        <v>1</v>
      </c>
      <c r="G50" s="41" t="s">
        <v>231</v>
      </c>
      <c r="H50" s="41" t="s">
        <v>239</v>
      </c>
      <c r="I50" s="41" t="s">
        <v>220</v>
      </c>
      <c r="J50" s="41">
        <v>2</v>
      </c>
      <c r="K50" s="27">
        <v>0</v>
      </c>
      <c r="L50" s="43">
        <f t="shared" si="0"/>
        <v>0</v>
      </c>
      <c r="M50" s="44">
        <f t="shared" si="1"/>
        <v>0</v>
      </c>
    </row>
    <row r="51" spans="1:13">
      <c r="A51" s="38" t="s">
        <v>96</v>
      </c>
      <c r="B51" s="46" t="s">
        <v>11</v>
      </c>
      <c r="C51" s="46" t="s">
        <v>218</v>
      </c>
      <c r="D51" s="46" t="s">
        <v>210</v>
      </c>
      <c r="E51" s="46"/>
      <c r="F51" s="47">
        <v>1</v>
      </c>
      <c r="G51" s="47" t="s">
        <v>231</v>
      </c>
      <c r="H51" s="41" t="s">
        <v>239</v>
      </c>
      <c r="I51" s="47" t="s">
        <v>220</v>
      </c>
      <c r="J51" s="41">
        <v>2</v>
      </c>
      <c r="K51" s="27">
        <v>0</v>
      </c>
      <c r="L51" s="43">
        <f t="shared" si="0"/>
        <v>0</v>
      </c>
      <c r="M51" s="44">
        <f t="shared" si="1"/>
        <v>0</v>
      </c>
    </row>
    <row r="52" spans="1:13">
      <c r="A52" s="38" t="s">
        <v>98</v>
      </c>
      <c r="B52" s="40" t="s">
        <v>11</v>
      </c>
      <c r="C52" s="40" t="s">
        <v>233</v>
      </c>
      <c r="D52" s="40"/>
      <c r="E52" s="40"/>
      <c r="F52" s="41">
        <v>1</v>
      </c>
      <c r="G52" s="41" t="s">
        <v>231</v>
      </c>
      <c r="H52" s="41"/>
      <c r="I52" s="41"/>
      <c r="J52" s="41">
        <v>2</v>
      </c>
      <c r="K52" s="27">
        <v>0</v>
      </c>
      <c r="L52" s="43">
        <f t="shared" si="0"/>
        <v>0</v>
      </c>
      <c r="M52" s="44">
        <f t="shared" si="1"/>
        <v>0</v>
      </c>
    </row>
    <row r="53" spans="1:13">
      <c r="A53" s="38" t="s">
        <v>99</v>
      </c>
      <c r="B53" s="48" t="s">
        <v>240</v>
      </c>
      <c r="C53" s="40" t="s">
        <v>306</v>
      </c>
      <c r="D53" s="48"/>
      <c r="E53" s="48" t="s">
        <v>241</v>
      </c>
      <c r="F53" s="49">
        <v>2</v>
      </c>
      <c r="G53" s="41" t="s">
        <v>231</v>
      </c>
      <c r="H53" s="49"/>
      <c r="I53" s="49"/>
      <c r="J53" s="41">
        <v>1</v>
      </c>
      <c r="K53" s="27">
        <v>0</v>
      </c>
      <c r="L53" s="43">
        <f t="shared" si="0"/>
        <v>0</v>
      </c>
      <c r="M53" s="44">
        <f t="shared" si="1"/>
        <v>0</v>
      </c>
    </row>
    <row r="54" spans="1:13">
      <c r="A54" s="38" t="s">
        <v>100</v>
      </c>
      <c r="B54" s="48" t="s">
        <v>240</v>
      </c>
      <c r="C54" s="40" t="s">
        <v>306</v>
      </c>
      <c r="D54" s="48"/>
      <c r="E54" s="48" t="s">
        <v>242</v>
      </c>
      <c r="F54" s="49">
        <v>1</v>
      </c>
      <c r="G54" s="41" t="s">
        <v>231</v>
      </c>
      <c r="H54" s="49"/>
      <c r="I54" s="49"/>
      <c r="J54" s="41">
        <v>1</v>
      </c>
      <c r="K54" s="27">
        <v>0</v>
      </c>
      <c r="L54" s="43">
        <f t="shared" si="0"/>
        <v>0</v>
      </c>
      <c r="M54" s="44">
        <f t="shared" si="1"/>
        <v>0</v>
      </c>
    </row>
    <row r="55" spans="1:13">
      <c r="A55" s="38" t="s">
        <v>101</v>
      </c>
      <c r="B55" s="48" t="s">
        <v>240</v>
      </c>
      <c r="C55" s="40" t="s">
        <v>306</v>
      </c>
      <c r="D55" s="48"/>
      <c r="E55" s="48" t="s">
        <v>243</v>
      </c>
      <c r="F55" s="49">
        <v>2</v>
      </c>
      <c r="G55" s="41" t="s">
        <v>231</v>
      </c>
      <c r="H55" s="49"/>
      <c r="I55" s="49"/>
      <c r="J55" s="41">
        <v>1</v>
      </c>
      <c r="K55" s="27">
        <v>0</v>
      </c>
      <c r="L55" s="43">
        <f t="shared" si="0"/>
        <v>0</v>
      </c>
      <c r="M55" s="44">
        <f t="shared" si="1"/>
        <v>0</v>
      </c>
    </row>
    <row r="56" spans="1:13">
      <c r="A56" s="38" t="s">
        <v>102</v>
      </c>
      <c r="B56" s="48" t="s">
        <v>240</v>
      </c>
      <c r="C56" s="40" t="s">
        <v>306</v>
      </c>
      <c r="D56" s="48"/>
      <c r="E56" s="48" t="s">
        <v>243</v>
      </c>
      <c r="F56" s="49">
        <v>2</v>
      </c>
      <c r="G56" s="41" t="s">
        <v>231</v>
      </c>
      <c r="H56" s="49"/>
      <c r="I56" s="49"/>
      <c r="J56" s="41">
        <v>1</v>
      </c>
      <c r="K56" s="27">
        <v>0</v>
      </c>
      <c r="L56" s="43">
        <f t="shared" si="0"/>
        <v>0</v>
      </c>
      <c r="M56" s="44">
        <f t="shared" si="1"/>
        <v>0</v>
      </c>
    </row>
    <row r="57" spans="1:13">
      <c r="A57" s="38" t="s">
        <v>103</v>
      </c>
      <c r="B57" s="48" t="s">
        <v>240</v>
      </c>
      <c r="C57" s="40" t="s">
        <v>306</v>
      </c>
      <c r="D57" s="48"/>
      <c r="E57" s="48" t="s">
        <v>243</v>
      </c>
      <c r="F57" s="49">
        <v>1</v>
      </c>
      <c r="G57" s="41" t="s">
        <v>231</v>
      </c>
      <c r="H57" s="49"/>
      <c r="I57" s="49"/>
      <c r="J57" s="41">
        <v>1</v>
      </c>
      <c r="K57" s="27">
        <v>0</v>
      </c>
      <c r="L57" s="43">
        <f t="shared" si="0"/>
        <v>0</v>
      </c>
      <c r="M57" s="44">
        <f t="shared" si="1"/>
        <v>0</v>
      </c>
    </row>
    <row r="58" spans="1:13">
      <c r="A58" s="38" t="s">
        <v>104</v>
      </c>
      <c r="B58" s="48" t="s">
        <v>240</v>
      </c>
      <c r="C58" s="40" t="s">
        <v>306</v>
      </c>
      <c r="D58" s="48"/>
      <c r="E58" s="48" t="s">
        <v>243</v>
      </c>
      <c r="F58" s="49">
        <v>1</v>
      </c>
      <c r="G58" s="41" t="s">
        <v>231</v>
      </c>
      <c r="H58" s="49"/>
      <c r="I58" s="49"/>
      <c r="J58" s="41">
        <v>1</v>
      </c>
      <c r="K58" s="27">
        <v>0</v>
      </c>
      <c r="L58" s="43">
        <f t="shared" si="0"/>
        <v>0</v>
      </c>
      <c r="M58" s="44">
        <f t="shared" si="1"/>
        <v>0</v>
      </c>
    </row>
    <row r="59" spans="1:13">
      <c r="A59" s="38" t="s">
        <v>105</v>
      </c>
      <c r="B59" s="48" t="s">
        <v>240</v>
      </c>
      <c r="C59" s="40" t="s">
        <v>306</v>
      </c>
      <c r="D59" s="48"/>
      <c r="E59" s="48" t="s">
        <v>243</v>
      </c>
      <c r="F59" s="49">
        <v>1</v>
      </c>
      <c r="G59" s="41" t="s">
        <v>231</v>
      </c>
      <c r="H59" s="49"/>
      <c r="I59" s="49"/>
      <c r="J59" s="41">
        <v>1</v>
      </c>
      <c r="K59" s="27">
        <v>0</v>
      </c>
      <c r="L59" s="43">
        <f t="shared" si="0"/>
        <v>0</v>
      </c>
      <c r="M59" s="44">
        <f t="shared" si="1"/>
        <v>0</v>
      </c>
    </row>
    <row r="60" spans="1:13">
      <c r="A60" s="38" t="s">
        <v>106</v>
      </c>
      <c r="B60" s="48" t="s">
        <v>240</v>
      </c>
      <c r="C60" s="40" t="s">
        <v>306</v>
      </c>
      <c r="D60" s="48"/>
      <c r="E60" s="48" t="s">
        <v>243</v>
      </c>
      <c r="F60" s="49">
        <v>1</v>
      </c>
      <c r="G60" s="41" t="s">
        <v>231</v>
      </c>
      <c r="H60" s="49"/>
      <c r="I60" s="49"/>
      <c r="J60" s="41">
        <v>1</v>
      </c>
      <c r="K60" s="27">
        <v>0</v>
      </c>
      <c r="L60" s="43">
        <f t="shared" si="0"/>
        <v>0</v>
      </c>
      <c r="M60" s="44">
        <f t="shared" si="1"/>
        <v>0</v>
      </c>
    </row>
    <row r="61" spans="1:13">
      <c r="A61" s="38" t="s">
        <v>107</v>
      </c>
      <c r="B61" s="48" t="s">
        <v>240</v>
      </c>
      <c r="C61" s="40" t="s">
        <v>306</v>
      </c>
      <c r="D61" s="48"/>
      <c r="E61" s="48" t="s">
        <v>244</v>
      </c>
      <c r="F61" s="49">
        <v>2</v>
      </c>
      <c r="G61" s="41" t="s">
        <v>231</v>
      </c>
      <c r="H61" s="49"/>
      <c r="I61" s="49"/>
      <c r="J61" s="41">
        <v>1</v>
      </c>
      <c r="K61" s="27">
        <v>0</v>
      </c>
      <c r="L61" s="43">
        <f t="shared" si="0"/>
        <v>0</v>
      </c>
      <c r="M61" s="44">
        <f t="shared" si="1"/>
        <v>0</v>
      </c>
    </row>
    <row r="62" spans="1:13">
      <c r="A62" s="38" t="s">
        <v>108</v>
      </c>
      <c r="B62" s="48" t="s">
        <v>240</v>
      </c>
      <c r="C62" s="40" t="s">
        <v>306</v>
      </c>
      <c r="D62" s="48"/>
      <c r="E62" s="48" t="s">
        <v>245</v>
      </c>
      <c r="F62" s="49">
        <v>1</v>
      </c>
      <c r="G62" s="41" t="s">
        <v>231</v>
      </c>
      <c r="H62" s="49"/>
      <c r="I62" s="49"/>
      <c r="J62" s="41">
        <v>1</v>
      </c>
      <c r="K62" s="27">
        <v>0</v>
      </c>
      <c r="L62" s="43">
        <f t="shared" si="0"/>
        <v>0</v>
      </c>
      <c r="M62" s="44">
        <f t="shared" si="1"/>
        <v>0</v>
      </c>
    </row>
    <row r="63" spans="1:13">
      <c r="A63" s="38" t="s">
        <v>109</v>
      </c>
      <c r="B63" s="48" t="s">
        <v>240</v>
      </c>
      <c r="C63" s="40" t="s">
        <v>306</v>
      </c>
      <c r="D63" s="48"/>
      <c r="E63" s="48" t="s">
        <v>245</v>
      </c>
      <c r="F63" s="49">
        <v>1</v>
      </c>
      <c r="G63" s="41" t="s">
        <v>231</v>
      </c>
      <c r="H63" s="49"/>
      <c r="I63" s="49"/>
      <c r="J63" s="41">
        <v>1</v>
      </c>
      <c r="K63" s="27">
        <v>0</v>
      </c>
      <c r="L63" s="43">
        <f t="shared" si="0"/>
        <v>0</v>
      </c>
      <c r="M63" s="44">
        <f t="shared" si="1"/>
        <v>0</v>
      </c>
    </row>
    <row r="64" spans="1:13">
      <c r="A64" s="38" t="s">
        <v>110</v>
      </c>
      <c r="B64" s="48" t="s">
        <v>240</v>
      </c>
      <c r="C64" s="40" t="s">
        <v>306</v>
      </c>
      <c r="D64" s="48"/>
      <c r="E64" s="48" t="s">
        <v>246</v>
      </c>
      <c r="F64" s="49">
        <v>1</v>
      </c>
      <c r="G64" s="41" t="s">
        <v>231</v>
      </c>
      <c r="H64" s="49"/>
      <c r="I64" s="49"/>
      <c r="J64" s="41">
        <v>1</v>
      </c>
      <c r="K64" s="27">
        <v>0</v>
      </c>
      <c r="L64" s="43">
        <f t="shared" si="0"/>
        <v>0</v>
      </c>
      <c r="M64" s="44">
        <f t="shared" si="1"/>
        <v>0</v>
      </c>
    </row>
    <row r="65" spans="1:13">
      <c r="A65" s="38" t="s">
        <v>111</v>
      </c>
      <c r="B65" s="48" t="s">
        <v>240</v>
      </c>
      <c r="C65" s="40" t="s">
        <v>306</v>
      </c>
      <c r="D65" s="48"/>
      <c r="E65" s="48" t="s">
        <v>247</v>
      </c>
      <c r="F65" s="49">
        <v>1</v>
      </c>
      <c r="G65" s="41" t="s">
        <v>231</v>
      </c>
      <c r="H65" s="49"/>
      <c r="I65" s="49"/>
      <c r="J65" s="41">
        <v>1</v>
      </c>
      <c r="K65" s="27">
        <v>0</v>
      </c>
      <c r="L65" s="43">
        <f t="shared" si="0"/>
        <v>0</v>
      </c>
      <c r="M65" s="44">
        <f t="shared" si="1"/>
        <v>0</v>
      </c>
    </row>
    <row r="66" spans="1:13">
      <c r="A66" s="38" t="s">
        <v>112</v>
      </c>
      <c r="B66" s="48" t="s">
        <v>240</v>
      </c>
      <c r="C66" s="40" t="s">
        <v>306</v>
      </c>
      <c r="D66" s="48"/>
      <c r="E66" s="48" t="s">
        <v>248</v>
      </c>
      <c r="F66" s="49">
        <v>1</v>
      </c>
      <c r="G66" s="41" t="s">
        <v>231</v>
      </c>
      <c r="H66" s="49"/>
      <c r="I66" s="49"/>
      <c r="J66" s="41">
        <v>1</v>
      </c>
      <c r="K66" s="27">
        <v>0</v>
      </c>
      <c r="L66" s="43">
        <f t="shared" si="0"/>
        <v>0</v>
      </c>
      <c r="M66" s="44">
        <f t="shared" si="1"/>
        <v>0</v>
      </c>
    </row>
    <row r="67" spans="1:13">
      <c r="A67" s="38" t="s">
        <v>113</v>
      </c>
      <c r="B67" s="48" t="s">
        <v>240</v>
      </c>
      <c r="C67" s="40" t="s">
        <v>306</v>
      </c>
      <c r="D67" s="48"/>
      <c r="E67" s="48" t="s">
        <v>249</v>
      </c>
      <c r="F67" s="49">
        <v>2</v>
      </c>
      <c r="G67" s="41" t="s">
        <v>231</v>
      </c>
      <c r="H67" s="49"/>
      <c r="I67" s="49"/>
      <c r="J67" s="41">
        <v>1</v>
      </c>
      <c r="K67" s="27">
        <v>0</v>
      </c>
      <c r="L67" s="43">
        <f t="shared" si="0"/>
        <v>0</v>
      </c>
      <c r="M67" s="44">
        <f t="shared" si="1"/>
        <v>0</v>
      </c>
    </row>
    <row r="68" spans="1:13">
      <c r="A68" s="38" t="s">
        <v>114</v>
      </c>
      <c r="B68" s="48" t="s">
        <v>240</v>
      </c>
      <c r="C68" s="40" t="s">
        <v>306</v>
      </c>
      <c r="D68" s="48"/>
      <c r="E68" s="48" t="s">
        <v>250</v>
      </c>
      <c r="F68" s="49">
        <v>1</v>
      </c>
      <c r="G68" s="41" t="s">
        <v>231</v>
      </c>
      <c r="H68" s="49"/>
      <c r="I68" s="49"/>
      <c r="J68" s="41">
        <v>1</v>
      </c>
      <c r="K68" s="27">
        <v>0</v>
      </c>
      <c r="L68" s="43">
        <f t="shared" ref="L68:L131" si="2">IF(ISNUMBER(K68),IF(K68&gt;0,ROUND(K68,2),0),0)</f>
        <v>0</v>
      </c>
      <c r="M68" s="44">
        <f t="shared" ref="M68:M131" si="3">ROUND(F68*J68*L68,2)</f>
        <v>0</v>
      </c>
    </row>
    <row r="69" spans="1:13">
      <c r="A69" s="38" t="s">
        <v>115</v>
      </c>
      <c r="B69" s="48" t="s">
        <v>240</v>
      </c>
      <c r="C69" s="40" t="s">
        <v>306</v>
      </c>
      <c r="D69" s="48"/>
      <c r="E69" s="48" t="s">
        <v>251</v>
      </c>
      <c r="F69" s="49">
        <v>1</v>
      </c>
      <c r="G69" s="41" t="s">
        <v>231</v>
      </c>
      <c r="H69" s="49"/>
      <c r="I69" s="49"/>
      <c r="J69" s="41">
        <v>1</v>
      </c>
      <c r="K69" s="27">
        <v>0</v>
      </c>
      <c r="L69" s="43">
        <f t="shared" si="2"/>
        <v>0</v>
      </c>
      <c r="M69" s="44">
        <f t="shared" si="3"/>
        <v>0</v>
      </c>
    </row>
    <row r="70" spans="1:13">
      <c r="A70" s="38" t="s">
        <v>116</v>
      </c>
      <c r="B70" s="48" t="s">
        <v>240</v>
      </c>
      <c r="C70" s="40" t="s">
        <v>306</v>
      </c>
      <c r="D70" s="48"/>
      <c r="E70" s="48" t="s">
        <v>251</v>
      </c>
      <c r="F70" s="49">
        <v>1</v>
      </c>
      <c r="G70" s="41" t="s">
        <v>231</v>
      </c>
      <c r="H70" s="49"/>
      <c r="I70" s="49"/>
      <c r="J70" s="41">
        <v>1</v>
      </c>
      <c r="K70" s="27">
        <v>0</v>
      </c>
      <c r="L70" s="43">
        <f t="shared" si="2"/>
        <v>0</v>
      </c>
      <c r="M70" s="44">
        <f t="shared" si="3"/>
        <v>0</v>
      </c>
    </row>
    <row r="71" spans="1:13">
      <c r="A71" s="38" t="s">
        <v>117</v>
      </c>
      <c r="B71" s="48" t="s">
        <v>240</v>
      </c>
      <c r="C71" s="40" t="s">
        <v>306</v>
      </c>
      <c r="D71" s="48"/>
      <c r="E71" s="48" t="s">
        <v>251</v>
      </c>
      <c r="F71" s="49">
        <v>1</v>
      </c>
      <c r="G71" s="41" t="s">
        <v>231</v>
      </c>
      <c r="H71" s="49"/>
      <c r="I71" s="49"/>
      <c r="J71" s="41">
        <v>1</v>
      </c>
      <c r="K71" s="27">
        <v>0</v>
      </c>
      <c r="L71" s="43">
        <f t="shared" si="2"/>
        <v>0</v>
      </c>
      <c r="M71" s="44">
        <f t="shared" si="3"/>
        <v>0</v>
      </c>
    </row>
    <row r="72" spans="1:13">
      <c r="A72" s="38" t="s">
        <v>118</v>
      </c>
      <c r="B72" s="48" t="s">
        <v>240</v>
      </c>
      <c r="C72" s="40" t="s">
        <v>306</v>
      </c>
      <c r="D72" s="48"/>
      <c r="E72" s="48" t="s">
        <v>251</v>
      </c>
      <c r="F72" s="49">
        <v>1</v>
      </c>
      <c r="G72" s="41" t="s">
        <v>231</v>
      </c>
      <c r="H72" s="49"/>
      <c r="I72" s="49"/>
      <c r="J72" s="41">
        <v>1</v>
      </c>
      <c r="K72" s="27">
        <v>0</v>
      </c>
      <c r="L72" s="43">
        <f t="shared" si="2"/>
        <v>0</v>
      </c>
      <c r="M72" s="44">
        <f t="shared" si="3"/>
        <v>0</v>
      </c>
    </row>
    <row r="73" spans="1:13">
      <c r="A73" s="38" t="s">
        <v>119</v>
      </c>
      <c r="B73" s="48" t="s">
        <v>240</v>
      </c>
      <c r="C73" s="40" t="s">
        <v>306</v>
      </c>
      <c r="D73" s="48"/>
      <c r="E73" s="48" t="s">
        <v>252</v>
      </c>
      <c r="F73" s="49">
        <v>1</v>
      </c>
      <c r="G73" s="41" t="s">
        <v>231</v>
      </c>
      <c r="H73" s="49"/>
      <c r="I73" s="49"/>
      <c r="J73" s="41">
        <v>1</v>
      </c>
      <c r="K73" s="27">
        <v>0</v>
      </c>
      <c r="L73" s="43">
        <f t="shared" si="2"/>
        <v>0</v>
      </c>
      <c r="M73" s="44">
        <f t="shared" si="3"/>
        <v>0</v>
      </c>
    </row>
    <row r="74" spans="1:13">
      <c r="A74" s="38" t="s">
        <v>120</v>
      </c>
      <c r="B74" s="48" t="s">
        <v>240</v>
      </c>
      <c r="C74" s="40" t="s">
        <v>306</v>
      </c>
      <c r="D74" s="48"/>
      <c r="E74" s="48" t="s">
        <v>253</v>
      </c>
      <c r="F74" s="49">
        <v>1</v>
      </c>
      <c r="G74" s="41" t="s">
        <v>231</v>
      </c>
      <c r="H74" s="49"/>
      <c r="I74" s="49"/>
      <c r="J74" s="41">
        <v>2</v>
      </c>
      <c r="K74" s="27">
        <v>0</v>
      </c>
      <c r="L74" s="43">
        <f t="shared" si="2"/>
        <v>0</v>
      </c>
      <c r="M74" s="44">
        <f t="shared" si="3"/>
        <v>0</v>
      </c>
    </row>
    <row r="75" spans="1:13">
      <c r="A75" s="38" t="s">
        <v>121</v>
      </c>
      <c r="B75" s="48" t="s">
        <v>240</v>
      </c>
      <c r="C75" s="40" t="s">
        <v>306</v>
      </c>
      <c r="D75" s="48"/>
      <c r="E75" s="48" t="s">
        <v>254</v>
      </c>
      <c r="F75" s="49">
        <v>1</v>
      </c>
      <c r="G75" s="41" t="s">
        <v>231</v>
      </c>
      <c r="H75" s="49"/>
      <c r="I75" s="49"/>
      <c r="J75" s="41">
        <v>2</v>
      </c>
      <c r="K75" s="27">
        <v>0</v>
      </c>
      <c r="L75" s="43">
        <f t="shared" si="2"/>
        <v>0</v>
      </c>
      <c r="M75" s="44">
        <f t="shared" si="3"/>
        <v>0</v>
      </c>
    </row>
    <row r="76" spans="1:13">
      <c r="A76" s="38" t="s">
        <v>122</v>
      </c>
      <c r="B76" s="48" t="s">
        <v>240</v>
      </c>
      <c r="C76" s="40" t="s">
        <v>306</v>
      </c>
      <c r="D76" s="48"/>
      <c r="E76" s="48" t="s">
        <v>255</v>
      </c>
      <c r="F76" s="49">
        <v>2</v>
      </c>
      <c r="G76" s="41" t="s">
        <v>231</v>
      </c>
      <c r="H76" s="49"/>
      <c r="I76" s="49"/>
      <c r="J76" s="41">
        <v>1</v>
      </c>
      <c r="K76" s="27">
        <v>0</v>
      </c>
      <c r="L76" s="43">
        <f t="shared" si="2"/>
        <v>0</v>
      </c>
      <c r="M76" s="44">
        <f t="shared" si="3"/>
        <v>0</v>
      </c>
    </row>
    <row r="77" spans="1:13">
      <c r="A77" s="38" t="s">
        <v>123</v>
      </c>
      <c r="B77" s="48" t="s">
        <v>240</v>
      </c>
      <c r="C77" s="40" t="s">
        <v>306</v>
      </c>
      <c r="D77" s="48"/>
      <c r="E77" s="48" t="s">
        <v>256</v>
      </c>
      <c r="F77" s="49">
        <v>3</v>
      </c>
      <c r="G77" s="41" t="s">
        <v>231</v>
      </c>
      <c r="H77" s="49"/>
      <c r="I77" s="49"/>
      <c r="J77" s="41">
        <v>2</v>
      </c>
      <c r="K77" s="27">
        <v>0</v>
      </c>
      <c r="L77" s="43">
        <f t="shared" si="2"/>
        <v>0</v>
      </c>
      <c r="M77" s="44">
        <f t="shared" si="3"/>
        <v>0</v>
      </c>
    </row>
    <row r="78" spans="1:13">
      <c r="A78" s="38" t="s">
        <v>124</v>
      </c>
      <c r="B78" s="48" t="s">
        <v>240</v>
      </c>
      <c r="C78" s="40" t="s">
        <v>306</v>
      </c>
      <c r="D78" s="48"/>
      <c r="E78" s="48" t="s">
        <v>257</v>
      </c>
      <c r="F78" s="49">
        <v>1</v>
      </c>
      <c r="G78" s="41" t="s">
        <v>231</v>
      </c>
      <c r="H78" s="49"/>
      <c r="I78" s="49"/>
      <c r="J78" s="41">
        <v>1</v>
      </c>
      <c r="K78" s="27">
        <v>0</v>
      </c>
      <c r="L78" s="43">
        <f t="shared" si="2"/>
        <v>0</v>
      </c>
      <c r="M78" s="44">
        <f t="shared" si="3"/>
        <v>0</v>
      </c>
    </row>
    <row r="79" spans="1:13">
      <c r="A79" s="38" t="s">
        <v>125</v>
      </c>
      <c r="B79" s="48" t="s">
        <v>240</v>
      </c>
      <c r="C79" s="40" t="s">
        <v>306</v>
      </c>
      <c r="D79" s="48"/>
      <c r="E79" s="48" t="s">
        <v>258</v>
      </c>
      <c r="F79" s="49">
        <v>30</v>
      </c>
      <c r="G79" s="41" t="s">
        <v>231</v>
      </c>
      <c r="H79" s="49"/>
      <c r="I79" s="49"/>
      <c r="J79" s="41">
        <v>1</v>
      </c>
      <c r="K79" s="27">
        <v>0</v>
      </c>
      <c r="L79" s="43">
        <f t="shared" si="2"/>
        <v>0</v>
      </c>
      <c r="M79" s="44">
        <f t="shared" si="3"/>
        <v>0</v>
      </c>
    </row>
    <row r="80" spans="1:13">
      <c r="A80" s="38" t="s">
        <v>126</v>
      </c>
      <c r="B80" s="48" t="s">
        <v>240</v>
      </c>
      <c r="C80" s="40" t="s">
        <v>306</v>
      </c>
      <c r="D80" s="48"/>
      <c r="E80" s="48" t="s">
        <v>258</v>
      </c>
      <c r="F80" s="49">
        <v>64</v>
      </c>
      <c r="G80" s="41" t="s">
        <v>231</v>
      </c>
      <c r="H80" s="49"/>
      <c r="I80" s="49"/>
      <c r="J80" s="41">
        <v>1</v>
      </c>
      <c r="K80" s="27">
        <v>0</v>
      </c>
      <c r="L80" s="43">
        <f t="shared" si="2"/>
        <v>0</v>
      </c>
      <c r="M80" s="44">
        <f t="shared" si="3"/>
        <v>0</v>
      </c>
    </row>
    <row r="81" spans="1:13">
      <c r="A81" s="38" t="s">
        <v>127</v>
      </c>
      <c r="B81" s="48" t="s">
        <v>240</v>
      </c>
      <c r="C81" s="40" t="s">
        <v>306</v>
      </c>
      <c r="D81" s="48"/>
      <c r="E81" s="48" t="s">
        <v>259</v>
      </c>
      <c r="F81" s="49">
        <v>1</v>
      </c>
      <c r="G81" s="41" t="s">
        <v>231</v>
      </c>
      <c r="H81" s="49"/>
      <c r="I81" s="49"/>
      <c r="J81" s="41">
        <v>1</v>
      </c>
      <c r="K81" s="27">
        <v>0</v>
      </c>
      <c r="L81" s="43">
        <f t="shared" si="2"/>
        <v>0</v>
      </c>
      <c r="M81" s="44">
        <f t="shared" si="3"/>
        <v>0</v>
      </c>
    </row>
    <row r="82" spans="1:13">
      <c r="A82" s="38" t="s">
        <v>128</v>
      </c>
      <c r="B82" s="48" t="s">
        <v>240</v>
      </c>
      <c r="C82" s="40" t="s">
        <v>306</v>
      </c>
      <c r="D82" s="48"/>
      <c r="E82" s="48" t="s">
        <v>260</v>
      </c>
      <c r="F82" s="49">
        <v>1</v>
      </c>
      <c r="G82" s="41" t="s">
        <v>231</v>
      </c>
      <c r="H82" s="49"/>
      <c r="I82" s="49"/>
      <c r="J82" s="41">
        <v>2</v>
      </c>
      <c r="K82" s="27">
        <v>0</v>
      </c>
      <c r="L82" s="43">
        <f t="shared" si="2"/>
        <v>0</v>
      </c>
      <c r="M82" s="44">
        <f t="shared" si="3"/>
        <v>0</v>
      </c>
    </row>
    <row r="83" spans="1:13">
      <c r="A83" s="38" t="s">
        <v>129</v>
      </c>
      <c r="B83" s="48" t="s">
        <v>240</v>
      </c>
      <c r="C83" s="40" t="s">
        <v>306</v>
      </c>
      <c r="D83" s="48"/>
      <c r="E83" s="48" t="s">
        <v>261</v>
      </c>
      <c r="F83" s="49">
        <v>1</v>
      </c>
      <c r="G83" s="41" t="s">
        <v>231</v>
      </c>
      <c r="H83" s="49"/>
      <c r="I83" s="49"/>
      <c r="J83" s="41">
        <v>1</v>
      </c>
      <c r="K83" s="27">
        <v>0</v>
      </c>
      <c r="L83" s="43">
        <f t="shared" si="2"/>
        <v>0</v>
      </c>
      <c r="M83" s="44">
        <f t="shared" si="3"/>
        <v>0</v>
      </c>
    </row>
    <row r="84" spans="1:13">
      <c r="A84" s="38" t="s">
        <v>130</v>
      </c>
      <c r="B84" s="48" t="s">
        <v>240</v>
      </c>
      <c r="C84" s="40" t="s">
        <v>306</v>
      </c>
      <c r="D84" s="48"/>
      <c r="E84" s="48" t="s">
        <v>262</v>
      </c>
      <c r="F84" s="49">
        <v>2</v>
      </c>
      <c r="G84" s="41" t="s">
        <v>231</v>
      </c>
      <c r="H84" s="49"/>
      <c r="I84" s="49"/>
      <c r="J84" s="41">
        <v>2</v>
      </c>
      <c r="K84" s="27">
        <v>0</v>
      </c>
      <c r="L84" s="43">
        <f t="shared" si="2"/>
        <v>0</v>
      </c>
      <c r="M84" s="44">
        <f t="shared" si="3"/>
        <v>0</v>
      </c>
    </row>
    <row r="85" spans="1:13">
      <c r="A85" s="38" t="s">
        <v>131</v>
      </c>
      <c r="B85" s="48" t="s">
        <v>240</v>
      </c>
      <c r="C85" s="40" t="s">
        <v>306</v>
      </c>
      <c r="D85" s="48"/>
      <c r="E85" s="48" t="s">
        <v>263</v>
      </c>
      <c r="F85" s="49">
        <v>4</v>
      </c>
      <c r="G85" s="41" t="s">
        <v>231</v>
      </c>
      <c r="H85" s="49"/>
      <c r="I85" s="49"/>
      <c r="J85" s="41">
        <v>2</v>
      </c>
      <c r="K85" s="27">
        <v>0</v>
      </c>
      <c r="L85" s="43">
        <f t="shared" si="2"/>
        <v>0</v>
      </c>
      <c r="M85" s="44">
        <f t="shared" si="3"/>
        <v>0</v>
      </c>
    </row>
    <row r="86" spans="1:13">
      <c r="A86" s="38" t="s">
        <v>132</v>
      </c>
      <c r="B86" s="48" t="s">
        <v>240</v>
      </c>
      <c r="C86" s="40" t="s">
        <v>306</v>
      </c>
      <c r="D86" s="48"/>
      <c r="E86" s="48" t="s">
        <v>264</v>
      </c>
      <c r="F86" s="49">
        <v>2</v>
      </c>
      <c r="G86" s="41" t="s">
        <v>231</v>
      </c>
      <c r="H86" s="49"/>
      <c r="I86" s="49"/>
      <c r="J86" s="41">
        <v>2</v>
      </c>
      <c r="K86" s="27">
        <v>0</v>
      </c>
      <c r="L86" s="43">
        <f t="shared" si="2"/>
        <v>0</v>
      </c>
      <c r="M86" s="44">
        <f t="shared" si="3"/>
        <v>0</v>
      </c>
    </row>
    <row r="87" spans="1:13">
      <c r="A87" s="38" t="s">
        <v>133</v>
      </c>
      <c r="B87" s="48" t="s">
        <v>240</v>
      </c>
      <c r="C87" s="40" t="s">
        <v>306</v>
      </c>
      <c r="D87" s="48"/>
      <c r="E87" s="48" t="s">
        <v>265</v>
      </c>
      <c r="F87" s="49">
        <v>3</v>
      </c>
      <c r="G87" s="41" t="s">
        <v>231</v>
      </c>
      <c r="H87" s="49"/>
      <c r="I87" s="49"/>
      <c r="J87" s="41">
        <v>2</v>
      </c>
      <c r="K87" s="27">
        <v>0</v>
      </c>
      <c r="L87" s="43">
        <f t="shared" si="2"/>
        <v>0</v>
      </c>
      <c r="M87" s="44">
        <f t="shared" si="3"/>
        <v>0</v>
      </c>
    </row>
    <row r="88" spans="1:13">
      <c r="A88" s="38" t="s">
        <v>134</v>
      </c>
      <c r="B88" s="48" t="s">
        <v>240</v>
      </c>
      <c r="C88" s="40" t="s">
        <v>306</v>
      </c>
      <c r="D88" s="48"/>
      <c r="E88" s="48" t="s">
        <v>266</v>
      </c>
      <c r="F88" s="49">
        <v>13</v>
      </c>
      <c r="G88" s="41" t="s">
        <v>231</v>
      </c>
      <c r="H88" s="49"/>
      <c r="I88" s="49"/>
      <c r="J88" s="41">
        <v>2</v>
      </c>
      <c r="K88" s="27">
        <v>0</v>
      </c>
      <c r="L88" s="43">
        <f t="shared" si="2"/>
        <v>0</v>
      </c>
      <c r="M88" s="44">
        <f t="shared" si="3"/>
        <v>0</v>
      </c>
    </row>
    <row r="89" spans="1:13">
      <c r="A89" s="38" t="s">
        <v>135</v>
      </c>
      <c r="B89" s="48" t="s">
        <v>240</v>
      </c>
      <c r="C89" s="40" t="s">
        <v>306</v>
      </c>
      <c r="D89" s="48"/>
      <c r="E89" s="48" t="s">
        <v>266</v>
      </c>
      <c r="F89" s="49">
        <v>2</v>
      </c>
      <c r="G89" s="41" t="s">
        <v>231</v>
      </c>
      <c r="H89" s="49"/>
      <c r="I89" s="49"/>
      <c r="J89" s="41">
        <v>2</v>
      </c>
      <c r="K89" s="27">
        <v>0</v>
      </c>
      <c r="L89" s="43">
        <f t="shared" si="2"/>
        <v>0</v>
      </c>
      <c r="M89" s="44">
        <f t="shared" si="3"/>
        <v>0</v>
      </c>
    </row>
    <row r="90" spans="1:13">
      <c r="A90" s="38" t="s">
        <v>136</v>
      </c>
      <c r="B90" s="48" t="s">
        <v>240</v>
      </c>
      <c r="C90" s="40" t="s">
        <v>306</v>
      </c>
      <c r="D90" s="48"/>
      <c r="E90" s="48" t="s">
        <v>266</v>
      </c>
      <c r="F90" s="49">
        <v>80</v>
      </c>
      <c r="G90" s="41" t="s">
        <v>231</v>
      </c>
      <c r="H90" s="49"/>
      <c r="I90" s="49"/>
      <c r="J90" s="41">
        <v>2</v>
      </c>
      <c r="K90" s="27">
        <v>0</v>
      </c>
      <c r="L90" s="43">
        <f t="shared" si="2"/>
        <v>0</v>
      </c>
      <c r="M90" s="44">
        <f t="shared" si="3"/>
        <v>0</v>
      </c>
    </row>
    <row r="91" spans="1:13">
      <c r="A91" s="38" t="s">
        <v>137</v>
      </c>
      <c r="B91" s="48" t="s">
        <v>240</v>
      </c>
      <c r="C91" s="40" t="s">
        <v>306</v>
      </c>
      <c r="D91" s="48"/>
      <c r="E91" s="48" t="s">
        <v>266</v>
      </c>
      <c r="F91" s="49">
        <v>60</v>
      </c>
      <c r="G91" s="41" t="s">
        <v>231</v>
      </c>
      <c r="H91" s="49"/>
      <c r="I91" s="49"/>
      <c r="J91" s="41">
        <v>2</v>
      </c>
      <c r="K91" s="27">
        <v>0</v>
      </c>
      <c r="L91" s="43">
        <f t="shared" si="2"/>
        <v>0</v>
      </c>
      <c r="M91" s="44">
        <f t="shared" si="3"/>
        <v>0</v>
      </c>
    </row>
    <row r="92" spans="1:13">
      <c r="A92" s="38" t="s">
        <v>138</v>
      </c>
      <c r="B92" s="48" t="s">
        <v>240</v>
      </c>
      <c r="C92" s="40" t="s">
        <v>306</v>
      </c>
      <c r="D92" s="48"/>
      <c r="E92" s="48" t="s">
        <v>266</v>
      </c>
      <c r="F92" s="49">
        <v>33</v>
      </c>
      <c r="G92" s="41" t="s">
        <v>231</v>
      </c>
      <c r="H92" s="49"/>
      <c r="I92" s="49"/>
      <c r="J92" s="41">
        <v>2</v>
      </c>
      <c r="K92" s="27">
        <v>0</v>
      </c>
      <c r="L92" s="43">
        <f t="shared" si="2"/>
        <v>0</v>
      </c>
      <c r="M92" s="44">
        <f t="shared" si="3"/>
        <v>0</v>
      </c>
    </row>
    <row r="93" spans="1:13">
      <c r="A93" s="38" t="s">
        <v>139</v>
      </c>
      <c r="B93" s="48" t="s">
        <v>240</v>
      </c>
      <c r="C93" s="40" t="s">
        <v>306</v>
      </c>
      <c r="D93" s="48"/>
      <c r="E93" s="48" t="s">
        <v>266</v>
      </c>
      <c r="F93" s="49">
        <v>33</v>
      </c>
      <c r="G93" s="41" t="s">
        <v>231</v>
      </c>
      <c r="H93" s="49"/>
      <c r="I93" s="49"/>
      <c r="J93" s="41">
        <v>2</v>
      </c>
      <c r="K93" s="27">
        <v>0</v>
      </c>
      <c r="L93" s="43">
        <f t="shared" si="2"/>
        <v>0</v>
      </c>
      <c r="M93" s="44">
        <f t="shared" si="3"/>
        <v>0</v>
      </c>
    </row>
    <row r="94" spans="1:13">
      <c r="A94" s="38" t="s">
        <v>140</v>
      </c>
      <c r="B94" s="48" t="s">
        <v>240</v>
      </c>
      <c r="C94" s="40" t="s">
        <v>306</v>
      </c>
      <c r="D94" s="48"/>
      <c r="E94" s="48" t="s">
        <v>267</v>
      </c>
      <c r="F94" s="49">
        <v>1</v>
      </c>
      <c r="G94" s="41" t="s">
        <v>231</v>
      </c>
      <c r="H94" s="49"/>
      <c r="I94" s="49"/>
      <c r="J94" s="41">
        <v>2</v>
      </c>
      <c r="K94" s="27">
        <v>0</v>
      </c>
      <c r="L94" s="43">
        <f t="shared" si="2"/>
        <v>0</v>
      </c>
      <c r="M94" s="44">
        <f t="shared" si="3"/>
        <v>0</v>
      </c>
    </row>
    <row r="95" spans="1:13">
      <c r="A95" s="38" t="s">
        <v>141</v>
      </c>
      <c r="B95" s="48" t="s">
        <v>240</v>
      </c>
      <c r="C95" s="40" t="s">
        <v>306</v>
      </c>
      <c r="D95" s="48"/>
      <c r="E95" s="48" t="s">
        <v>268</v>
      </c>
      <c r="F95" s="49">
        <v>1</v>
      </c>
      <c r="G95" s="41" t="s">
        <v>231</v>
      </c>
      <c r="H95" s="49"/>
      <c r="I95" s="49"/>
      <c r="J95" s="41">
        <v>2</v>
      </c>
      <c r="K95" s="27">
        <v>0</v>
      </c>
      <c r="L95" s="43">
        <f t="shared" si="2"/>
        <v>0</v>
      </c>
      <c r="M95" s="44">
        <f t="shared" si="3"/>
        <v>0</v>
      </c>
    </row>
    <row r="96" spans="1:13">
      <c r="A96" s="38" t="s">
        <v>142</v>
      </c>
      <c r="B96" s="48" t="s">
        <v>240</v>
      </c>
      <c r="C96" s="40" t="s">
        <v>306</v>
      </c>
      <c r="D96" s="48"/>
      <c r="E96" s="48" t="s">
        <v>269</v>
      </c>
      <c r="F96" s="49">
        <v>2</v>
      </c>
      <c r="G96" s="41" t="s">
        <v>231</v>
      </c>
      <c r="H96" s="49"/>
      <c r="I96" s="49"/>
      <c r="J96" s="41">
        <v>2</v>
      </c>
      <c r="K96" s="27">
        <v>0</v>
      </c>
      <c r="L96" s="43">
        <f t="shared" si="2"/>
        <v>0</v>
      </c>
      <c r="M96" s="44">
        <f t="shared" si="3"/>
        <v>0</v>
      </c>
    </row>
    <row r="97" spans="1:13">
      <c r="A97" s="38" t="s">
        <v>143</v>
      </c>
      <c r="B97" s="48" t="s">
        <v>240</v>
      </c>
      <c r="C97" s="40" t="s">
        <v>306</v>
      </c>
      <c r="D97" s="48"/>
      <c r="E97" s="48" t="s">
        <v>270</v>
      </c>
      <c r="F97" s="49">
        <v>2</v>
      </c>
      <c r="G97" s="41" t="s">
        <v>231</v>
      </c>
      <c r="H97" s="49"/>
      <c r="I97" s="49"/>
      <c r="J97" s="41">
        <v>2</v>
      </c>
      <c r="K97" s="27">
        <v>0</v>
      </c>
      <c r="L97" s="43">
        <f t="shared" si="2"/>
        <v>0</v>
      </c>
      <c r="M97" s="44">
        <f t="shared" si="3"/>
        <v>0</v>
      </c>
    </row>
    <row r="98" spans="1:13">
      <c r="A98" s="38" t="s">
        <v>144</v>
      </c>
      <c r="B98" s="48" t="s">
        <v>240</v>
      </c>
      <c r="C98" s="40" t="s">
        <v>306</v>
      </c>
      <c r="D98" s="48"/>
      <c r="E98" s="48" t="s">
        <v>271</v>
      </c>
      <c r="F98" s="49">
        <v>1</v>
      </c>
      <c r="G98" s="41" t="s">
        <v>231</v>
      </c>
      <c r="H98" s="49"/>
      <c r="I98" s="49"/>
      <c r="J98" s="41">
        <v>2</v>
      </c>
      <c r="K98" s="27">
        <v>0</v>
      </c>
      <c r="L98" s="43">
        <f t="shared" si="2"/>
        <v>0</v>
      </c>
      <c r="M98" s="44">
        <f t="shared" si="3"/>
        <v>0</v>
      </c>
    </row>
    <row r="99" spans="1:13">
      <c r="A99" s="38" t="s">
        <v>145</v>
      </c>
      <c r="B99" s="48" t="s">
        <v>240</v>
      </c>
      <c r="C99" s="40" t="s">
        <v>306</v>
      </c>
      <c r="D99" s="48"/>
      <c r="E99" s="48" t="s">
        <v>272</v>
      </c>
      <c r="F99" s="49">
        <v>2</v>
      </c>
      <c r="G99" s="41" t="s">
        <v>231</v>
      </c>
      <c r="H99" s="49"/>
      <c r="I99" s="49"/>
      <c r="J99" s="41">
        <v>2</v>
      </c>
      <c r="K99" s="27">
        <v>0</v>
      </c>
      <c r="L99" s="43">
        <f t="shared" si="2"/>
        <v>0</v>
      </c>
      <c r="M99" s="44">
        <f t="shared" si="3"/>
        <v>0</v>
      </c>
    </row>
    <row r="100" spans="1:13">
      <c r="A100" s="38" t="s">
        <v>146</v>
      </c>
      <c r="B100" s="48" t="s">
        <v>240</v>
      </c>
      <c r="C100" s="40" t="s">
        <v>306</v>
      </c>
      <c r="D100" s="48"/>
      <c r="E100" s="48" t="s">
        <v>273</v>
      </c>
      <c r="F100" s="49">
        <v>1</v>
      </c>
      <c r="G100" s="41" t="s">
        <v>231</v>
      </c>
      <c r="H100" s="49"/>
      <c r="I100" s="49"/>
      <c r="J100" s="41">
        <v>2</v>
      </c>
      <c r="K100" s="27">
        <v>0</v>
      </c>
      <c r="L100" s="43">
        <f t="shared" si="2"/>
        <v>0</v>
      </c>
      <c r="M100" s="44">
        <f t="shared" si="3"/>
        <v>0</v>
      </c>
    </row>
    <row r="101" spans="1:13">
      <c r="A101" s="38" t="s">
        <v>147</v>
      </c>
      <c r="B101" s="48" t="s">
        <v>240</v>
      </c>
      <c r="C101" s="40" t="s">
        <v>306</v>
      </c>
      <c r="D101" s="48"/>
      <c r="E101" s="48" t="s">
        <v>274</v>
      </c>
      <c r="F101" s="49">
        <v>1</v>
      </c>
      <c r="G101" s="41" t="s">
        <v>231</v>
      </c>
      <c r="H101" s="49"/>
      <c r="I101" s="49"/>
      <c r="J101" s="41">
        <v>2</v>
      </c>
      <c r="K101" s="27">
        <v>0</v>
      </c>
      <c r="L101" s="43">
        <f t="shared" si="2"/>
        <v>0</v>
      </c>
      <c r="M101" s="44">
        <f t="shared" si="3"/>
        <v>0</v>
      </c>
    </row>
    <row r="102" spans="1:13">
      <c r="A102" s="38" t="s">
        <v>148</v>
      </c>
      <c r="B102" s="48" t="s">
        <v>240</v>
      </c>
      <c r="C102" s="40" t="s">
        <v>306</v>
      </c>
      <c r="D102" s="48"/>
      <c r="E102" s="48" t="s">
        <v>275</v>
      </c>
      <c r="F102" s="49">
        <v>4</v>
      </c>
      <c r="G102" s="41" t="s">
        <v>231</v>
      </c>
      <c r="H102" s="49"/>
      <c r="I102" s="49"/>
      <c r="J102" s="41">
        <v>2</v>
      </c>
      <c r="K102" s="27">
        <v>0</v>
      </c>
      <c r="L102" s="43">
        <f t="shared" si="2"/>
        <v>0</v>
      </c>
      <c r="M102" s="44">
        <f t="shared" si="3"/>
        <v>0</v>
      </c>
    </row>
    <row r="103" spans="1:13">
      <c r="A103" s="38" t="s">
        <v>149</v>
      </c>
      <c r="B103" s="48" t="s">
        <v>240</v>
      </c>
      <c r="C103" s="40" t="s">
        <v>306</v>
      </c>
      <c r="D103" s="48"/>
      <c r="E103" s="48" t="s">
        <v>276</v>
      </c>
      <c r="F103" s="49">
        <v>1</v>
      </c>
      <c r="G103" s="41" t="s">
        <v>231</v>
      </c>
      <c r="H103" s="49"/>
      <c r="I103" s="49"/>
      <c r="J103" s="41">
        <v>2</v>
      </c>
      <c r="K103" s="27">
        <v>0</v>
      </c>
      <c r="L103" s="43">
        <f t="shared" si="2"/>
        <v>0</v>
      </c>
      <c r="M103" s="44">
        <f t="shared" si="3"/>
        <v>0</v>
      </c>
    </row>
    <row r="104" spans="1:13">
      <c r="A104" s="38" t="s">
        <v>150</v>
      </c>
      <c r="B104" s="48" t="s">
        <v>240</v>
      </c>
      <c r="C104" s="40" t="s">
        <v>306</v>
      </c>
      <c r="D104" s="48"/>
      <c r="E104" s="48" t="s">
        <v>277</v>
      </c>
      <c r="F104" s="49">
        <v>3</v>
      </c>
      <c r="G104" s="41" t="s">
        <v>231</v>
      </c>
      <c r="H104" s="49"/>
      <c r="I104" s="49"/>
      <c r="J104" s="41">
        <v>2</v>
      </c>
      <c r="K104" s="27">
        <v>0</v>
      </c>
      <c r="L104" s="43">
        <f t="shared" si="2"/>
        <v>0</v>
      </c>
      <c r="M104" s="44">
        <f t="shared" si="3"/>
        <v>0</v>
      </c>
    </row>
    <row r="105" spans="1:13">
      <c r="A105" s="38" t="s">
        <v>151</v>
      </c>
      <c r="B105" s="48" t="s">
        <v>240</v>
      </c>
      <c r="C105" s="40" t="s">
        <v>306</v>
      </c>
      <c r="D105" s="48"/>
      <c r="E105" s="48" t="s">
        <v>277</v>
      </c>
      <c r="F105" s="49">
        <v>3</v>
      </c>
      <c r="G105" s="41" t="s">
        <v>231</v>
      </c>
      <c r="H105" s="49"/>
      <c r="I105" s="49"/>
      <c r="J105" s="41">
        <v>2</v>
      </c>
      <c r="K105" s="27">
        <v>0</v>
      </c>
      <c r="L105" s="43">
        <f t="shared" si="2"/>
        <v>0</v>
      </c>
      <c r="M105" s="44">
        <f t="shared" si="3"/>
        <v>0</v>
      </c>
    </row>
    <row r="106" spans="1:13">
      <c r="A106" s="38" t="s">
        <v>152</v>
      </c>
      <c r="B106" s="48" t="s">
        <v>240</v>
      </c>
      <c r="C106" s="40" t="s">
        <v>306</v>
      </c>
      <c r="D106" s="48"/>
      <c r="E106" s="48" t="s">
        <v>278</v>
      </c>
      <c r="F106" s="49">
        <v>2</v>
      </c>
      <c r="G106" s="41" t="s">
        <v>231</v>
      </c>
      <c r="H106" s="49"/>
      <c r="I106" s="49"/>
      <c r="J106" s="41">
        <v>2</v>
      </c>
      <c r="K106" s="27">
        <v>0</v>
      </c>
      <c r="L106" s="43">
        <f t="shared" si="2"/>
        <v>0</v>
      </c>
      <c r="M106" s="44">
        <f t="shared" si="3"/>
        <v>0</v>
      </c>
    </row>
    <row r="107" spans="1:13">
      <c r="A107" s="38" t="s">
        <v>153</v>
      </c>
      <c r="B107" s="48" t="s">
        <v>240</v>
      </c>
      <c r="C107" s="40" t="s">
        <v>306</v>
      </c>
      <c r="D107" s="48"/>
      <c r="E107" s="48" t="s">
        <v>278</v>
      </c>
      <c r="F107" s="49">
        <v>4</v>
      </c>
      <c r="G107" s="41" t="s">
        <v>231</v>
      </c>
      <c r="H107" s="49"/>
      <c r="I107" s="49"/>
      <c r="J107" s="41">
        <v>2</v>
      </c>
      <c r="K107" s="27">
        <v>0</v>
      </c>
      <c r="L107" s="43">
        <f t="shared" si="2"/>
        <v>0</v>
      </c>
      <c r="M107" s="44">
        <f t="shared" si="3"/>
        <v>0</v>
      </c>
    </row>
    <row r="108" spans="1:13">
      <c r="A108" s="38" t="s">
        <v>154</v>
      </c>
      <c r="B108" s="48" t="s">
        <v>240</v>
      </c>
      <c r="C108" s="40" t="s">
        <v>306</v>
      </c>
      <c r="D108" s="48"/>
      <c r="E108" s="48" t="s">
        <v>278</v>
      </c>
      <c r="F108" s="49">
        <v>12</v>
      </c>
      <c r="G108" s="41" t="s">
        <v>231</v>
      </c>
      <c r="H108" s="49"/>
      <c r="I108" s="49"/>
      <c r="J108" s="41">
        <v>2</v>
      </c>
      <c r="K108" s="27">
        <v>0</v>
      </c>
      <c r="L108" s="43">
        <f t="shared" si="2"/>
        <v>0</v>
      </c>
      <c r="M108" s="44">
        <f t="shared" si="3"/>
        <v>0</v>
      </c>
    </row>
    <row r="109" spans="1:13">
      <c r="A109" s="38" t="s">
        <v>155</v>
      </c>
      <c r="B109" s="48" t="s">
        <v>240</v>
      </c>
      <c r="C109" s="40" t="s">
        <v>306</v>
      </c>
      <c r="D109" s="48"/>
      <c r="E109" s="48" t="s">
        <v>279</v>
      </c>
      <c r="F109" s="49">
        <v>1</v>
      </c>
      <c r="G109" s="41" t="s">
        <v>231</v>
      </c>
      <c r="H109" s="49"/>
      <c r="I109" s="49"/>
      <c r="J109" s="41">
        <v>2</v>
      </c>
      <c r="K109" s="27">
        <v>0</v>
      </c>
      <c r="L109" s="43">
        <f t="shared" si="2"/>
        <v>0</v>
      </c>
      <c r="M109" s="44">
        <f t="shared" si="3"/>
        <v>0</v>
      </c>
    </row>
    <row r="110" spans="1:13">
      <c r="A110" s="38" t="s">
        <v>156</v>
      </c>
      <c r="B110" s="48" t="s">
        <v>240</v>
      </c>
      <c r="C110" s="40" t="s">
        <v>306</v>
      </c>
      <c r="D110" s="48"/>
      <c r="E110" s="48" t="s">
        <v>280</v>
      </c>
      <c r="F110" s="49">
        <v>4</v>
      </c>
      <c r="G110" s="41" t="s">
        <v>231</v>
      </c>
      <c r="H110" s="49"/>
      <c r="I110" s="49"/>
      <c r="J110" s="41">
        <v>2</v>
      </c>
      <c r="K110" s="27">
        <v>0</v>
      </c>
      <c r="L110" s="43">
        <f t="shared" si="2"/>
        <v>0</v>
      </c>
      <c r="M110" s="44">
        <f t="shared" si="3"/>
        <v>0</v>
      </c>
    </row>
    <row r="111" spans="1:13">
      <c r="A111" s="38" t="s">
        <v>157</v>
      </c>
      <c r="B111" s="48" t="s">
        <v>240</v>
      </c>
      <c r="C111" s="40" t="s">
        <v>306</v>
      </c>
      <c r="D111" s="48"/>
      <c r="E111" s="48" t="s">
        <v>281</v>
      </c>
      <c r="F111" s="49">
        <v>4</v>
      </c>
      <c r="G111" s="41" t="s">
        <v>231</v>
      </c>
      <c r="H111" s="49"/>
      <c r="I111" s="49"/>
      <c r="J111" s="41">
        <v>2</v>
      </c>
      <c r="K111" s="27">
        <v>0</v>
      </c>
      <c r="L111" s="43">
        <f t="shared" si="2"/>
        <v>0</v>
      </c>
      <c r="M111" s="44">
        <f t="shared" si="3"/>
        <v>0</v>
      </c>
    </row>
    <row r="112" spans="1:13">
      <c r="A112" s="38" t="s">
        <v>158</v>
      </c>
      <c r="B112" s="48" t="s">
        <v>240</v>
      </c>
      <c r="C112" s="40" t="s">
        <v>306</v>
      </c>
      <c r="D112" s="48"/>
      <c r="E112" s="48" t="s">
        <v>282</v>
      </c>
      <c r="F112" s="49">
        <v>2</v>
      </c>
      <c r="G112" s="41" t="s">
        <v>231</v>
      </c>
      <c r="H112" s="49"/>
      <c r="I112" s="49"/>
      <c r="J112" s="41">
        <v>2</v>
      </c>
      <c r="K112" s="27">
        <v>0</v>
      </c>
      <c r="L112" s="43">
        <f t="shared" si="2"/>
        <v>0</v>
      </c>
      <c r="M112" s="44">
        <f t="shared" si="3"/>
        <v>0</v>
      </c>
    </row>
    <row r="113" spans="1:13">
      <c r="A113" s="38" t="s">
        <v>159</v>
      </c>
      <c r="B113" s="48" t="s">
        <v>240</v>
      </c>
      <c r="C113" s="40" t="s">
        <v>306</v>
      </c>
      <c r="D113" s="48"/>
      <c r="E113" s="48" t="s">
        <v>283</v>
      </c>
      <c r="F113" s="49">
        <v>1</v>
      </c>
      <c r="G113" s="41" t="s">
        <v>231</v>
      </c>
      <c r="H113" s="49"/>
      <c r="I113" s="49"/>
      <c r="J113" s="41">
        <v>2</v>
      </c>
      <c r="K113" s="27">
        <v>0</v>
      </c>
      <c r="L113" s="43">
        <f t="shared" si="2"/>
        <v>0</v>
      </c>
      <c r="M113" s="44">
        <f t="shared" si="3"/>
        <v>0</v>
      </c>
    </row>
    <row r="114" spans="1:13">
      <c r="A114" s="38" t="s">
        <v>160</v>
      </c>
      <c r="B114" s="48" t="s">
        <v>240</v>
      </c>
      <c r="C114" s="40" t="s">
        <v>306</v>
      </c>
      <c r="D114" s="48"/>
      <c r="E114" s="48" t="s">
        <v>284</v>
      </c>
      <c r="F114" s="49">
        <v>2</v>
      </c>
      <c r="G114" s="41" t="s">
        <v>231</v>
      </c>
      <c r="H114" s="49"/>
      <c r="I114" s="49"/>
      <c r="J114" s="41">
        <v>2</v>
      </c>
      <c r="K114" s="27">
        <v>0</v>
      </c>
      <c r="L114" s="43">
        <f t="shared" si="2"/>
        <v>0</v>
      </c>
      <c r="M114" s="44">
        <f t="shared" si="3"/>
        <v>0</v>
      </c>
    </row>
    <row r="115" spans="1:13">
      <c r="A115" s="38" t="s">
        <v>161</v>
      </c>
      <c r="B115" s="48" t="s">
        <v>240</v>
      </c>
      <c r="C115" s="40" t="s">
        <v>306</v>
      </c>
      <c r="D115" s="48"/>
      <c r="E115" s="48" t="s">
        <v>284</v>
      </c>
      <c r="F115" s="49">
        <v>2</v>
      </c>
      <c r="G115" s="41" t="s">
        <v>231</v>
      </c>
      <c r="H115" s="49"/>
      <c r="I115" s="49"/>
      <c r="J115" s="41">
        <v>2</v>
      </c>
      <c r="K115" s="27">
        <v>0</v>
      </c>
      <c r="L115" s="43">
        <f t="shared" si="2"/>
        <v>0</v>
      </c>
      <c r="M115" s="44">
        <f t="shared" si="3"/>
        <v>0</v>
      </c>
    </row>
    <row r="116" spans="1:13">
      <c r="A116" s="38" t="s">
        <v>162</v>
      </c>
      <c r="B116" s="48" t="s">
        <v>240</v>
      </c>
      <c r="C116" s="40" t="s">
        <v>306</v>
      </c>
      <c r="D116" s="48"/>
      <c r="E116" s="48" t="s">
        <v>284</v>
      </c>
      <c r="F116" s="49">
        <v>2</v>
      </c>
      <c r="G116" s="41" t="s">
        <v>231</v>
      </c>
      <c r="H116" s="49"/>
      <c r="I116" s="49"/>
      <c r="J116" s="41">
        <v>2</v>
      </c>
      <c r="K116" s="27">
        <v>0</v>
      </c>
      <c r="L116" s="43">
        <f t="shared" si="2"/>
        <v>0</v>
      </c>
      <c r="M116" s="44">
        <f t="shared" si="3"/>
        <v>0</v>
      </c>
    </row>
    <row r="117" spans="1:13">
      <c r="A117" s="38" t="s">
        <v>163</v>
      </c>
      <c r="B117" s="48" t="s">
        <v>240</v>
      </c>
      <c r="C117" s="40" t="s">
        <v>306</v>
      </c>
      <c r="D117" s="48"/>
      <c r="E117" s="48" t="s">
        <v>285</v>
      </c>
      <c r="F117" s="49">
        <v>2</v>
      </c>
      <c r="G117" s="41" t="s">
        <v>231</v>
      </c>
      <c r="H117" s="49"/>
      <c r="I117" s="49"/>
      <c r="J117" s="41">
        <v>2</v>
      </c>
      <c r="K117" s="27">
        <v>0</v>
      </c>
      <c r="L117" s="43">
        <f t="shared" si="2"/>
        <v>0</v>
      </c>
      <c r="M117" s="44">
        <f t="shared" si="3"/>
        <v>0</v>
      </c>
    </row>
    <row r="118" spans="1:13">
      <c r="A118" s="38" t="s">
        <v>164</v>
      </c>
      <c r="B118" s="48" t="s">
        <v>240</v>
      </c>
      <c r="C118" s="40" t="s">
        <v>306</v>
      </c>
      <c r="D118" s="48"/>
      <c r="E118" s="48" t="s">
        <v>286</v>
      </c>
      <c r="F118" s="49">
        <v>2</v>
      </c>
      <c r="G118" s="41" t="s">
        <v>231</v>
      </c>
      <c r="H118" s="49"/>
      <c r="I118" s="49"/>
      <c r="J118" s="41">
        <v>2</v>
      </c>
      <c r="K118" s="27">
        <v>0</v>
      </c>
      <c r="L118" s="43">
        <f t="shared" si="2"/>
        <v>0</v>
      </c>
      <c r="M118" s="44">
        <f t="shared" si="3"/>
        <v>0</v>
      </c>
    </row>
    <row r="119" spans="1:13">
      <c r="A119" s="38" t="s">
        <v>165</v>
      </c>
      <c r="B119" s="48" t="s">
        <v>240</v>
      </c>
      <c r="C119" s="40" t="s">
        <v>306</v>
      </c>
      <c r="D119" s="48"/>
      <c r="E119" s="48" t="s">
        <v>287</v>
      </c>
      <c r="F119" s="49">
        <v>3</v>
      </c>
      <c r="G119" s="41" t="s">
        <v>231</v>
      </c>
      <c r="H119" s="49"/>
      <c r="I119" s="49"/>
      <c r="J119" s="41">
        <v>2</v>
      </c>
      <c r="K119" s="27">
        <v>0</v>
      </c>
      <c r="L119" s="43">
        <f t="shared" si="2"/>
        <v>0</v>
      </c>
      <c r="M119" s="44">
        <f t="shared" si="3"/>
        <v>0</v>
      </c>
    </row>
    <row r="120" spans="1:13">
      <c r="A120" s="38" t="s">
        <v>166</v>
      </c>
      <c r="B120" s="48" t="s">
        <v>240</v>
      </c>
      <c r="C120" s="40" t="s">
        <v>306</v>
      </c>
      <c r="D120" s="48"/>
      <c r="E120" s="48" t="s">
        <v>288</v>
      </c>
      <c r="F120" s="49">
        <v>6</v>
      </c>
      <c r="G120" s="41" t="s">
        <v>231</v>
      </c>
      <c r="H120" s="49"/>
      <c r="I120" s="49"/>
      <c r="J120" s="41">
        <v>2</v>
      </c>
      <c r="K120" s="27">
        <v>0</v>
      </c>
      <c r="L120" s="43">
        <f t="shared" si="2"/>
        <v>0</v>
      </c>
      <c r="M120" s="44">
        <f t="shared" si="3"/>
        <v>0</v>
      </c>
    </row>
    <row r="121" spans="1:13">
      <c r="A121" s="38" t="s">
        <v>167</v>
      </c>
      <c r="B121" s="48" t="s">
        <v>240</v>
      </c>
      <c r="C121" s="40" t="s">
        <v>306</v>
      </c>
      <c r="D121" s="48"/>
      <c r="E121" s="48" t="s">
        <v>289</v>
      </c>
      <c r="F121" s="49">
        <v>4</v>
      </c>
      <c r="G121" s="41" t="s">
        <v>231</v>
      </c>
      <c r="H121" s="49"/>
      <c r="I121" s="49"/>
      <c r="J121" s="41">
        <v>2</v>
      </c>
      <c r="K121" s="27">
        <v>0</v>
      </c>
      <c r="L121" s="43">
        <f t="shared" si="2"/>
        <v>0</v>
      </c>
      <c r="M121" s="44">
        <f t="shared" si="3"/>
        <v>0</v>
      </c>
    </row>
    <row r="122" spans="1:13">
      <c r="A122" s="38" t="s">
        <v>168</v>
      </c>
      <c r="B122" s="48" t="s">
        <v>240</v>
      </c>
      <c r="C122" s="40" t="s">
        <v>306</v>
      </c>
      <c r="D122" s="48"/>
      <c r="E122" s="48" t="s">
        <v>290</v>
      </c>
      <c r="F122" s="49">
        <v>3</v>
      </c>
      <c r="G122" s="41" t="s">
        <v>231</v>
      </c>
      <c r="H122" s="49"/>
      <c r="I122" s="49"/>
      <c r="J122" s="41">
        <v>1</v>
      </c>
      <c r="K122" s="27">
        <v>0</v>
      </c>
      <c r="L122" s="43">
        <f t="shared" si="2"/>
        <v>0</v>
      </c>
      <c r="M122" s="44">
        <f t="shared" si="3"/>
        <v>0</v>
      </c>
    </row>
    <row r="123" spans="1:13">
      <c r="A123" s="38" t="s">
        <v>169</v>
      </c>
      <c r="B123" s="48" t="s">
        <v>240</v>
      </c>
      <c r="C123" s="40" t="s">
        <v>306</v>
      </c>
      <c r="D123" s="48"/>
      <c r="E123" s="48" t="s">
        <v>291</v>
      </c>
      <c r="F123" s="49">
        <v>1</v>
      </c>
      <c r="G123" s="41" t="s">
        <v>231</v>
      </c>
      <c r="H123" s="49"/>
      <c r="I123" s="49"/>
      <c r="J123" s="41">
        <v>2</v>
      </c>
      <c r="K123" s="27">
        <v>0</v>
      </c>
      <c r="L123" s="43">
        <f t="shared" si="2"/>
        <v>0</v>
      </c>
      <c r="M123" s="44">
        <f t="shared" si="3"/>
        <v>0</v>
      </c>
    </row>
    <row r="124" spans="1:13">
      <c r="A124" s="38" t="s">
        <v>170</v>
      </c>
      <c r="B124" s="48" t="s">
        <v>240</v>
      </c>
      <c r="C124" s="40" t="s">
        <v>306</v>
      </c>
      <c r="D124" s="48"/>
      <c r="E124" s="48" t="s">
        <v>292</v>
      </c>
      <c r="F124" s="49">
        <v>1</v>
      </c>
      <c r="G124" s="41" t="s">
        <v>231</v>
      </c>
      <c r="H124" s="49"/>
      <c r="I124" s="49"/>
      <c r="J124" s="41">
        <v>2</v>
      </c>
      <c r="K124" s="27">
        <v>0</v>
      </c>
      <c r="L124" s="43">
        <f t="shared" si="2"/>
        <v>0</v>
      </c>
      <c r="M124" s="44">
        <f t="shared" si="3"/>
        <v>0</v>
      </c>
    </row>
    <row r="125" spans="1:13">
      <c r="A125" s="38" t="s">
        <v>171</v>
      </c>
      <c r="B125" s="48" t="s">
        <v>240</v>
      </c>
      <c r="C125" s="40" t="s">
        <v>306</v>
      </c>
      <c r="D125" s="48"/>
      <c r="E125" s="48" t="s">
        <v>293</v>
      </c>
      <c r="F125" s="49">
        <v>1</v>
      </c>
      <c r="G125" s="41" t="s">
        <v>231</v>
      </c>
      <c r="H125" s="49"/>
      <c r="I125" s="49"/>
      <c r="J125" s="41">
        <v>2</v>
      </c>
      <c r="K125" s="27">
        <v>0</v>
      </c>
      <c r="L125" s="43">
        <f t="shared" si="2"/>
        <v>0</v>
      </c>
      <c r="M125" s="44">
        <f t="shared" si="3"/>
        <v>0</v>
      </c>
    </row>
    <row r="126" spans="1:13">
      <c r="A126" s="38" t="s">
        <v>172</v>
      </c>
      <c r="B126" s="48" t="s">
        <v>240</v>
      </c>
      <c r="C126" s="40" t="s">
        <v>306</v>
      </c>
      <c r="D126" s="48"/>
      <c r="E126" s="48" t="s">
        <v>294</v>
      </c>
      <c r="F126" s="49">
        <v>1</v>
      </c>
      <c r="G126" s="41" t="s">
        <v>231</v>
      </c>
      <c r="H126" s="49"/>
      <c r="I126" s="49"/>
      <c r="J126" s="41">
        <v>2</v>
      </c>
      <c r="K126" s="27">
        <v>0</v>
      </c>
      <c r="L126" s="43">
        <f t="shared" si="2"/>
        <v>0</v>
      </c>
      <c r="M126" s="44">
        <f t="shared" si="3"/>
        <v>0</v>
      </c>
    </row>
    <row r="127" spans="1:13">
      <c r="A127" s="38" t="s">
        <v>173</v>
      </c>
      <c r="B127" s="48" t="s">
        <v>240</v>
      </c>
      <c r="C127" s="40" t="s">
        <v>306</v>
      </c>
      <c r="D127" s="48"/>
      <c r="E127" s="48" t="s">
        <v>294</v>
      </c>
      <c r="F127" s="49">
        <v>1</v>
      </c>
      <c r="G127" s="41" t="s">
        <v>231</v>
      </c>
      <c r="H127" s="49"/>
      <c r="I127" s="49"/>
      <c r="J127" s="41">
        <v>2</v>
      </c>
      <c r="K127" s="27">
        <v>0</v>
      </c>
      <c r="L127" s="43">
        <f t="shared" si="2"/>
        <v>0</v>
      </c>
      <c r="M127" s="44">
        <f t="shared" si="3"/>
        <v>0</v>
      </c>
    </row>
    <row r="128" spans="1:13">
      <c r="A128" s="38" t="s">
        <v>174</v>
      </c>
      <c r="B128" s="48" t="s">
        <v>240</v>
      </c>
      <c r="C128" s="40" t="s">
        <v>306</v>
      </c>
      <c r="D128" s="48"/>
      <c r="E128" s="48" t="s">
        <v>294</v>
      </c>
      <c r="F128" s="49">
        <v>1</v>
      </c>
      <c r="G128" s="41" t="s">
        <v>231</v>
      </c>
      <c r="H128" s="49"/>
      <c r="I128" s="49"/>
      <c r="J128" s="41">
        <v>2</v>
      </c>
      <c r="K128" s="27">
        <v>0</v>
      </c>
      <c r="L128" s="43">
        <f t="shared" si="2"/>
        <v>0</v>
      </c>
      <c r="M128" s="44">
        <f t="shared" si="3"/>
        <v>0</v>
      </c>
    </row>
    <row r="129" spans="1:13">
      <c r="A129" s="38" t="s">
        <v>175</v>
      </c>
      <c r="B129" s="48" t="s">
        <v>240</v>
      </c>
      <c r="C129" s="40" t="s">
        <v>306</v>
      </c>
      <c r="D129" s="48"/>
      <c r="E129" s="48" t="s">
        <v>294</v>
      </c>
      <c r="F129" s="49">
        <v>1</v>
      </c>
      <c r="G129" s="41" t="s">
        <v>231</v>
      </c>
      <c r="H129" s="49"/>
      <c r="I129" s="49"/>
      <c r="J129" s="41">
        <v>2</v>
      </c>
      <c r="K129" s="27">
        <v>0</v>
      </c>
      <c r="L129" s="43">
        <f t="shared" si="2"/>
        <v>0</v>
      </c>
      <c r="M129" s="44">
        <f t="shared" si="3"/>
        <v>0</v>
      </c>
    </row>
    <row r="130" spans="1:13">
      <c r="A130" s="38" t="s">
        <v>176</v>
      </c>
      <c r="B130" s="48" t="s">
        <v>240</v>
      </c>
      <c r="C130" s="40" t="s">
        <v>306</v>
      </c>
      <c r="D130" s="48"/>
      <c r="E130" s="48" t="s">
        <v>295</v>
      </c>
      <c r="F130" s="49">
        <v>1</v>
      </c>
      <c r="G130" s="41" t="s">
        <v>231</v>
      </c>
      <c r="H130" s="49"/>
      <c r="I130" s="49"/>
      <c r="J130" s="41">
        <v>1</v>
      </c>
      <c r="K130" s="27">
        <v>0</v>
      </c>
      <c r="L130" s="43">
        <f t="shared" si="2"/>
        <v>0</v>
      </c>
      <c r="M130" s="44">
        <f t="shared" si="3"/>
        <v>0</v>
      </c>
    </row>
    <row r="131" spans="1:13">
      <c r="A131" s="38" t="s">
        <v>177</v>
      </c>
      <c r="B131" s="48" t="s">
        <v>240</v>
      </c>
      <c r="C131" s="40" t="s">
        <v>306</v>
      </c>
      <c r="D131" s="48"/>
      <c r="E131" s="48" t="s">
        <v>296</v>
      </c>
      <c r="F131" s="49">
        <v>1</v>
      </c>
      <c r="G131" s="41" t="s">
        <v>231</v>
      </c>
      <c r="H131" s="49"/>
      <c r="I131" s="49"/>
      <c r="J131" s="41">
        <v>1</v>
      </c>
      <c r="K131" s="27">
        <v>0</v>
      </c>
      <c r="L131" s="43">
        <f t="shared" si="2"/>
        <v>0</v>
      </c>
      <c r="M131" s="44">
        <f t="shared" si="3"/>
        <v>0</v>
      </c>
    </row>
    <row r="132" spans="1:13">
      <c r="A132" s="38" t="s">
        <v>178</v>
      </c>
      <c r="B132" s="48" t="s">
        <v>240</v>
      </c>
      <c r="C132" s="40" t="s">
        <v>306</v>
      </c>
      <c r="D132" s="48"/>
      <c r="E132" s="48" t="s">
        <v>296</v>
      </c>
      <c r="F132" s="49">
        <v>1</v>
      </c>
      <c r="G132" s="41" t="s">
        <v>231</v>
      </c>
      <c r="H132" s="49"/>
      <c r="I132" s="49"/>
      <c r="J132" s="41">
        <v>1</v>
      </c>
      <c r="K132" s="27">
        <v>0</v>
      </c>
      <c r="L132" s="43">
        <f t="shared" ref="L132:L164" si="4">IF(ISNUMBER(K132),IF(K132&gt;0,ROUND(K132,2),0),0)</f>
        <v>0</v>
      </c>
      <c r="M132" s="44">
        <f t="shared" ref="M132:M164" si="5">ROUND(F132*J132*L132,2)</f>
        <v>0</v>
      </c>
    </row>
    <row r="133" spans="1:13">
      <c r="A133" s="38" t="s">
        <v>179</v>
      </c>
      <c r="B133" s="48" t="s">
        <v>240</v>
      </c>
      <c r="C133" s="40" t="s">
        <v>306</v>
      </c>
      <c r="D133" s="48"/>
      <c r="E133" s="48" t="s">
        <v>297</v>
      </c>
      <c r="F133" s="49">
        <v>3</v>
      </c>
      <c r="G133" s="41" t="s">
        <v>231</v>
      </c>
      <c r="H133" s="49"/>
      <c r="I133" s="49"/>
      <c r="J133" s="41">
        <v>1</v>
      </c>
      <c r="K133" s="27">
        <v>0</v>
      </c>
      <c r="L133" s="43">
        <f t="shared" si="4"/>
        <v>0</v>
      </c>
      <c r="M133" s="44">
        <f t="shared" si="5"/>
        <v>0</v>
      </c>
    </row>
    <row r="134" spans="1:13">
      <c r="A134" s="38" t="s">
        <v>180</v>
      </c>
      <c r="B134" s="48" t="s">
        <v>240</v>
      </c>
      <c r="C134" s="40" t="s">
        <v>306</v>
      </c>
      <c r="D134" s="48"/>
      <c r="E134" s="48" t="s">
        <v>297</v>
      </c>
      <c r="F134" s="49">
        <v>3</v>
      </c>
      <c r="G134" s="41" t="s">
        <v>231</v>
      </c>
      <c r="H134" s="49"/>
      <c r="I134" s="49"/>
      <c r="J134" s="41">
        <v>1</v>
      </c>
      <c r="K134" s="27">
        <v>0</v>
      </c>
      <c r="L134" s="43">
        <f t="shared" si="4"/>
        <v>0</v>
      </c>
      <c r="M134" s="44">
        <f t="shared" si="5"/>
        <v>0</v>
      </c>
    </row>
    <row r="135" spans="1:13">
      <c r="A135" s="38" t="s">
        <v>181</v>
      </c>
      <c r="B135" s="48" t="s">
        <v>240</v>
      </c>
      <c r="C135" s="40" t="s">
        <v>306</v>
      </c>
      <c r="D135" s="48"/>
      <c r="E135" s="48" t="s">
        <v>298</v>
      </c>
      <c r="F135" s="49">
        <v>2</v>
      </c>
      <c r="G135" s="41" t="s">
        <v>231</v>
      </c>
      <c r="H135" s="49"/>
      <c r="I135" s="49"/>
      <c r="J135" s="41">
        <v>1</v>
      </c>
      <c r="K135" s="27">
        <v>0</v>
      </c>
      <c r="L135" s="43">
        <f t="shared" si="4"/>
        <v>0</v>
      </c>
      <c r="M135" s="44">
        <f t="shared" si="5"/>
        <v>0</v>
      </c>
    </row>
    <row r="136" spans="1:13">
      <c r="A136" s="38" t="s">
        <v>182</v>
      </c>
      <c r="B136" s="48" t="s">
        <v>240</v>
      </c>
      <c r="C136" s="40" t="s">
        <v>306</v>
      </c>
      <c r="D136" s="48"/>
      <c r="E136" s="48" t="s">
        <v>299</v>
      </c>
      <c r="F136" s="49">
        <v>1</v>
      </c>
      <c r="G136" s="41" t="s">
        <v>305</v>
      </c>
      <c r="H136" s="49"/>
      <c r="I136" s="49"/>
      <c r="J136" s="41">
        <v>2</v>
      </c>
      <c r="K136" s="27">
        <v>0</v>
      </c>
      <c r="L136" s="43">
        <f t="shared" si="4"/>
        <v>0</v>
      </c>
      <c r="M136" s="44">
        <f t="shared" si="5"/>
        <v>0</v>
      </c>
    </row>
    <row r="137" spans="1:13">
      <c r="A137" s="38" t="s">
        <v>183</v>
      </c>
      <c r="B137" s="48" t="s">
        <v>240</v>
      </c>
      <c r="C137" s="40" t="s">
        <v>306</v>
      </c>
      <c r="D137" s="48"/>
      <c r="E137" s="48" t="s">
        <v>300</v>
      </c>
      <c r="F137" s="49">
        <v>1</v>
      </c>
      <c r="G137" s="41" t="s">
        <v>305</v>
      </c>
      <c r="H137" s="49"/>
      <c r="I137" s="49"/>
      <c r="J137" s="41">
        <v>1</v>
      </c>
      <c r="K137" s="27">
        <v>0</v>
      </c>
      <c r="L137" s="43">
        <f t="shared" si="4"/>
        <v>0</v>
      </c>
      <c r="M137" s="44">
        <f t="shared" si="5"/>
        <v>0</v>
      </c>
    </row>
    <row r="138" spans="1:13">
      <c r="A138" s="38" t="s">
        <v>184</v>
      </c>
      <c r="B138" s="48" t="s">
        <v>240</v>
      </c>
      <c r="C138" s="40" t="s">
        <v>306</v>
      </c>
      <c r="D138" s="48"/>
      <c r="E138" s="48" t="s">
        <v>301</v>
      </c>
      <c r="F138" s="49">
        <v>1</v>
      </c>
      <c r="G138" s="41" t="s">
        <v>305</v>
      </c>
      <c r="H138" s="49"/>
      <c r="I138" s="49"/>
      <c r="J138" s="41">
        <v>1</v>
      </c>
      <c r="K138" s="27">
        <v>0</v>
      </c>
      <c r="L138" s="43">
        <f t="shared" si="4"/>
        <v>0</v>
      </c>
      <c r="M138" s="44">
        <f t="shared" si="5"/>
        <v>0</v>
      </c>
    </row>
    <row r="139" spans="1:13">
      <c r="A139" s="38" t="s">
        <v>185</v>
      </c>
      <c r="B139" s="48" t="s">
        <v>240</v>
      </c>
      <c r="C139" s="40" t="s">
        <v>306</v>
      </c>
      <c r="D139" s="48"/>
      <c r="E139" s="48" t="s">
        <v>302</v>
      </c>
      <c r="F139" s="49">
        <v>1</v>
      </c>
      <c r="G139" s="41" t="s">
        <v>305</v>
      </c>
      <c r="H139" s="49"/>
      <c r="I139" s="49"/>
      <c r="J139" s="41">
        <v>12</v>
      </c>
      <c r="K139" s="27">
        <v>0</v>
      </c>
      <c r="L139" s="43">
        <f t="shared" si="4"/>
        <v>0</v>
      </c>
      <c r="M139" s="44">
        <f t="shared" si="5"/>
        <v>0</v>
      </c>
    </row>
    <row r="140" spans="1:13">
      <c r="A140" s="38" t="s">
        <v>186</v>
      </c>
      <c r="B140" s="48" t="s">
        <v>240</v>
      </c>
      <c r="C140" s="40" t="s">
        <v>306</v>
      </c>
      <c r="D140" s="48"/>
      <c r="E140" s="48" t="s">
        <v>303</v>
      </c>
      <c r="F140" s="49">
        <v>1</v>
      </c>
      <c r="G140" s="41" t="s">
        <v>305</v>
      </c>
      <c r="H140" s="49"/>
      <c r="I140" s="49"/>
      <c r="J140" s="41">
        <v>1</v>
      </c>
      <c r="K140" s="27">
        <v>0</v>
      </c>
      <c r="L140" s="43">
        <f t="shared" si="4"/>
        <v>0</v>
      </c>
      <c r="M140" s="44">
        <f t="shared" si="5"/>
        <v>0</v>
      </c>
    </row>
    <row r="141" spans="1:13">
      <c r="A141" s="38" t="s">
        <v>187</v>
      </c>
      <c r="B141" s="48" t="s">
        <v>240</v>
      </c>
      <c r="C141" s="40" t="s">
        <v>306</v>
      </c>
      <c r="D141" s="48"/>
      <c r="E141" s="48" t="s">
        <v>304</v>
      </c>
      <c r="F141" s="49">
        <v>2</v>
      </c>
      <c r="G141" s="41" t="s">
        <v>305</v>
      </c>
      <c r="H141" s="49"/>
      <c r="I141" s="49"/>
      <c r="J141" s="41">
        <v>1</v>
      </c>
      <c r="K141" s="27">
        <v>0</v>
      </c>
      <c r="L141" s="43">
        <f t="shared" si="4"/>
        <v>0</v>
      </c>
      <c r="M141" s="44">
        <f t="shared" si="5"/>
        <v>0</v>
      </c>
    </row>
    <row r="142" spans="1:13" ht="39.6">
      <c r="A142" s="38" t="s">
        <v>188</v>
      </c>
      <c r="B142" s="50" t="s">
        <v>344</v>
      </c>
      <c r="C142" s="40" t="s">
        <v>306</v>
      </c>
      <c r="D142" s="48"/>
      <c r="E142" s="51" t="s">
        <v>321</v>
      </c>
      <c r="F142" s="49">
        <v>4</v>
      </c>
      <c r="G142" s="49" t="s">
        <v>305</v>
      </c>
      <c r="H142" s="41"/>
      <c r="I142" s="49"/>
      <c r="J142" s="41">
        <v>2</v>
      </c>
      <c r="K142" s="27">
        <v>0</v>
      </c>
      <c r="L142" s="43">
        <f t="shared" si="4"/>
        <v>0</v>
      </c>
      <c r="M142" s="44">
        <f t="shared" si="5"/>
        <v>0</v>
      </c>
    </row>
    <row r="143" spans="1:13" ht="39.6">
      <c r="A143" s="38" t="s">
        <v>189</v>
      </c>
      <c r="B143" s="50" t="s">
        <v>344</v>
      </c>
      <c r="C143" s="40" t="s">
        <v>306</v>
      </c>
      <c r="D143" s="48"/>
      <c r="E143" s="51" t="s">
        <v>322</v>
      </c>
      <c r="F143" s="49">
        <v>1</v>
      </c>
      <c r="G143" s="49" t="s">
        <v>305</v>
      </c>
      <c r="H143" s="41"/>
      <c r="I143" s="49"/>
      <c r="J143" s="41">
        <v>2</v>
      </c>
      <c r="K143" s="27">
        <v>0</v>
      </c>
      <c r="L143" s="43">
        <f t="shared" si="4"/>
        <v>0</v>
      </c>
      <c r="M143" s="44">
        <f t="shared" si="5"/>
        <v>0</v>
      </c>
    </row>
    <row r="144" spans="1:13" ht="52.8">
      <c r="A144" s="38" t="s">
        <v>190</v>
      </c>
      <c r="B144" s="50" t="s">
        <v>344</v>
      </c>
      <c r="C144" s="40" t="s">
        <v>306</v>
      </c>
      <c r="D144" s="48"/>
      <c r="E144" s="51" t="s">
        <v>323</v>
      </c>
      <c r="F144" s="49">
        <v>5</v>
      </c>
      <c r="G144" s="49" t="s">
        <v>231</v>
      </c>
      <c r="H144" s="41"/>
      <c r="I144" s="49"/>
      <c r="J144" s="41">
        <v>2</v>
      </c>
      <c r="K144" s="27">
        <v>0</v>
      </c>
      <c r="L144" s="43">
        <f t="shared" si="4"/>
        <v>0</v>
      </c>
      <c r="M144" s="44">
        <f t="shared" si="5"/>
        <v>0</v>
      </c>
    </row>
    <row r="145" spans="1:13" ht="39.6">
      <c r="A145" s="38" t="s">
        <v>191</v>
      </c>
      <c r="B145" s="50" t="s">
        <v>344</v>
      </c>
      <c r="C145" s="40" t="s">
        <v>306</v>
      </c>
      <c r="D145" s="48"/>
      <c r="E145" s="51" t="s">
        <v>324</v>
      </c>
      <c r="F145" s="49">
        <v>32</v>
      </c>
      <c r="G145" s="52" t="s">
        <v>231</v>
      </c>
      <c r="H145" s="41"/>
      <c r="I145" s="49"/>
      <c r="J145" s="41">
        <v>2</v>
      </c>
      <c r="K145" s="27">
        <v>0</v>
      </c>
      <c r="L145" s="43">
        <f t="shared" si="4"/>
        <v>0</v>
      </c>
      <c r="M145" s="44">
        <f t="shared" si="5"/>
        <v>0</v>
      </c>
    </row>
    <row r="146" spans="1:13" ht="66">
      <c r="A146" s="38" t="s">
        <v>192</v>
      </c>
      <c r="B146" s="50" t="s">
        <v>344</v>
      </c>
      <c r="C146" s="40" t="s">
        <v>306</v>
      </c>
      <c r="D146" s="48"/>
      <c r="E146" s="51" t="s">
        <v>325</v>
      </c>
      <c r="F146" s="49">
        <v>5</v>
      </c>
      <c r="G146" s="49" t="s">
        <v>305</v>
      </c>
      <c r="H146" s="41"/>
      <c r="I146" s="49"/>
      <c r="J146" s="41">
        <v>2</v>
      </c>
      <c r="K146" s="27">
        <v>0</v>
      </c>
      <c r="L146" s="43">
        <f t="shared" si="4"/>
        <v>0</v>
      </c>
      <c r="M146" s="44">
        <f t="shared" si="5"/>
        <v>0</v>
      </c>
    </row>
    <row r="147" spans="1:13" ht="52.8">
      <c r="A147" s="38" t="s">
        <v>193</v>
      </c>
      <c r="B147" s="50" t="s">
        <v>344</v>
      </c>
      <c r="C147" s="40" t="s">
        <v>306</v>
      </c>
      <c r="D147" s="48"/>
      <c r="E147" s="51" t="s">
        <v>326</v>
      </c>
      <c r="F147" s="49">
        <v>3</v>
      </c>
      <c r="G147" s="49" t="s">
        <v>305</v>
      </c>
      <c r="H147" s="41"/>
      <c r="I147" s="49"/>
      <c r="J147" s="41">
        <v>2</v>
      </c>
      <c r="K147" s="27">
        <v>0</v>
      </c>
      <c r="L147" s="43">
        <f t="shared" si="4"/>
        <v>0</v>
      </c>
      <c r="M147" s="44">
        <f t="shared" si="5"/>
        <v>0</v>
      </c>
    </row>
    <row r="148" spans="1:13" ht="39.6">
      <c r="A148" s="38" t="s">
        <v>194</v>
      </c>
      <c r="B148" s="50" t="s">
        <v>344</v>
      </c>
      <c r="C148" s="40" t="s">
        <v>306</v>
      </c>
      <c r="D148" s="48"/>
      <c r="E148" s="51" t="s">
        <v>327</v>
      </c>
      <c r="F148" s="49">
        <v>1</v>
      </c>
      <c r="G148" s="49" t="s">
        <v>305</v>
      </c>
      <c r="H148" s="41"/>
      <c r="I148" s="49"/>
      <c r="J148" s="41">
        <v>2</v>
      </c>
      <c r="K148" s="27">
        <v>0</v>
      </c>
      <c r="L148" s="43">
        <f t="shared" si="4"/>
        <v>0</v>
      </c>
      <c r="M148" s="44">
        <f t="shared" si="5"/>
        <v>0</v>
      </c>
    </row>
    <row r="149" spans="1:13" ht="39.6">
      <c r="A149" s="38" t="s">
        <v>195</v>
      </c>
      <c r="B149" s="50" t="s">
        <v>344</v>
      </c>
      <c r="C149" s="40" t="s">
        <v>306</v>
      </c>
      <c r="D149" s="48"/>
      <c r="E149" s="51" t="s">
        <v>328</v>
      </c>
      <c r="F149" s="49">
        <v>6</v>
      </c>
      <c r="G149" s="49" t="s">
        <v>305</v>
      </c>
      <c r="H149" s="41"/>
      <c r="I149" s="49"/>
      <c r="J149" s="41">
        <v>2</v>
      </c>
      <c r="K149" s="27">
        <v>0</v>
      </c>
      <c r="L149" s="43">
        <f t="shared" si="4"/>
        <v>0</v>
      </c>
      <c r="M149" s="44">
        <f t="shared" si="5"/>
        <v>0</v>
      </c>
    </row>
    <row r="150" spans="1:13" ht="79.2">
      <c r="A150" s="38" t="s">
        <v>196</v>
      </c>
      <c r="B150" s="50" t="s">
        <v>344</v>
      </c>
      <c r="C150" s="40" t="s">
        <v>306</v>
      </c>
      <c r="D150" s="48"/>
      <c r="E150" s="51" t="s">
        <v>329</v>
      </c>
      <c r="F150" s="49">
        <v>10</v>
      </c>
      <c r="G150" s="49" t="s">
        <v>305</v>
      </c>
      <c r="H150" s="41"/>
      <c r="I150" s="49"/>
      <c r="J150" s="41">
        <v>2</v>
      </c>
      <c r="K150" s="27">
        <v>0</v>
      </c>
      <c r="L150" s="43">
        <f t="shared" si="4"/>
        <v>0</v>
      </c>
      <c r="M150" s="44">
        <f t="shared" si="5"/>
        <v>0</v>
      </c>
    </row>
    <row r="151" spans="1:13" ht="66">
      <c r="A151" s="38" t="s">
        <v>197</v>
      </c>
      <c r="B151" s="50" t="s">
        <v>344</v>
      </c>
      <c r="C151" s="40" t="s">
        <v>306</v>
      </c>
      <c r="D151" s="48"/>
      <c r="E151" s="51" t="s">
        <v>330</v>
      </c>
      <c r="F151" s="49">
        <v>1</v>
      </c>
      <c r="G151" s="49" t="s">
        <v>305</v>
      </c>
      <c r="H151" s="41"/>
      <c r="I151" s="49"/>
      <c r="J151" s="41">
        <v>2</v>
      </c>
      <c r="K151" s="27">
        <v>0</v>
      </c>
      <c r="L151" s="43">
        <f t="shared" si="4"/>
        <v>0</v>
      </c>
      <c r="M151" s="44">
        <f t="shared" si="5"/>
        <v>0</v>
      </c>
    </row>
    <row r="152" spans="1:13" ht="52.8">
      <c r="A152" s="38" t="s">
        <v>198</v>
      </c>
      <c r="B152" s="50" t="s">
        <v>344</v>
      </c>
      <c r="C152" s="40" t="s">
        <v>306</v>
      </c>
      <c r="D152" s="48"/>
      <c r="E152" s="51" t="s">
        <v>331</v>
      </c>
      <c r="F152" s="49">
        <v>16</v>
      </c>
      <c r="G152" s="49" t="s">
        <v>305</v>
      </c>
      <c r="H152" s="41"/>
      <c r="I152" s="49"/>
      <c r="J152" s="41">
        <v>2</v>
      </c>
      <c r="K152" s="27">
        <v>0</v>
      </c>
      <c r="L152" s="43">
        <f t="shared" si="4"/>
        <v>0</v>
      </c>
      <c r="M152" s="44">
        <f t="shared" si="5"/>
        <v>0</v>
      </c>
    </row>
    <row r="153" spans="1:13" ht="66">
      <c r="A153" s="38" t="s">
        <v>199</v>
      </c>
      <c r="B153" s="50" t="s">
        <v>344</v>
      </c>
      <c r="C153" s="40" t="s">
        <v>306</v>
      </c>
      <c r="D153" s="48"/>
      <c r="E153" s="51" t="s">
        <v>332</v>
      </c>
      <c r="F153" s="49">
        <v>2</v>
      </c>
      <c r="G153" s="49" t="s">
        <v>305</v>
      </c>
      <c r="H153" s="41"/>
      <c r="I153" s="49"/>
      <c r="J153" s="41">
        <v>2</v>
      </c>
      <c r="K153" s="27">
        <v>0</v>
      </c>
      <c r="L153" s="43">
        <f t="shared" si="4"/>
        <v>0</v>
      </c>
      <c r="M153" s="44">
        <f t="shared" si="5"/>
        <v>0</v>
      </c>
    </row>
    <row r="154" spans="1:13" ht="66">
      <c r="A154" s="38" t="s">
        <v>200</v>
      </c>
      <c r="B154" s="50" t="s">
        <v>344</v>
      </c>
      <c r="C154" s="40" t="s">
        <v>306</v>
      </c>
      <c r="D154" s="48"/>
      <c r="E154" s="51" t="s">
        <v>333</v>
      </c>
      <c r="F154" s="49">
        <v>2</v>
      </c>
      <c r="G154" s="49" t="s">
        <v>305</v>
      </c>
      <c r="H154" s="41"/>
      <c r="I154" s="49"/>
      <c r="J154" s="41">
        <v>2</v>
      </c>
      <c r="K154" s="27">
        <v>0</v>
      </c>
      <c r="L154" s="43">
        <f t="shared" si="4"/>
        <v>0</v>
      </c>
      <c r="M154" s="44">
        <f t="shared" si="5"/>
        <v>0</v>
      </c>
    </row>
    <row r="155" spans="1:13" ht="39.6">
      <c r="A155" s="38" t="s">
        <v>345</v>
      </c>
      <c r="B155" s="50" t="s">
        <v>344</v>
      </c>
      <c r="C155" s="40" t="s">
        <v>306</v>
      </c>
      <c r="D155" s="48"/>
      <c r="E155" s="51" t="s">
        <v>334</v>
      </c>
      <c r="F155" s="49">
        <v>8</v>
      </c>
      <c r="G155" s="49" t="s">
        <v>305</v>
      </c>
      <c r="H155" s="41"/>
      <c r="I155" s="49"/>
      <c r="J155" s="41">
        <v>2</v>
      </c>
      <c r="K155" s="27">
        <v>0</v>
      </c>
      <c r="L155" s="43">
        <f t="shared" si="4"/>
        <v>0</v>
      </c>
      <c r="M155" s="44">
        <f t="shared" si="5"/>
        <v>0</v>
      </c>
    </row>
    <row r="156" spans="1:13" ht="26.4">
      <c r="A156" s="38" t="s">
        <v>346</v>
      </c>
      <c r="B156" s="50" t="s">
        <v>344</v>
      </c>
      <c r="C156" s="40" t="s">
        <v>306</v>
      </c>
      <c r="D156" s="48"/>
      <c r="E156" s="51" t="s">
        <v>335</v>
      </c>
      <c r="F156" s="49">
        <v>57</v>
      </c>
      <c r="G156" s="49" t="s">
        <v>305</v>
      </c>
      <c r="H156" s="41"/>
      <c r="I156" s="49"/>
      <c r="J156" s="41">
        <v>2</v>
      </c>
      <c r="K156" s="27">
        <v>0</v>
      </c>
      <c r="L156" s="43">
        <f t="shared" si="4"/>
        <v>0</v>
      </c>
      <c r="M156" s="44">
        <f t="shared" si="5"/>
        <v>0</v>
      </c>
    </row>
    <row r="157" spans="1:13" ht="26.4">
      <c r="A157" s="38" t="s">
        <v>347</v>
      </c>
      <c r="B157" s="50" t="s">
        <v>344</v>
      </c>
      <c r="C157" s="40" t="s">
        <v>306</v>
      </c>
      <c r="D157" s="48"/>
      <c r="E157" s="51" t="s">
        <v>336</v>
      </c>
      <c r="F157" s="49">
        <v>8</v>
      </c>
      <c r="G157" s="49" t="s">
        <v>305</v>
      </c>
      <c r="H157" s="41"/>
      <c r="I157" s="49"/>
      <c r="J157" s="41">
        <v>2</v>
      </c>
      <c r="K157" s="27">
        <v>0</v>
      </c>
      <c r="L157" s="43">
        <f t="shared" si="4"/>
        <v>0</v>
      </c>
      <c r="M157" s="44">
        <f t="shared" si="5"/>
        <v>0</v>
      </c>
    </row>
    <row r="158" spans="1:13" ht="26.4">
      <c r="A158" s="38" t="s">
        <v>348</v>
      </c>
      <c r="B158" s="50" t="s">
        <v>344</v>
      </c>
      <c r="C158" s="40" t="s">
        <v>306</v>
      </c>
      <c r="D158" s="48"/>
      <c r="E158" s="51" t="s">
        <v>337</v>
      </c>
      <c r="F158" s="49">
        <v>1</v>
      </c>
      <c r="G158" s="49" t="s">
        <v>305</v>
      </c>
      <c r="H158" s="41"/>
      <c r="I158" s="49"/>
      <c r="J158" s="41">
        <v>2</v>
      </c>
      <c r="K158" s="27">
        <v>0</v>
      </c>
      <c r="L158" s="43">
        <f t="shared" si="4"/>
        <v>0</v>
      </c>
      <c r="M158" s="44">
        <f t="shared" si="5"/>
        <v>0</v>
      </c>
    </row>
    <row r="159" spans="1:13" ht="39.6">
      <c r="A159" s="38" t="s">
        <v>349</v>
      </c>
      <c r="B159" s="50" t="s">
        <v>344</v>
      </c>
      <c r="C159" s="40" t="s">
        <v>306</v>
      </c>
      <c r="D159" s="48"/>
      <c r="E159" s="51" t="s">
        <v>338</v>
      </c>
      <c r="F159" s="49">
        <v>124</v>
      </c>
      <c r="G159" s="49" t="s">
        <v>305</v>
      </c>
      <c r="H159" s="41"/>
      <c r="I159" s="49"/>
      <c r="J159" s="41">
        <v>2</v>
      </c>
      <c r="K159" s="27">
        <v>0</v>
      </c>
      <c r="L159" s="43">
        <f t="shared" si="4"/>
        <v>0</v>
      </c>
      <c r="M159" s="44">
        <f t="shared" si="5"/>
        <v>0</v>
      </c>
    </row>
    <row r="160" spans="1:13" ht="39.6">
      <c r="A160" s="38" t="s">
        <v>350</v>
      </c>
      <c r="B160" s="50" t="s">
        <v>344</v>
      </c>
      <c r="C160" s="40" t="s">
        <v>306</v>
      </c>
      <c r="D160" s="48"/>
      <c r="E160" s="51" t="s">
        <v>339</v>
      </c>
      <c r="F160" s="49">
        <v>10</v>
      </c>
      <c r="G160" s="49" t="s">
        <v>305</v>
      </c>
      <c r="H160" s="41"/>
      <c r="I160" s="49"/>
      <c r="J160" s="41">
        <v>2</v>
      </c>
      <c r="K160" s="27">
        <v>0</v>
      </c>
      <c r="L160" s="43">
        <f t="shared" si="4"/>
        <v>0</v>
      </c>
      <c r="M160" s="44">
        <f t="shared" si="5"/>
        <v>0</v>
      </c>
    </row>
    <row r="161" spans="1:13" ht="39.6">
      <c r="A161" s="38" t="s">
        <v>351</v>
      </c>
      <c r="B161" s="50" t="s">
        <v>344</v>
      </c>
      <c r="C161" s="40" t="s">
        <v>306</v>
      </c>
      <c r="D161" s="48"/>
      <c r="E161" s="51" t="s">
        <v>340</v>
      </c>
      <c r="F161" s="49">
        <v>7</v>
      </c>
      <c r="G161" s="49" t="s">
        <v>305</v>
      </c>
      <c r="H161" s="41"/>
      <c r="I161" s="49"/>
      <c r="J161" s="41">
        <v>2</v>
      </c>
      <c r="K161" s="27">
        <v>0</v>
      </c>
      <c r="L161" s="43">
        <f t="shared" si="4"/>
        <v>0</v>
      </c>
      <c r="M161" s="44">
        <f t="shared" si="5"/>
        <v>0</v>
      </c>
    </row>
    <row r="162" spans="1:13" ht="26.4">
      <c r="A162" s="38" t="s">
        <v>352</v>
      </c>
      <c r="B162" s="50" t="s">
        <v>344</v>
      </c>
      <c r="C162" s="40" t="s">
        <v>306</v>
      </c>
      <c r="D162" s="48"/>
      <c r="E162" s="51" t="s">
        <v>341</v>
      </c>
      <c r="F162" s="49">
        <v>52</v>
      </c>
      <c r="G162" s="49" t="s">
        <v>231</v>
      </c>
      <c r="H162" s="41"/>
      <c r="I162" s="49"/>
      <c r="J162" s="41">
        <v>2</v>
      </c>
      <c r="K162" s="27">
        <v>0</v>
      </c>
      <c r="L162" s="43">
        <f t="shared" si="4"/>
        <v>0</v>
      </c>
      <c r="M162" s="44">
        <f t="shared" si="5"/>
        <v>0</v>
      </c>
    </row>
    <row r="163" spans="1:13" ht="26.4">
      <c r="A163" s="38" t="s">
        <v>353</v>
      </c>
      <c r="B163" s="50" t="s">
        <v>344</v>
      </c>
      <c r="C163" s="40" t="s">
        <v>306</v>
      </c>
      <c r="D163" s="48"/>
      <c r="E163" s="51" t="s">
        <v>342</v>
      </c>
      <c r="F163" s="49">
        <v>8</v>
      </c>
      <c r="G163" s="49" t="s">
        <v>231</v>
      </c>
      <c r="H163" s="41"/>
      <c r="I163" s="49"/>
      <c r="J163" s="41">
        <v>2</v>
      </c>
      <c r="K163" s="27">
        <v>0</v>
      </c>
      <c r="L163" s="43">
        <f t="shared" si="4"/>
        <v>0</v>
      </c>
      <c r="M163" s="44">
        <f t="shared" si="5"/>
        <v>0</v>
      </c>
    </row>
    <row r="164" spans="1:13" ht="27" thickBot="1">
      <c r="A164" s="53" t="s">
        <v>354</v>
      </c>
      <c r="B164" s="54" t="s">
        <v>344</v>
      </c>
      <c r="C164" s="55" t="s">
        <v>306</v>
      </c>
      <c r="D164" s="56"/>
      <c r="E164" s="57" t="s">
        <v>343</v>
      </c>
      <c r="F164" s="58">
        <v>11</v>
      </c>
      <c r="G164" s="58" t="s">
        <v>231</v>
      </c>
      <c r="H164" s="59"/>
      <c r="I164" s="58"/>
      <c r="J164" s="59">
        <v>2</v>
      </c>
      <c r="K164" s="28">
        <v>0</v>
      </c>
      <c r="L164" s="60">
        <f t="shared" si="4"/>
        <v>0</v>
      </c>
      <c r="M164" s="61">
        <f t="shared" si="5"/>
        <v>0</v>
      </c>
    </row>
    <row r="165" spans="1:13" ht="15" customHeight="1" thickBot="1">
      <c r="A165" s="74" t="s">
        <v>319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6"/>
      <c r="M165" s="62">
        <f>SUM(M3:M164)</f>
        <v>0</v>
      </c>
    </row>
  </sheetData>
  <sheetProtection algorithmName="SHA-512" hashValue="tEndd7XctmjOppITSRt3kna95wdmZh2lGsizDgiB94vWng5dHV5yDmpzceEMGIPVCqyr0TSjZTwyKpItf50H9Q==" saltValue="Ju5aFry8luZZJAsRFUhxyw==" spinCount="100000" sheet="1" objects="1" scenarios="1"/>
  <mergeCells count="2">
    <mergeCell ref="A1:M1"/>
    <mergeCell ref="A165:L165"/>
  </mergeCells>
  <phoneticPr fontId="18" type="noConversion"/>
  <dataValidations count="1">
    <dataValidation type="custom" showErrorMessage="1" errorTitle="Nepravilen vnos cene" error="Cena mora biti nenegativno število z največ dvema decimalkama!" sqref="K3:L164" xr:uid="{0D7ADD6D-CF6B-4709-BFB8-F70FB079B36F}">
      <formula1>AND(ISNUMBER(K3),K3&gt;=0,ROUND(K3*100,6)-INT(K3*100)=0,NOT(ISBLANK(K3)))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"/>
  <sheetViews>
    <sheetView workbookViewId="0">
      <selection activeCell="H13" sqref="H13"/>
    </sheetView>
  </sheetViews>
  <sheetFormatPr defaultColWidth="18.109375" defaultRowHeight="14.4"/>
  <sheetData>
    <row r="1" spans="1:9" ht="15" thickBot="1">
      <c r="A1" s="71" t="s">
        <v>320</v>
      </c>
      <c r="B1" s="72"/>
      <c r="C1" s="72"/>
      <c r="D1" s="72"/>
      <c r="E1" s="72"/>
      <c r="F1" s="72"/>
      <c r="G1" s="72"/>
      <c r="H1" s="72"/>
      <c r="I1" s="73"/>
    </row>
    <row r="2" spans="1:9" ht="26.4" customHeight="1">
      <c r="A2" s="9" t="s">
        <v>229</v>
      </c>
      <c r="B2" s="82" t="s">
        <v>223</v>
      </c>
      <c r="C2" s="82" t="s">
        <v>222</v>
      </c>
      <c r="D2" s="82" t="s">
        <v>224</v>
      </c>
      <c r="E2" s="82" t="s">
        <v>222</v>
      </c>
      <c r="F2" s="82" t="s">
        <v>225</v>
      </c>
      <c r="G2" s="82" t="s">
        <v>226</v>
      </c>
      <c r="H2" s="80" t="s">
        <v>238</v>
      </c>
      <c r="I2" s="84" t="s">
        <v>236</v>
      </c>
    </row>
    <row r="3" spans="1:9" ht="27" thickBot="1">
      <c r="A3" s="6" t="s">
        <v>221</v>
      </c>
      <c r="B3" s="83"/>
      <c r="C3" s="83"/>
      <c r="D3" s="83"/>
      <c r="E3" s="83"/>
      <c r="F3" s="83"/>
      <c r="G3" s="83"/>
      <c r="H3" s="81"/>
      <c r="I3" s="85"/>
    </row>
    <row r="4" spans="1:9">
      <c r="A4" s="9" t="s">
        <v>227</v>
      </c>
      <c r="B4" s="63">
        <v>0</v>
      </c>
      <c r="C4" s="63">
        <v>0</v>
      </c>
      <c r="D4" s="63">
        <v>0</v>
      </c>
      <c r="E4" s="63">
        <v>0</v>
      </c>
      <c r="F4" s="63">
        <v>0</v>
      </c>
      <c r="G4" s="63">
        <v>0</v>
      </c>
      <c r="H4" s="36">
        <f>IF(ISNUMBER(B4),IF(B4&gt;0,ROUND(B4,2),0),0)+IF(ISNUMBER(C4),IF(C4&gt;0,ROUND(C4,2),0),0)+IF(ISNUMBER(D4),IF(D4&gt;0,ROUND(D4,2),0),0)+IF(ISNUMBER(E4),IF(E4&gt;0,ROUND(E4,2),0),0)+IF(ISNUMBER(F4),IF(F4&gt;0,ROUND(F4,2),0),0)+IF(ISNUMBER(G4),IF(G4&gt;0,ROUND(G4,2),0),0)</f>
        <v>0</v>
      </c>
      <c r="I4" s="37">
        <f>ROUND(H4,2)</f>
        <v>0</v>
      </c>
    </row>
    <row r="5" spans="1:9" ht="15" thickBot="1">
      <c r="A5" s="10" t="s">
        <v>228</v>
      </c>
      <c r="B5" s="65">
        <v>0</v>
      </c>
      <c r="C5" s="65">
        <v>0</v>
      </c>
      <c r="D5" s="65">
        <v>0</v>
      </c>
      <c r="E5" s="65">
        <v>0</v>
      </c>
      <c r="F5" s="65">
        <v>0</v>
      </c>
      <c r="G5" s="65">
        <v>0</v>
      </c>
      <c r="H5" s="60">
        <f>IF(ISNUMBER(B5),IF(B5&gt;0,ROUND(B5,2),0),0)+IF(ISNUMBER(C5),IF(C5&gt;0,ROUND(C5,2),0),0)+IF(ISNUMBER(D5),IF(D5&gt;0,ROUND(D5,2),0),0)+IF(ISNUMBER(E5),IF(E5&gt;0,ROUND(E5,2),0),0)+IF(ISNUMBER(F5),IF(F5&gt;0,ROUND(F5,2),0),0)+IF(ISNUMBER(G5),IF(G5&gt;0,ROUND(G5,2),0),0)</f>
        <v>0</v>
      </c>
      <c r="I5" s="61">
        <f>ROUND(H5,2)</f>
        <v>0</v>
      </c>
    </row>
    <row r="6" spans="1:9" ht="15" customHeight="1" thickBot="1">
      <c r="A6" s="77" t="s">
        <v>237</v>
      </c>
      <c r="B6" s="78"/>
      <c r="C6" s="78"/>
      <c r="D6" s="78"/>
      <c r="E6" s="78"/>
      <c r="F6" s="78"/>
      <c r="G6" s="78"/>
      <c r="H6" s="79"/>
      <c r="I6" s="64">
        <f>I4+I5</f>
        <v>0</v>
      </c>
    </row>
  </sheetData>
  <sheetProtection algorithmName="SHA-512" hashValue="f3ZZ2ypfRYG55gW+fwaxM2F8ISdhgaWAcAHqdmS3BXpQWFnrJmQpGLT1Gqm1It1pC0d5JnKRDVsmsY3gdfvCpg==" saltValue="ZgZwHHh0a1BmnbjunlRBZw==" spinCount="100000" sheet="1" objects="1" scenarios="1"/>
  <mergeCells count="10">
    <mergeCell ref="A6:H6"/>
    <mergeCell ref="H2:H3"/>
    <mergeCell ref="A1:I1"/>
    <mergeCell ref="G2:G3"/>
    <mergeCell ref="I2:I3"/>
    <mergeCell ref="B2:B3"/>
    <mergeCell ref="C2:C3"/>
    <mergeCell ref="D2:D3"/>
    <mergeCell ref="E2:E3"/>
    <mergeCell ref="F2:F3"/>
  </mergeCells>
  <dataValidations count="1">
    <dataValidation type="custom" showErrorMessage="1" errorTitle="Nepravilen vnos cene" error="Cena mora biti nenegativno število z največ dvema decimalkama!" sqref="B4:H5" xr:uid="{020396B8-114C-43C7-95F1-CD42A9F4E07D}">
      <formula1>AND(ISNUMBER(B4),B4&gt;=0,ROUND(B4*100,6)-INT(B4*100)=0,NOT(ISBLANK(B4)))</formula1>
    </dataValidation>
  </dataValidations>
  <pageMargins left="0.23622047244094491" right="0.23622047244094491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D5DCCB3BF82E4DB019A2F52753DF99" ma:contentTypeVersion="0" ma:contentTypeDescription="Ustvari nov dokument." ma:contentTypeScope="" ma:versionID="dbeb0e45463f540808da575b9123a3b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bc75116dd7c71a50cbc6f7894763ab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C7528D-B55E-4323-8738-E254DEE7C6A1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B35201FF-D497-4C5F-B247-CF6B90B6B7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22B3653-856C-4DAA-B8D4-C01EFFDD5E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</vt:lpstr>
      <vt:lpstr>Intervencija</vt:lpstr>
      <vt:lpstr>Popis klimatskih naprav</vt:lpstr>
      <vt:lpstr>Nadomestni deli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2015-06-05T18:19:34Z</dcterms:created>
  <dcterms:modified xsi:type="dcterms:W3CDTF">2024-05-16T06:48:42Z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0x01010028D5DCCB3BF82E4DB019A2F52753DF99</vt:lpwstr>
  </property>
</Properties>
</file>