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670" documentId="13_ncr:1_{992266BD-6C96-47B9-ACAD-69065A295776}" xr6:coauthVersionLast="47" xr6:coauthVersionMax="47" xr10:uidLastSave="{8B1C280D-DD6D-451A-BDBF-CCC02CF0BD1A}"/>
  <bookViews>
    <workbookView xWindow="-108" yWindow="-108" windowWidth="23256" windowHeight="13896" activeTab="2" xr2:uid="{00000000-000D-0000-FFFF-FFFF00000000}"/>
  </bookViews>
  <sheets>
    <sheet name="Rekapitulacija" sheetId="6" r:id="rId1"/>
    <sheet name="Intervencija" sheetId="8" r:id="rId2"/>
    <sheet name="Popis klimatskih naprav" sheetId="3" r:id="rId3"/>
    <sheet name="Nadomestni deli" sheetId="7" r:id="rId4"/>
  </sheets>
  <definedNames>
    <definedName name="_xlnm._FilterDatabase" localSheetId="2" hidden="1">'Popis klimatskih naprav'!$A$2:$M$88</definedName>
    <definedName name="_xlnm._FilterDatabase" localSheetId="0" hidden="1">Rekapitulacija!#REF!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0" i="7" l="1"/>
  <c r="H91" i="7"/>
  <c r="H92" i="7"/>
  <c r="H93" i="7"/>
  <c r="H89" i="7"/>
  <c r="H100" i="7"/>
  <c r="H101" i="7"/>
  <c r="H102" i="7"/>
  <c r="H103" i="7"/>
  <c r="H104" i="7"/>
  <c r="H105" i="7"/>
  <c r="H106" i="7"/>
  <c r="H99" i="7"/>
  <c r="H107" i="7" l="1"/>
  <c r="B5" i="6" s="1"/>
  <c r="H83" i="7" l="1"/>
  <c r="I83" i="7" s="1"/>
  <c r="H82" i="7"/>
  <c r="I82" i="7" s="1"/>
  <c r="G74" i="7"/>
  <c r="H74" i="7" s="1"/>
  <c r="G75" i="7"/>
  <c r="H75" i="7"/>
  <c r="G73" i="7"/>
  <c r="H73" i="7" s="1"/>
  <c r="G65" i="7"/>
  <c r="H65" i="7"/>
  <c r="G66" i="7"/>
  <c r="H66" i="7" s="1"/>
  <c r="G64" i="7"/>
  <c r="H64" i="7" s="1"/>
  <c r="H56" i="7"/>
  <c r="I56" i="7"/>
  <c r="H57" i="7"/>
  <c r="I57" i="7" s="1"/>
  <c r="H55" i="7"/>
  <c r="I55" i="7" s="1"/>
  <c r="G48" i="7"/>
  <c r="H48" i="7" s="1"/>
  <c r="G47" i="7"/>
  <c r="H47" i="7" s="1"/>
  <c r="G46" i="7"/>
  <c r="H46" i="7" s="1"/>
  <c r="G38" i="7"/>
  <c r="H38" i="7"/>
  <c r="G39" i="7"/>
  <c r="H39" i="7" s="1"/>
  <c r="G37" i="7"/>
  <c r="H37" i="7" s="1"/>
  <c r="F30" i="7"/>
  <c r="G30" i="7" s="1"/>
  <c r="F29" i="7"/>
  <c r="G29" i="7" s="1"/>
  <c r="F28" i="7"/>
  <c r="G28" i="7" s="1"/>
  <c r="H22" i="7"/>
  <c r="G17" i="7"/>
  <c r="H17" i="7"/>
  <c r="G18" i="7"/>
  <c r="H18" i="7"/>
  <c r="G19" i="7"/>
  <c r="H19" i="7"/>
  <c r="G20" i="7"/>
  <c r="H20" i="7" s="1"/>
  <c r="G21" i="7"/>
  <c r="H21" i="7" s="1"/>
  <c r="G16" i="7"/>
  <c r="H16" i="7" s="1"/>
  <c r="H10" i="7"/>
  <c r="H5" i="7"/>
  <c r="H6" i="7"/>
  <c r="H7" i="7"/>
  <c r="H8" i="7"/>
  <c r="H9" i="7"/>
  <c r="H4" i="7"/>
  <c r="G5" i="7"/>
  <c r="G6" i="7"/>
  <c r="G7" i="7"/>
  <c r="G8" i="7"/>
  <c r="G9" i="7"/>
  <c r="G4" i="7"/>
  <c r="H40" i="7" l="1"/>
  <c r="H49" i="7"/>
  <c r="I58" i="7"/>
  <c r="H67" i="7"/>
  <c r="H76" i="7"/>
  <c r="I84" i="7"/>
  <c r="H94" i="7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6" i="3"/>
  <c r="M9" i="3"/>
  <c r="M10" i="3"/>
  <c r="M12" i="3"/>
  <c r="L5" i="3"/>
  <c r="M5" i="3" s="1"/>
  <c r="L6" i="3"/>
  <c r="L7" i="3"/>
  <c r="M7" i="3" s="1"/>
  <c r="L8" i="3"/>
  <c r="M8" i="3" s="1"/>
  <c r="L9" i="3"/>
  <c r="L10" i="3"/>
  <c r="L11" i="3"/>
  <c r="M11" i="3" s="1"/>
  <c r="L12" i="3"/>
  <c r="L13" i="3"/>
  <c r="M13" i="3" s="1"/>
  <c r="L14" i="3"/>
  <c r="M14" i="3" s="1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3" i="3"/>
  <c r="M3" i="3" s="1"/>
  <c r="L4" i="3"/>
  <c r="M4" i="3" s="1"/>
  <c r="E3" i="8"/>
  <c r="F3" i="8" s="1"/>
  <c r="M247" i="3" l="1"/>
  <c r="B3" i="6" l="1"/>
  <c r="G31" i="7"/>
  <c r="B4" i="6"/>
  <c r="B7" i="6" l="1"/>
</calcChain>
</file>

<file path=xl/sharedStrings.xml><?xml version="1.0" encoding="utf-8"?>
<sst xmlns="http://schemas.openxmlformats.org/spreadsheetml/2006/main" count="1776" uniqueCount="541">
  <si>
    <t>Opomba</t>
  </si>
  <si>
    <t>TOSHIBA</t>
  </si>
  <si>
    <t>Lokacija</t>
  </si>
  <si>
    <t xml:space="preserve">TOSHIBA </t>
  </si>
  <si>
    <t>MITSUBISHI</t>
  </si>
  <si>
    <t>DAIKIN</t>
  </si>
  <si>
    <t>RAV-SM563AT-E</t>
  </si>
  <si>
    <t>Zap.št.</t>
  </si>
  <si>
    <t>RTP</t>
  </si>
  <si>
    <t>Split</t>
  </si>
  <si>
    <t>Tip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</si>
  <si>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</si>
  <si>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</si>
  <si>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</si>
  <si>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</si>
  <si>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</si>
  <si>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</si>
  <si>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</si>
  <si>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</si>
  <si>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</si>
  <si>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</si>
  <si>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</si>
  <si>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PUHZ-ZRP50VKA</t>
  </si>
  <si>
    <t>RAV-SM800AT-E</t>
  </si>
  <si>
    <t>RAS-M18YAV-E</t>
  </si>
  <si>
    <t>SEJNA SOBA</t>
  </si>
  <si>
    <t>TK PROSTOR</t>
  </si>
  <si>
    <t>RAS-13NAV-E</t>
  </si>
  <si>
    <t>RAV-SP804AT-E</t>
  </si>
  <si>
    <t>El. Maribor</t>
  </si>
  <si>
    <t>SERVER KLET</t>
  </si>
  <si>
    <t>RAS-13SAV-E3</t>
  </si>
  <si>
    <t>Ptuj</t>
  </si>
  <si>
    <t>RTP PTUJ, TK PROSTOR</t>
  </si>
  <si>
    <t>RAS-13YAH-ES</t>
  </si>
  <si>
    <t>Cirkovce</t>
  </si>
  <si>
    <t>DVOJČEK GARDEROBA + JEDILNICA</t>
  </si>
  <si>
    <t>LASTNA RABA 0,4 KV</t>
  </si>
  <si>
    <t>MITSUBISHI ELE</t>
  </si>
  <si>
    <t>RAS-13GA-E52</t>
  </si>
  <si>
    <t>DVOJČEK 2X PISARNA 1. NADSTROPJE</t>
  </si>
  <si>
    <t>RELEJNI IN ŠTEVČNI PROSTOR</t>
  </si>
  <si>
    <t>RAV-162AH-PE</t>
  </si>
  <si>
    <t>PROSTOR DALJINSKEGA VODENJA</t>
  </si>
  <si>
    <t>VF IN TK PROSTOR</t>
  </si>
  <si>
    <t>RAV-SM802AT-E</t>
  </si>
  <si>
    <t>DVOJČEK (VRV) KOMANDNI PROSTOR</t>
  </si>
  <si>
    <t>RAV-363AH8-PE</t>
  </si>
  <si>
    <t>RAV-SP562AT-E</t>
  </si>
  <si>
    <t>ELEKTRO DELAVNICA</t>
  </si>
  <si>
    <t>VRATAR</t>
  </si>
  <si>
    <t>Kidričevo</t>
  </si>
  <si>
    <t>KOMANDNI PROSTOR 2X, PISARNA 1N</t>
  </si>
  <si>
    <t>4MK590DVMB</t>
  </si>
  <si>
    <t>USMER.PROSTOR, TK, RAZVOD LASTNE RABE</t>
  </si>
  <si>
    <t>RELEJNA HIŠICA RH04</t>
  </si>
  <si>
    <t>RAS-135AV2-E</t>
  </si>
  <si>
    <t>RELEJNA HIŠICA RH05</t>
  </si>
  <si>
    <t>RXS35BVMB</t>
  </si>
  <si>
    <t>RELEJNA HIŠICA RH02</t>
  </si>
  <si>
    <t>RELEJNA HIŠICA RH01</t>
  </si>
  <si>
    <t>Maribor</t>
  </si>
  <si>
    <t>RTP HIŠKA 1</t>
  </si>
  <si>
    <t>RX356V13</t>
  </si>
  <si>
    <t>RTP HIŠKA 2</t>
  </si>
  <si>
    <t>RTP HIŠKA 3</t>
  </si>
  <si>
    <t>RTP HIŠKA 4</t>
  </si>
  <si>
    <t>RTP HIŠKA 5</t>
  </si>
  <si>
    <t>RTP HIŠKA 6</t>
  </si>
  <si>
    <t>RAS-13SAV-E</t>
  </si>
  <si>
    <t>RTP HIŠKA 7</t>
  </si>
  <si>
    <t>RTP HIŠKA 8</t>
  </si>
  <si>
    <t>RTP HIŠKA 9</t>
  </si>
  <si>
    <t>RTP HIŠKA 10</t>
  </si>
  <si>
    <t>RTP HIŠKA 11</t>
  </si>
  <si>
    <t>RTP HIŠKA 12</t>
  </si>
  <si>
    <t>RAS-13GAV-E2</t>
  </si>
  <si>
    <t>RTP HIŠKA 13</t>
  </si>
  <si>
    <t>RTP HIŠKA 14</t>
  </si>
  <si>
    <t>POSLOVNA STAVBA</t>
  </si>
  <si>
    <t>RAV-SM02AT-E</t>
  </si>
  <si>
    <t>RAS-10JAVP-E</t>
  </si>
  <si>
    <t>RAV-SM560AT-E</t>
  </si>
  <si>
    <t>Pekre</t>
  </si>
  <si>
    <t>JEDILNICA 1 DV SKUPINA</t>
  </si>
  <si>
    <t>RAS-10VAV-E3</t>
  </si>
  <si>
    <t>RAZDELILEC LASTNE RABE</t>
  </si>
  <si>
    <t>RAS13SAV-E</t>
  </si>
  <si>
    <t>RAV-SP564AT-E</t>
  </si>
  <si>
    <t>VZDRŽEVANJE AVTOPARKA 2105</t>
  </si>
  <si>
    <t>MX2-2D53VA2</t>
  </si>
  <si>
    <t>TK PROSTOR 1 – USMERNIŠKI</t>
  </si>
  <si>
    <t>PUH2-ZRP50VKA</t>
  </si>
  <si>
    <t>RAVSP802AT-E</t>
  </si>
  <si>
    <t>RASM18YAV-E</t>
  </si>
  <si>
    <t>TAJNIŠTVO-NAHAJALIŠČE DVOJČEK</t>
  </si>
  <si>
    <t>RAVSM560AT</t>
  </si>
  <si>
    <t>PISARNA – UPRAVA DVOJČEK</t>
  </si>
  <si>
    <t>DIREKTOR</t>
  </si>
  <si>
    <t>RAVSM560AT-E</t>
  </si>
  <si>
    <t>RAS-M10SMUV-E</t>
  </si>
  <si>
    <t>65.</t>
  </si>
  <si>
    <t>88.</t>
  </si>
  <si>
    <t>89.</t>
  </si>
  <si>
    <t>90.</t>
  </si>
  <si>
    <t>91.</t>
  </si>
  <si>
    <t>92.</t>
  </si>
  <si>
    <t>93.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</si>
  <si>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</si>
  <si>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</si>
  <si>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</si>
  <si>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</si>
  <si>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</si>
  <si>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</si>
  <si>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</si>
  <si>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</si>
  <si>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</si>
  <si>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</si>
  <si>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</si>
  <si>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</si>
  <si>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</si>
  <si>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</si>
  <si>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</si>
  <si>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</si>
  <si>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</si>
  <si>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</si>
  <si>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</si>
  <si>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</si>
  <si>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</si>
  <si>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</si>
  <si>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</si>
  <si>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</si>
  <si>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</si>
  <si>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</si>
  <si>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</si>
  <si>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</si>
  <si>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split sistem</t>
  </si>
  <si>
    <t>Tip              naprave</t>
  </si>
  <si>
    <t>Kompresor</t>
  </si>
  <si>
    <t>Motor ventilatorja</t>
  </si>
  <si>
    <t>PMV vetil</t>
  </si>
  <si>
    <t>4- potni ventil</t>
  </si>
  <si>
    <t>Main P.C. board</t>
  </si>
  <si>
    <t>RAV–SM563AT-E</t>
  </si>
  <si>
    <t>RAS-3M26UAV-E</t>
  </si>
  <si>
    <t>Motor ventilatorja z ležaji</t>
  </si>
  <si>
    <t>Motor usmerjevalnih lamel</t>
  </si>
  <si>
    <t>IR sprejemnik</t>
  </si>
  <si>
    <t>Kondenzna posoda</t>
  </si>
  <si>
    <t>RAV–SM562KRT-E</t>
  </si>
  <si>
    <t>PMV ventil</t>
  </si>
  <si>
    <t>4MKS90DVMB</t>
  </si>
  <si>
    <t>2MKS40FV1B</t>
  </si>
  <si>
    <t>RX 35GV1B</t>
  </si>
  <si>
    <t>Zračni filter</t>
  </si>
  <si>
    <t>Toplotni izmenjevalec- 2 cevni</t>
  </si>
  <si>
    <t>Regulator PXBI</t>
  </si>
  <si>
    <t>Vodna črpalka</t>
  </si>
  <si>
    <t>AERMEC FCX</t>
  </si>
  <si>
    <t>AERMEC FCX 54 UA</t>
  </si>
  <si>
    <t>ANL150HA</t>
  </si>
  <si>
    <t xml:space="preserve"> Parni cilinder</t>
  </si>
  <si>
    <t>Izpustni ventil z el. Mot. pogonom</t>
  </si>
  <si>
    <t>Motor puhala pare</t>
  </si>
  <si>
    <t>Tipalo vlage</t>
  </si>
  <si>
    <t>AT RC4</t>
  </si>
  <si>
    <t>AT 300- 434</t>
  </si>
  <si>
    <t xml:space="preserve">Rezervni deli </t>
  </si>
  <si>
    <t>RAV-SM802XT-E</t>
  </si>
  <si>
    <t>RAV-SP140AT-E</t>
  </si>
  <si>
    <t>4-potni ventil</t>
  </si>
  <si>
    <t>RAS-137SAV-E6</t>
  </si>
  <si>
    <t>RAS-13N3AV2-E</t>
  </si>
  <si>
    <t>RAV-SP1404CT-E</t>
  </si>
  <si>
    <t>RAS-B13N3KV2-E</t>
  </si>
  <si>
    <t>RAS-137SKV-E6</t>
  </si>
  <si>
    <t>ASYG 12LTCA</t>
  </si>
  <si>
    <t>ASYG 09LZCA</t>
  </si>
  <si>
    <t>ASYB 24LCD</t>
  </si>
  <si>
    <t>Količina</t>
  </si>
  <si>
    <t>kos</t>
  </si>
  <si>
    <t>enota</t>
  </si>
  <si>
    <t>Slovenska Bistrica</t>
  </si>
  <si>
    <t xml:space="preserve">Terme Banovci 1, Vržej </t>
  </si>
  <si>
    <t>Mitsui split</t>
  </si>
  <si>
    <t>Počitniška kapaciteta</t>
  </si>
  <si>
    <t>Banovci</t>
  </si>
  <si>
    <t xml:space="preserve">Skupaj redni vzdrževalni pregledi vseh split sistemov za 1 (eno) leto (v EUR brez DDV) </t>
  </si>
  <si>
    <t>Skupaj originalni nadomestni deli (v EUR brez DDV)</t>
  </si>
  <si>
    <t xml:space="preserve">Skupaj cena (v EUR brez DDV)       </t>
  </si>
  <si>
    <t>Skupaj cena (v EUR brez DDV) - TOSHIBA zunanje enote</t>
  </si>
  <si>
    <t xml:space="preserve">Skupaj cena (v EUR brez DDV) - TOSHIBA notranje enote </t>
  </si>
  <si>
    <t xml:space="preserve">Skupaj cena (v EUR brez DDV) - DAIKIN notranje enote </t>
  </si>
  <si>
    <t xml:space="preserve">Skupaj cena (v EUR brez DDV) - AERMEC </t>
  </si>
  <si>
    <t xml:space="preserve">Skupaj cena (v EUR brez DDV) - NORDMANN </t>
  </si>
  <si>
    <t>Skupaj cena (v EUR brez DDV) - DAIKIN zunanje enote</t>
  </si>
  <si>
    <t>Periodika (letno)</t>
  </si>
  <si>
    <t>Dogoše</t>
  </si>
  <si>
    <t>Ogrevanje in hlajenje</t>
  </si>
  <si>
    <t>Toplotna črpalka:Clivet tip ELFOEnergy VULCAN Medium WBAN 302</t>
  </si>
  <si>
    <t>Toplotne črpalka zrak/voda, s funkcijo ogrevanja oziroma hlajenja, prirejene za delovanje z R-407C, z dvema hermetičnima vijačnima kompresorjema</t>
  </si>
  <si>
    <t>Hidroforna postaja</t>
  </si>
  <si>
    <t>GRUNDFOS, tip - SEG.40.09.2.50B k</t>
  </si>
  <si>
    <t>Potopne črpalke, vgrajene v jašek za prečrpavanje straniščne odplake, kompletno z nivojskimi stikali.</t>
  </si>
  <si>
    <t>Hidropostaje za sanitarno vodo, proizvod WILO, tip Comfort-Vario COR-2MVIE 1603-6-2G/VR</t>
  </si>
  <si>
    <t>vključuje visokotlačni črpalki. Trofazni motor s prigrajenim frekvenčnim pretvornikom za zvezno regulacijo</t>
  </si>
  <si>
    <t>Toplotna postaja</t>
  </si>
  <si>
    <t>Inox manometeri DN100; proizvod: Inol; tip IM - 821A4</t>
  </si>
  <si>
    <t xml:space="preserve">Pregled toplotne postaje z preklopom režima </t>
  </si>
  <si>
    <t>Manometrski prehodni ventili; proizvod: Inol; tip Inox po; teh.kar: ; DN15</t>
  </si>
  <si>
    <t>Diferenčna tlačna tipala; proizvod: Grundfos</t>
  </si>
  <si>
    <t>Frekvenčni pretvorniki; proizvod: Grundfos</t>
  </si>
  <si>
    <t>Regulacijski ventili; proizvod: Danfoss; tip VF-3F-25/10</t>
  </si>
  <si>
    <t>Hladilna postaja</t>
  </si>
  <si>
    <t>Temperaturna tipala - cevno; proizvod: Pahor; tip CVB 116 AI 0/45 (4 do 20 mA)</t>
  </si>
  <si>
    <t>Tipalo za merjenje temperature tekočin z vgrajenim Pt 100, 0
ima izhodni tok pri 0°C 4 mA, pri 45°C pa 20 mA.</t>
  </si>
  <si>
    <t>Ogrevalni sistem</t>
  </si>
  <si>
    <t>Ventilatorski konvektor; proizvod: IMP Klima; tip Climmy Comfort 2-900/2/-31-N-J D/123/A30</t>
  </si>
  <si>
    <t>Štiricevna izvedba, vključno s črpalko za odvod kondenzata, regulacijskim ventilom:</t>
  </si>
  <si>
    <t>Razdelilna omara; proizvod: Uponor</t>
  </si>
  <si>
    <t>Ogrevalni sistem 35/30°C - V35/30 – talno ogrevanje cona</t>
  </si>
  <si>
    <t>Sobni korektor temperature; proizvod: Uponor; tip T-75</t>
  </si>
  <si>
    <t>Brezžični sobni termostat, s prikazovalnikom intipalom za obratovalno temperaturo, vključno z baterijami</t>
  </si>
  <si>
    <t>Klimatizacija in prezračevanje</t>
  </si>
  <si>
    <t>Ventilatorska enota; proizvod: Klimatec; tip ER25C-2DN.B7.1</t>
  </si>
  <si>
    <t>Dvoetažni  klimat (spodaj dovod/zgoraj odvod) dovodno/odvodne klima centrala sistema</t>
  </si>
  <si>
    <t>Vlažilna enota; proizvod: Klimatec; tip FA6-85-060-060</t>
  </si>
  <si>
    <t xml:space="preserve">Vlažilna enota z dovodom sveže vode, skupaj z UV dezinfekcijsko enoto namenjeno dezinfekciji napajalne vode vlažilnika klimata </t>
  </si>
  <si>
    <t>Elektronski regulatorji pretoka; proizvod: IMP Klima; tip ERP-2/M/W1</t>
  </si>
  <si>
    <t>Požarna loputa; proizvod: IMP Klima; tip PL-19 EIS 90/E6/DO; 640;</t>
  </si>
  <si>
    <t>Požarna loputa z elektromotornim pogonom (230V), s končnimi stikali, z vzmetjo, s termičnim sprožilom</t>
  </si>
  <si>
    <t>Prezračevan je in hlajenje server sobe</t>
  </si>
  <si>
    <t>V sklopu klima omare TEL AIR TLF40FT1422000 teh.kar: Elektična
razvodna plošča, mikroprocesorskega krmilnika</t>
  </si>
  <si>
    <t xml:space="preserve">Mikroprocesorski krmilnik; proizvod: Stulz; </t>
  </si>
  <si>
    <t>Toplotna črpalka:Aermec
NRK0500*HA04P6</t>
  </si>
  <si>
    <t>Toplotne črpalka zrak/voda, s funkcijo ogrevanja oziroma hlajenja, prirejene za delovanje z R-410A</t>
  </si>
  <si>
    <t>Termomanometer  JAKO bimetalniI FI 63 0-120 ST</t>
  </si>
  <si>
    <t>Manometer JAKO 80 0-10 bar</t>
  </si>
  <si>
    <t>Ogrevanje sanitarne vode</t>
  </si>
  <si>
    <t>Toplotna črpalka WP4 LF-502</t>
  </si>
  <si>
    <t>bojler 450l, R134a</t>
  </si>
  <si>
    <t>Ogrevalno hladilni sistem</t>
  </si>
  <si>
    <t>Ventilatorski konvektor talni; proizvod:Aermec FZC400</t>
  </si>
  <si>
    <t>vključno s regulacijskim ventilom:</t>
  </si>
  <si>
    <t>Ventilatorski konvektor talni; proizvod:Aermec FZC100</t>
  </si>
  <si>
    <t>Ventilatorski konvektor stropni; proizvod:Aermec VEC40</t>
  </si>
  <si>
    <t>vključno s črpalko za odvod kondenzata, regulacijskim ventilom:</t>
  </si>
  <si>
    <t>Ventilatorski konvektor stropni; proizvod:Aermec VEC30</t>
  </si>
  <si>
    <t>Ventilatorski konvektor stropni; proizvod:Aermec VEC20</t>
  </si>
  <si>
    <t>Ventilatorski konvektor kasetna izvedba; proizvod:Aermec FCL</t>
  </si>
  <si>
    <t>ogrevanje</t>
  </si>
  <si>
    <t>Ventilatorski konvektor stenska izvedba; proizvod:Aermec FCX</t>
  </si>
  <si>
    <t>ogrevanje, regulacijskim ventilom:</t>
  </si>
  <si>
    <t>Sobni korektor temperature; proizvod: Siemens QMX3.P34</t>
  </si>
  <si>
    <t>korekcija temperature ogrevanje/hlajenje, hitrosti ventilatorja, bus komunikacija</t>
  </si>
  <si>
    <t>Ventilatorska enota; proizvod: AEROMEC; tip CLT 020</t>
  </si>
  <si>
    <t>Dvoetažni  klimat  dovodno/odvodne klima centrala sistema</t>
  </si>
  <si>
    <t>Vlažilna enota; v sklopu klimata STULZ 
ultra water SUW400 basic</t>
  </si>
  <si>
    <t xml:space="preserve">Vlažilna enota z
dovodom sveže vode, napajalne vode vlažilnika klimata </t>
  </si>
  <si>
    <t>Wilo, tip - COR-2 HELIX VE 206/VR-RBI</t>
  </si>
  <si>
    <t>visokotlačnimi centrifugalnimi črpalkami Helix VE z vgrajenimi frekvenčnimi pretvorniki z regulacijo 25 Hz do 60 Hz</t>
  </si>
  <si>
    <t>VRF sistem Toshiba MMY-MAP1206HT8P-E</t>
  </si>
  <si>
    <t>VRF sistem s funkcijo ogrevanja oziroma hlajenja, prirejene za delovanje z R-410A</t>
  </si>
  <si>
    <t>VRF sistem Toshiba MMY-MAP1204FT8-E</t>
  </si>
  <si>
    <t>VRF sistem Toshiba MMY-MAP1004FT8-E</t>
  </si>
  <si>
    <t>Ventilatorski konvektor stropni; proizvod:Toshiba MMC-AP</t>
  </si>
  <si>
    <t>vključno z odvodom kondenzata, freonska povezava, višina dela 4,5m</t>
  </si>
  <si>
    <t>vključno z odvodom kondenzata, freonska povezava</t>
  </si>
  <si>
    <t>Ventilatorski kasetna enota; proizvod:Toshiba</t>
  </si>
  <si>
    <t>V sklopu klima omare Minispace EC, hlajenje server sobe
razvodna plošča, mikroprocesorskega krmilnika</t>
  </si>
  <si>
    <t>Lokacija klima naprave</t>
  </si>
  <si>
    <t>Tip naprave</t>
  </si>
  <si>
    <t>Rezervni del oz. potrošni material</t>
  </si>
  <si>
    <t xml:space="preserve">količina </t>
  </si>
  <si>
    <t>Cena na enoto 
(v EUR brez DDV)</t>
  </si>
  <si>
    <t>Pritličje poslovne stavbe</t>
  </si>
  <si>
    <t>kompresor tip kot Copeland ZH48KVE-TWD</t>
  </si>
  <si>
    <t>obtočna Črpalka tip kot: EMBARA DWC / V500/2.2 230 400/3/50Hz</t>
  </si>
  <si>
    <t>Matična plošča tip kot Krmilnik Clivet Talk Large</t>
  </si>
  <si>
    <t>Aksialni ventilator tip kot EBM Papst A6E500-AJ03-01</t>
  </si>
  <si>
    <t>Hladilni medij- glikol koncentrat
 -25 °C</t>
  </si>
  <si>
    <t>liter</t>
  </si>
  <si>
    <t>Skupaj originalni nadomestni deli za PS Dogoše (v EUR brez DDV)</t>
  </si>
  <si>
    <t>količina</t>
  </si>
  <si>
    <t>kompresor 1 tip kot Copeland ZHI40-K1P-TFD47</t>
  </si>
  <si>
    <t>kompresor 2 tip kot Copeland ZHI27-K1P-TFD477</t>
  </si>
  <si>
    <t>obtočna črpalka 1, 3f, XYLEM, tip: CIE 370/3/D</t>
  </si>
  <si>
    <t>rekvenčni regulator za obtočno črpalko 1: ITT LOWARA; tip: HVL 4.022-A0010</t>
  </si>
  <si>
    <t>obtočna črpalka 2, 3f, XYLEM, tip: CIE 370/3/D</t>
  </si>
  <si>
    <t>rekvenčni regulator za obtočno črpalko 2: ITT LOWARA; tip: HVL 4.022-A0010</t>
  </si>
  <si>
    <t>Skupaj originalni nadomestni deli za RTP Pekre (v EUR brez DDV)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</si>
  <si>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</si>
  <si>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</si>
  <si>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</si>
  <si>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</si>
  <si>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</si>
  <si>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</si>
  <si>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</si>
  <si>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</si>
  <si>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</si>
  <si>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</si>
  <si>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</si>
  <si>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</si>
  <si>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</si>
  <si>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</si>
  <si>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</si>
  <si>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</si>
  <si>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</si>
  <si>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</si>
  <si>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</si>
  <si>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</si>
  <si>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</si>
  <si>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</si>
  <si>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</si>
  <si>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</si>
  <si>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</si>
  <si>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</si>
  <si>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</si>
  <si>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</si>
  <si>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</si>
  <si>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</si>
  <si>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</si>
  <si>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</si>
  <si>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</si>
  <si>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</si>
  <si>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</si>
  <si>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</si>
  <si>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</si>
  <si>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</si>
  <si>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</si>
  <si>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</si>
  <si>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</si>
  <si>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</si>
  <si>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</si>
  <si>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</si>
  <si>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</si>
  <si>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</si>
  <si>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</si>
  <si>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</si>
  <si>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</si>
  <si>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</si>
  <si>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</si>
  <si>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</si>
  <si>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</si>
  <si>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</si>
  <si>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</si>
  <si>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</si>
  <si>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</si>
  <si>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</si>
  <si>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</si>
  <si>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</si>
  <si>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</si>
  <si>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</si>
  <si>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</si>
  <si>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</si>
  <si>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</si>
  <si>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</si>
  <si>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</si>
  <si>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</si>
  <si>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</si>
  <si>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</si>
  <si>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</si>
  <si>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</si>
  <si>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</si>
  <si>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</si>
  <si>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</si>
  <si>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</si>
  <si>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</si>
  <si>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</si>
  <si>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</si>
  <si>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</si>
  <si>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</si>
  <si>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</si>
  <si>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</si>
  <si>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</si>
  <si>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</si>
  <si>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</si>
  <si>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</si>
  <si>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</si>
  <si>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</si>
  <si>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</si>
  <si>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</si>
  <si>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</si>
  <si>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</si>
  <si>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</si>
  <si>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</si>
  <si>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</si>
  <si>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</si>
  <si>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</si>
  <si>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</si>
  <si>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</si>
  <si>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</si>
  <si>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</si>
  <si>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</si>
  <si>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</si>
  <si>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</si>
  <si>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</si>
  <si>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</si>
  <si>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</si>
  <si>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</si>
  <si>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</si>
  <si>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</si>
  <si>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</si>
  <si>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</si>
  <si>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</si>
  <si>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</si>
  <si>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</si>
  <si>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</si>
  <si>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</si>
  <si>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</si>
  <si>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</si>
  <si>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</si>
  <si>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</si>
  <si>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</si>
  <si>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</si>
  <si>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</si>
  <si>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</si>
  <si>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</si>
  <si>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</si>
  <si>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</si>
  <si>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</si>
  <si>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</si>
  <si>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</si>
  <si>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</si>
  <si>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</si>
  <si>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</si>
  <si>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</si>
  <si>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</si>
  <si>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</si>
  <si>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</si>
  <si>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</si>
  <si>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</si>
  <si>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</si>
  <si>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</si>
  <si>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</si>
  <si>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</si>
  <si>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</si>
  <si>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</si>
  <si>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</si>
  <si>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</si>
  <si>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</si>
  <si>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</si>
  <si>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</si>
  <si>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</si>
  <si>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</si>
  <si>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</si>
  <si>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</si>
  <si>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</si>
  <si>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</si>
  <si>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</si>
  <si>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</si>
  <si>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</si>
  <si>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</si>
  <si>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</si>
  <si>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</si>
  <si>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</si>
  <si>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</si>
  <si>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</si>
  <si>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</si>
  <si>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</si>
  <si>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</si>
  <si>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</si>
  <si>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218.</t>
  </si>
  <si>
    <t>219.</t>
  </si>
  <si>
    <t>220.</t>
  </si>
  <si>
    <t>221.</t>
  </si>
  <si>
    <t>222.</t>
  </si>
  <si>
    <t xml:space="preserve">Skupaj cena (v EUR brez DDV) - FUJITSU notranje enote </t>
  </si>
  <si>
    <t xml:space="preserve">Skupaj cena (v EUR brez DDV) - FUJITSU zunanje enote </t>
  </si>
  <si>
    <t>Predmet</t>
  </si>
  <si>
    <t xml:space="preserve">(*) Cena intervencijske ure (v EUR brez DDV) </t>
  </si>
  <si>
    <t>h</t>
  </si>
  <si>
    <t xml:space="preserve">Cena intervencijske ure (v EUR brez DDV) </t>
  </si>
  <si>
    <t>cena na uro</t>
  </si>
  <si>
    <t>Skupaj (brez DDV)</t>
  </si>
  <si>
    <t xml:space="preserve">(*) - Cena intervencijske ure vključuje potne stroške, ceno servisne ure in vse ostale stroške. Opredeljena količina intervencijskih ur je zgolj ocena in se lahko spreminja. Naročnik se s tem zavezuje, da bo naročil določeno količino storitev. Izvajalec se skladno s 3. členom te pogodbe zavezuje, da zaradi tega ne bo uveljavljal nobenega zahtevka ali ugovora proti naročniku. </t>
  </si>
  <si>
    <t>SKLOP 3 - Vzdrževanje energetskih naprav izven garancijskega roka za lokacije CIPO Maribor</t>
  </si>
  <si>
    <t>SKLOP 3 - SKUPAJ 1 (eno) leto (v EUR brez DDV)</t>
  </si>
  <si>
    <t>SKLOP 3 - SKUPAJ redni vzdrževalni pregledi za 1 leto (v EUR brez DDV)</t>
  </si>
  <si>
    <r>
      <t>SKLOP 3 - TOSHIBA</t>
    </r>
    <r>
      <rPr>
        <sz val="10"/>
        <color theme="1"/>
        <rFont val="Arial"/>
        <family val="2"/>
        <charset val="238"/>
      </rPr>
      <t xml:space="preserve"> originalni nadomestni deli zunanjih enot split sistemi cena na enoto za posamezni nadomestni del</t>
    </r>
  </si>
  <si>
    <r>
      <t>SKLOP 3 - TOSHIBA</t>
    </r>
    <r>
      <rPr>
        <sz val="10"/>
        <color theme="1"/>
        <rFont val="Arial"/>
        <family val="2"/>
        <charset val="238"/>
      </rPr>
      <t xml:space="preserve"> originalni nadomestni deli notranjih enot split sistemi cena na enoto za posamezni nadomestni del</t>
    </r>
  </si>
  <si>
    <r>
      <t xml:space="preserve">SKLOP 3 - FUJITSU </t>
    </r>
    <r>
      <rPr>
        <sz val="10"/>
        <color theme="1"/>
        <rFont val="Arial"/>
        <family val="2"/>
        <charset val="238"/>
      </rPr>
      <t>originalni nadomestni rezervni deli zunanjih enot split sistemi cena na enoto za posamezni nadomestni del</t>
    </r>
  </si>
  <si>
    <r>
      <t xml:space="preserve">SKLOP 3 - FUJITSU </t>
    </r>
    <r>
      <rPr>
        <sz val="10"/>
        <color theme="1"/>
        <rFont val="Arial"/>
        <family val="2"/>
        <charset val="238"/>
      </rPr>
      <t xml:space="preserve">originalni nadomestni deli notranjih enot split sistemi </t>
    </r>
    <r>
      <rPr>
        <sz val="9"/>
        <color theme="1"/>
        <rFont val="Arial"/>
        <family val="2"/>
        <charset val="238"/>
      </rPr>
      <t xml:space="preserve">cena na enoto za posamezni nadomestni del </t>
    </r>
  </si>
  <si>
    <r>
      <t xml:space="preserve">SKLOP 3 - DAIKIN </t>
    </r>
    <r>
      <rPr>
        <sz val="10"/>
        <color theme="1"/>
        <rFont val="Arial"/>
        <family val="2"/>
        <charset val="238"/>
      </rPr>
      <t xml:space="preserve">originalni nadomestni deli zunanjih enot split sistemi </t>
    </r>
    <r>
      <rPr>
        <sz val="9"/>
        <color theme="1"/>
        <rFont val="Arial"/>
        <family val="2"/>
        <charset val="238"/>
      </rPr>
      <t>cena na enoto za posamezni nadomestni del</t>
    </r>
  </si>
  <si>
    <r>
      <t xml:space="preserve">SKLOP 3 - DAIKIN </t>
    </r>
    <r>
      <rPr>
        <sz val="10"/>
        <color theme="1"/>
        <rFont val="Arial"/>
        <family val="2"/>
        <charset val="238"/>
      </rPr>
      <t xml:space="preserve">originalni nadomestni deli notranjih enot split sistemi </t>
    </r>
    <r>
      <rPr>
        <sz val="9"/>
        <color theme="1"/>
        <rFont val="Arial"/>
        <family val="2"/>
        <charset val="238"/>
      </rPr>
      <t>cena na enoto za posamezni nadomestni del</t>
    </r>
  </si>
  <si>
    <r>
      <t xml:space="preserve">SKLOP 3 - AERMEC </t>
    </r>
    <r>
      <rPr>
        <sz val="10"/>
        <color theme="1"/>
        <rFont val="Arial"/>
        <family val="2"/>
        <charset val="238"/>
      </rPr>
      <t xml:space="preserve">originalni nadomestni deli konvektorjev in TČ zrak/voda </t>
    </r>
    <r>
      <rPr>
        <sz val="9"/>
        <color theme="1"/>
        <rFont val="Arial"/>
        <family val="2"/>
        <charset val="238"/>
      </rPr>
      <t>cena na enoto za posamezni nadomestni del</t>
    </r>
  </si>
  <si>
    <r>
      <t xml:space="preserve">SKLOP 3 - NORDMANN </t>
    </r>
    <r>
      <rPr>
        <sz val="10"/>
        <color theme="1"/>
        <rFont val="Arial"/>
        <family val="2"/>
        <charset val="238"/>
      </rPr>
      <t>originalni nadomestni deli parnih vlažilnikov cena na enoto za posamezni nadomestni del</t>
    </r>
  </si>
  <si>
    <t>SKLOP 3 - Vzdrževanje energetskih naprav izven garancijskega roka za Poslovno stavbo Dogoše</t>
  </si>
  <si>
    <t>SKLOP 3 - Vzdrževanje energetskih naprav izven garancijskega roka za RTP Pekre</t>
  </si>
  <si>
    <t>PS SODO</t>
  </si>
  <si>
    <t>MXZ-8B160YA</t>
  </si>
  <si>
    <t>MULTI SPLIT</t>
  </si>
  <si>
    <t>PRVO NADSTROPJE DESNO</t>
  </si>
  <si>
    <t>PRVO NADSTROPJE LEVO</t>
  </si>
  <si>
    <t>DRUGO NADSTROPJE DESNO</t>
  </si>
  <si>
    <t>PRITLIČJE - VRATARNICA + RAČUNALNIKI</t>
  </si>
  <si>
    <t>DRUGO NADSTROPJE LEVO</t>
  </si>
  <si>
    <t>223.</t>
  </si>
  <si>
    <t>224.</t>
  </si>
  <si>
    <t>225.</t>
  </si>
  <si>
    <t>226.</t>
  </si>
  <si>
    <t>227.</t>
  </si>
  <si>
    <t>RH 1</t>
  </si>
  <si>
    <t>RH 2</t>
  </si>
  <si>
    <t>RH 3</t>
  </si>
  <si>
    <t>RH 4</t>
  </si>
  <si>
    <t>RH 5</t>
  </si>
  <si>
    <t>RH 6</t>
  </si>
  <si>
    <t>RH 7</t>
  </si>
  <si>
    <t>RH7</t>
  </si>
  <si>
    <t>TOSHIBA RAV-GM801 ATP-E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</si>
  <si>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</si>
  <si>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</si>
  <si>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</si>
  <si>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</si>
  <si>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</si>
  <si>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</si>
  <si>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</si>
  <si>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</si>
  <si>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</si>
  <si>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</si>
  <si>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</si>
  <si>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</si>
  <si>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</si>
  <si>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</si>
  <si>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Komandna stavba</t>
  </si>
  <si>
    <t>Toplotna črpalka</t>
  </si>
  <si>
    <t>TOSHIBA/MMY-MAP1806HT8P-E</t>
  </si>
  <si>
    <t>TOSHIBA/MMY-MAP1406FT8P-E</t>
  </si>
  <si>
    <t>TOSHIBA/MMY-MAY-MAP1806FT8P-E</t>
  </si>
  <si>
    <t>242.</t>
  </si>
  <si>
    <t>243.</t>
  </si>
  <si>
    <t>244.</t>
  </si>
  <si>
    <r>
      <t xml:space="preserve">SKLOP 3 - TOSHIBA </t>
    </r>
    <r>
      <rPr>
        <sz val="10"/>
        <color theme="1"/>
        <rFont val="Arial"/>
        <family val="2"/>
        <charset val="238"/>
      </rPr>
      <t xml:space="preserve">originalni nadomestni deli konvektorjev in TČ zrak/voda </t>
    </r>
    <r>
      <rPr>
        <sz val="9"/>
        <color theme="1"/>
        <rFont val="Arial"/>
        <family val="2"/>
        <charset val="238"/>
      </rPr>
      <t>cena na enoto za posamezni nadomestni del</t>
    </r>
  </si>
  <si>
    <t>Skupaj cena (v EUR brez DDV) - TOSHIBA</t>
  </si>
  <si>
    <t>TOSHIBA MMY</t>
  </si>
  <si>
    <t>vnos cene na uro</t>
  </si>
  <si>
    <t>Vnos cene na enoto (v EUR brez DDV)</t>
  </si>
  <si>
    <t>Skupaj na leto
(v EUR brez DDV)</t>
  </si>
  <si>
    <t>Cena na enoto
(v EUR brez DDV)</t>
  </si>
  <si>
    <t>Cena na enoto 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</si>
</sst>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Lucida Sans Unicode"/>
      <family val="2"/>
      <charset val="238"/>
    </font>
    <font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1" fillId="0" borderId="0" xfId="0" applyFont="1" applyAlignment="1">
      <alignment vertical="center"/>
    </xf>
    <xf numFmtId="0" fontId="16" fillId="0" borderId="0" xfId="0" applyFont="1"/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justify" vertical="center" wrapText="1"/>
    </xf>
    <xf numFmtId="4" fontId="16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" fontId="16" fillId="0" borderId="1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4" fontId="16" fillId="0" borderId="8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justify" vertical="center" wrapText="1"/>
    </xf>
    <xf numFmtId="0" fontId="17" fillId="0" borderId="22" xfId="0" applyFont="1" applyBorder="1" applyAlignment="1">
      <alignment horizontal="justify" vertical="center" wrapText="1"/>
    </xf>
    <xf numFmtId="0" fontId="12" fillId="0" borderId="12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7" fillId="0" borderId="9" xfId="0" applyFont="1" applyBorder="1" applyAlignment="1">
      <alignment horizontal="justify" vertical="center" wrapText="1"/>
    </xf>
    <xf numFmtId="0" fontId="17" fillId="0" borderId="14" xfId="0" applyFont="1" applyBorder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8" fillId="0" borderId="12" xfId="0" applyFont="1" applyBorder="1" applyAlignment="1">
      <alignment vertical="center" wrapText="1"/>
    </xf>
    <xf numFmtId="4" fontId="17" fillId="0" borderId="24" xfId="0" applyNumberFormat="1" applyFont="1" applyBorder="1" applyAlignment="1">
      <alignment horizontal="center" vertical="center" wrapText="1"/>
    </xf>
    <xf numFmtId="0" fontId="24" fillId="0" borderId="26" xfId="0" applyFont="1" applyBorder="1" applyAlignment="1">
      <alignment horizontal="left" vertical="center"/>
    </xf>
    <xf numFmtId="0" fontId="24" fillId="0" borderId="18" xfId="0" applyFont="1" applyBorder="1" applyAlignment="1">
      <alignment horizontal="left" vertical="center"/>
    </xf>
    <xf numFmtId="0" fontId="24" fillId="0" borderId="32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2" borderId="0" xfId="0" applyFont="1" applyFill="1"/>
    <xf numFmtId="4" fontId="3" fillId="0" borderId="7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0" xfId="0" applyNumberFormat="1" applyFont="1" applyBorder="1" applyAlignment="1" applyProtection="1">
      <alignment horizontal="center" vertical="center"/>
      <protection locked="0"/>
    </xf>
    <xf numFmtId="4" fontId="3" fillId="0" borderId="15" xfId="0" applyNumberFormat="1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17" fillId="0" borderId="26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18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/>
    </xf>
    <xf numFmtId="0" fontId="13" fillId="0" borderId="10" xfId="0" applyFont="1" applyBorder="1"/>
    <xf numFmtId="0" fontId="16" fillId="0" borderId="10" xfId="0" applyFont="1" applyBorder="1"/>
    <xf numFmtId="0" fontId="16" fillId="0" borderId="10" xfId="0" applyFont="1" applyBorder="1" applyAlignment="1">
      <alignment horizontal="center" vertical="center"/>
    </xf>
    <xf numFmtId="0" fontId="14" fillId="0" borderId="10" xfId="0" applyFont="1" applyBorder="1"/>
    <xf numFmtId="0" fontId="16" fillId="0" borderId="23" xfId="0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14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6" fillId="0" borderId="2" xfId="0" applyFont="1" applyBorder="1"/>
    <xf numFmtId="0" fontId="11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/>
    <xf numFmtId="0" fontId="2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5" xfId="0" applyFont="1" applyBorder="1"/>
    <xf numFmtId="0" fontId="6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6" fillId="0" borderId="15" xfId="0" applyFont="1" applyBorder="1"/>
    <xf numFmtId="0" fontId="6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17" fillId="0" borderId="25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6" fillId="0" borderId="0" xfId="0" applyFont="1" applyAlignment="1">
      <alignment horizontal="left" wrapText="1"/>
    </xf>
    <xf numFmtId="0" fontId="17" fillId="0" borderId="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left" vertical="center" wrapText="1"/>
    </xf>
    <xf numFmtId="0" fontId="17" fillId="0" borderId="31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/>
      <protection locked="0"/>
    </xf>
    <xf numFmtId="4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3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3" xfId="0" applyFont="1" applyBorder="1" applyAlignment="1" applyProtection="1">
      <alignment horizontal="left" vertical="center"/>
    </xf>
    <xf numFmtId="0" fontId="17" fillId="0" borderId="4" xfId="0" applyFont="1" applyBorder="1" applyAlignment="1" applyProtection="1">
      <alignment horizontal="left" vertical="center"/>
    </xf>
    <xf numFmtId="0" fontId="17" fillId="0" borderId="5" xfId="0" applyFont="1" applyBorder="1" applyAlignment="1" applyProtection="1">
      <alignment horizontal="left" vertical="center"/>
    </xf>
    <xf numFmtId="0" fontId="17" fillId="0" borderId="17" xfId="0" applyFont="1" applyBorder="1" applyAlignment="1" applyProtection="1">
      <alignment horizontal="justify" vertical="center" wrapText="1"/>
    </xf>
    <xf numFmtId="0" fontId="11" fillId="0" borderId="28" xfId="0" applyFont="1" applyBorder="1" applyAlignment="1" applyProtection="1">
      <alignment horizontal="center" vertical="center" wrapText="1"/>
    </xf>
    <xf numFmtId="0" fontId="11" fillId="0" borderId="28" xfId="0" applyFont="1" applyBorder="1" applyAlignment="1" applyProtection="1">
      <alignment horizontal="center" vertical="center"/>
    </xf>
    <xf numFmtId="0" fontId="17" fillId="0" borderId="18" xfId="0" applyFont="1" applyBorder="1" applyAlignment="1" applyProtection="1">
      <alignment horizontal="center" vertical="center" wrapText="1"/>
    </xf>
    <xf numFmtId="0" fontId="17" fillId="0" borderId="29" xfId="0" applyFont="1" applyBorder="1" applyAlignment="1" applyProtection="1">
      <alignment horizontal="center" vertical="center" wrapText="1"/>
    </xf>
    <xf numFmtId="0" fontId="17" fillId="0" borderId="22" xfId="0" applyFont="1" applyBorder="1" applyAlignment="1" applyProtection="1">
      <alignment horizontal="justify" vertical="center" wrapText="1"/>
    </xf>
    <xf numFmtId="0" fontId="17" fillId="0" borderId="28" xfId="0" applyFont="1" applyBorder="1" applyAlignment="1" applyProtection="1">
      <alignment horizontal="center" vertical="center" wrapText="1"/>
    </xf>
    <xf numFmtId="0" fontId="17" fillId="0" borderId="9" xfId="0" applyFont="1" applyBorder="1" applyAlignment="1" applyProtection="1">
      <alignment horizontal="justify" vertical="center" wrapText="1"/>
    </xf>
    <xf numFmtId="4" fontId="1" fillId="0" borderId="10" xfId="0" applyNumberFormat="1" applyFont="1" applyBorder="1" applyAlignment="1" applyProtection="1">
      <alignment horizontal="center" vertical="center"/>
    </xf>
    <xf numFmtId="4" fontId="1" fillId="0" borderId="11" xfId="0" applyNumberFormat="1" applyFont="1" applyBorder="1" applyAlignment="1" applyProtection="1">
      <alignment horizontal="center" vertical="center"/>
    </xf>
    <xf numFmtId="0" fontId="17" fillId="0" borderId="12" xfId="0" applyFont="1" applyBorder="1" applyAlignment="1" applyProtection="1">
      <alignment horizontal="justify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4" fontId="1" fillId="0" borderId="13" xfId="0" applyNumberFormat="1" applyFont="1" applyBorder="1" applyAlignment="1" applyProtection="1">
      <alignment horizontal="center" vertical="center"/>
    </xf>
    <xf numFmtId="0" fontId="17" fillId="0" borderId="14" xfId="0" applyFont="1" applyBorder="1" applyAlignment="1" applyProtection="1">
      <alignment horizontal="justify" vertical="center" wrapText="1"/>
    </xf>
    <xf numFmtId="4" fontId="1" fillId="0" borderId="15" xfId="0" applyNumberFormat="1" applyFont="1" applyBorder="1" applyAlignment="1" applyProtection="1">
      <alignment horizontal="center" vertical="center"/>
    </xf>
    <xf numFmtId="4" fontId="1" fillId="0" borderId="16" xfId="0" applyNumberFormat="1" applyFont="1" applyBorder="1" applyAlignment="1" applyProtection="1">
      <alignment horizontal="center" vertical="center"/>
    </xf>
    <xf numFmtId="0" fontId="17" fillId="0" borderId="6" xfId="0" applyFont="1" applyBorder="1" applyAlignment="1" applyProtection="1">
      <alignment horizontal="left" vertical="center" wrapText="1"/>
    </xf>
    <xf numFmtId="0" fontId="17" fillId="0" borderId="7" xfId="0" applyFont="1" applyBorder="1" applyAlignment="1" applyProtection="1">
      <alignment horizontal="left" vertical="center" wrapText="1"/>
    </xf>
    <xf numFmtId="4" fontId="17" fillId="0" borderId="8" xfId="0" applyNumberFormat="1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7" fillId="0" borderId="19" xfId="0" applyFont="1" applyBorder="1" applyAlignment="1" applyProtection="1">
      <alignment horizontal="center" vertical="center" wrapText="1"/>
    </xf>
    <xf numFmtId="0" fontId="17" fillId="0" borderId="33" xfId="0" applyFont="1" applyBorder="1" applyAlignment="1" applyProtection="1">
      <alignment horizontal="justify" vertical="center" wrapText="1"/>
    </xf>
    <xf numFmtId="0" fontId="17" fillId="0" borderId="20" xfId="0" applyFont="1" applyBorder="1" applyAlignment="1" applyProtection="1">
      <alignment horizontal="justify" vertical="center" wrapText="1"/>
    </xf>
    <xf numFmtId="0" fontId="17" fillId="0" borderId="34" xfId="0" applyFont="1" applyBorder="1" applyAlignment="1" applyProtection="1">
      <alignment horizontal="justify" vertical="center" wrapText="1"/>
    </xf>
    <xf numFmtId="4" fontId="17" fillId="0" borderId="24" xfId="0" applyNumberFormat="1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7" fillId="0" borderId="9" xfId="0" applyFont="1" applyBorder="1" applyAlignment="1" applyProtection="1">
      <alignment horizontal="left" vertical="center" wrapText="1"/>
    </xf>
    <xf numFmtId="0" fontId="17" fillId="0" borderId="12" xfId="0" applyFont="1" applyBorder="1" applyAlignment="1" applyProtection="1">
      <alignment horizontal="left" vertical="center" wrapText="1"/>
    </xf>
    <xf numFmtId="0" fontId="17" fillId="0" borderId="14" xfId="0" applyFont="1" applyBorder="1" applyAlignment="1" applyProtection="1">
      <alignment horizontal="left" vertical="center" wrapText="1"/>
    </xf>
    <xf numFmtId="0" fontId="17" fillId="0" borderId="30" xfId="0" applyFont="1" applyBorder="1" applyAlignment="1" applyProtection="1">
      <alignment horizontal="left" vertical="center" wrapText="1"/>
    </xf>
    <xf numFmtId="0" fontId="17" fillId="0" borderId="31" xfId="0" applyFont="1" applyBorder="1" applyAlignment="1" applyProtection="1">
      <alignment horizontal="left" vertical="center" wrapText="1"/>
    </xf>
    <xf numFmtId="0" fontId="17" fillId="0" borderId="27" xfId="0" applyFont="1" applyBorder="1" applyAlignment="1" applyProtection="1">
      <alignment horizontal="left" vertical="center" wrapText="1"/>
    </xf>
    <xf numFmtId="0" fontId="17" fillId="0" borderId="33" xfId="0" applyFont="1" applyBorder="1" applyAlignment="1" applyProtection="1">
      <alignment horizontal="left" vertical="center" wrapText="1"/>
    </xf>
    <xf numFmtId="0" fontId="17" fillId="0" borderId="20" xfId="0" applyFont="1" applyBorder="1" applyAlignment="1" applyProtection="1">
      <alignment horizontal="left" vertical="center" wrapText="1"/>
    </xf>
    <xf numFmtId="0" fontId="17" fillId="0" borderId="34" xfId="0" applyFont="1" applyBorder="1" applyAlignment="1" applyProtection="1">
      <alignment horizontal="left" vertical="center" wrapText="1"/>
    </xf>
    <xf numFmtId="0" fontId="17" fillId="0" borderId="21" xfId="0" applyFont="1" applyBorder="1" applyAlignment="1" applyProtection="1">
      <alignment horizontal="left" vertical="center" wrapText="1"/>
    </xf>
    <xf numFmtId="4" fontId="17" fillId="0" borderId="27" xfId="0" applyNumberFormat="1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vertical="center"/>
    </xf>
    <xf numFmtId="0" fontId="17" fillId="0" borderId="4" xfId="0" applyFont="1" applyBorder="1" applyAlignment="1" applyProtection="1">
      <alignment vertical="center"/>
    </xf>
    <xf numFmtId="0" fontId="17" fillId="0" borderId="5" xfId="0" applyFont="1" applyBorder="1" applyAlignment="1" applyProtection="1">
      <alignment vertical="center"/>
    </xf>
    <xf numFmtId="0" fontId="17" fillId="0" borderId="3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4" fontId="17" fillId="0" borderId="25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vertical="center" wrapText="1"/>
    </xf>
    <xf numFmtId="0" fontId="17" fillId="0" borderId="10" xfId="0" applyFont="1" applyBorder="1" applyAlignment="1" applyProtection="1">
      <alignment vertical="center" wrapText="1"/>
    </xf>
    <xf numFmtId="0" fontId="17" fillId="0" borderId="10" xfId="0" applyFont="1" applyBorder="1" applyAlignment="1" applyProtection="1">
      <alignment horizontal="left" vertical="center" wrapText="1"/>
    </xf>
    <xf numFmtId="0" fontId="17" fillId="0" borderId="10" xfId="0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25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vertical="center" wrapText="1"/>
    </xf>
    <xf numFmtId="0" fontId="11" fillId="0" borderId="15" xfId="0" applyFont="1" applyBorder="1" applyAlignment="1" applyProtection="1">
      <alignment vertical="center" wrapText="1"/>
    </xf>
    <xf numFmtId="0" fontId="11" fillId="0" borderId="15" xfId="0" applyFont="1" applyBorder="1" applyAlignment="1" applyProtection="1">
      <alignment horizontal="left" vertical="center" wrapText="1"/>
    </xf>
    <xf numFmtId="0" fontId="25" fillId="0" borderId="15" xfId="0" applyFont="1" applyBorder="1" applyAlignment="1" applyProtection="1">
      <alignment vertical="center" wrapText="1"/>
    </xf>
    <xf numFmtId="0" fontId="11" fillId="0" borderId="15" xfId="0" applyFont="1" applyBorder="1" applyAlignment="1" applyProtection="1">
      <alignment horizontal="center" vertical="center" wrapText="1"/>
    </xf>
    <xf numFmtId="4" fontId="17" fillId="0" borderId="8" xfId="0" applyNumberFormat="1" applyFont="1" applyBorder="1" applyAlignment="1" applyProtection="1">
      <alignment horizontal="center" vertical="center"/>
    </xf>
    <xf numFmtId="0" fontId="25" fillId="0" borderId="1" xfId="0" applyFont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C14" sqref="C14"/>
    </sheetView>
  </sheetViews>
  <sheetFormatPr defaultColWidth="21.33203125" defaultRowHeight="14.4" x14ac:dyDescent="0.3"/>
  <cols>
    <col min="1" max="1" width="73.88671875" bestFit="1" customWidth="1"/>
    <col min="2" max="2" width="13.5546875" customWidth="1"/>
  </cols>
  <sheetData>
    <row r="1" spans="1:2" ht="15" thickBot="1" x14ac:dyDescent="0.35">
      <c r="A1" s="100" t="s">
        <v>476</v>
      </c>
      <c r="B1" s="101"/>
    </row>
    <row r="2" spans="1:2" x14ac:dyDescent="0.3">
      <c r="A2" s="27" t="s">
        <v>469</v>
      </c>
      <c r="B2" s="26"/>
    </row>
    <row r="3" spans="1:2" x14ac:dyDescent="0.3">
      <c r="A3" s="16" t="s">
        <v>187</v>
      </c>
      <c r="B3" s="11">
        <f>'Popis klimatskih naprav'!M247</f>
        <v>0</v>
      </c>
    </row>
    <row r="4" spans="1:2" x14ac:dyDescent="0.3">
      <c r="A4" s="28" t="s">
        <v>472</v>
      </c>
      <c r="B4" s="11">
        <f>Intervencija!F3</f>
        <v>0</v>
      </c>
    </row>
    <row r="5" spans="1:2" ht="15" thickBot="1" x14ac:dyDescent="0.35">
      <c r="A5" s="17" t="s">
        <v>188</v>
      </c>
      <c r="B5" s="12">
        <f>'Nadomestni deli'!H10+'Nadomestni deli'!H22+'Nadomestni deli'!G31+'Nadomestni deli'!H40+'Nadomestni deli'!H49+'Nadomestni deli'!I58+'Nadomestni deli'!H67+'Nadomestni deli'!H76+'Nadomestni deli'!I84+'Nadomestni deli'!H94+'Nadomestni deli'!H107</f>
        <v>0</v>
      </c>
    </row>
    <row r="6" spans="1:2" ht="15" thickBot="1" x14ac:dyDescent="0.35">
      <c r="A6" s="20"/>
      <c r="B6" s="7"/>
    </row>
    <row r="7" spans="1:2" ht="15" thickBot="1" x14ac:dyDescent="0.35">
      <c r="A7" s="41" t="s">
        <v>477</v>
      </c>
      <c r="B7" s="13">
        <f>B3+B4+B5</f>
        <v>0</v>
      </c>
    </row>
    <row r="9" spans="1:2" x14ac:dyDescent="0.3">
      <c r="B9" s="7"/>
    </row>
    <row r="10" spans="1:2" x14ac:dyDescent="0.3">
      <c r="B10" s="9"/>
    </row>
  </sheetData>
  <sheetProtection algorithmName="SHA-512" hashValue="Q5slR0EWK/+zW9vSMVk0pnLo2JL04h3riKDbaltaE8KUBaax9Mc/Dnt5EJKL4KwgxksRrs/RNvpLJQm67KqtLg==" saltValue="0qChmzCZQm5u+LaKLwteMQ==" spinCount="100000" sheet="1" objects="1" scenario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C14" sqref="C14"/>
    </sheetView>
  </sheetViews>
  <sheetFormatPr defaultRowHeight="14.4" x14ac:dyDescent="0.3"/>
  <cols>
    <col min="1" max="1" width="81.88671875" bestFit="1" customWidth="1"/>
    <col min="2" max="2" width="7.5546875" bestFit="1" customWidth="1"/>
    <col min="3" max="3" width="5.88671875" bestFit="1" customWidth="1"/>
    <col min="4" max="4" width="17.21875" customWidth="1"/>
    <col min="5" max="5" width="13.6640625" customWidth="1"/>
    <col min="6" max="6" width="17.33203125" bestFit="1" customWidth="1"/>
  </cols>
  <sheetData>
    <row r="1" spans="1:6" ht="15" thickBot="1" x14ac:dyDescent="0.35">
      <c r="A1" s="102" t="s">
        <v>476</v>
      </c>
      <c r="B1" s="103"/>
      <c r="C1" s="103"/>
      <c r="D1" s="103"/>
      <c r="E1" s="103"/>
      <c r="F1" s="104"/>
    </row>
    <row r="2" spans="1:6" ht="15" thickBot="1" x14ac:dyDescent="0.35">
      <c r="A2" s="30" t="s">
        <v>469</v>
      </c>
      <c r="B2" s="31" t="s">
        <v>283</v>
      </c>
      <c r="C2" s="31" t="s">
        <v>181</v>
      </c>
      <c r="D2" s="32" t="s">
        <v>536</v>
      </c>
      <c r="E2" s="32" t="s">
        <v>473</v>
      </c>
      <c r="F2" s="33" t="s">
        <v>474</v>
      </c>
    </row>
    <row r="3" spans="1:6" ht="15" thickBot="1" x14ac:dyDescent="0.35">
      <c r="A3" s="34" t="s">
        <v>470</v>
      </c>
      <c r="B3" s="35">
        <v>30</v>
      </c>
      <c r="C3" s="35" t="s">
        <v>471</v>
      </c>
      <c r="D3" s="43">
        <v>0</v>
      </c>
      <c r="E3" s="49">
        <f>IF(ISNUMBER(D3),IF(D3&gt;0,ROUND(D3,2),0),0)</f>
        <v>0</v>
      </c>
      <c r="F3" s="50">
        <f>ROUND(B3*E3,2)</f>
        <v>0</v>
      </c>
    </row>
    <row r="5" spans="1:6" ht="42.6" customHeight="1" x14ac:dyDescent="0.3">
      <c r="A5" s="105" t="s">
        <v>475</v>
      </c>
      <c r="B5" s="105"/>
      <c r="C5" s="105"/>
      <c r="D5" s="105"/>
      <c r="E5" s="105"/>
      <c r="F5" s="105"/>
    </row>
  </sheetData>
  <sheetProtection algorithmName="SHA-512" hashValue="JjGz9fqWYoyIU2ACuIXqUuWeZ53lq6HKzD0ZJAHAEWL15DhfiBKD6kfm1JFXFcDWA5ATYr7lkdrIXLJ7x1xUVQ==" saltValue="ca2Cnih/RFPY86SM3hMBIQ==" spinCount="100000" sheet="1" objects="1" scenarios="1"/>
  <mergeCells count="2">
    <mergeCell ref="A1:F1"/>
    <mergeCell ref="A5:F5"/>
  </mergeCells>
  <dataValidations count="1">
    <dataValidation type="custom" showErrorMessage="1" errorTitle="Nepravilen vnos cene" error="Cena mora biti nenegativno število z največ dvema decimalkama!" sqref="D3:E3" xr:uid="{7AAD2626-2AC5-46A9-8809-CBC6455D25F4}">
      <formula1>AND(ISNUMBER(D3),D3&gt;=0,ROUND(D3*100,6)-INT(D3*100)=0,NOT(ISBLANK(D3)))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0"/>
  <sheetViews>
    <sheetView tabSelected="1" topLeftCell="C1" workbookViewId="0">
      <selection activeCell="K16" sqref="K16"/>
    </sheetView>
  </sheetViews>
  <sheetFormatPr defaultColWidth="8.88671875" defaultRowHeight="13.2" x14ac:dyDescent="0.25"/>
  <cols>
    <col min="1" max="1" width="9.109375" style="2" bestFit="1" customWidth="1"/>
    <col min="2" max="2" width="15.88671875" style="2" bestFit="1" customWidth="1"/>
    <col min="3" max="3" width="44" style="2" bestFit="1" customWidth="1"/>
    <col min="4" max="4" width="26.33203125" style="2" bestFit="1" customWidth="1"/>
    <col min="5" max="5" width="32.88671875" style="2" customWidth="1"/>
    <col min="6" max="6" width="10.109375" style="2" bestFit="1" customWidth="1"/>
    <col min="7" max="7" width="8.109375" style="2" bestFit="1" customWidth="1"/>
    <col min="8" max="8" width="10.5546875" style="2" bestFit="1" customWidth="1"/>
    <col min="9" max="9" width="14.6640625" style="2" bestFit="1" customWidth="1"/>
    <col min="10" max="10" width="17.6640625" style="2" bestFit="1" customWidth="1"/>
    <col min="11" max="11" width="19" style="2" bestFit="1" customWidth="1"/>
    <col min="12" max="12" width="19" style="2" customWidth="1"/>
    <col min="13" max="13" width="29" style="2" bestFit="1" customWidth="1"/>
    <col min="14" max="16384" width="8.88671875" style="2"/>
  </cols>
  <sheetData>
    <row r="1" spans="1:14" ht="13.8" thickBot="1" x14ac:dyDescent="0.3">
      <c r="A1" s="106" t="s">
        <v>476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8"/>
      <c r="N1" s="10"/>
    </row>
    <row r="2" spans="1:14" ht="27" thickBot="1" x14ac:dyDescent="0.3">
      <c r="A2" s="51" t="s">
        <v>7</v>
      </c>
      <c r="B2" s="52" t="s">
        <v>8</v>
      </c>
      <c r="C2" s="52" t="s">
        <v>2</v>
      </c>
      <c r="D2" s="52" t="s">
        <v>9</v>
      </c>
      <c r="E2" s="52" t="s">
        <v>10</v>
      </c>
      <c r="F2" s="52" t="s">
        <v>179</v>
      </c>
      <c r="G2" s="52" t="s">
        <v>181</v>
      </c>
      <c r="H2" s="52" t="s">
        <v>0</v>
      </c>
      <c r="I2" s="53" t="s">
        <v>0</v>
      </c>
      <c r="J2" s="52" t="s">
        <v>196</v>
      </c>
      <c r="K2" s="54" t="s">
        <v>537</v>
      </c>
      <c r="L2" s="55" t="s">
        <v>274</v>
      </c>
      <c r="M2" s="48" t="s">
        <v>538</v>
      </c>
    </row>
    <row r="3" spans="1:14" x14ac:dyDescent="0.25">
      <c r="A3" s="56" t="s">
        <v>291</v>
      </c>
      <c r="B3" s="57" t="s">
        <v>186</v>
      </c>
      <c r="C3" s="58" t="s">
        <v>183</v>
      </c>
      <c r="D3" s="58" t="s">
        <v>184</v>
      </c>
      <c r="E3" s="58" t="s">
        <v>185</v>
      </c>
      <c r="F3" s="59">
        <v>1</v>
      </c>
      <c r="G3" s="60" t="s">
        <v>180</v>
      </c>
      <c r="H3" s="58"/>
      <c r="I3" s="58" t="s">
        <v>136</v>
      </c>
      <c r="J3" s="61">
        <v>1</v>
      </c>
      <c r="K3" s="45">
        <v>0</v>
      </c>
      <c r="L3" s="62">
        <f>IF(ISNUMBER(K3),IF(K3&gt;0,ROUND(K3,2),0),0)</f>
        <v>0</v>
      </c>
      <c r="M3" s="63">
        <f t="shared" ref="M3:M13" si="0">ROUND(F3*J3*L3,2)</f>
        <v>0</v>
      </c>
    </row>
    <row r="4" spans="1:14" x14ac:dyDescent="0.25">
      <c r="A4" s="64" t="s">
        <v>292</v>
      </c>
      <c r="B4" s="65" t="s">
        <v>35</v>
      </c>
      <c r="C4" s="65" t="s">
        <v>36</v>
      </c>
      <c r="D4" s="65" t="s">
        <v>1</v>
      </c>
      <c r="E4" s="65" t="s">
        <v>24</v>
      </c>
      <c r="F4" s="66">
        <v>1</v>
      </c>
      <c r="G4" s="67" t="s">
        <v>180</v>
      </c>
      <c r="H4" s="65"/>
      <c r="I4" s="65" t="s">
        <v>136</v>
      </c>
      <c r="J4" s="66">
        <v>2</v>
      </c>
      <c r="K4" s="44">
        <v>0</v>
      </c>
      <c r="L4" s="68">
        <f>IF(ISNUMBER(K4),IF(K4&gt;0,ROUND(K4,2),0),0)</f>
        <v>0</v>
      </c>
      <c r="M4" s="69">
        <f t="shared" si="0"/>
        <v>0</v>
      </c>
    </row>
    <row r="5" spans="1:14" x14ac:dyDescent="0.25">
      <c r="A5" s="64" t="s">
        <v>293</v>
      </c>
      <c r="B5" s="65" t="s">
        <v>35</v>
      </c>
      <c r="C5" s="65" t="s">
        <v>37</v>
      </c>
      <c r="D5" s="65" t="s">
        <v>38</v>
      </c>
      <c r="E5" s="65" t="s">
        <v>22</v>
      </c>
      <c r="F5" s="66">
        <v>1</v>
      </c>
      <c r="G5" s="67" t="s">
        <v>180</v>
      </c>
      <c r="H5" s="65"/>
      <c r="I5" s="65" t="s">
        <v>136</v>
      </c>
      <c r="J5" s="66">
        <v>2</v>
      </c>
      <c r="K5" s="44">
        <v>0</v>
      </c>
      <c r="L5" s="68">
        <f t="shared" ref="L5:L68" si="1">IF(ISNUMBER(K5),IF(K5&gt;0,ROUND(K5,2),0),0)</f>
        <v>0</v>
      </c>
      <c r="M5" s="69">
        <f t="shared" si="0"/>
        <v>0</v>
      </c>
    </row>
    <row r="6" spans="1:14" x14ac:dyDescent="0.25">
      <c r="A6" s="64" t="s">
        <v>294</v>
      </c>
      <c r="B6" s="65" t="s">
        <v>35</v>
      </c>
      <c r="C6" s="65" t="s">
        <v>37</v>
      </c>
      <c r="D6" s="65" t="s">
        <v>1</v>
      </c>
      <c r="E6" s="65" t="s">
        <v>39</v>
      </c>
      <c r="F6" s="66">
        <v>1</v>
      </c>
      <c r="G6" s="67" t="s">
        <v>180</v>
      </c>
      <c r="H6" s="65"/>
      <c r="I6" s="65" t="s">
        <v>136</v>
      </c>
      <c r="J6" s="66">
        <v>2</v>
      </c>
      <c r="K6" s="44">
        <v>0</v>
      </c>
      <c r="L6" s="68">
        <f t="shared" si="1"/>
        <v>0</v>
      </c>
      <c r="M6" s="69">
        <f t="shared" si="0"/>
        <v>0</v>
      </c>
    </row>
    <row r="7" spans="1:14" x14ac:dyDescent="0.25">
      <c r="A7" s="64" t="s">
        <v>295</v>
      </c>
      <c r="B7" s="65" t="s">
        <v>35</v>
      </c>
      <c r="C7" s="65" t="s">
        <v>40</v>
      </c>
      <c r="D7" s="65" t="s">
        <v>1</v>
      </c>
      <c r="E7" s="65" t="s">
        <v>24</v>
      </c>
      <c r="F7" s="66">
        <v>1</v>
      </c>
      <c r="G7" s="67" t="s">
        <v>180</v>
      </c>
      <c r="H7" s="65"/>
      <c r="I7" s="65" t="s">
        <v>136</v>
      </c>
      <c r="J7" s="66">
        <v>2</v>
      </c>
      <c r="K7" s="44">
        <v>0</v>
      </c>
      <c r="L7" s="68">
        <f t="shared" si="1"/>
        <v>0</v>
      </c>
      <c r="M7" s="69">
        <f t="shared" si="0"/>
        <v>0</v>
      </c>
    </row>
    <row r="8" spans="1:14" x14ac:dyDescent="0.25">
      <c r="A8" s="64" t="s">
        <v>296</v>
      </c>
      <c r="B8" s="65" t="s">
        <v>35</v>
      </c>
      <c r="C8" s="65" t="s">
        <v>41</v>
      </c>
      <c r="D8" s="65" t="s">
        <v>1</v>
      </c>
      <c r="E8" s="65" t="s">
        <v>42</v>
      </c>
      <c r="F8" s="66">
        <v>1</v>
      </c>
      <c r="G8" s="67" t="s">
        <v>180</v>
      </c>
      <c r="H8" s="65"/>
      <c r="I8" s="65" t="s">
        <v>136</v>
      </c>
      <c r="J8" s="66">
        <v>2</v>
      </c>
      <c r="K8" s="44">
        <v>0</v>
      </c>
      <c r="L8" s="68">
        <f t="shared" si="1"/>
        <v>0</v>
      </c>
      <c r="M8" s="69">
        <f t="shared" si="0"/>
        <v>0</v>
      </c>
    </row>
    <row r="9" spans="1:14" x14ac:dyDescent="0.25">
      <c r="A9" s="64" t="s">
        <v>297</v>
      </c>
      <c r="B9" s="65" t="s">
        <v>35</v>
      </c>
      <c r="C9" s="65" t="s">
        <v>43</v>
      </c>
      <c r="D9" s="65" t="s">
        <v>1</v>
      </c>
      <c r="E9" s="65" t="s">
        <v>6</v>
      </c>
      <c r="F9" s="66">
        <v>1</v>
      </c>
      <c r="G9" s="67" t="s">
        <v>180</v>
      </c>
      <c r="H9" s="65"/>
      <c r="I9" s="65" t="s">
        <v>136</v>
      </c>
      <c r="J9" s="66">
        <v>2</v>
      </c>
      <c r="K9" s="44">
        <v>0</v>
      </c>
      <c r="L9" s="68">
        <f t="shared" si="1"/>
        <v>0</v>
      </c>
      <c r="M9" s="69">
        <f t="shared" si="0"/>
        <v>0</v>
      </c>
    </row>
    <row r="10" spans="1:14" x14ac:dyDescent="0.25">
      <c r="A10" s="64" t="s">
        <v>298</v>
      </c>
      <c r="B10" s="65" t="s">
        <v>35</v>
      </c>
      <c r="C10" s="65" t="s">
        <v>44</v>
      </c>
      <c r="D10" s="65" t="s">
        <v>1</v>
      </c>
      <c r="E10" s="65" t="s">
        <v>45</v>
      </c>
      <c r="F10" s="66">
        <v>1</v>
      </c>
      <c r="G10" s="67" t="s">
        <v>180</v>
      </c>
      <c r="H10" s="65"/>
      <c r="I10" s="65" t="s">
        <v>136</v>
      </c>
      <c r="J10" s="66">
        <v>2</v>
      </c>
      <c r="K10" s="44">
        <v>0</v>
      </c>
      <c r="L10" s="68">
        <f t="shared" si="1"/>
        <v>0</v>
      </c>
      <c r="M10" s="69">
        <f t="shared" si="0"/>
        <v>0</v>
      </c>
    </row>
    <row r="11" spans="1:14" x14ac:dyDescent="0.25">
      <c r="A11" s="64" t="s">
        <v>299</v>
      </c>
      <c r="B11" s="65" t="s">
        <v>35</v>
      </c>
      <c r="C11" s="65" t="s">
        <v>46</v>
      </c>
      <c r="D11" s="65" t="s">
        <v>1</v>
      </c>
      <c r="E11" s="65" t="s">
        <v>47</v>
      </c>
      <c r="F11" s="66">
        <v>1</v>
      </c>
      <c r="G11" s="67" t="s">
        <v>180</v>
      </c>
      <c r="H11" s="65"/>
      <c r="I11" s="65" t="s">
        <v>136</v>
      </c>
      <c r="J11" s="66">
        <v>2</v>
      </c>
      <c r="K11" s="44">
        <v>0</v>
      </c>
      <c r="L11" s="68">
        <f t="shared" si="1"/>
        <v>0</v>
      </c>
      <c r="M11" s="69">
        <f t="shared" si="0"/>
        <v>0</v>
      </c>
    </row>
    <row r="12" spans="1:14" x14ac:dyDescent="0.25">
      <c r="A12" s="64" t="s">
        <v>300</v>
      </c>
      <c r="B12" s="65" t="s">
        <v>35</v>
      </c>
      <c r="C12" s="65" t="s">
        <v>41</v>
      </c>
      <c r="D12" s="65" t="s">
        <v>1</v>
      </c>
      <c r="E12" s="65" t="s">
        <v>48</v>
      </c>
      <c r="F12" s="66">
        <v>1</v>
      </c>
      <c r="G12" s="67" t="s">
        <v>180</v>
      </c>
      <c r="H12" s="65"/>
      <c r="I12" s="65" t="s">
        <v>136</v>
      </c>
      <c r="J12" s="66">
        <v>2</v>
      </c>
      <c r="K12" s="44">
        <v>0</v>
      </c>
      <c r="L12" s="68">
        <f t="shared" si="1"/>
        <v>0</v>
      </c>
      <c r="M12" s="69">
        <f t="shared" si="0"/>
        <v>0</v>
      </c>
    </row>
    <row r="13" spans="1:14" x14ac:dyDescent="0.25">
      <c r="A13" s="64" t="s">
        <v>301</v>
      </c>
      <c r="B13" s="65" t="s">
        <v>35</v>
      </c>
      <c r="C13" s="65" t="s">
        <v>49</v>
      </c>
      <c r="D13" s="65" t="s">
        <v>1</v>
      </c>
      <c r="E13" s="65" t="s">
        <v>42</v>
      </c>
      <c r="F13" s="66">
        <v>1</v>
      </c>
      <c r="G13" s="67" t="s">
        <v>180</v>
      </c>
      <c r="H13" s="65"/>
      <c r="I13" s="65" t="s">
        <v>136</v>
      </c>
      <c r="J13" s="66">
        <v>2</v>
      </c>
      <c r="K13" s="44">
        <v>0</v>
      </c>
      <c r="L13" s="68">
        <f t="shared" si="1"/>
        <v>0</v>
      </c>
      <c r="M13" s="69">
        <f t="shared" si="0"/>
        <v>0</v>
      </c>
    </row>
    <row r="14" spans="1:14" ht="14.4" x14ac:dyDescent="0.3">
      <c r="A14" s="64" t="s">
        <v>302</v>
      </c>
      <c r="B14" s="65" t="s">
        <v>35</v>
      </c>
      <c r="C14" s="70" t="s">
        <v>50</v>
      </c>
      <c r="D14" s="65" t="s">
        <v>1</v>
      </c>
      <c r="E14" s="71" t="s">
        <v>34</v>
      </c>
      <c r="F14" s="66">
        <v>1</v>
      </c>
      <c r="G14" s="67" t="s">
        <v>180</v>
      </c>
      <c r="H14" s="65"/>
      <c r="I14" s="65" t="s">
        <v>136</v>
      </c>
      <c r="J14" s="66">
        <v>2</v>
      </c>
      <c r="K14" s="44">
        <v>0</v>
      </c>
      <c r="L14" s="68">
        <f t="shared" si="1"/>
        <v>0</v>
      </c>
      <c r="M14" s="69">
        <f>ROUND(F14*J14*L14,2)</f>
        <v>0</v>
      </c>
    </row>
    <row r="15" spans="1:14" x14ac:dyDescent="0.25">
      <c r="A15" s="64" t="s">
        <v>303</v>
      </c>
      <c r="B15" s="65" t="s">
        <v>35</v>
      </c>
      <c r="C15" s="65" t="s">
        <v>502</v>
      </c>
      <c r="D15" s="65" t="s">
        <v>1</v>
      </c>
      <c r="E15" s="65" t="s">
        <v>510</v>
      </c>
      <c r="F15" s="66">
        <v>1</v>
      </c>
      <c r="G15" s="65" t="s">
        <v>180</v>
      </c>
      <c r="H15" s="65"/>
      <c r="I15" s="65" t="s">
        <v>136</v>
      </c>
      <c r="J15" s="66">
        <v>2</v>
      </c>
      <c r="K15" s="44">
        <v>0</v>
      </c>
      <c r="L15" s="68">
        <f t="shared" si="1"/>
        <v>0</v>
      </c>
      <c r="M15" s="69">
        <f t="shared" ref="M15:M78" si="2">ROUND(F15*J15*L15,2)</f>
        <v>0</v>
      </c>
    </row>
    <row r="16" spans="1:14" x14ac:dyDescent="0.25">
      <c r="A16" s="64" t="s">
        <v>304</v>
      </c>
      <c r="B16" s="65" t="s">
        <v>35</v>
      </c>
      <c r="C16" s="65" t="s">
        <v>502</v>
      </c>
      <c r="D16" s="65" t="s">
        <v>1</v>
      </c>
      <c r="E16" s="65" t="s">
        <v>510</v>
      </c>
      <c r="F16" s="66">
        <v>1</v>
      </c>
      <c r="G16" s="65" t="s">
        <v>180</v>
      </c>
      <c r="H16" s="65"/>
      <c r="I16" s="65" t="s">
        <v>136</v>
      </c>
      <c r="J16" s="66">
        <v>2</v>
      </c>
      <c r="K16" s="44">
        <v>0</v>
      </c>
      <c r="L16" s="68">
        <f t="shared" si="1"/>
        <v>0</v>
      </c>
      <c r="M16" s="69">
        <f t="shared" si="2"/>
        <v>0</v>
      </c>
    </row>
    <row r="17" spans="1:13" x14ac:dyDescent="0.25">
      <c r="A17" s="64" t="s">
        <v>305</v>
      </c>
      <c r="B17" s="65" t="s">
        <v>35</v>
      </c>
      <c r="C17" s="65" t="s">
        <v>503</v>
      </c>
      <c r="D17" s="65" t="s">
        <v>1</v>
      </c>
      <c r="E17" s="65" t="s">
        <v>510</v>
      </c>
      <c r="F17" s="66">
        <v>1</v>
      </c>
      <c r="G17" s="65" t="s">
        <v>180</v>
      </c>
      <c r="H17" s="65"/>
      <c r="I17" s="65" t="s">
        <v>136</v>
      </c>
      <c r="J17" s="66">
        <v>2</v>
      </c>
      <c r="K17" s="44">
        <v>0</v>
      </c>
      <c r="L17" s="68">
        <f t="shared" si="1"/>
        <v>0</v>
      </c>
      <c r="M17" s="69">
        <f t="shared" si="2"/>
        <v>0</v>
      </c>
    </row>
    <row r="18" spans="1:13" x14ac:dyDescent="0.25">
      <c r="A18" s="64" t="s">
        <v>306</v>
      </c>
      <c r="B18" s="65" t="s">
        <v>35</v>
      </c>
      <c r="C18" s="65" t="s">
        <v>503</v>
      </c>
      <c r="D18" s="65" t="s">
        <v>1</v>
      </c>
      <c r="E18" s="65" t="s">
        <v>510</v>
      </c>
      <c r="F18" s="66">
        <v>1</v>
      </c>
      <c r="G18" s="65" t="s">
        <v>180</v>
      </c>
      <c r="H18" s="65"/>
      <c r="I18" s="65" t="s">
        <v>136</v>
      </c>
      <c r="J18" s="66">
        <v>2</v>
      </c>
      <c r="K18" s="44">
        <v>0</v>
      </c>
      <c r="L18" s="68">
        <f t="shared" si="1"/>
        <v>0</v>
      </c>
      <c r="M18" s="69">
        <f t="shared" si="2"/>
        <v>0</v>
      </c>
    </row>
    <row r="19" spans="1:13" x14ac:dyDescent="0.25">
      <c r="A19" s="64" t="s">
        <v>307</v>
      </c>
      <c r="B19" s="65" t="s">
        <v>35</v>
      </c>
      <c r="C19" s="65" t="s">
        <v>504</v>
      </c>
      <c r="D19" s="65" t="s">
        <v>1</v>
      </c>
      <c r="E19" s="65" t="s">
        <v>510</v>
      </c>
      <c r="F19" s="66">
        <v>1</v>
      </c>
      <c r="G19" s="65" t="s">
        <v>180</v>
      </c>
      <c r="H19" s="65"/>
      <c r="I19" s="65" t="s">
        <v>136</v>
      </c>
      <c r="J19" s="66">
        <v>2</v>
      </c>
      <c r="K19" s="44">
        <v>0</v>
      </c>
      <c r="L19" s="68">
        <f t="shared" si="1"/>
        <v>0</v>
      </c>
      <c r="M19" s="69">
        <f t="shared" si="2"/>
        <v>0</v>
      </c>
    </row>
    <row r="20" spans="1:13" x14ac:dyDescent="0.25">
      <c r="A20" s="64" t="s">
        <v>308</v>
      </c>
      <c r="B20" s="65" t="s">
        <v>35</v>
      </c>
      <c r="C20" s="65" t="s">
        <v>504</v>
      </c>
      <c r="D20" s="65" t="s">
        <v>1</v>
      </c>
      <c r="E20" s="65" t="s">
        <v>510</v>
      </c>
      <c r="F20" s="66">
        <v>1</v>
      </c>
      <c r="G20" s="65" t="s">
        <v>180</v>
      </c>
      <c r="H20" s="65"/>
      <c r="I20" s="65" t="s">
        <v>136</v>
      </c>
      <c r="J20" s="66">
        <v>2</v>
      </c>
      <c r="K20" s="44">
        <v>0</v>
      </c>
      <c r="L20" s="68">
        <f t="shared" si="1"/>
        <v>0</v>
      </c>
      <c r="M20" s="69">
        <f t="shared" si="2"/>
        <v>0</v>
      </c>
    </row>
    <row r="21" spans="1:13" x14ac:dyDescent="0.25">
      <c r="A21" s="64" t="s">
        <v>309</v>
      </c>
      <c r="B21" s="65" t="s">
        <v>35</v>
      </c>
      <c r="C21" s="65" t="s">
        <v>505</v>
      </c>
      <c r="D21" s="65" t="s">
        <v>1</v>
      </c>
      <c r="E21" s="65" t="s">
        <v>510</v>
      </c>
      <c r="F21" s="66">
        <v>1</v>
      </c>
      <c r="G21" s="65" t="s">
        <v>180</v>
      </c>
      <c r="H21" s="65"/>
      <c r="I21" s="65" t="s">
        <v>136</v>
      </c>
      <c r="J21" s="66">
        <v>2</v>
      </c>
      <c r="K21" s="44">
        <v>0</v>
      </c>
      <c r="L21" s="68">
        <f t="shared" si="1"/>
        <v>0</v>
      </c>
      <c r="M21" s="69">
        <f t="shared" si="2"/>
        <v>0</v>
      </c>
    </row>
    <row r="22" spans="1:13" x14ac:dyDescent="0.25">
      <c r="A22" s="64" t="s">
        <v>310</v>
      </c>
      <c r="B22" s="65" t="s">
        <v>35</v>
      </c>
      <c r="C22" s="65" t="s">
        <v>505</v>
      </c>
      <c r="D22" s="65" t="s">
        <v>1</v>
      </c>
      <c r="E22" s="65" t="s">
        <v>510</v>
      </c>
      <c r="F22" s="66">
        <v>1</v>
      </c>
      <c r="G22" s="65" t="s">
        <v>180</v>
      </c>
      <c r="H22" s="65"/>
      <c r="I22" s="65" t="s">
        <v>136</v>
      </c>
      <c r="J22" s="66">
        <v>2</v>
      </c>
      <c r="K22" s="44">
        <v>0</v>
      </c>
      <c r="L22" s="68">
        <f t="shared" si="1"/>
        <v>0</v>
      </c>
      <c r="M22" s="69">
        <f t="shared" si="2"/>
        <v>0</v>
      </c>
    </row>
    <row r="23" spans="1:13" x14ac:dyDescent="0.25">
      <c r="A23" s="64" t="s">
        <v>311</v>
      </c>
      <c r="B23" s="65" t="s">
        <v>35</v>
      </c>
      <c r="C23" s="65" t="s">
        <v>506</v>
      </c>
      <c r="D23" s="65" t="s">
        <v>1</v>
      </c>
      <c r="E23" s="65" t="s">
        <v>510</v>
      </c>
      <c r="F23" s="66">
        <v>1</v>
      </c>
      <c r="G23" s="65" t="s">
        <v>180</v>
      </c>
      <c r="H23" s="65"/>
      <c r="I23" s="65" t="s">
        <v>136</v>
      </c>
      <c r="J23" s="66">
        <v>2</v>
      </c>
      <c r="K23" s="44">
        <v>0</v>
      </c>
      <c r="L23" s="68">
        <f t="shared" si="1"/>
        <v>0</v>
      </c>
      <c r="M23" s="69">
        <f t="shared" si="2"/>
        <v>0</v>
      </c>
    </row>
    <row r="24" spans="1:13" x14ac:dyDescent="0.25">
      <c r="A24" s="64" t="s">
        <v>312</v>
      </c>
      <c r="B24" s="65" t="s">
        <v>35</v>
      </c>
      <c r="C24" s="65" t="s">
        <v>506</v>
      </c>
      <c r="D24" s="65" t="s">
        <v>1</v>
      </c>
      <c r="E24" s="65" t="s">
        <v>510</v>
      </c>
      <c r="F24" s="66">
        <v>1</v>
      </c>
      <c r="G24" s="65" t="s">
        <v>180</v>
      </c>
      <c r="H24" s="65"/>
      <c r="I24" s="65" t="s">
        <v>136</v>
      </c>
      <c r="J24" s="66">
        <v>2</v>
      </c>
      <c r="K24" s="44">
        <v>0</v>
      </c>
      <c r="L24" s="68">
        <f t="shared" si="1"/>
        <v>0</v>
      </c>
      <c r="M24" s="69">
        <f t="shared" si="2"/>
        <v>0</v>
      </c>
    </row>
    <row r="25" spans="1:13" x14ac:dyDescent="0.25">
      <c r="A25" s="64" t="s">
        <v>313</v>
      </c>
      <c r="B25" s="65" t="s">
        <v>35</v>
      </c>
      <c r="C25" s="65" t="s">
        <v>507</v>
      </c>
      <c r="D25" s="65" t="s">
        <v>1</v>
      </c>
      <c r="E25" s="65" t="s">
        <v>510</v>
      </c>
      <c r="F25" s="66">
        <v>1</v>
      </c>
      <c r="G25" s="65" t="s">
        <v>180</v>
      </c>
      <c r="H25" s="65"/>
      <c r="I25" s="65" t="s">
        <v>136</v>
      </c>
      <c r="J25" s="66">
        <v>2</v>
      </c>
      <c r="K25" s="44">
        <v>0</v>
      </c>
      <c r="L25" s="68">
        <f t="shared" si="1"/>
        <v>0</v>
      </c>
      <c r="M25" s="69">
        <f t="shared" si="2"/>
        <v>0</v>
      </c>
    </row>
    <row r="26" spans="1:13" x14ac:dyDescent="0.25">
      <c r="A26" s="64" t="s">
        <v>314</v>
      </c>
      <c r="B26" s="65" t="s">
        <v>35</v>
      </c>
      <c r="C26" s="65" t="s">
        <v>507</v>
      </c>
      <c r="D26" s="65" t="s">
        <v>1</v>
      </c>
      <c r="E26" s="65" t="s">
        <v>510</v>
      </c>
      <c r="F26" s="66">
        <v>1</v>
      </c>
      <c r="G26" s="65" t="s">
        <v>180</v>
      </c>
      <c r="H26" s="65"/>
      <c r="I26" s="65" t="s">
        <v>136</v>
      </c>
      <c r="J26" s="66">
        <v>2</v>
      </c>
      <c r="K26" s="44">
        <v>0</v>
      </c>
      <c r="L26" s="68">
        <f t="shared" si="1"/>
        <v>0</v>
      </c>
      <c r="M26" s="69">
        <f t="shared" si="2"/>
        <v>0</v>
      </c>
    </row>
    <row r="27" spans="1:13" x14ac:dyDescent="0.25">
      <c r="A27" s="64" t="s">
        <v>315</v>
      </c>
      <c r="B27" s="65" t="s">
        <v>35</v>
      </c>
      <c r="C27" s="65" t="s">
        <v>508</v>
      </c>
      <c r="D27" s="65" t="s">
        <v>1</v>
      </c>
      <c r="E27" s="65" t="s">
        <v>510</v>
      </c>
      <c r="F27" s="66">
        <v>1</v>
      </c>
      <c r="G27" s="65" t="s">
        <v>180</v>
      </c>
      <c r="H27" s="65"/>
      <c r="I27" s="65" t="s">
        <v>136</v>
      </c>
      <c r="J27" s="66">
        <v>2</v>
      </c>
      <c r="K27" s="44">
        <v>0</v>
      </c>
      <c r="L27" s="68">
        <f t="shared" si="1"/>
        <v>0</v>
      </c>
      <c r="M27" s="69">
        <f t="shared" si="2"/>
        <v>0</v>
      </c>
    </row>
    <row r="28" spans="1:13" x14ac:dyDescent="0.25">
      <c r="A28" s="64" t="s">
        <v>316</v>
      </c>
      <c r="B28" s="65" t="s">
        <v>35</v>
      </c>
      <c r="C28" s="65" t="s">
        <v>509</v>
      </c>
      <c r="D28" s="65" t="s">
        <v>1</v>
      </c>
      <c r="E28" s="65" t="s">
        <v>510</v>
      </c>
      <c r="F28" s="66">
        <v>1</v>
      </c>
      <c r="G28" s="65" t="s">
        <v>180</v>
      </c>
      <c r="H28" s="65"/>
      <c r="I28" s="65" t="s">
        <v>136</v>
      </c>
      <c r="J28" s="66">
        <v>2</v>
      </c>
      <c r="K28" s="44">
        <v>0</v>
      </c>
      <c r="L28" s="68">
        <f t="shared" si="1"/>
        <v>0</v>
      </c>
      <c r="M28" s="69">
        <f t="shared" si="2"/>
        <v>0</v>
      </c>
    </row>
    <row r="29" spans="1:13" ht="14.4" x14ac:dyDescent="0.25">
      <c r="A29" s="64" t="s">
        <v>11</v>
      </c>
      <c r="B29" s="65" t="s">
        <v>35</v>
      </c>
      <c r="C29" s="72" t="s">
        <v>525</v>
      </c>
      <c r="D29" s="65" t="s">
        <v>1</v>
      </c>
      <c r="E29" s="72" t="s">
        <v>527</v>
      </c>
      <c r="F29" s="66">
        <v>1</v>
      </c>
      <c r="G29" s="65" t="s">
        <v>180</v>
      </c>
      <c r="H29" s="65"/>
      <c r="I29" s="70" t="s">
        <v>526</v>
      </c>
      <c r="J29" s="66">
        <v>2</v>
      </c>
      <c r="K29" s="44">
        <v>0</v>
      </c>
      <c r="L29" s="68">
        <f t="shared" si="1"/>
        <v>0</v>
      </c>
      <c r="M29" s="69">
        <f t="shared" si="2"/>
        <v>0</v>
      </c>
    </row>
    <row r="30" spans="1:13" ht="14.4" x14ac:dyDescent="0.25">
      <c r="A30" s="64" t="s">
        <v>12</v>
      </c>
      <c r="B30" s="65" t="s">
        <v>35</v>
      </c>
      <c r="C30" s="72" t="s">
        <v>525</v>
      </c>
      <c r="D30" s="65" t="s">
        <v>1</v>
      </c>
      <c r="E30" s="72" t="s">
        <v>528</v>
      </c>
      <c r="F30" s="66">
        <v>1</v>
      </c>
      <c r="G30" s="65" t="s">
        <v>180</v>
      </c>
      <c r="H30" s="65"/>
      <c r="I30" s="70" t="s">
        <v>526</v>
      </c>
      <c r="J30" s="66">
        <v>2</v>
      </c>
      <c r="K30" s="44">
        <v>0</v>
      </c>
      <c r="L30" s="68">
        <f t="shared" si="1"/>
        <v>0</v>
      </c>
      <c r="M30" s="69">
        <f t="shared" si="2"/>
        <v>0</v>
      </c>
    </row>
    <row r="31" spans="1:13" ht="14.4" x14ac:dyDescent="0.25">
      <c r="A31" s="64" t="s">
        <v>13</v>
      </c>
      <c r="B31" s="65" t="s">
        <v>35</v>
      </c>
      <c r="C31" s="72" t="s">
        <v>525</v>
      </c>
      <c r="D31" s="65" t="s">
        <v>1</v>
      </c>
      <c r="E31" s="72" t="s">
        <v>529</v>
      </c>
      <c r="F31" s="66">
        <v>1</v>
      </c>
      <c r="G31" s="65" t="s">
        <v>180</v>
      </c>
      <c r="H31" s="65"/>
      <c r="I31" s="70" t="s">
        <v>526</v>
      </c>
      <c r="J31" s="66">
        <v>2</v>
      </c>
      <c r="K31" s="44">
        <v>0</v>
      </c>
      <c r="L31" s="68">
        <f t="shared" si="1"/>
        <v>0</v>
      </c>
      <c r="M31" s="69">
        <f t="shared" si="2"/>
        <v>0</v>
      </c>
    </row>
    <row r="32" spans="1:13" x14ac:dyDescent="0.25">
      <c r="A32" s="64" t="s">
        <v>14</v>
      </c>
      <c r="B32" s="65" t="s">
        <v>29</v>
      </c>
      <c r="C32" s="65" t="s">
        <v>30</v>
      </c>
      <c r="D32" s="65" t="s">
        <v>1</v>
      </c>
      <c r="E32" s="65" t="s">
        <v>31</v>
      </c>
      <c r="F32" s="66">
        <v>1</v>
      </c>
      <c r="G32" s="67" t="s">
        <v>180</v>
      </c>
      <c r="H32" s="65"/>
      <c r="I32" s="65" t="s">
        <v>136</v>
      </c>
      <c r="J32" s="66">
        <v>2</v>
      </c>
      <c r="K32" s="44">
        <v>0</v>
      </c>
      <c r="L32" s="68">
        <f t="shared" si="1"/>
        <v>0</v>
      </c>
      <c r="M32" s="69">
        <f t="shared" si="2"/>
        <v>0</v>
      </c>
    </row>
    <row r="33" spans="1:13" x14ac:dyDescent="0.25">
      <c r="A33" s="64" t="s">
        <v>15</v>
      </c>
      <c r="B33" s="65" t="s">
        <v>51</v>
      </c>
      <c r="C33" s="65" t="s">
        <v>52</v>
      </c>
      <c r="D33" s="65" t="s">
        <v>5</v>
      </c>
      <c r="E33" s="65" t="s">
        <v>53</v>
      </c>
      <c r="F33" s="66">
        <v>1</v>
      </c>
      <c r="G33" s="67" t="s">
        <v>180</v>
      </c>
      <c r="H33" s="65"/>
      <c r="I33" s="65" t="s">
        <v>136</v>
      </c>
      <c r="J33" s="66">
        <v>2</v>
      </c>
      <c r="K33" s="44">
        <v>0</v>
      </c>
      <c r="L33" s="68">
        <f t="shared" si="1"/>
        <v>0</v>
      </c>
      <c r="M33" s="69">
        <f t="shared" si="2"/>
        <v>0</v>
      </c>
    </row>
    <row r="34" spans="1:13" x14ac:dyDescent="0.25">
      <c r="A34" s="64" t="s">
        <v>16</v>
      </c>
      <c r="B34" s="65" t="s">
        <v>51</v>
      </c>
      <c r="C34" s="65" t="s">
        <v>54</v>
      </c>
      <c r="D34" s="65" t="s">
        <v>5</v>
      </c>
      <c r="E34" s="65" t="s">
        <v>53</v>
      </c>
      <c r="F34" s="66">
        <v>1</v>
      </c>
      <c r="G34" s="67" t="s">
        <v>180</v>
      </c>
      <c r="H34" s="65"/>
      <c r="I34" s="65" t="s">
        <v>136</v>
      </c>
      <c r="J34" s="66">
        <v>2</v>
      </c>
      <c r="K34" s="44">
        <v>0</v>
      </c>
      <c r="L34" s="68">
        <f t="shared" si="1"/>
        <v>0</v>
      </c>
      <c r="M34" s="69">
        <f t="shared" si="2"/>
        <v>0</v>
      </c>
    </row>
    <row r="35" spans="1:13" x14ac:dyDescent="0.25">
      <c r="A35" s="64" t="s">
        <v>17</v>
      </c>
      <c r="B35" s="65" t="s">
        <v>51</v>
      </c>
      <c r="C35" s="65" t="s">
        <v>55</v>
      </c>
      <c r="D35" s="65" t="s">
        <v>1</v>
      </c>
      <c r="E35" s="65" t="s">
        <v>56</v>
      </c>
      <c r="F35" s="66">
        <v>1</v>
      </c>
      <c r="G35" s="67" t="s">
        <v>180</v>
      </c>
      <c r="H35" s="65"/>
      <c r="I35" s="65" t="s">
        <v>136</v>
      </c>
      <c r="J35" s="66">
        <v>2</v>
      </c>
      <c r="K35" s="44">
        <v>0</v>
      </c>
      <c r="L35" s="68">
        <f t="shared" si="1"/>
        <v>0</v>
      </c>
      <c r="M35" s="69">
        <f t="shared" si="2"/>
        <v>0</v>
      </c>
    </row>
    <row r="36" spans="1:13" x14ac:dyDescent="0.25">
      <c r="A36" s="64" t="s">
        <v>18</v>
      </c>
      <c r="B36" s="65" t="s">
        <v>51</v>
      </c>
      <c r="C36" s="65" t="s">
        <v>57</v>
      </c>
      <c r="D36" s="65" t="s">
        <v>5</v>
      </c>
      <c r="E36" s="65" t="s">
        <v>58</v>
      </c>
      <c r="F36" s="66">
        <v>1</v>
      </c>
      <c r="G36" s="67" t="s">
        <v>180</v>
      </c>
      <c r="H36" s="65"/>
      <c r="I36" s="65" t="s">
        <v>136</v>
      </c>
      <c r="J36" s="66">
        <v>2</v>
      </c>
      <c r="K36" s="44">
        <v>0</v>
      </c>
      <c r="L36" s="68">
        <f t="shared" si="1"/>
        <v>0</v>
      </c>
      <c r="M36" s="69">
        <f t="shared" si="2"/>
        <v>0</v>
      </c>
    </row>
    <row r="37" spans="1:13" x14ac:dyDescent="0.25">
      <c r="A37" s="64" t="s">
        <v>19</v>
      </c>
      <c r="B37" s="65" t="s">
        <v>51</v>
      </c>
      <c r="C37" s="65" t="s">
        <v>59</v>
      </c>
      <c r="D37" s="65" t="s">
        <v>5</v>
      </c>
      <c r="E37" s="65" t="s">
        <v>58</v>
      </c>
      <c r="F37" s="66">
        <v>1</v>
      </c>
      <c r="G37" s="67" t="s">
        <v>180</v>
      </c>
      <c r="H37" s="65"/>
      <c r="I37" s="65" t="s">
        <v>136</v>
      </c>
      <c r="J37" s="66">
        <v>2</v>
      </c>
      <c r="K37" s="44">
        <v>0</v>
      </c>
      <c r="L37" s="68">
        <f t="shared" si="1"/>
        <v>0</v>
      </c>
      <c r="M37" s="69">
        <f t="shared" si="2"/>
        <v>0</v>
      </c>
    </row>
    <row r="38" spans="1:13" x14ac:dyDescent="0.25">
      <c r="A38" s="64" t="s">
        <v>20</v>
      </c>
      <c r="B38" s="65" t="s">
        <v>51</v>
      </c>
      <c r="C38" s="65" t="s">
        <v>60</v>
      </c>
      <c r="D38" s="65" t="s">
        <v>5</v>
      </c>
      <c r="E38" s="65" t="s">
        <v>58</v>
      </c>
      <c r="F38" s="66">
        <v>1</v>
      </c>
      <c r="G38" s="67" t="s">
        <v>180</v>
      </c>
      <c r="H38" s="65"/>
      <c r="I38" s="65" t="s">
        <v>136</v>
      </c>
      <c r="J38" s="66">
        <v>2</v>
      </c>
      <c r="K38" s="44">
        <v>0</v>
      </c>
      <c r="L38" s="68">
        <f t="shared" si="1"/>
        <v>0</v>
      </c>
      <c r="M38" s="69">
        <f t="shared" si="2"/>
        <v>0</v>
      </c>
    </row>
    <row r="39" spans="1:13" x14ac:dyDescent="0.25">
      <c r="A39" s="64" t="s">
        <v>21</v>
      </c>
      <c r="B39" s="65" t="s">
        <v>61</v>
      </c>
      <c r="C39" s="65" t="s">
        <v>62</v>
      </c>
      <c r="D39" s="65" t="s">
        <v>5</v>
      </c>
      <c r="E39" s="65" t="s">
        <v>63</v>
      </c>
      <c r="F39" s="66">
        <v>1</v>
      </c>
      <c r="G39" s="67" t="s">
        <v>180</v>
      </c>
      <c r="H39" s="65"/>
      <c r="I39" s="65" t="s">
        <v>136</v>
      </c>
      <c r="J39" s="66">
        <v>2</v>
      </c>
      <c r="K39" s="44">
        <v>0</v>
      </c>
      <c r="L39" s="68">
        <f t="shared" si="1"/>
        <v>0</v>
      </c>
      <c r="M39" s="69">
        <f t="shared" si="2"/>
        <v>0</v>
      </c>
    </row>
    <row r="40" spans="1:13" x14ac:dyDescent="0.25">
      <c r="A40" s="64" t="s">
        <v>317</v>
      </c>
      <c r="B40" s="65" t="s">
        <v>61</v>
      </c>
      <c r="C40" s="65" t="s">
        <v>64</v>
      </c>
      <c r="D40" s="65" t="s">
        <v>5</v>
      </c>
      <c r="E40" s="65" t="s">
        <v>63</v>
      </c>
      <c r="F40" s="66">
        <v>1</v>
      </c>
      <c r="G40" s="67" t="s">
        <v>180</v>
      </c>
      <c r="H40" s="65"/>
      <c r="I40" s="65" t="s">
        <v>136</v>
      </c>
      <c r="J40" s="66">
        <v>2</v>
      </c>
      <c r="K40" s="44">
        <v>0</v>
      </c>
      <c r="L40" s="68">
        <f t="shared" si="1"/>
        <v>0</v>
      </c>
      <c r="M40" s="69">
        <f t="shared" si="2"/>
        <v>0</v>
      </c>
    </row>
    <row r="41" spans="1:13" x14ac:dyDescent="0.25">
      <c r="A41" s="64" t="s">
        <v>318</v>
      </c>
      <c r="B41" s="65" t="s">
        <v>61</v>
      </c>
      <c r="C41" s="65" t="s">
        <v>65</v>
      </c>
      <c r="D41" s="65" t="s">
        <v>5</v>
      </c>
      <c r="E41" s="65" t="s">
        <v>63</v>
      </c>
      <c r="F41" s="66">
        <v>1</v>
      </c>
      <c r="G41" s="67" t="s">
        <v>180</v>
      </c>
      <c r="H41" s="65"/>
      <c r="I41" s="65" t="s">
        <v>136</v>
      </c>
      <c r="J41" s="66">
        <v>2</v>
      </c>
      <c r="K41" s="44">
        <v>0</v>
      </c>
      <c r="L41" s="68">
        <f t="shared" si="1"/>
        <v>0</v>
      </c>
      <c r="M41" s="69">
        <f t="shared" si="2"/>
        <v>0</v>
      </c>
    </row>
    <row r="42" spans="1:13" x14ac:dyDescent="0.25">
      <c r="A42" s="64" t="s">
        <v>319</v>
      </c>
      <c r="B42" s="65" t="s">
        <v>61</v>
      </c>
      <c r="C42" s="65" t="s">
        <v>66</v>
      </c>
      <c r="D42" s="65" t="s">
        <v>5</v>
      </c>
      <c r="E42" s="65" t="s">
        <v>63</v>
      </c>
      <c r="F42" s="66">
        <v>1</v>
      </c>
      <c r="G42" s="67" t="s">
        <v>180</v>
      </c>
      <c r="H42" s="65"/>
      <c r="I42" s="65" t="s">
        <v>136</v>
      </c>
      <c r="J42" s="66">
        <v>2</v>
      </c>
      <c r="K42" s="44">
        <v>0</v>
      </c>
      <c r="L42" s="68">
        <f t="shared" si="1"/>
        <v>0</v>
      </c>
      <c r="M42" s="69">
        <f t="shared" si="2"/>
        <v>0</v>
      </c>
    </row>
    <row r="43" spans="1:13" x14ac:dyDescent="0.25">
      <c r="A43" s="64" t="s">
        <v>320</v>
      </c>
      <c r="B43" s="65" t="s">
        <v>61</v>
      </c>
      <c r="C43" s="65" t="s">
        <v>67</v>
      </c>
      <c r="D43" s="65" t="s">
        <v>5</v>
      </c>
      <c r="E43" s="65" t="s">
        <v>63</v>
      </c>
      <c r="F43" s="66">
        <v>1</v>
      </c>
      <c r="G43" s="67" t="s">
        <v>180</v>
      </c>
      <c r="H43" s="65"/>
      <c r="I43" s="65" t="s">
        <v>136</v>
      </c>
      <c r="J43" s="66">
        <v>2</v>
      </c>
      <c r="K43" s="44">
        <v>0</v>
      </c>
      <c r="L43" s="68">
        <f t="shared" si="1"/>
        <v>0</v>
      </c>
      <c r="M43" s="69">
        <f t="shared" si="2"/>
        <v>0</v>
      </c>
    </row>
    <row r="44" spans="1:13" x14ac:dyDescent="0.25">
      <c r="A44" s="64" t="s">
        <v>321</v>
      </c>
      <c r="B44" s="65" t="s">
        <v>61</v>
      </c>
      <c r="C44" s="65" t="s">
        <v>68</v>
      </c>
      <c r="D44" s="65" t="s">
        <v>1</v>
      </c>
      <c r="E44" s="65" t="s">
        <v>69</v>
      </c>
      <c r="F44" s="66">
        <v>1</v>
      </c>
      <c r="G44" s="67" t="s">
        <v>180</v>
      </c>
      <c r="H44" s="65"/>
      <c r="I44" s="65" t="s">
        <v>136</v>
      </c>
      <c r="J44" s="66">
        <v>2</v>
      </c>
      <c r="K44" s="44">
        <v>0</v>
      </c>
      <c r="L44" s="68">
        <f t="shared" si="1"/>
        <v>0</v>
      </c>
      <c r="M44" s="69">
        <f t="shared" si="2"/>
        <v>0</v>
      </c>
    </row>
    <row r="45" spans="1:13" x14ac:dyDescent="0.25">
      <c r="A45" s="64" t="s">
        <v>322</v>
      </c>
      <c r="B45" s="65" t="s">
        <v>61</v>
      </c>
      <c r="C45" s="65" t="s">
        <v>70</v>
      </c>
      <c r="D45" s="65" t="s">
        <v>1</v>
      </c>
      <c r="E45" s="65" t="s">
        <v>27</v>
      </c>
      <c r="F45" s="66">
        <v>1</v>
      </c>
      <c r="G45" s="67" t="s">
        <v>180</v>
      </c>
      <c r="H45" s="65"/>
      <c r="I45" s="65" t="s">
        <v>136</v>
      </c>
      <c r="J45" s="66">
        <v>2</v>
      </c>
      <c r="K45" s="44">
        <v>0</v>
      </c>
      <c r="L45" s="68">
        <f t="shared" si="1"/>
        <v>0</v>
      </c>
      <c r="M45" s="69">
        <f t="shared" si="2"/>
        <v>0</v>
      </c>
    </row>
    <row r="46" spans="1:13" x14ac:dyDescent="0.25">
      <c r="A46" s="64" t="s">
        <v>323</v>
      </c>
      <c r="B46" s="65" t="s">
        <v>61</v>
      </c>
      <c r="C46" s="65" t="s">
        <v>71</v>
      </c>
      <c r="D46" s="65" t="s">
        <v>1</v>
      </c>
      <c r="E46" s="65" t="s">
        <v>27</v>
      </c>
      <c r="F46" s="66">
        <v>1</v>
      </c>
      <c r="G46" s="67" t="s">
        <v>180</v>
      </c>
      <c r="H46" s="65"/>
      <c r="I46" s="65" t="s">
        <v>136</v>
      </c>
      <c r="J46" s="66">
        <v>2</v>
      </c>
      <c r="K46" s="44">
        <v>0</v>
      </c>
      <c r="L46" s="68">
        <f t="shared" si="1"/>
        <v>0</v>
      </c>
      <c r="M46" s="69">
        <f t="shared" si="2"/>
        <v>0</v>
      </c>
    </row>
    <row r="47" spans="1:13" x14ac:dyDescent="0.25">
      <c r="A47" s="64" t="s">
        <v>324</v>
      </c>
      <c r="B47" s="65" t="s">
        <v>61</v>
      </c>
      <c r="C47" s="65" t="s">
        <v>72</v>
      </c>
      <c r="D47" s="65" t="s">
        <v>1</v>
      </c>
      <c r="E47" s="65" t="s">
        <v>27</v>
      </c>
      <c r="F47" s="66">
        <v>1</v>
      </c>
      <c r="G47" s="67" t="s">
        <v>180</v>
      </c>
      <c r="H47" s="65"/>
      <c r="I47" s="65" t="s">
        <v>136</v>
      </c>
      <c r="J47" s="66">
        <v>2</v>
      </c>
      <c r="K47" s="44">
        <v>0</v>
      </c>
      <c r="L47" s="68">
        <f t="shared" si="1"/>
        <v>0</v>
      </c>
      <c r="M47" s="69">
        <f t="shared" si="2"/>
        <v>0</v>
      </c>
    </row>
    <row r="48" spans="1:13" x14ac:dyDescent="0.25">
      <c r="A48" s="64" t="s">
        <v>325</v>
      </c>
      <c r="B48" s="65" t="s">
        <v>61</v>
      </c>
      <c r="C48" s="65" t="s">
        <v>73</v>
      </c>
      <c r="D48" s="65" t="s">
        <v>1</v>
      </c>
      <c r="E48" s="65" t="s">
        <v>69</v>
      </c>
      <c r="F48" s="66">
        <v>1</v>
      </c>
      <c r="G48" s="67" t="s">
        <v>180</v>
      </c>
      <c r="H48" s="65"/>
      <c r="I48" s="65" t="s">
        <v>136</v>
      </c>
      <c r="J48" s="66">
        <v>2</v>
      </c>
      <c r="K48" s="44">
        <v>0</v>
      </c>
      <c r="L48" s="68">
        <f t="shared" si="1"/>
        <v>0</v>
      </c>
      <c r="M48" s="69">
        <f t="shared" si="2"/>
        <v>0</v>
      </c>
    </row>
    <row r="49" spans="1:13" x14ac:dyDescent="0.25">
      <c r="A49" s="64" t="s">
        <v>326</v>
      </c>
      <c r="B49" s="65" t="s">
        <v>61</v>
      </c>
      <c r="C49" s="65" t="s">
        <v>74</v>
      </c>
      <c r="D49" s="65" t="s">
        <v>1</v>
      </c>
      <c r="E49" s="65" t="s">
        <v>69</v>
      </c>
      <c r="F49" s="66">
        <v>1</v>
      </c>
      <c r="G49" s="67" t="s">
        <v>180</v>
      </c>
      <c r="H49" s="65"/>
      <c r="I49" s="65" t="s">
        <v>136</v>
      </c>
      <c r="J49" s="66">
        <v>2</v>
      </c>
      <c r="K49" s="44">
        <v>0</v>
      </c>
      <c r="L49" s="68">
        <f t="shared" si="1"/>
        <v>0</v>
      </c>
      <c r="M49" s="69">
        <f t="shared" si="2"/>
        <v>0</v>
      </c>
    </row>
    <row r="50" spans="1:13" x14ac:dyDescent="0.25">
      <c r="A50" s="64" t="s">
        <v>327</v>
      </c>
      <c r="B50" s="65" t="s">
        <v>61</v>
      </c>
      <c r="C50" s="65" t="s">
        <v>75</v>
      </c>
      <c r="D50" s="65" t="s">
        <v>1</v>
      </c>
      <c r="E50" s="65" t="s">
        <v>76</v>
      </c>
      <c r="F50" s="66">
        <v>1</v>
      </c>
      <c r="G50" s="67" t="s">
        <v>180</v>
      </c>
      <c r="H50" s="65"/>
      <c r="I50" s="65" t="s">
        <v>136</v>
      </c>
      <c r="J50" s="66">
        <v>2</v>
      </c>
      <c r="K50" s="44">
        <v>0</v>
      </c>
      <c r="L50" s="68">
        <f t="shared" si="1"/>
        <v>0</v>
      </c>
      <c r="M50" s="69">
        <f t="shared" si="2"/>
        <v>0</v>
      </c>
    </row>
    <row r="51" spans="1:13" x14ac:dyDescent="0.25">
      <c r="A51" s="64" t="s">
        <v>328</v>
      </c>
      <c r="B51" s="65" t="s">
        <v>61</v>
      </c>
      <c r="C51" s="65" t="s">
        <v>77</v>
      </c>
      <c r="D51" s="70" t="s">
        <v>1</v>
      </c>
      <c r="E51" s="65" t="s">
        <v>27</v>
      </c>
      <c r="F51" s="66">
        <v>1</v>
      </c>
      <c r="G51" s="67" t="s">
        <v>180</v>
      </c>
      <c r="H51" s="65"/>
      <c r="I51" s="65" t="s">
        <v>136</v>
      </c>
      <c r="J51" s="66">
        <v>2</v>
      </c>
      <c r="K51" s="44">
        <v>0</v>
      </c>
      <c r="L51" s="68">
        <f t="shared" si="1"/>
        <v>0</v>
      </c>
      <c r="M51" s="69">
        <f t="shared" si="2"/>
        <v>0</v>
      </c>
    </row>
    <row r="52" spans="1:13" x14ac:dyDescent="0.25">
      <c r="A52" s="64" t="s">
        <v>329</v>
      </c>
      <c r="B52" s="65" t="s">
        <v>61</v>
      </c>
      <c r="C52" s="65" t="s">
        <v>78</v>
      </c>
      <c r="D52" s="65"/>
      <c r="E52" s="65" t="s">
        <v>76</v>
      </c>
      <c r="F52" s="66">
        <v>1</v>
      </c>
      <c r="G52" s="67" t="s">
        <v>180</v>
      </c>
      <c r="H52" s="65"/>
      <c r="I52" s="65" t="s">
        <v>136</v>
      </c>
      <c r="J52" s="66">
        <v>2</v>
      </c>
      <c r="K52" s="44">
        <v>0</v>
      </c>
      <c r="L52" s="68">
        <f t="shared" si="1"/>
        <v>0</v>
      </c>
      <c r="M52" s="69">
        <f t="shared" si="2"/>
        <v>0</v>
      </c>
    </row>
    <row r="53" spans="1:13" x14ac:dyDescent="0.25">
      <c r="A53" s="64" t="s">
        <v>330</v>
      </c>
      <c r="B53" s="65" t="s">
        <v>61</v>
      </c>
      <c r="C53" s="65" t="s">
        <v>79</v>
      </c>
      <c r="D53" s="65" t="s">
        <v>1</v>
      </c>
      <c r="E53" s="65" t="s">
        <v>23</v>
      </c>
      <c r="F53" s="66">
        <v>1</v>
      </c>
      <c r="G53" s="67" t="s">
        <v>180</v>
      </c>
      <c r="H53" s="65"/>
      <c r="I53" s="65" t="s">
        <v>136</v>
      </c>
      <c r="J53" s="66">
        <v>2</v>
      </c>
      <c r="K53" s="44">
        <v>0</v>
      </c>
      <c r="L53" s="68">
        <f t="shared" si="1"/>
        <v>0</v>
      </c>
      <c r="M53" s="69">
        <f t="shared" si="2"/>
        <v>0</v>
      </c>
    </row>
    <row r="54" spans="1:13" x14ac:dyDescent="0.25">
      <c r="A54" s="64" t="s">
        <v>331</v>
      </c>
      <c r="B54" s="65" t="s">
        <v>61</v>
      </c>
      <c r="C54" s="65" t="s">
        <v>79</v>
      </c>
      <c r="D54" s="65" t="s">
        <v>1</v>
      </c>
      <c r="E54" s="65" t="s">
        <v>45</v>
      </c>
      <c r="F54" s="66">
        <v>1</v>
      </c>
      <c r="G54" s="67" t="s">
        <v>180</v>
      </c>
      <c r="H54" s="65"/>
      <c r="I54" s="65" t="s">
        <v>136</v>
      </c>
      <c r="J54" s="66">
        <v>2</v>
      </c>
      <c r="K54" s="44">
        <v>0</v>
      </c>
      <c r="L54" s="68">
        <f t="shared" si="1"/>
        <v>0</v>
      </c>
      <c r="M54" s="69">
        <f t="shared" si="2"/>
        <v>0</v>
      </c>
    </row>
    <row r="55" spans="1:13" x14ac:dyDescent="0.25">
      <c r="A55" s="64" t="s">
        <v>332</v>
      </c>
      <c r="B55" s="65" t="s">
        <v>61</v>
      </c>
      <c r="C55" s="65" t="s">
        <v>79</v>
      </c>
      <c r="D55" s="65" t="s">
        <v>1</v>
      </c>
      <c r="E55" s="65" t="s">
        <v>80</v>
      </c>
      <c r="F55" s="66">
        <v>1</v>
      </c>
      <c r="G55" s="67" t="s">
        <v>180</v>
      </c>
      <c r="H55" s="65"/>
      <c r="I55" s="65" t="s">
        <v>136</v>
      </c>
      <c r="J55" s="66">
        <v>2</v>
      </c>
      <c r="K55" s="44">
        <v>0</v>
      </c>
      <c r="L55" s="68">
        <f t="shared" si="1"/>
        <v>0</v>
      </c>
      <c r="M55" s="69">
        <f t="shared" si="2"/>
        <v>0</v>
      </c>
    </row>
    <row r="56" spans="1:13" x14ac:dyDescent="0.25">
      <c r="A56" s="64" t="s">
        <v>333</v>
      </c>
      <c r="B56" s="65" t="s">
        <v>61</v>
      </c>
      <c r="C56" s="65" t="s">
        <v>79</v>
      </c>
      <c r="D56" s="65" t="s">
        <v>1</v>
      </c>
      <c r="E56" s="65" t="s">
        <v>81</v>
      </c>
      <c r="F56" s="66">
        <v>1</v>
      </c>
      <c r="G56" s="67" t="s">
        <v>180</v>
      </c>
      <c r="H56" s="65"/>
      <c r="I56" s="65" t="s">
        <v>136</v>
      </c>
      <c r="J56" s="66">
        <v>2</v>
      </c>
      <c r="K56" s="44">
        <v>0</v>
      </c>
      <c r="L56" s="68">
        <f t="shared" si="1"/>
        <v>0</v>
      </c>
      <c r="M56" s="69">
        <f t="shared" si="2"/>
        <v>0</v>
      </c>
    </row>
    <row r="57" spans="1:13" x14ac:dyDescent="0.25">
      <c r="A57" s="64" t="s">
        <v>334</v>
      </c>
      <c r="B57" s="65" t="s">
        <v>61</v>
      </c>
      <c r="C57" s="65" t="s">
        <v>79</v>
      </c>
      <c r="D57" s="65" t="s">
        <v>1</v>
      </c>
      <c r="E57" s="65" t="s">
        <v>82</v>
      </c>
      <c r="F57" s="66">
        <v>1</v>
      </c>
      <c r="G57" s="67" t="s">
        <v>180</v>
      </c>
      <c r="H57" s="65"/>
      <c r="I57" s="65" t="s">
        <v>136</v>
      </c>
      <c r="J57" s="66">
        <v>2</v>
      </c>
      <c r="K57" s="44">
        <v>0</v>
      </c>
      <c r="L57" s="68">
        <f t="shared" si="1"/>
        <v>0</v>
      </c>
      <c r="M57" s="69">
        <f t="shared" si="2"/>
        <v>0</v>
      </c>
    </row>
    <row r="58" spans="1:13" x14ac:dyDescent="0.25">
      <c r="A58" s="64" t="s">
        <v>335</v>
      </c>
      <c r="B58" s="65" t="s">
        <v>61</v>
      </c>
      <c r="C58" s="65" t="s">
        <v>79</v>
      </c>
      <c r="D58" s="65" t="s">
        <v>1</v>
      </c>
      <c r="E58" s="65" t="s">
        <v>23</v>
      </c>
      <c r="F58" s="66">
        <v>1</v>
      </c>
      <c r="G58" s="67" t="s">
        <v>180</v>
      </c>
      <c r="H58" s="65"/>
      <c r="I58" s="65" t="s">
        <v>136</v>
      </c>
      <c r="J58" s="66">
        <v>2</v>
      </c>
      <c r="K58" s="44">
        <v>0</v>
      </c>
      <c r="L58" s="68">
        <f t="shared" si="1"/>
        <v>0</v>
      </c>
      <c r="M58" s="69">
        <f t="shared" si="2"/>
        <v>0</v>
      </c>
    </row>
    <row r="59" spans="1:13" x14ac:dyDescent="0.25">
      <c r="A59" s="64" t="s">
        <v>336</v>
      </c>
      <c r="B59" s="65" t="s">
        <v>61</v>
      </c>
      <c r="C59" s="65" t="s">
        <v>79</v>
      </c>
      <c r="D59" s="65" t="s">
        <v>1</v>
      </c>
      <c r="E59" s="65" t="s">
        <v>28</v>
      </c>
      <c r="F59" s="66">
        <v>1</v>
      </c>
      <c r="G59" s="67" t="s">
        <v>180</v>
      </c>
      <c r="H59" s="65"/>
      <c r="I59" s="65" t="s">
        <v>136</v>
      </c>
      <c r="J59" s="66">
        <v>2</v>
      </c>
      <c r="K59" s="44">
        <v>0</v>
      </c>
      <c r="L59" s="68">
        <f t="shared" si="1"/>
        <v>0</v>
      </c>
      <c r="M59" s="69">
        <f t="shared" si="2"/>
        <v>0</v>
      </c>
    </row>
    <row r="60" spans="1:13" x14ac:dyDescent="0.25">
      <c r="A60" s="64" t="s">
        <v>337</v>
      </c>
      <c r="B60" s="65" t="s">
        <v>61</v>
      </c>
      <c r="C60" s="65" t="s">
        <v>79</v>
      </c>
      <c r="D60" s="65" t="s">
        <v>1</v>
      </c>
      <c r="E60" s="65" t="s">
        <v>28</v>
      </c>
      <c r="F60" s="66">
        <v>1</v>
      </c>
      <c r="G60" s="67" t="s">
        <v>180</v>
      </c>
      <c r="H60" s="65"/>
      <c r="I60" s="65" t="s">
        <v>136</v>
      </c>
      <c r="J60" s="66">
        <v>2</v>
      </c>
      <c r="K60" s="44">
        <v>0</v>
      </c>
      <c r="L60" s="68">
        <f t="shared" si="1"/>
        <v>0</v>
      </c>
      <c r="M60" s="69">
        <f t="shared" si="2"/>
        <v>0</v>
      </c>
    </row>
    <row r="61" spans="1:13" x14ac:dyDescent="0.25">
      <c r="A61" s="64" t="s">
        <v>338</v>
      </c>
      <c r="B61" s="65" t="s">
        <v>61</v>
      </c>
      <c r="C61" s="65" t="s">
        <v>79</v>
      </c>
      <c r="D61" s="65" t="s">
        <v>1</v>
      </c>
      <c r="E61" s="65" t="s">
        <v>81</v>
      </c>
      <c r="F61" s="66">
        <v>1</v>
      </c>
      <c r="G61" s="67" t="s">
        <v>180</v>
      </c>
      <c r="H61" s="65"/>
      <c r="I61" s="65" t="s">
        <v>136</v>
      </c>
      <c r="J61" s="66">
        <v>2</v>
      </c>
      <c r="K61" s="44">
        <v>0</v>
      </c>
      <c r="L61" s="68">
        <f t="shared" si="1"/>
        <v>0</v>
      </c>
      <c r="M61" s="69">
        <f t="shared" si="2"/>
        <v>0</v>
      </c>
    </row>
    <row r="62" spans="1:13" x14ac:dyDescent="0.25">
      <c r="A62" s="64" t="s">
        <v>339</v>
      </c>
      <c r="B62" s="65" t="s">
        <v>61</v>
      </c>
      <c r="C62" s="65" t="s">
        <v>79</v>
      </c>
      <c r="D62" s="65" t="s">
        <v>1</v>
      </c>
      <c r="E62" s="65" t="s">
        <v>45</v>
      </c>
      <c r="F62" s="66">
        <v>1</v>
      </c>
      <c r="G62" s="67" t="s">
        <v>180</v>
      </c>
      <c r="H62" s="65"/>
      <c r="I62" s="65" t="s">
        <v>136</v>
      </c>
      <c r="J62" s="66">
        <v>2</v>
      </c>
      <c r="K62" s="44">
        <v>0</v>
      </c>
      <c r="L62" s="68">
        <f t="shared" si="1"/>
        <v>0</v>
      </c>
      <c r="M62" s="69">
        <f t="shared" si="2"/>
        <v>0</v>
      </c>
    </row>
    <row r="63" spans="1:13" x14ac:dyDescent="0.25">
      <c r="A63" s="64" t="s">
        <v>340</v>
      </c>
      <c r="B63" s="65" t="s">
        <v>61</v>
      </c>
      <c r="C63" s="65" t="s">
        <v>79</v>
      </c>
      <c r="D63" s="65" t="s">
        <v>1</v>
      </c>
      <c r="E63" s="65" t="s">
        <v>82</v>
      </c>
      <c r="F63" s="66">
        <v>1</v>
      </c>
      <c r="G63" s="67" t="s">
        <v>180</v>
      </c>
      <c r="H63" s="65"/>
      <c r="I63" s="65" t="s">
        <v>136</v>
      </c>
      <c r="J63" s="66">
        <v>2</v>
      </c>
      <c r="K63" s="44">
        <v>0</v>
      </c>
      <c r="L63" s="68">
        <f t="shared" si="1"/>
        <v>0</v>
      </c>
      <c r="M63" s="69">
        <f t="shared" si="2"/>
        <v>0</v>
      </c>
    </row>
    <row r="64" spans="1:13" x14ac:dyDescent="0.25">
      <c r="A64" s="64" t="s">
        <v>341</v>
      </c>
      <c r="B64" s="65" t="s">
        <v>61</v>
      </c>
      <c r="C64" s="65" t="s">
        <v>79</v>
      </c>
      <c r="D64" s="65" t="s">
        <v>1</v>
      </c>
      <c r="E64" s="65"/>
      <c r="F64" s="66">
        <v>1</v>
      </c>
      <c r="G64" s="67" t="s">
        <v>180</v>
      </c>
      <c r="H64" s="65"/>
      <c r="I64" s="65" t="s">
        <v>136</v>
      </c>
      <c r="J64" s="66">
        <v>2</v>
      </c>
      <c r="K64" s="44">
        <v>0</v>
      </c>
      <c r="L64" s="68">
        <f t="shared" si="1"/>
        <v>0</v>
      </c>
      <c r="M64" s="69">
        <f t="shared" si="2"/>
        <v>0</v>
      </c>
    </row>
    <row r="65" spans="1:13" x14ac:dyDescent="0.25">
      <c r="A65" s="64" t="s">
        <v>342</v>
      </c>
      <c r="B65" s="65" t="s">
        <v>61</v>
      </c>
      <c r="C65" s="65" t="s">
        <v>79</v>
      </c>
      <c r="D65" s="65" t="s">
        <v>1</v>
      </c>
      <c r="E65" s="65" t="s">
        <v>34</v>
      </c>
      <c r="F65" s="66">
        <v>1</v>
      </c>
      <c r="G65" s="67" t="s">
        <v>180</v>
      </c>
      <c r="H65" s="65"/>
      <c r="I65" s="65" t="s">
        <v>136</v>
      </c>
      <c r="J65" s="66">
        <v>2</v>
      </c>
      <c r="K65" s="44">
        <v>0</v>
      </c>
      <c r="L65" s="68">
        <f t="shared" si="1"/>
        <v>0</v>
      </c>
      <c r="M65" s="69">
        <f t="shared" si="2"/>
        <v>0</v>
      </c>
    </row>
    <row r="66" spans="1:13" x14ac:dyDescent="0.25">
      <c r="A66" s="64" t="s">
        <v>343</v>
      </c>
      <c r="B66" s="65" t="s">
        <v>61</v>
      </c>
      <c r="C66" s="65" t="s">
        <v>79</v>
      </c>
      <c r="D66" s="65" t="s">
        <v>1</v>
      </c>
      <c r="E66" s="65" t="s">
        <v>24</v>
      </c>
      <c r="F66" s="66">
        <v>1</v>
      </c>
      <c r="G66" s="67" t="s">
        <v>180</v>
      </c>
      <c r="H66" s="65"/>
      <c r="I66" s="65" t="s">
        <v>136</v>
      </c>
      <c r="J66" s="66">
        <v>2</v>
      </c>
      <c r="K66" s="44">
        <v>0</v>
      </c>
      <c r="L66" s="68">
        <f t="shared" si="1"/>
        <v>0</v>
      </c>
      <c r="M66" s="69">
        <f t="shared" si="2"/>
        <v>0</v>
      </c>
    </row>
    <row r="67" spans="1:13" x14ac:dyDescent="0.25">
      <c r="A67" s="64" t="s">
        <v>101</v>
      </c>
      <c r="B67" s="65" t="s">
        <v>83</v>
      </c>
      <c r="C67" s="65" t="s">
        <v>84</v>
      </c>
      <c r="D67" s="65" t="s">
        <v>3</v>
      </c>
      <c r="E67" s="65" t="s">
        <v>85</v>
      </c>
      <c r="F67" s="66">
        <v>1</v>
      </c>
      <c r="G67" s="67" t="s">
        <v>180</v>
      </c>
      <c r="H67" s="65"/>
      <c r="I67" s="65" t="s">
        <v>136</v>
      </c>
      <c r="J67" s="66">
        <v>2</v>
      </c>
      <c r="K67" s="44">
        <v>0</v>
      </c>
      <c r="L67" s="68">
        <f t="shared" si="1"/>
        <v>0</v>
      </c>
      <c r="M67" s="69">
        <f t="shared" si="2"/>
        <v>0</v>
      </c>
    </row>
    <row r="68" spans="1:13" x14ac:dyDescent="0.25">
      <c r="A68" s="64" t="s">
        <v>344</v>
      </c>
      <c r="B68" s="65" t="s">
        <v>83</v>
      </c>
      <c r="C68" s="65" t="s">
        <v>86</v>
      </c>
      <c r="D68" s="65" t="s">
        <v>3</v>
      </c>
      <c r="E68" s="65" t="s">
        <v>87</v>
      </c>
      <c r="F68" s="66">
        <v>1</v>
      </c>
      <c r="G68" s="67" t="s">
        <v>180</v>
      </c>
      <c r="H68" s="65"/>
      <c r="I68" s="65" t="s">
        <v>136</v>
      </c>
      <c r="J68" s="66">
        <v>2</v>
      </c>
      <c r="K68" s="44">
        <v>0</v>
      </c>
      <c r="L68" s="68">
        <f t="shared" si="1"/>
        <v>0</v>
      </c>
      <c r="M68" s="69">
        <f t="shared" si="2"/>
        <v>0</v>
      </c>
    </row>
    <row r="69" spans="1:13" x14ac:dyDescent="0.25">
      <c r="A69" s="64" t="s">
        <v>345</v>
      </c>
      <c r="B69" s="65" t="s">
        <v>83</v>
      </c>
      <c r="C69" s="65" t="s">
        <v>26</v>
      </c>
      <c r="D69" s="65" t="s">
        <v>3</v>
      </c>
      <c r="E69" s="65" t="s">
        <v>88</v>
      </c>
      <c r="F69" s="66">
        <v>1</v>
      </c>
      <c r="G69" s="67" t="s">
        <v>180</v>
      </c>
      <c r="H69" s="65"/>
      <c r="I69" s="65" t="s">
        <v>136</v>
      </c>
      <c r="J69" s="66">
        <v>2</v>
      </c>
      <c r="K69" s="44">
        <v>0</v>
      </c>
      <c r="L69" s="68">
        <f t="shared" ref="L69:L132" si="3">IF(ISNUMBER(K69),IF(K69&gt;0,ROUND(K69,2),0),0)</f>
        <v>0</v>
      </c>
      <c r="M69" s="69">
        <f t="shared" si="2"/>
        <v>0</v>
      </c>
    </row>
    <row r="70" spans="1:13" x14ac:dyDescent="0.25">
      <c r="A70" s="64" t="s">
        <v>346</v>
      </c>
      <c r="B70" s="65" t="s">
        <v>83</v>
      </c>
      <c r="C70" s="65" t="s">
        <v>50</v>
      </c>
      <c r="D70" s="65" t="s">
        <v>3</v>
      </c>
      <c r="E70" s="65" t="s">
        <v>34</v>
      </c>
      <c r="F70" s="66">
        <v>1</v>
      </c>
      <c r="G70" s="67" t="s">
        <v>180</v>
      </c>
      <c r="H70" s="65"/>
      <c r="I70" s="65" t="s">
        <v>136</v>
      </c>
      <c r="J70" s="66">
        <v>2</v>
      </c>
      <c r="K70" s="44">
        <v>0</v>
      </c>
      <c r="L70" s="68">
        <f t="shared" si="3"/>
        <v>0</v>
      </c>
      <c r="M70" s="69">
        <f t="shared" si="2"/>
        <v>0</v>
      </c>
    </row>
    <row r="71" spans="1:13" x14ac:dyDescent="0.25">
      <c r="A71" s="64" t="s">
        <v>347</v>
      </c>
      <c r="B71" s="65" t="s">
        <v>83</v>
      </c>
      <c r="C71" s="65" t="s">
        <v>89</v>
      </c>
      <c r="D71" s="65" t="s">
        <v>4</v>
      </c>
      <c r="E71" s="65" t="s">
        <v>90</v>
      </c>
      <c r="F71" s="66">
        <v>1</v>
      </c>
      <c r="G71" s="67" t="s">
        <v>180</v>
      </c>
      <c r="H71" s="65"/>
      <c r="I71" s="65" t="s">
        <v>136</v>
      </c>
      <c r="J71" s="66">
        <v>2</v>
      </c>
      <c r="K71" s="44">
        <v>0</v>
      </c>
      <c r="L71" s="68">
        <f t="shared" si="3"/>
        <v>0</v>
      </c>
      <c r="M71" s="69">
        <f t="shared" si="2"/>
        <v>0</v>
      </c>
    </row>
    <row r="72" spans="1:13" x14ac:dyDescent="0.25">
      <c r="A72" s="64" t="s">
        <v>348</v>
      </c>
      <c r="B72" s="65" t="s">
        <v>83</v>
      </c>
      <c r="C72" s="65" t="s">
        <v>91</v>
      </c>
      <c r="D72" s="65" t="s">
        <v>4</v>
      </c>
      <c r="E72" s="65" t="s">
        <v>92</v>
      </c>
      <c r="F72" s="66">
        <v>1</v>
      </c>
      <c r="G72" s="67" t="s">
        <v>180</v>
      </c>
      <c r="H72" s="65"/>
      <c r="I72" s="65" t="s">
        <v>136</v>
      </c>
      <c r="J72" s="66">
        <v>2</v>
      </c>
      <c r="K72" s="44">
        <v>0</v>
      </c>
      <c r="L72" s="68">
        <f t="shared" si="3"/>
        <v>0</v>
      </c>
      <c r="M72" s="69">
        <f t="shared" si="2"/>
        <v>0</v>
      </c>
    </row>
    <row r="73" spans="1:13" x14ac:dyDescent="0.25">
      <c r="A73" s="64" t="s">
        <v>349</v>
      </c>
      <c r="B73" s="65" t="s">
        <v>83</v>
      </c>
      <c r="C73" s="65" t="s">
        <v>91</v>
      </c>
      <c r="D73" s="65" t="s">
        <v>3</v>
      </c>
      <c r="E73" s="65" t="s">
        <v>93</v>
      </c>
      <c r="F73" s="66">
        <v>1</v>
      </c>
      <c r="G73" s="67" t="s">
        <v>180</v>
      </c>
      <c r="H73" s="65"/>
      <c r="I73" s="65" t="s">
        <v>136</v>
      </c>
      <c r="J73" s="66">
        <v>2</v>
      </c>
      <c r="K73" s="44">
        <v>0</v>
      </c>
      <c r="L73" s="68">
        <f t="shared" si="3"/>
        <v>0</v>
      </c>
      <c r="M73" s="69">
        <f t="shared" si="2"/>
        <v>0</v>
      </c>
    </row>
    <row r="74" spans="1:13" x14ac:dyDescent="0.25">
      <c r="A74" s="64" t="s">
        <v>350</v>
      </c>
      <c r="B74" s="65" t="s">
        <v>83</v>
      </c>
      <c r="C74" s="65" t="s">
        <v>95</v>
      </c>
      <c r="D74" s="65" t="s">
        <v>3</v>
      </c>
      <c r="E74" s="65" t="s">
        <v>94</v>
      </c>
      <c r="F74" s="66">
        <v>1</v>
      </c>
      <c r="G74" s="67" t="s">
        <v>180</v>
      </c>
      <c r="H74" s="65"/>
      <c r="I74" s="65" t="s">
        <v>136</v>
      </c>
      <c r="J74" s="66">
        <v>2</v>
      </c>
      <c r="K74" s="44">
        <v>0</v>
      </c>
      <c r="L74" s="68">
        <f t="shared" si="3"/>
        <v>0</v>
      </c>
      <c r="M74" s="69">
        <f t="shared" si="2"/>
        <v>0</v>
      </c>
    </row>
    <row r="75" spans="1:13" x14ac:dyDescent="0.25">
      <c r="A75" s="64" t="s">
        <v>351</v>
      </c>
      <c r="B75" s="65" t="s">
        <v>83</v>
      </c>
      <c r="C75" s="65" t="s">
        <v>25</v>
      </c>
      <c r="D75" s="65" t="s">
        <v>3</v>
      </c>
      <c r="E75" s="65" t="s">
        <v>96</v>
      </c>
      <c r="F75" s="66">
        <v>1</v>
      </c>
      <c r="G75" s="67" t="s">
        <v>180</v>
      </c>
      <c r="H75" s="65"/>
      <c r="I75" s="65" t="s">
        <v>136</v>
      </c>
      <c r="J75" s="66">
        <v>2</v>
      </c>
      <c r="K75" s="44">
        <v>0</v>
      </c>
      <c r="L75" s="68">
        <f t="shared" si="3"/>
        <v>0</v>
      </c>
      <c r="M75" s="69">
        <f t="shared" si="2"/>
        <v>0</v>
      </c>
    </row>
    <row r="76" spans="1:13" x14ac:dyDescent="0.25">
      <c r="A76" s="64" t="s">
        <v>352</v>
      </c>
      <c r="B76" s="65" t="s">
        <v>83</v>
      </c>
      <c r="C76" s="65" t="s">
        <v>97</v>
      </c>
      <c r="D76" s="65" t="s">
        <v>3</v>
      </c>
      <c r="E76" s="65" t="s">
        <v>94</v>
      </c>
      <c r="F76" s="66">
        <v>1</v>
      </c>
      <c r="G76" s="67" t="s">
        <v>180</v>
      </c>
      <c r="H76" s="65"/>
      <c r="I76" s="65" t="s">
        <v>136</v>
      </c>
      <c r="J76" s="66">
        <v>2</v>
      </c>
      <c r="K76" s="44">
        <v>0</v>
      </c>
      <c r="L76" s="68">
        <f t="shared" si="3"/>
        <v>0</v>
      </c>
      <c r="M76" s="69">
        <f t="shared" si="2"/>
        <v>0</v>
      </c>
    </row>
    <row r="77" spans="1:13" x14ac:dyDescent="0.25">
      <c r="A77" s="64" t="s">
        <v>353</v>
      </c>
      <c r="B77" s="65" t="s">
        <v>83</v>
      </c>
      <c r="C77" s="65" t="s">
        <v>97</v>
      </c>
      <c r="D77" s="65" t="s">
        <v>3</v>
      </c>
      <c r="E77" s="65" t="s">
        <v>94</v>
      </c>
      <c r="F77" s="66">
        <v>1</v>
      </c>
      <c r="G77" s="67" t="s">
        <v>180</v>
      </c>
      <c r="H77" s="65"/>
      <c r="I77" s="65" t="s">
        <v>136</v>
      </c>
      <c r="J77" s="66">
        <v>2</v>
      </c>
      <c r="K77" s="44">
        <v>0</v>
      </c>
      <c r="L77" s="68">
        <f t="shared" si="3"/>
        <v>0</v>
      </c>
      <c r="M77" s="69">
        <f t="shared" si="2"/>
        <v>0</v>
      </c>
    </row>
    <row r="78" spans="1:13" x14ac:dyDescent="0.25">
      <c r="A78" s="64" t="s">
        <v>354</v>
      </c>
      <c r="B78" s="65" t="s">
        <v>83</v>
      </c>
      <c r="C78" s="65" t="s">
        <v>97</v>
      </c>
      <c r="D78" s="65" t="s">
        <v>3</v>
      </c>
      <c r="E78" s="65" t="s">
        <v>94</v>
      </c>
      <c r="F78" s="66">
        <v>1</v>
      </c>
      <c r="G78" s="67" t="s">
        <v>180</v>
      </c>
      <c r="H78" s="65"/>
      <c r="I78" s="65" t="s">
        <v>136</v>
      </c>
      <c r="J78" s="66">
        <v>2</v>
      </c>
      <c r="K78" s="44">
        <v>0</v>
      </c>
      <c r="L78" s="68">
        <f t="shared" si="3"/>
        <v>0</v>
      </c>
      <c r="M78" s="69">
        <f t="shared" si="2"/>
        <v>0</v>
      </c>
    </row>
    <row r="79" spans="1:13" x14ac:dyDescent="0.25">
      <c r="A79" s="64" t="s">
        <v>355</v>
      </c>
      <c r="B79" s="65" t="s">
        <v>83</v>
      </c>
      <c r="C79" s="65" t="s">
        <v>98</v>
      </c>
      <c r="D79" s="65" t="s">
        <v>3</v>
      </c>
      <c r="E79" s="65" t="s">
        <v>99</v>
      </c>
      <c r="F79" s="66">
        <v>1</v>
      </c>
      <c r="G79" s="67" t="s">
        <v>180</v>
      </c>
      <c r="H79" s="65"/>
      <c r="I79" s="65" t="s">
        <v>136</v>
      </c>
      <c r="J79" s="66">
        <v>2</v>
      </c>
      <c r="K79" s="44">
        <v>0</v>
      </c>
      <c r="L79" s="68">
        <f t="shared" si="3"/>
        <v>0</v>
      </c>
      <c r="M79" s="69">
        <f t="shared" ref="M79:M142" si="4">ROUND(F79*J79*L79,2)</f>
        <v>0</v>
      </c>
    </row>
    <row r="80" spans="1:13" x14ac:dyDescent="0.25">
      <c r="A80" s="64" t="s">
        <v>356</v>
      </c>
      <c r="B80" s="65" t="s">
        <v>32</v>
      </c>
      <c r="C80" s="65" t="s">
        <v>33</v>
      </c>
      <c r="D80" s="65" t="s">
        <v>1</v>
      </c>
      <c r="E80" s="65" t="s">
        <v>34</v>
      </c>
      <c r="F80" s="66">
        <v>1</v>
      </c>
      <c r="G80" s="67" t="s">
        <v>180</v>
      </c>
      <c r="H80" s="65"/>
      <c r="I80" s="65" t="s">
        <v>136</v>
      </c>
      <c r="J80" s="66">
        <v>2</v>
      </c>
      <c r="K80" s="44">
        <v>0</v>
      </c>
      <c r="L80" s="68">
        <f t="shared" si="3"/>
        <v>0</v>
      </c>
      <c r="M80" s="69">
        <f t="shared" si="4"/>
        <v>0</v>
      </c>
    </row>
    <row r="81" spans="1:13" x14ac:dyDescent="0.25">
      <c r="A81" s="64" t="s">
        <v>357</v>
      </c>
      <c r="B81" s="73" t="s">
        <v>182</v>
      </c>
      <c r="C81" s="65"/>
      <c r="D81" s="65"/>
      <c r="E81" s="65"/>
      <c r="F81" s="66">
        <v>1</v>
      </c>
      <c r="G81" s="73" t="s">
        <v>180</v>
      </c>
      <c r="H81" s="65"/>
      <c r="I81" s="65" t="s">
        <v>136</v>
      </c>
      <c r="J81" s="66">
        <v>2</v>
      </c>
      <c r="K81" s="44">
        <v>0</v>
      </c>
      <c r="L81" s="68">
        <f t="shared" si="3"/>
        <v>0</v>
      </c>
      <c r="M81" s="69">
        <f t="shared" si="4"/>
        <v>0</v>
      </c>
    </row>
    <row r="82" spans="1:13" x14ac:dyDescent="0.25">
      <c r="A82" s="64" t="s">
        <v>358</v>
      </c>
      <c r="B82" s="73" t="s">
        <v>182</v>
      </c>
      <c r="C82" s="65"/>
      <c r="D82" s="65"/>
      <c r="E82" s="65"/>
      <c r="F82" s="66">
        <v>1</v>
      </c>
      <c r="G82" s="73" t="s">
        <v>180</v>
      </c>
      <c r="H82" s="65"/>
      <c r="I82" s="65" t="s">
        <v>136</v>
      </c>
      <c r="J82" s="66">
        <v>2</v>
      </c>
      <c r="K82" s="44">
        <v>0</v>
      </c>
      <c r="L82" s="68">
        <f t="shared" si="3"/>
        <v>0</v>
      </c>
      <c r="M82" s="69">
        <f t="shared" si="4"/>
        <v>0</v>
      </c>
    </row>
    <row r="83" spans="1:13" x14ac:dyDescent="0.25">
      <c r="A83" s="64" t="s">
        <v>359</v>
      </c>
      <c r="B83" s="73" t="s">
        <v>182</v>
      </c>
      <c r="C83" s="65"/>
      <c r="D83" s="65"/>
      <c r="E83" s="65"/>
      <c r="F83" s="66">
        <v>1</v>
      </c>
      <c r="G83" s="73" t="s">
        <v>180</v>
      </c>
      <c r="H83" s="65"/>
      <c r="I83" s="65" t="s">
        <v>136</v>
      </c>
      <c r="J83" s="66">
        <v>2</v>
      </c>
      <c r="K83" s="44">
        <v>0</v>
      </c>
      <c r="L83" s="68">
        <f t="shared" si="3"/>
        <v>0</v>
      </c>
      <c r="M83" s="69">
        <f t="shared" si="4"/>
        <v>0</v>
      </c>
    </row>
    <row r="84" spans="1:13" x14ac:dyDescent="0.25">
      <c r="A84" s="64" t="s">
        <v>360</v>
      </c>
      <c r="B84" s="73" t="s">
        <v>182</v>
      </c>
      <c r="C84" s="65"/>
      <c r="D84" s="65"/>
      <c r="E84" s="65"/>
      <c r="F84" s="66">
        <v>1</v>
      </c>
      <c r="G84" s="73" t="s">
        <v>180</v>
      </c>
      <c r="H84" s="65"/>
      <c r="I84" s="65" t="s">
        <v>136</v>
      </c>
      <c r="J84" s="66">
        <v>2</v>
      </c>
      <c r="K84" s="44">
        <v>0</v>
      </c>
      <c r="L84" s="68">
        <f t="shared" si="3"/>
        <v>0</v>
      </c>
      <c r="M84" s="69">
        <f t="shared" si="4"/>
        <v>0</v>
      </c>
    </row>
    <row r="85" spans="1:13" x14ac:dyDescent="0.25">
      <c r="A85" s="64" t="s">
        <v>361</v>
      </c>
      <c r="B85" s="73" t="s">
        <v>182</v>
      </c>
      <c r="C85" s="65"/>
      <c r="D85" s="65"/>
      <c r="E85" s="65"/>
      <c r="F85" s="66">
        <v>1</v>
      </c>
      <c r="G85" s="73" t="s">
        <v>180</v>
      </c>
      <c r="H85" s="65"/>
      <c r="I85" s="65" t="s">
        <v>136</v>
      </c>
      <c r="J85" s="66">
        <v>2</v>
      </c>
      <c r="K85" s="44">
        <v>0</v>
      </c>
      <c r="L85" s="68">
        <f t="shared" si="3"/>
        <v>0</v>
      </c>
      <c r="M85" s="69">
        <f t="shared" si="4"/>
        <v>0</v>
      </c>
    </row>
    <row r="86" spans="1:13" x14ac:dyDescent="0.25">
      <c r="A86" s="64" t="s">
        <v>362</v>
      </c>
      <c r="B86" s="73" t="s">
        <v>182</v>
      </c>
      <c r="C86" s="65"/>
      <c r="D86" s="65"/>
      <c r="E86" s="65"/>
      <c r="F86" s="66">
        <v>1</v>
      </c>
      <c r="G86" s="73" t="s">
        <v>180</v>
      </c>
      <c r="H86" s="65"/>
      <c r="I86" s="65" t="s">
        <v>136</v>
      </c>
      <c r="J86" s="66">
        <v>2</v>
      </c>
      <c r="K86" s="44">
        <v>0</v>
      </c>
      <c r="L86" s="68">
        <f t="shared" si="3"/>
        <v>0</v>
      </c>
      <c r="M86" s="69">
        <f t="shared" si="4"/>
        <v>0</v>
      </c>
    </row>
    <row r="87" spans="1:13" x14ac:dyDescent="0.25">
      <c r="A87" s="64" t="s">
        <v>363</v>
      </c>
      <c r="B87" s="73" t="s">
        <v>182</v>
      </c>
      <c r="C87" s="65"/>
      <c r="D87" s="65"/>
      <c r="E87" s="65"/>
      <c r="F87" s="66">
        <v>1</v>
      </c>
      <c r="G87" s="73" t="s">
        <v>180</v>
      </c>
      <c r="H87" s="65"/>
      <c r="I87" s="65" t="s">
        <v>136</v>
      </c>
      <c r="J87" s="66">
        <v>2</v>
      </c>
      <c r="K87" s="44">
        <v>0</v>
      </c>
      <c r="L87" s="68">
        <f t="shared" si="3"/>
        <v>0</v>
      </c>
      <c r="M87" s="69">
        <f t="shared" si="4"/>
        <v>0</v>
      </c>
    </row>
    <row r="88" spans="1:13" x14ac:dyDescent="0.25">
      <c r="A88" s="64" t="s">
        <v>364</v>
      </c>
      <c r="B88" s="73" t="s">
        <v>182</v>
      </c>
      <c r="C88" s="65"/>
      <c r="D88" s="65"/>
      <c r="E88" s="65"/>
      <c r="F88" s="66">
        <v>1</v>
      </c>
      <c r="G88" s="73" t="s">
        <v>180</v>
      </c>
      <c r="H88" s="65"/>
      <c r="I88" s="65" t="s">
        <v>136</v>
      </c>
      <c r="J88" s="66">
        <v>2</v>
      </c>
      <c r="K88" s="44">
        <v>0</v>
      </c>
      <c r="L88" s="68">
        <f t="shared" si="3"/>
        <v>0</v>
      </c>
      <c r="M88" s="69">
        <f t="shared" si="4"/>
        <v>0</v>
      </c>
    </row>
    <row r="89" spans="1:13" ht="66" x14ac:dyDescent="0.25">
      <c r="A89" s="64" t="s">
        <v>365</v>
      </c>
      <c r="B89" s="21" t="s">
        <v>197</v>
      </c>
      <c r="C89" s="65"/>
      <c r="D89" s="21" t="s">
        <v>199</v>
      </c>
      <c r="E89" s="22" t="s">
        <v>200</v>
      </c>
      <c r="F89" s="23">
        <v>1</v>
      </c>
      <c r="G89" s="74" t="s">
        <v>180</v>
      </c>
      <c r="H89" s="65"/>
      <c r="I89" s="21" t="s">
        <v>198</v>
      </c>
      <c r="J89" s="74">
        <v>4</v>
      </c>
      <c r="K89" s="44">
        <v>0</v>
      </c>
      <c r="L89" s="68">
        <f t="shared" si="3"/>
        <v>0</v>
      </c>
      <c r="M89" s="69">
        <f t="shared" si="4"/>
        <v>0</v>
      </c>
    </row>
    <row r="90" spans="1:13" ht="66" x14ac:dyDescent="0.25">
      <c r="A90" s="64" t="s">
        <v>102</v>
      </c>
      <c r="B90" s="21" t="s">
        <v>197</v>
      </c>
      <c r="C90" s="65"/>
      <c r="D90" s="21" t="s">
        <v>199</v>
      </c>
      <c r="E90" s="22" t="s">
        <v>200</v>
      </c>
      <c r="F90" s="23">
        <v>1</v>
      </c>
      <c r="G90" s="74" t="s">
        <v>180</v>
      </c>
      <c r="H90" s="65"/>
      <c r="I90" s="21" t="s">
        <v>198</v>
      </c>
      <c r="J90" s="74">
        <v>4</v>
      </c>
      <c r="K90" s="44">
        <v>0</v>
      </c>
      <c r="L90" s="68">
        <f t="shared" si="3"/>
        <v>0</v>
      </c>
      <c r="M90" s="69">
        <f t="shared" si="4"/>
        <v>0</v>
      </c>
    </row>
    <row r="91" spans="1:13" ht="39.6" x14ac:dyDescent="0.25">
      <c r="A91" s="64" t="s">
        <v>103</v>
      </c>
      <c r="B91" s="21" t="s">
        <v>197</v>
      </c>
      <c r="C91" s="65"/>
      <c r="D91" s="21" t="s">
        <v>202</v>
      </c>
      <c r="E91" s="22" t="s">
        <v>203</v>
      </c>
      <c r="F91" s="23">
        <v>1</v>
      </c>
      <c r="G91" s="74" t="s">
        <v>180</v>
      </c>
      <c r="H91" s="65"/>
      <c r="I91" s="21" t="s">
        <v>201</v>
      </c>
      <c r="J91" s="74">
        <v>4</v>
      </c>
      <c r="K91" s="44">
        <v>0</v>
      </c>
      <c r="L91" s="68">
        <f t="shared" si="3"/>
        <v>0</v>
      </c>
      <c r="M91" s="69">
        <f t="shared" si="4"/>
        <v>0</v>
      </c>
    </row>
    <row r="92" spans="1:13" ht="39.6" x14ac:dyDescent="0.25">
      <c r="A92" s="64" t="s">
        <v>104</v>
      </c>
      <c r="B92" s="21" t="s">
        <v>197</v>
      </c>
      <c r="C92" s="65"/>
      <c r="D92" s="21" t="s">
        <v>202</v>
      </c>
      <c r="E92" s="22" t="s">
        <v>203</v>
      </c>
      <c r="F92" s="23">
        <v>1</v>
      </c>
      <c r="G92" s="74" t="s">
        <v>180</v>
      </c>
      <c r="H92" s="65"/>
      <c r="I92" s="21" t="s">
        <v>201</v>
      </c>
      <c r="J92" s="74">
        <v>4</v>
      </c>
      <c r="K92" s="44">
        <v>0</v>
      </c>
      <c r="L92" s="68">
        <f t="shared" si="3"/>
        <v>0</v>
      </c>
      <c r="M92" s="69">
        <f t="shared" si="4"/>
        <v>0</v>
      </c>
    </row>
    <row r="93" spans="1:13" ht="52.8" x14ac:dyDescent="0.25">
      <c r="A93" s="64" t="s">
        <v>105</v>
      </c>
      <c r="B93" s="21" t="s">
        <v>197</v>
      </c>
      <c r="C93" s="65"/>
      <c r="D93" s="21" t="s">
        <v>204</v>
      </c>
      <c r="E93" s="22" t="s">
        <v>205</v>
      </c>
      <c r="F93" s="23">
        <v>1</v>
      </c>
      <c r="G93" s="74" t="s">
        <v>180</v>
      </c>
      <c r="H93" s="65"/>
      <c r="I93" s="21" t="s">
        <v>201</v>
      </c>
      <c r="J93" s="74">
        <v>4</v>
      </c>
      <c r="K93" s="44">
        <v>0</v>
      </c>
      <c r="L93" s="68">
        <f t="shared" si="3"/>
        <v>0</v>
      </c>
      <c r="M93" s="69">
        <f t="shared" si="4"/>
        <v>0</v>
      </c>
    </row>
    <row r="94" spans="1:13" ht="26.4" x14ac:dyDescent="0.25">
      <c r="A94" s="64" t="s">
        <v>106</v>
      </c>
      <c r="B94" s="21" t="s">
        <v>197</v>
      </c>
      <c r="C94" s="65"/>
      <c r="D94" s="21" t="s">
        <v>207</v>
      </c>
      <c r="E94" s="22" t="s">
        <v>208</v>
      </c>
      <c r="F94" s="23">
        <v>1</v>
      </c>
      <c r="G94" s="74" t="s">
        <v>180</v>
      </c>
      <c r="H94" s="65"/>
      <c r="I94" s="21" t="s">
        <v>206</v>
      </c>
      <c r="J94" s="74">
        <v>2</v>
      </c>
      <c r="K94" s="44">
        <v>0</v>
      </c>
      <c r="L94" s="68">
        <f t="shared" si="3"/>
        <v>0</v>
      </c>
      <c r="M94" s="69">
        <f t="shared" si="4"/>
        <v>0</v>
      </c>
    </row>
    <row r="95" spans="1:13" ht="39.6" x14ac:dyDescent="0.25">
      <c r="A95" s="64" t="s">
        <v>107</v>
      </c>
      <c r="B95" s="21" t="s">
        <v>197</v>
      </c>
      <c r="C95" s="65"/>
      <c r="D95" s="21" t="s">
        <v>209</v>
      </c>
      <c r="E95" s="22" t="s">
        <v>208</v>
      </c>
      <c r="F95" s="23">
        <v>1</v>
      </c>
      <c r="G95" s="74" t="s">
        <v>180</v>
      </c>
      <c r="H95" s="65"/>
      <c r="I95" s="21" t="s">
        <v>206</v>
      </c>
      <c r="J95" s="74">
        <v>2</v>
      </c>
      <c r="K95" s="44">
        <v>0</v>
      </c>
      <c r="L95" s="68">
        <f t="shared" si="3"/>
        <v>0</v>
      </c>
      <c r="M95" s="69">
        <f t="shared" si="4"/>
        <v>0</v>
      </c>
    </row>
    <row r="96" spans="1:13" ht="26.4" x14ac:dyDescent="0.25">
      <c r="A96" s="64" t="s">
        <v>366</v>
      </c>
      <c r="B96" s="21" t="s">
        <v>197</v>
      </c>
      <c r="C96" s="65"/>
      <c r="D96" s="21" t="s">
        <v>210</v>
      </c>
      <c r="E96" s="22" t="s">
        <v>208</v>
      </c>
      <c r="F96" s="23">
        <v>1</v>
      </c>
      <c r="G96" s="74" t="s">
        <v>180</v>
      </c>
      <c r="H96" s="65"/>
      <c r="I96" s="21" t="s">
        <v>206</v>
      </c>
      <c r="J96" s="74">
        <v>2</v>
      </c>
      <c r="K96" s="44">
        <v>0</v>
      </c>
      <c r="L96" s="68">
        <f t="shared" si="3"/>
        <v>0</v>
      </c>
      <c r="M96" s="69">
        <f t="shared" si="4"/>
        <v>0</v>
      </c>
    </row>
    <row r="97" spans="1:13" ht="26.4" x14ac:dyDescent="0.25">
      <c r="A97" s="64" t="s">
        <v>367</v>
      </c>
      <c r="B97" s="21" t="s">
        <v>197</v>
      </c>
      <c r="C97" s="65"/>
      <c r="D97" s="21" t="s">
        <v>211</v>
      </c>
      <c r="E97" s="22" t="s">
        <v>208</v>
      </c>
      <c r="F97" s="23">
        <v>1</v>
      </c>
      <c r="G97" s="74" t="s">
        <v>180</v>
      </c>
      <c r="H97" s="65"/>
      <c r="I97" s="21" t="s">
        <v>206</v>
      </c>
      <c r="J97" s="74">
        <v>2</v>
      </c>
      <c r="K97" s="44">
        <v>0</v>
      </c>
      <c r="L97" s="68">
        <f t="shared" si="3"/>
        <v>0</v>
      </c>
      <c r="M97" s="69">
        <f t="shared" si="4"/>
        <v>0</v>
      </c>
    </row>
    <row r="98" spans="1:13" ht="26.4" x14ac:dyDescent="0.25">
      <c r="A98" s="64" t="s">
        <v>368</v>
      </c>
      <c r="B98" s="21" t="s">
        <v>197</v>
      </c>
      <c r="C98" s="65"/>
      <c r="D98" s="21" t="s">
        <v>212</v>
      </c>
      <c r="E98" s="22" t="s">
        <v>208</v>
      </c>
      <c r="F98" s="23">
        <v>1</v>
      </c>
      <c r="G98" s="74" t="s">
        <v>180</v>
      </c>
      <c r="H98" s="65"/>
      <c r="I98" s="21" t="s">
        <v>206</v>
      </c>
      <c r="J98" s="74">
        <v>2</v>
      </c>
      <c r="K98" s="44">
        <v>0</v>
      </c>
      <c r="L98" s="68">
        <f t="shared" si="3"/>
        <v>0</v>
      </c>
      <c r="M98" s="69">
        <f t="shared" si="4"/>
        <v>0</v>
      </c>
    </row>
    <row r="99" spans="1:13" ht="52.8" x14ac:dyDescent="0.25">
      <c r="A99" s="64" t="s">
        <v>369</v>
      </c>
      <c r="B99" s="21" t="s">
        <v>197</v>
      </c>
      <c r="C99" s="65"/>
      <c r="D99" s="21" t="s">
        <v>214</v>
      </c>
      <c r="E99" s="22" t="s">
        <v>215</v>
      </c>
      <c r="F99" s="23">
        <v>1</v>
      </c>
      <c r="G99" s="74" t="s">
        <v>180</v>
      </c>
      <c r="H99" s="65"/>
      <c r="I99" s="21" t="s">
        <v>213</v>
      </c>
      <c r="J99" s="74">
        <v>2</v>
      </c>
      <c r="K99" s="44">
        <v>0</v>
      </c>
      <c r="L99" s="68">
        <f t="shared" si="3"/>
        <v>0</v>
      </c>
      <c r="M99" s="69">
        <f t="shared" si="4"/>
        <v>0</v>
      </c>
    </row>
    <row r="100" spans="1:13" ht="52.8" x14ac:dyDescent="0.25">
      <c r="A100" s="64" t="s">
        <v>370</v>
      </c>
      <c r="B100" s="21" t="s">
        <v>197</v>
      </c>
      <c r="C100" s="65"/>
      <c r="D100" s="21" t="s">
        <v>217</v>
      </c>
      <c r="E100" s="22" t="s">
        <v>218</v>
      </c>
      <c r="F100" s="23">
        <v>1</v>
      </c>
      <c r="G100" s="74" t="s">
        <v>180</v>
      </c>
      <c r="H100" s="65"/>
      <c r="I100" s="21" t="s">
        <v>216</v>
      </c>
      <c r="J100" s="74">
        <v>2</v>
      </c>
      <c r="K100" s="44">
        <v>0</v>
      </c>
      <c r="L100" s="68">
        <f t="shared" si="3"/>
        <v>0</v>
      </c>
      <c r="M100" s="69">
        <f t="shared" si="4"/>
        <v>0</v>
      </c>
    </row>
    <row r="101" spans="1:13" ht="52.8" x14ac:dyDescent="0.25">
      <c r="A101" s="64" t="s">
        <v>371</v>
      </c>
      <c r="B101" s="21" t="s">
        <v>197</v>
      </c>
      <c r="C101" s="65"/>
      <c r="D101" s="21" t="s">
        <v>217</v>
      </c>
      <c r="E101" s="22" t="s">
        <v>218</v>
      </c>
      <c r="F101" s="23">
        <v>1</v>
      </c>
      <c r="G101" s="74" t="s">
        <v>180</v>
      </c>
      <c r="H101" s="65"/>
      <c r="I101" s="21" t="s">
        <v>216</v>
      </c>
      <c r="J101" s="74">
        <v>2</v>
      </c>
      <c r="K101" s="44">
        <v>0</v>
      </c>
      <c r="L101" s="68">
        <f t="shared" si="3"/>
        <v>0</v>
      </c>
      <c r="M101" s="69">
        <f t="shared" si="4"/>
        <v>0</v>
      </c>
    </row>
    <row r="102" spans="1:13" ht="52.8" x14ac:dyDescent="0.25">
      <c r="A102" s="64" t="s">
        <v>372</v>
      </c>
      <c r="B102" s="21" t="s">
        <v>197</v>
      </c>
      <c r="C102" s="65"/>
      <c r="D102" s="21" t="s">
        <v>217</v>
      </c>
      <c r="E102" s="22" t="s">
        <v>218</v>
      </c>
      <c r="F102" s="23">
        <v>1</v>
      </c>
      <c r="G102" s="74" t="s">
        <v>180</v>
      </c>
      <c r="H102" s="65"/>
      <c r="I102" s="21" t="s">
        <v>216</v>
      </c>
      <c r="J102" s="74">
        <v>2</v>
      </c>
      <c r="K102" s="44">
        <v>0</v>
      </c>
      <c r="L102" s="68">
        <f t="shared" si="3"/>
        <v>0</v>
      </c>
      <c r="M102" s="69">
        <f t="shared" si="4"/>
        <v>0</v>
      </c>
    </row>
    <row r="103" spans="1:13" ht="52.8" x14ac:dyDescent="0.25">
      <c r="A103" s="64" t="s">
        <v>373</v>
      </c>
      <c r="B103" s="21" t="s">
        <v>197</v>
      </c>
      <c r="C103" s="65"/>
      <c r="D103" s="21" t="s">
        <v>217</v>
      </c>
      <c r="E103" s="22" t="s">
        <v>218</v>
      </c>
      <c r="F103" s="23">
        <v>1</v>
      </c>
      <c r="G103" s="74" t="s">
        <v>180</v>
      </c>
      <c r="H103" s="65"/>
      <c r="I103" s="21" t="s">
        <v>216</v>
      </c>
      <c r="J103" s="74">
        <v>2</v>
      </c>
      <c r="K103" s="44">
        <v>0</v>
      </c>
      <c r="L103" s="68">
        <f t="shared" si="3"/>
        <v>0</v>
      </c>
      <c r="M103" s="69">
        <f t="shared" si="4"/>
        <v>0</v>
      </c>
    </row>
    <row r="104" spans="1:13" ht="52.8" x14ac:dyDescent="0.25">
      <c r="A104" s="64" t="s">
        <v>374</v>
      </c>
      <c r="B104" s="21" t="s">
        <v>197</v>
      </c>
      <c r="C104" s="65"/>
      <c r="D104" s="21" t="s">
        <v>217</v>
      </c>
      <c r="E104" s="22" t="s">
        <v>218</v>
      </c>
      <c r="F104" s="23">
        <v>1</v>
      </c>
      <c r="G104" s="74" t="s">
        <v>180</v>
      </c>
      <c r="H104" s="65"/>
      <c r="I104" s="21" t="s">
        <v>216</v>
      </c>
      <c r="J104" s="74">
        <v>2</v>
      </c>
      <c r="K104" s="44">
        <v>0</v>
      </c>
      <c r="L104" s="68">
        <f t="shared" si="3"/>
        <v>0</v>
      </c>
      <c r="M104" s="69">
        <f t="shared" si="4"/>
        <v>0</v>
      </c>
    </row>
    <row r="105" spans="1:13" ht="52.8" x14ac:dyDescent="0.25">
      <c r="A105" s="64" t="s">
        <v>375</v>
      </c>
      <c r="B105" s="21" t="s">
        <v>197</v>
      </c>
      <c r="C105" s="65"/>
      <c r="D105" s="21" t="s">
        <v>217</v>
      </c>
      <c r="E105" s="22" t="s">
        <v>218</v>
      </c>
      <c r="F105" s="23">
        <v>1</v>
      </c>
      <c r="G105" s="74" t="s">
        <v>180</v>
      </c>
      <c r="H105" s="65"/>
      <c r="I105" s="21" t="s">
        <v>216</v>
      </c>
      <c r="J105" s="74">
        <v>2</v>
      </c>
      <c r="K105" s="44">
        <v>0</v>
      </c>
      <c r="L105" s="68">
        <f t="shared" si="3"/>
        <v>0</v>
      </c>
      <c r="M105" s="69">
        <f t="shared" si="4"/>
        <v>0</v>
      </c>
    </row>
    <row r="106" spans="1:13" ht="52.8" x14ac:dyDescent="0.25">
      <c r="A106" s="64" t="s">
        <v>376</v>
      </c>
      <c r="B106" s="21" t="s">
        <v>197</v>
      </c>
      <c r="C106" s="65"/>
      <c r="D106" s="21" t="s">
        <v>217</v>
      </c>
      <c r="E106" s="22" t="s">
        <v>218</v>
      </c>
      <c r="F106" s="23">
        <v>1</v>
      </c>
      <c r="G106" s="74" t="s">
        <v>180</v>
      </c>
      <c r="H106" s="65"/>
      <c r="I106" s="21" t="s">
        <v>216</v>
      </c>
      <c r="J106" s="74">
        <v>2</v>
      </c>
      <c r="K106" s="44">
        <v>0</v>
      </c>
      <c r="L106" s="68">
        <f t="shared" si="3"/>
        <v>0</v>
      </c>
      <c r="M106" s="69">
        <f t="shared" si="4"/>
        <v>0</v>
      </c>
    </row>
    <row r="107" spans="1:13" ht="52.8" x14ac:dyDescent="0.25">
      <c r="A107" s="64" t="s">
        <v>377</v>
      </c>
      <c r="B107" s="21" t="s">
        <v>197</v>
      </c>
      <c r="C107" s="65"/>
      <c r="D107" s="21" t="s">
        <v>217</v>
      </c>
      <c r="E107" s="22" t="s">
        <v>218</v>
      </c>
      <c r="F107" s="23">
        <v>1</v>
      </c>
      <c r="G107" s="74" t="s">
        <v>180</v>
      </c>
      <c r="H107" s="65"/>
      <c r="I107" s="21" t="s">
        <v>216</v>
      </c>
      <c r="J107" s="74">
        <v>2</v>
      </c>
      <c r="K107" s="44">
        <v>0</v>
      </c>
      <c r="L107" s="68">
        <f t="shared" si="3"/>
        <v>0</v>
      </c>
      <c r="M107" s="69">
        <f t="shared" si="4"/>
        <v>0</v>
      </c>
    </row>
    <row r="108" spans="1:13" ht="52.8" x14ac:dyDescent="0.25">
      <c r="A108" s="64" t="s">
        <v>378</v>
      </c>
      <c r="B108" s="21" t="s">
        <v>197</v>
      </c>
      <c r="C108" s="65"/>
      <c r="D108" s="21" t="s">
        <v>217</v>
      </c>
      <c r="E108" s="22" t="s">
        <v>218</v>
      </c>
      <c r="F108" s="23">
        <v>1</v>
      </c>
      <c r="G108" s="74" t="s">
        <v>180</v>
      </c>
      <c r="H108" s="65"/>
      <c r="I108" s="21" t="s">
        <v>216</v>
      </c>
      <c r="J108" s="74">
        <v>2</v>
      </c>
      <c r="K108" s="44">
        <v>0</v>
      </c>
      <c r="L108" s="68">
        <f t="shared" si="3"/>
        <v>0</v>
      </c>
      <c r="M108" s="69">
        <f t="shared" si="4"/>
        <v>0</v>
      </c>
    </row>
    <row r="109" spans="1:13" ht="52.8" x14ac:dyDescent="0.25">
      <c r="A109" s="64" t="s">
        <v>379</v>
      </c>
      <c r="B109" s="21" t="s">
        <v>197</v>
      </c>
      <c r="C109" s="65"/>
      <c r="D109" s="21" t="s">
        <v>217</v>
      </c>
      <c r="E109" s="22" t="s">
        <v>218</v>
      </c>
      <c r="F109" s="23">
        <v>1</v>
      </c>
      <c r="G109" s="74" t="s">
        <v>180</v>
      </c>
      <c r="H109" s="65"/>
      <c r="I109" s="21" t="s">
        <v>216</v>
      </c>
      <c r="J109" s="74">
        <v>2</v>
      </c>
      <c r="K109" s="44">
        <v>0</v>
      </c>
      <c r="L109" s="68">
        <f t="shared" si="3"/>
        <v>0</v>
      </c>
      <c r="M109" s="69">
        <f t="shared" si="4"/>
        <v>0</v>
      </c>
    </row>
    <row r="110" spans="1:13" ht="52.8" x14ac:dyDescent="0.25">
      <c r="A110" s="64" t="s">
        <v>380</v>
      </c>
      <c r="B110" s="21" t="s">
        <v>197</v>
      </c>
      <c r="C110" s="65"/>
      <c r="D110" s="21" t="s">
        <v>217</v>
      </c>
      <c r="E110" s="22" t="s">
        <v>218</v>
      </c>
      <c r="F110" s="23">
        <v>1</v>
      </c>
      <c r="G110" s="74" t="s">
        <v>180</v>
      </c>
      <c r="H110" s="65"/>
      <c r="I110" s="21" t="s">
        <v>216</v>
      </c>
      <c r="J110" s="74">
        <v>2</v>
      </c>
      <c r="K110" s="44">
        <v>0</v>
      </c>
      <c r="L110" s="68">
        <f t="shared" si="3"/>
        <v>0</v>
      </c>
      <c r="M110" s="69">
        <f t="shared" si="4"/>
        <v>0</v>
      </c>
    </row>
    <row r="111" spans="1:13" ht="52.8" x14ac:dyDescent="0.25">
      <c r="A111" s="64" t="s">
        <v>381</v>
      </c>
      <c r="B111" s="21" t="s">
        <v>197</v>
      </c>
      <c r="C111" s="65"/>
      <c r="D111" s="21" t="s">
        <v>217</v>
      </c>
      <c r="E111" s="22" t="s">
        <v>218</v>
      </c>
      <c r="F111" s="23">
        <v>1</v>
      </c>
      <c r="G111" s="74" t="s">
        <v>180</v>
      </c>
      <c r="H111" s="65"/>
      <c r="I111" s="21" t="s">
        <v>216</v>
      </c>
      <c r="J111" s="74">
        <v>2</v>
      </c>
      <c r="K111" s="44">
        <v>0</v>
      </c>
      <c r="L111" s="68">
        <f t="shared" si="3"/>
        <v>0</v>
      </c>
      <c r="M111" s="69">
        <f t="shared" si="4"/>
        <v>0</v>
      </c>
    </row>
    <row r="112" spans="1:13" ht="52.8" x14ac:dyDescent="0.25">
      <c r="A112" s="64" t="s">
        <v>382</v>
      </c>
      <c r="B112" s="21" t="s">
        <v>197</v>
      </c>
      <c r="C112" s="65"/>
      <c r="D112" s="21" t="s">
        <v>217</v>
      </c>
      <c r="E112" s="22" t="s">
        <v>218</v>
      </c>
      <c r="F112" s="23">
        <v>1</v>
      </c>
      <c r="G112" s="74" t="s">
        <v>180</v>
      </c>
      <c r="H112" s="65"/>
      <c r="I112" s="21" t="s">
        <v>216</v>
      </c>
      <c r="J112" s="74">
        <v>2</v>
      </c>
      <c r="K112" s="44">
        <v>0</v>
      </c>
      <c r="L112" s="68">
        <f t="shared" si="3"/>
        <v>0</v>
      </c>
      <c r="M112" s="69">
        <f t="shared" si="4"/>
        <v>0</v>
      </c>
    </row>
    <row r="113" spans="1:13" ht="52.8" x14ac:dyDescent="0.25">
      <c r="A113" s="64" t="s">
        <v>383</v>
      </c>
      <c r="B113" s="21" t="s">
        <v>197</v>
      </c>
      <c r="C113" s="65"/>
      <c r="D113" s="21" t="s">
        <v>217</v>
      </c>
      <c r="E113" s="22" t="s">
        <v>218</v>
      </c>
      <c r="F113" s="23">
        <v>1</v>
      </c>
      <c r="G113" s="74" t="s">
        <v>180</v>
      </c>
      <c r="H113" s="65"/>
      <c r="I113" s="21" t="s">
        <v>216</v>
      </c>
      <c r="J113" s="74">
        <v>2</v>
      </c>
      <c r="K113" s="44">
        <v>0</v>
      </c>
      <c r="L113" s="68">
        <f t="shared" si="3"/>
        <v>0</v>
      </c>
      <c r="M113" s="69">
        <f t="shared" si="4"/>
        <v>0</v>
      </c>
    </row>
    <row r="114" spans="1:13" ht="52.8" x14ac:dyDescent="0.25">
      <c r="A114" s="64" t="s">
        <v>384</v>
      </c>
      <c r="B114" s="21" t="s">
        <v>197</v>
      </c>
      <c r="C114" s="65"/>
      <c r="D114" s="21" t="s">
        <v>217</v>
      </c>
      <c r="E114" s="22" t="s">
        <v>218</v>
      </c>
      <c r="F114" s="23">
        <v>1</v>
      </c>
      <c r="G114" s="74" t="s">
        <v>180</v>
      </c>
      <c r="H114" s="65"/>
      <c r="I114" s="21" t="s">
        <v>216</v>
      </c>
      <c r="J114" s="74">
        <v>2</v>
      </c>
      <c r="K114" s="44">
        <v>0</v>
      </c>
      <c r="L114" s="68">
        <f t="shared" si="3"/>
        <v>0</v>
      </c>
      <c r="M114" s="69">
        <f t="shared" si="4"/>
        <v>0</v>
      </c>
    </row>
    <row r="115" spans="1:13" ht="52.8" x14ac:dyDescent="0.25">
      <c r="A115" s="64" t="s">
        <v>385</v>
      </c>
      <c r="B115" s="21" t="s">
        <v>197</v>
      </c>
      <c r="C115" s="65"/>
      <c r="D115" s="21" t="s">
        <v>217</v>
      </c>
      <c r="E115" s="22" t="s">
        <v>218</v>
      </c>
      <c r="F115" s="23">
        <v>1</v>
      </c>
      <c r="G115" s="74" t="s">
        <v>180</v>
      </c>
      <c r="H115" s="65"/>
      <c r="I115" s="21" t="s">
        <v>216</v>
      </c>
      <c r="J115" s="74">
        <v>2</v>
      </c>
      <c r="K115" s="44">
        <v>0</v>
      </c>
      <c r="L115" s="68">
        <f t="shared" si="3"/>
        <v>0</v>
      </c>
      <c r="M115" s="69">
        <f t="shared" si="4"/>
        <v>0</v>
      </c>
    </row>
    <row r="116" spans="1:13" ht="52.8" x14ac:dyDescent="0.25">
      <c r="A116" s="64" t="s">
        <v>386</v>
      </c>
      <c r="B116" s="21" t="s">
        <v>197</v>
      </c>
      <c r="C116" s="65"/>
      <c r="D116" s="21" t="s">
        <v>217</v>
      </c>
      <c r="E116" s="22" t="s">
        <v>218</v>
      </c>
      <c r="F116" s="23">
        <v>1</v>
      </c>
      <c r="G116" s="74" t="s">
        <v>180</v>
      </c>
      <c r="H116" s="65"/>
      <c r="I116" s="21" t="s">
        <v>216</v>
      </c>
      <c r="J116" s="74">
        <v>2</v>
      </c>
      <c r="K116" s="44">
        <v>0</v>
      </c>
      <c r="L116" s="68">
        <f t="shared" si="3"/>
        <v>0</v>
      </c>
      <c r="M116" s="69">
        <f t="shared" si="4"/>
        <v>0</v>
      </c>
    </row>
    <row r="117" spans="1:13" ht="52.8" x14ac:dyDescent="0.25">
      <c r="A117" s="64" t="s">
        <v>387</v>
      </c>
      <c r="B117" s="21" t="s">
        <v>197</v>
      </c>
      <c r="C117" s="65"/>
      <c r="D117" s="21" t="s">
        <v>217</v>
      </c>
      <c r="E117" s="22" t="s">
        <v>218</v>
      </c>
      <c r="F117" s="23">
        <v>1</v>
      </c>
      <c r="G117" s="74" t="s">
        <v>180</v>
      </c>
      <c r="H117" s="65"/>
      <c r="I117" s="21" t="s">
        <v>216</v>
      </c>
      <c r="J117" s="74">
        <v>2</v>
      </c>
      <c r="K117" s="44">
        <v>0</v>
      </c>
      <c r="L117" s="68">
        <f t="shared" si="3"/>
        <v>0</v>
      </c>
      <c r="M117" s="69">
        <f t="shared" si="4"/>
        <v>0</v>
      </c>
    </row>
    <row r="118" spans="1:13" ht="52.8" x14ac:dyDescent="0.25">
      <c r="A118" s="64" t="s">
        <v>388</v>
      </c>
      <c r="B118" s="21" t="s">
        <v>197</v>
      </c>
      <c r="C118" s="65"/>
      <c r="D118" s="21" t="s">
        <v>217</v>
      </c>
      <c r="E118" s="22" t="s">
        <v>218</v>
      </c>
      <c r="F118" s="23">
        <v>1</v>
      </c>
      <c r="G118" s="74" t="s">
        <v>180</v>
      </c>
      <c r="H118" s="65"/>
      <c r="I118" s="21" t="s">
        <v>216</v>
      </c>
      <c r="J118" s="74">
        <v>2</v>
      </c>
      <c r="K118" s="44">
        <v>0</v>
      </c>
      <c r="L118" s="68">
        <f t="shared" si="3"/>
        <v>0</v>
      </c>
      <c r="M118" s="69">
        <f t="shared" si="4"/>
        <v>0</v>
      </c>
    </row>
    <row r="119" spans="1:13" ht="52.8" x14ac:dyDescent="0.25">
      <c r="A119" s="64" t="s">
        <v>389</v>
      </c>
      <c r="B119" s="21" t="s">
        <v>197</v>
      </c>
      <c r="C119" s="65"/>
      <c r="D119" s="21" t="s">
        <v>217</v>
      </c>
      <c r="E119" s="22" t="s">
        <v>218</v>
      </c>
      <c r="F119" s="23">
        <v>1</v>
      </c>
      <c r="G119" s="74" t="s">
        <v>180</v>
      </c>
      <c r="H119" s="65"/>
      <c r="I119" s="21" t="s">
        <v>216</v>
      </c>
      <c r="J119" s="74">
        <v>2</v>
      </c>
      <c r="K119" s="44">
        <v>0</v>
      </c>
      <c r="L119" s="68">
        <f t="shared" si="3"/>
        <v>0</v>
      </c>
      <c r="M119" s="69">
        <f t="shared" si="4"/>
        <v>0</v>
      </c>
    </row>
    <row r="120" spans="1:13" ht="52.8" x14ac:dyDescent="0.25">
      <c r="A120" s="64" t="s">
        <v>390</v>
      </c>
      <c r="B120" s="21" t="s">
        <v>197</v>
      </c>
      <c r="C120" s="65"/>
      <c r="D120" s="21" t="s">
        <v>217</v>
      </c>
      <c r="E120" s="22" t="s">
        <v>218</v>
      </c>
      <c r="F120" s="23">
        <v>1</v>
      </c>
      <c r="G120" s="74" t="s">
        <v>180</v>
      </c>
      <c r="H120" s="65"/>
      <c r="I120" s="21" t="s">
        <v>216</v>
      </c>
      <c r="J120" s="74">
        <v>2</v>
      </c>
      <c r="K120" s="44">
        <v>0</v>
      </c>
      <c r="L120" s="68">
        <f t="shared" si="3"/>
        <v>0</v>
      </c>
      <c r="M120" s="69">
        <f t="shared" si="4"/>
        <v>0</v>
      </c>
    </row>
    <row r="121" spans="1:13" ht="52.8" x14ac:dyDescent="0.25">
      <c r="A121" s="64" t="s">
        <v>391</v>
      </c>
      <c r="B121" s="21" t="s">
        <v>197</v>
      </c>
      <c r="C121" s="65"/>
      <c r="D121" s="21" t="s">
        <v>217</v>
      </c>
      <c r="E121" s="22" t="s">
        <v>218</v>
      </c>
      <c r="F121" s="23">
        <v>1</v>
      </c>
      <c r="G121" s="74" t="s">
        <v>180</v>
      </c>
      <c r="H121" s="65"/>
      <c r="I121" s="21" t="s">
        <v>216</v>
      </c>
      <c r="J121" s="74">
        <v>2</v>
      </c>
      <c r="K121" s="44">
        <v>0</v>
      </c>
      <c r="L121" s="68">
        <f t="shared" si="3"/>
        <v>0</v>
      </c>
      <c r="M121" s="69">
        <f t="shared" si="4"/>
        <v>0</v>
      </c>
    </row>
    <row r="122" spans="1:13" ht="52.8" x14ac:dyDescent="0.25">
      <c r="A122" s="64" t="s">
        <v>392</v>
      </c>
      <c r="B122" s="21" t="s">
        <v>197</v>
      </c>
      <c r="C122" s="65"/>
      <c r="D122" s="21" t="s">
        <v>217</v>
      </c>
      <c r="E122" s="22" t="s">
        <v>218</v>
      </c>
      <c r="F122" s="23">
        <v>1</v>
      </c>
      <c r="G122" s="74" t="s">
        <v>180</v>
      </c>
      <c r="H122" s="65"/>
      <c r="I122" s="21" t="s">
        <v>216</v>
      </c>
      <c r="J122" s="74">
        <v>2</v>
      </c>
      <c r="K122" s="44">
        <v>0</v>
      </c>
      <c r="L122" s="68">
        <f t="shared" si="3"/>
        <v>0</v>
      </c>
      <c r="M122" s="69">
        <f t="shared" si="4"/>
        <v>0</v>
      </c>
    </row>
    <row r="123" spans="1:13" ht="52.8" x14ac:dyDescent="0.25">
      <c r="A123" s="64" t="s">
        <v>393</v>
      </c>
      <c r="B123" s="21" t="s">
        <v>197</v>
      </c>
      <c r="C123" s="65"/>
      <c r="D123" s="21" t="s">
        <v>217</v>
      </c>
      <c r="E123" s="22" t="s">
        <v>218</v>
      </c>
      <c r="F123" s="23">
        <v>1</v>
      </c>
      <c r="G123" s="74" t="s">
        <v>180</v>
      </c>
      <c r="H123" s="65"/>
      <c r="I123" s="21" t="s">
        <v>216</v>
      </c>
      <c r="J123" s="74">
        <v>2</v>
      </c>
      <c r="K123" s="44">
        <v>0</v>
      </c>
      <c r="L123" s="68">
        <f t="shared" si="3"/>
        <v>0</v>
      </c>
      <c r="M123" s="69">
        <f t="shared" si="4"/>
        <v>0</v>
      </c>
    </row>
    <row r="124" spans="1:13" ht="52.8" x14ac:dyDescent="0.25">
      <c r="A124" s="64" t="s">
        <v>394</v>
      </c>
      <c r="B124" s="21" t="s">
        <v>197</v>
      </c>
      <c r="C124" s="65"/>
      <c r="D124" s="21" t="s">
        <v>217</v>
      </c>
      <c r="E124" s="22" t="s">
        <v>218</v>
      </c>
      <c r="F124" s="23">
        <v>1</v>
      </c>
      <c r="G124" s="74" t="s">
        <v>180</v>
      </c>
      <c r="H124" s="65"/>
      <c r="I124" s="21" t="s">
        <v>216</v>
      </c>
      <c r="J124" s="74">
        <v>2</v>
      </c>
      <c r="K124" s="44">
        <v>0</v>
      </c>
      <c r="L124" s="68">
        <f t="shared" si="3"/>
        <v>0</v>
      </c>
      <c r="M124" s="69">
        <f t="shared" si="4"/>
        <v>0</v>
      </c>
    </row>
    <row r="125" spans="1:13" ht="52.8" x14ac:dyDescent="0.25">
      <c r="A125" s="64" t="s">
        <v>395</v>
      </c>
      <c r="B125" s="21" t="s">
        <v>197</v>
      </c>
      <c r="C125" s="65"/>
      <c r="D125" s="21" t="s">
        <v>217</v>
      </c>
      <c r="E125" s="22" t="s">
        <v>218</v>
      </c>
      <c r="F125" s="23">
        <v>1</v>
      </c>
      <c r="G125" s="74" t="s">
        <v>180</v>
      </c>
      <c r="H125" s="65"/>
      <c r="I125" s="21" t="s">
        <v>216</v>
      </c>
      <c r="J125" s="74">
        <v>2</v>
      </c>
      <c r="K125" s="44">
        <v>0</v>
      </c>
      <c r="L125" s="68">
        <f t="shared" si="3"/>
        <v>0</v>
      </c>
      <c r="M125" s="69">
        <f t="shared" si="4"/>
        <v>0</v>
      </c>
    </row>
    <row r="126" spans="1:13" ht="52.8" x14ac:dyDescent="0.25">
      <c r="A126" s="64" t="s">
        <v>396</v>
      </c>
      <c r="B126" s="21" t="s">
        <v>197</v>
      </c>
      <c r="C126" s="65"/>
      <c r="D126" s="21" t="s">
        <v>217</v>
      </c>
      <c r="E126" s="22" t="s">
        <v>218</v>
      </c>
      <c r="F126" s="23">
        <v>1</v>
      </c>
      <c r="G126" s="74" t="s">
        <v>180</v>
      </c>
      <c r="H126" s="65"/>
      <c r="I126" s="21" t="s">
        <v>216</v>
      </c>
      <c r="J126" s="74">
        <v>2</v>
      </c>
      <c r="K126" s="44">
        <v>0</v>
      </c>
      <c r="L126" s="68">
        <f t="shared" si="3"/>
        <v>0</v>
      </c>
      <c r="M126" s="69">
        <f t="shared" si="4"/>
        <v>0</v>
      </c>
    </row>
    <row r="127" spans="1:13" ht="52.8" x14ac:dyDescent="0.25">
      <c r="A127" s="64" t="s">
        <v>397</v>
      </c>
      <c r="B127" s="21" t="s">
        <v>197</v>
      </c>
      <c r="C127" s="65"/>
      <c r="D127" s="21" t="s">
        <v>217</v>
      </c>
      <c r="E127" s="22" t="s">
        <v>218</v>
      </c>
      <c r="F127" s="23">
        <v>1</v>
      </c>
      <c r="G127" s="74" t="s">
        <v>180</v>
      </c>
      <c r="H127" s="65"/>
      <c r="I127" s="21" t="s">
        <v>216</v>
      </c>
      <c r="J127" s="74">
        <v>2</v>
      </c>
      <c r="K127" s="44">
        <v>0</v>
      </c>
      <c r="L127" s="68">
        <f t="shared" si="3"/>
        <v>0</v>
      </c>
      <c r="M127" s="69">
        <f t="shared" si="4"/>
        <v>0</v>
      </c>
    </row>
    <row r="128" spans="1:13" ht="52.8" x14ac:dyDescent="0.25">
      <c r="A128" s="64" t="s">
        <v>398</v>
      </c>
      <c r="B128" s="21" t="s">
        <v>197</v>
      </c>
      <c r="C128" s="65"/>
      <c r="D128" s="21" t="s">
        <v>217</v>
      </c>
      <c r="E128" s="22" t="s">
        <v>218</v>
      </c>
      <c r="F128" s="23">
        <v>1</v>
      </c>
      <c r="G128" s="74" t="s">
        <v>180</v>
      </c>
      <c r="H128" s="65"/>
      <c r="I128" s="21" t="s">
        <v>216</v>
      </c>
      <c r="J128" s="74">
        <v>2</v>
      </c>
      <c r="K128" s="44">
        <v>0</v>
      </c>
      <c r="L128" s="68">
        <f t="shared" si="3"/>
        <v>0</v>
      </c>
      <c r="M128" s="69">
        <f t="shared" si="4"/>
        <v>0</v>
      </c>
    </row>
    <row r="129" spans="1:13" ht="52.8" x14ac:dyDescent="0.25">
      <c r="A129" s="64" t="s">
        <v>399</v>
      </c>
      <c r="B129" s="21" t="s">
        <v>197</v>
      </c>
      <c r="C129" s="65"/>
      <c r="D129" s="21" t="s">
        <v>217</v>
      </c>
      <c r="E129" s="22" t="s">
        <v>218</v>
      </c>
      <c r="F129" s="23">
        <v>1</v>
      </c>
      <c r="G129" s="74" t="s">
        <v>180</v>
      </c>
      <c r="H129" s="65"/>
      <c r="I129" s="21" t="s">
        <v>216</v>
      </c>
      <c r="J129" s="74">
        <v>2</v>
      </c>
      <c r="K129" s="44">
        <v>0</v>
      </c>
      <c r="L129" s="68">
        <f t="shared" si="3"/>
        <v>0</v>
      </c>
      <c r="M129" s="69">
        <f t="shared" si="4"/>
        <v>0</v>
      </c>
    </row>
    <row r="130" spans="1:13" ht="52.8" x14ac:dyDescent="0.25">
      <c r="A130" s="64" t="s">
        <v>400</v>
      </c>
      <c r="B130" s="21" t="s">
        <v>197</v>
      </c>
      <c r="C130" s="65"/>
      <c r="D130" s="21" t="s">
        <v>217</v>
      </c>
      <c r="E130" s="22" t="s">
        <v>218</v>
      </c>
      <c r="F130" s="23">
        <v>1</v>
      </c>
      <c r="G130" s="74" t="s">
        <v>180</v>
      </c>
      <c r="H130" s="65"/>
      <c r="I130" s="21" t="s">
        <v>216</v>
      </c>
      <c r="J130" s="74">
        <v>2</v>
      </c>
      <c r="K130" s="44">
        <v>0</v>
      </c>
      <c r="L130" s="68">
        <f t="shared" si="3"/>
        <v>0</v>
      </c>
      <c r="M130" s="69">
        <f t="shared" si="4"/>
        <v>0</v>
      </c>
    </row>
    <row r="131" spans="1:13" ht="52.8" x14ac:dyDescent="0.25">
      <c r="A131" s="64" t="s">
        <v>401</v>
      </c>
      <c r="B131" s="21" t="s">
        <v>197</v>
      </c>
      <c r="C131" s="65"/>
      <c r="D131" s="21" t="s">
        <v>217</v>
      </c>
      <c r="E131" s="22" t="s">
        <v>218</v>
      </c>
      <c r="F131" s="23">
        <v>1</v>
      </c>
      <c r="G131" s="74" t="s">
        <v>180</v>
      </c>
      <c r="H131" s="65"/>
      <c r="I131" s="21" t="s">
        <v>216</v>
      </c>
      <c r="J131" s="74">
        <v>2</v>
      </c>
      <c r="K131" s="44">
        <v>0</v>
      </c>
      <c r="L131" s="68">
        <f t="shared" si="3"/>
        <v>0</v>
      </c>
      <c r="M131" s="69">
        <f t="shared" si="4"/>
        <v>0</v>
      </c>
    </row>
    <row r="132" spans="1:13" ht="26.4" x14ac:dyDescent="0.25">
      <c r="A132" s="64" t="s">
        <v>402</v>
      </c>
      <c r="B132" s="21" t="s">
        <v>197</v>
      </c>
      <c r="C132" s="65"/>
      <c r="D132" s="21" t="s">
        <v>219</v>
      </c>
      <c r="E132" s="22" t="s">
        <v>220</v>
      </c>
      <c r="F132" s="23">
        <v>1</v>
      </c>
      <c r="G132" s="74" t="s">
        <v>180</v>
      </c>
      <c r="H132" s="65"/>
      <c r="I132" s="21" t="s">
        <v>216</v>
      </c>
      <c r="J132" s="74">
        <v>2</v>
      </c>
      <c r="K132" s="44">
        <v>0</v>
      </c>
      <c r="L132" s="68">
        <f t="shared" si="3"/>
        <v>0</v>
      </c>
      <c r="M132" s="69">
        <f t="shared" si="4"/>
        <v>0</v>
      </c>
    </row>
    <row r="133" spans="1:13" ht="52.8" x14ac:dyDescent="0.25">
      <c r="A133" s="64" t="s">
        <v>403</v>
      </c>
      <c r="B133" s="21" t="s">
        <v>197</v>
      </c>
      <c r="C133" s="65"/>
      <c r="D133" s="21" t="s">
        <v>221</v>
      </c>
      <c r="E133" s="22" t="s">
        <v>222</v>
      </c>
      <c r="F133" s="23">
        <v>1</v>
      </c>
      <c r="G133" s="74" t="s">
        <v>180</v>
      </c>
      <c r="H133" s="65"/>
      <c r="I133" s="21" t="s">
        <v>216</v>
      </c>
      <c r="J133" s="74">
        <v>2</v>
      </c>
      <c r="K133" s="44">
        <v>0</v>
      </c>
      <c r="L133" s="68">
        <f t="shared" ref="L133:L196" si="5">IF(ISNUMBER(K133),IF(K133&gt;0,ROUND(K133,2),0),0)</f>
        <v>0</v>
      </c>
      <c r="M133" s="69">
        <f t="shared" si="4"/>
        <v>0</v>
      </c>
    </row>
    <row r="134" spans="1:13" ht="52.8" x14ac:dyDescent="0.25">
      <c r="A134" s="64" t="s">
        <v>404</v>
      </c>
      <c r="B134" s="21" t="s">
        <v>197</v>
      </c>
      <c r="C134" s="65"/>
      <c r="D134" s="21" t="s">
        <v>221</v>
      </c>
      <c r="E134" s="22" t="s">
        <v>222</v>
      </c>
      <c r="F134" s="23">
        <v>1</v>
      </c>
      <c r="G134" s="74" t="s">
        <v>180</v>
      </c>
      <c r="H134" s="65"/>
      <c r="I134" s="21" t="s">
        <v>216</v>
      </c>
      <c r="J134" s="74">
        <v>2</v>
      </c>
      <c r="K134" s="44">
        <v>0</v>
      </c>
      <c r="L134" s="68">
        <f t="shared" si="5"/>
        <v>0</v>
      </c>
      <c r="M134" s="69">
        <f t="shared" si="4"/>
        <v>0</v>
      </c>
    </row>
    <row r="135" spans="1:13" ht="52.8" x14ac:dyDescent="0.25">
      <c r="A135" s="64" t="s">
        <v>405</v>
      </c>
      <c r="B135" s="21" t="s">
        <v>197</v>
      </c>
      <c r="C135" s="65"/>
      <c r="D135" s="21" t="s">
        <v>221</v>
      </c>
      <c r="E135" s="22" t="s">
        <v>222</v>
      </c>
      <c r="F135" s="23">
        <v>1</v>
      </c>
      <c r="G135" s="74" t="s">
        <v>180</v>
      </c>
      <c r="H135" s="65"/>
      <c r="I135" s="21" t="s">
        <v>216</v>
      </c>
      <c r="J135" s="74">
        <v>2</v>
      </c>
      <c r="K135" s="44">
        <v>0</v>
      </c>
      <c r="L135" s="68">
        <f t="shared" si="5"/>
        <v>0</v>
      </c>
      <c r="M135" s="69">
        <f t="shared" si="4"/>
        <v>0</v>
      </c>
    </row>
    <row r="136" spans="1:13" ht="52.8" x14ac:dyDescent="0.25">
      <c r="A136" s="64" t="s">
        <v>406</v>
      </c>
      <c r="B136" s="21" t="s">
        <v>197</v>
      </c>
      <c r="C136" s="65"/>
      <c r="D136" s="21" t="s">
        <v>221</v>
      </c>
      <c r="E136" s="22" t="s">
        <v>222</v>
      </c>
      <c r="F136" s="23">
        <v>1</v>
      </c>
      <c r="G136" s="74" t="s">
        <v>180</v>
      </c>
      <c r="H136" s="65"/>
      <c r="I136" s="21" t="s">
        <v>216</v>
      </c>
      <c r="J136" s="74">
        <v>2</v>
      </c>
      <c r="K136" s="44">
        <v>0</v>
      </c>
      <c r="L136" s="68">
        <f t="shared" si="5"/>
        <v>0</v>
      </c>
      <c r="M136" s="69">
        <f t="shared" si="4"/>
        <v>0</v>
      </c>
    </row>
    <row r="137" spans="1:13" ht="52.8" x14ac:dyDescent="0.25">
      <c r="A137" s="64" t="s">
        <v>407</v>
      </c>
      <c r="B137" s="21" t="s">
        <v>197</v>
      </c>
      <c r="C137" s="65"/>
      <c r="D137" s="21" t="s">
        <v>221</v>
      </c>
      <c r="E137" s="22" t="s">
        <v>222</v>
      </c>
      <c r="F137" s="23">
        <v>1</v>
      </c>
      <c r="G137" s="74" t="s">
        <v>180</v>
      </c>
      <c r="H137" s="65"/>
      <c r="I137" s="21" t="s">
        <v>216</v>
      </c>
      <c r="J137" s="74">
        <v>2</v>
      </c>
      <c r="K137" s="44">
        <v>0</v>
      </c>
      <c r="L137" s="68">
        <f t="shared" si="5"/>
        <v>0</v>
      </c>
      <c r="M137" s="69">
        <f t="shared" si="4"/>
        <v>0</v>
      </c>
    </row>
    <row r="138" spans="1:13" ht="52.8" x14ac:dyDescent="0.25">
      <c r="A138" s="64" t="s">
        <v>408</v>
      </c>
      <c r="B138" s="21" t="s">
        <v>197</v>
      </c>
      <c r="C138" s="65"/>
      <c r="D138" s="21" t="s">
        <v>221</v>
      </c>
      <c r="E138" s="22" t="s">
        <v>222</v>
      </c>
      <c r="F138" s="23">
        <v>1</v>
      </c>
      <c r="G138" s="74" t="s">
        <v>180</v>
      </c>
      <c r="H138" s="65"/>
      <c r="I138" s="21" t="s">
        <v>216</v>
      </c>
      <c r="J138" s="74">
        <v>2</v>
      </c>
      <c r="K138" s="44">
        <v>0</v>
      </c>
      <c r="L138" s="68">
        <f t="shared" si="5"/>
        <v>0</v>
      </c>
      <c r="M138" s="69">
        <f t="shared" si="4"/>
        <v>0</v>
      </c>
    </row>
    <row r="139" spans="1:13" ht="52.8" x14ac:dyDescent="0.25">
      <c r="A139" s="64" t="s">
        <v>409</v>
      </c>
      <c r="B139" s="21" t="s">
        <v>197</v>
      </c>
      <c r="C139" s="65"/>
      <c r="D139" s="21" t="s">
        <v>221</v>
      </c>
      <c r="E139" s="22" t="s">
        <v>222</v>
      </c>
      <c r="F139" s="23">
        <v>1</v>
      </c>
      <c r="G139" s="74" t="s">
        <v>180</v>
      </c>
      <c r="H139" s="65"/>
      <c r="I139" s="21" t="s">
        <v>216</v>
      </c>
      <c r="J139" s="74">
        <v>2</v>
      </c>
      <c r="K139" s="44">
        <v>0</v>
      </c>
      <c r="L139" s="68">
        <f t="shared" si="5"/>
        <v>0</v>
      </c>
      <c r="M139" s="69">
        <f t="shared" si="4"/>
        <v>0</v>
      </c>
    </row>
    <row r="140" spans="1:13" ht="52.8" x14ac:dyDescent="0.25">
      <c r="A140" s="64" t="s">
        <v>410</v>
      </c>
      <c r="B140" s="21" t="s">
        <v>197</v>
      </c>
      <c r="C140" s="65"/>
      <c r="D140" s="21" t="s">
        <v>221</v>
      </c>
      <c r="E140" s="22" t="s">
        <v>222</v>
      </c>
      <c r="F140" s="23">
        <v>1</v>
      </c>
      <c r="G140" s="74" t="s">
        <v>180</v>
      </c>
      <c r="H140" s="65"/>
      <c r="I140" s="21" t="s">
        <v>216</v>
      </c>
      <c r="J140" s="74">
        <v>2</v>
      </c>
      <c r="K140" s="44">
        <v>0</v>
      </c>
      <c r="L140" s="68">
        <f t="shared" si="5"/>
        <v>0</v>
      </c>
      <c r="M140" s="69">
        <f t="shared" si="4"/>
        <v>0</v>
      </c>
    </row>
    <row r="141" spans="1:13" ht="52.8" x14ac:dyDescent="0.25">
      <c r="A141" s="64" t="s">
        <v>411</v>
      </c>
      <c r="B141" s="21" t="s">
        <v>197</v>
      </c>
      <c r="C141" s="65"/>
      <c r="D141" s="21" t="s">
        <v>221</v>
      </c>
      <c r="E141" s="22" t="s">
        <v>222</v>
      </c>
      <c r="F141" s="23">
        <v>1</v>
      </c>
      <c r="G141" s="74" t="s">
        <v>180</v>
      </c>
      <c r="H141" s="65"/>
      <c r="I141" s="21" t="s">
        <v>216</v>
      </c>
      <c r="J141" s="74">
        <v>2</v>
      </c>
      <c r="K141" s="44">
        <v>0</v>
      </c>
      <c r="L141" s="68">
        <f t="shared" si="5"/>
        <v>0</v>
      </c>
      <c r="M141" s="69">
        <f t="shared" si="4"/>
        <v>0</v>
      </c>
    </row>
    <row r="142" spans="1:13" ht="52.8" x14ac:dyDescent="0.25">
      <c r="A142" s="64" t="s">
        <v>412</v>
      </c>
      <c r="B142" s="21" t="s">
        <v>197</v>
      </c>
      <c r="C142" s="65"/>
      <c r="D142" s="21" t="s">
        <v>221</v>
      </c>
      <c r="E142" s="22" t="s">
        <v>222</v>
      </c>
      <c r="F142" s="23">
        <v>1</v>
      </c>
      <c r="G142" s="74" t="s">
        <v>180</v>
      </c>
      <c r="H142" s="65"/>
      <c r="I142" s="21" t="s">
        <v>216</v>
      </c>
      <c r="J142" s="74">
        <v>2</v>
      </c>
      <c r="K142" s="44">
        <v>0</v>
      </c>
      <c r="L142" s="68">
        <f t="shared" si="5"/>
        <v>0</v>
      </c>
      <c r="M142" s="69">
        <f t="shared" si="4"/>
        <v>0</v>
      </c>
    </row>
    <row r="143" spans="1:13" ht="52.8" x14ac:dyDescent="0.25">
      <c r="A143" s="64" t="s">
        <v>413</v>
      </c>
      <c r="B143" s="21" t="s">
        <v>197</v>
      </c>
      <c r="C143" s="65"/>
      <c r="D143" s="21" t="s">
        <v>221</v>
      </c>
      <c r="E143" s="22" t="s">
        <v>222</v>
      </c>
      <c r="F143" s="23">
        <v>1</v>
      </c>
      <c r="G143" s="74" t="s">
        <v>180</v>
      </c>
      <c r="H143" s="65"/>
      <c r="I143" s="21" t="s">
        <v>216</v>
      </c>
      <c r="J143" s="74">
        <v>2</v>
      </c>
      <c r="K143" s="44">
        <v>0</v>
      </c>
      <c r="L143" s="68">
        <f t="shared" si="5"/>
        <v>0</v>
      </c>
      <c r="M143" s="69">
        <f t="shared" ref="M143:M206" si="6">ROUND(F143*J143*L143,2)</f>
        <v>0</v>
      </c>
    </row>
    <row r="144" spans="1:13" ht="52.8" x14ac:dyDescent="0.25">
      <c r="A144" s="64" t="s">
        <v>414</v>
      </c>
      <c r="B144" s="21" t="s">
        <v>197</v>
      </c>
      <c r="C144" s="65"/>
      <c r="D144" s="21" t="s">
        <v>221</v>
      </c>
      <c r="E144" s="22" t="s">
        <v>222</v>
      </c>
      <c r="F144" s="23">
        <v>1</v>
      </c>
      <c r="G144" s="74" t="s">
        <v>180</v>
      </c>
      <c r="H144" s="65"/>
      <c r="I144" s="21" t="s">
        <v>216</v>
      </c>
      <c r="J144" s="74">
        <v>2</v>
      </c>
      <c r="K144" s="44">
        <v>0</v>
      </c>
      <c r="L144" s="68">
        <f t="shared" si="5"/>
        <v>0</v>
      </c>
      <c r="M144" s="69">
        <f t="shared" si="6"/>
        <v>0</v>
      </c>
    </row>
    <row r="145" spans="1:13" ht="52.8" x14ac:dyDescent="0.25">
      <c r="A145" s="64" t="s">
        <v>415</v>
      </c>
      <c r="B145" s="21" t="s">
        <v>197</v>
      </c>
      <c r="C145" s="65"/>
      <c r="D145" s="21" t="s">
        <v>221</v>
      </c>
      <c r="E145" s="22" t="s">
        <v>222</v>
      </c>
      <c r="F145" s="23">
        <v>1</v>
      </c>
      <c r="G145" s="74" t="s">
        <v>180</v>
      </c>
      <c r="H145" s="65"/>
      <c r="I145" s="21" t="s">
        <v>216</v>
      </c>
      <c r="J145" s="74">
        <v>2</v>
      </c>
      <c r="K145" s="44">
        <v>0</v>
      </c>
      <c r="L145" s="68">
        <f t="shared" si="5"/>
        <v>0</v>
      </c>
      <c r="M145" s="69">
        <f t="shared" si="6"/>
        <v>0</v>
      </c>
    </row>
    <row r="146" spans="1:13" ht="52.8" x14ac:dyDescent="0.25">
      <c r="A146" s="64" t="s">
        <v>416</v>
      </c>
      <c r="B146" s="21" t="s">
        <v>197</v>
      </c>
      <c r="C146" s="65"/>
      <c r="D146" s="21" t="s">
        <v>221</v>
      </c>
      <c r="E146" s="22" t="s">
        <v>222</v>
      </c>
      <c r="F146" s="23">
        <v>1</v>
      </c>
      <c r="G146" s="74" t="s">
        <v>180</v>
      </c>
      <c r="H146" s="65"/>
      <c r="I146" s="21" t="s">
        <v>216</v>
      </c>
      <c r="J146" s="74">
        <v>2</v>
      </c>
      <c r="K146" s="44">
        <v>0</v>
      </c>
      <c r="L146" s="68">
        <f t="shared" si="5"/>
        <v>0</v>
      </c>
      <c r="M146" s="69">
        <f t="shared" si="6"/>
        <v>0</v>
      </c>
    </row>
    <row r="147" spans="1:13" ht="52.8" x14ac:dyDescent="0.25">
      <c r="A147" s="64" t="s">
        <v>417</v>
      </c>
      <c r="B147" s="21" t="s">
        <v>197</v>
      </c>
      <c r="C147" s="65"/>
      <c r="D147" s="21" t="s">
        <v>221</v>
      </c>
      <c r="E147" s="22" t="s">
        <v>222</v>
      </c>
      <c r="F147" s="23">
        <v>1</v>
      </c>
      <c r="G147" s="74" t="s">
        <v>180</v>
      </c>
      <c r="H147" s="65"/>
      <c r="I147" s="21" t="s">
        <v>216</v>
      </c>
      <c r="J147" s="74">
        <v>2</v>
      </c>
      <c r="K147" s="44">
        <v>0</v>
      </c>
      <c r="L147" s="68">
        <f t="shared" si="5"/>
        <v>0</v>
      </c>
      <c r="M147" s="69">
        <f t="shared" si="6"/>
        <v>0</v>
      </c>
    </row>
    <row r="148" spans="1:13" ht="52.8" x14ac:dyDescent="0.25">
      <c r="A148" s="64" t="s">
        <v>418</v>
      </c>
      <c r="B148" s="21" t="s">
        <v>197</v>
      </c>
      <c r="C148" s="65"/>
      <c r="D148" s="21" t="s">
        <v>221</v>
      </c>
      <c r="E148" s="22" t="s">
        <v>222</v>
      </c>
      <c r="F148" s="23">
        <v>1</v>
      </c>
      <c r="G148" s="74" t="s">
        <v>180</v>
      </c>
      <c r="H148" s="65"/>
      <c r="I148" s="21" t="s">
        <v>216</v>
      </c>
      <c r="J148" s="74">
        <v>2</v>
      </c>
      <c r="K148" s="44">
        <v>0</v>
      </c>
      <c r="L148" s="68">
        <f t="shared" si="5"/>
        <v>0</v>
      </c>
      <c r="M148" s="69">
        <f t="shared" si="6"/>
        <v>0</v>
      </c>
    </row>
    <row r="149" spans="1:13" ht="52.8" x14ac:dyDescent="0.25">
      <c r="A149" s="64" t="s">
        <v>419</v>
      </c>
      <c r="B149" s="21" t="s">
        <v>197</v>
      </c>
      <c r="C149" s="65"/>
      <c r="D149" s="21" t="s">
        <v>221</v>
      </c>
      <c r="E149" s="22" t="s">
        <v>222</v>
      </c>
      <c r="F149" s="23">
        <v>1</v>
      </c>
      <c r="G149" s="74" t="s">
        <v>180</v>
      </c>
      <c r="H149" s="65"/>
      <c r="I149" s="21" t="s">
        <v>216</v>
      </c>
      <c r="J149" s="74">
        <v>2</v>
      </c>
      <c r="K149" s="44">
        <v>0</v>
      </c>
      <c r="L149" s="68">
        <f t="shared" si="5"/>
        <v>0</v>
      </c>
      <c r="M149" s="69">
        <f t="shared" si="6"/>
        <v>0</v>
      </c>
    </row>
    <row r="150" spans="1:13" ht="52.8" x14ac:dyDescent="0.25">
      <c r="A150" s="64" t="s">
        <v>420</v>
      </c>
      <c r="B150" s="21" t="s">
        <v>197</v>
      </c>
      <c r="C150" s="65"/>
      <c r="D150" s="21" t="s">
        <v>221</v>
      </c>
      <c r="E150" s="22" t="s">
        <v>222</v>
      </c>
      <c r="F150" s="23">
        <v>1</v>
      </c>
      <c r="G150" s="74" t="s">
        <v>180</v>
      </c>
      <c r="H150" s="65"/>
      <c r="I150" s="21" t="s">
        <v>216</v>
      </c>
      <c r="J150" s="74">
        <v>2</v>
      </c>
      <c r="K150" s="44">
        <v>0</v>
      </c>
      <c r="L150" s="68">
        <f t="shared" si="5"/>
        <v>0</v>
      </c>
      <c r="M150" s="69">
        <f t="shared" si="6"/>
        <v>0</v>
      </c>
    </row>
    <row r="151" spans="1:13" ht="52.8" x14ac:dyDescent="0.25">
      <c r="A151" s="64" t="s">
        <v>421</v>
      </c>
      <c r="B151" s="21" t="s">
        <v>197</v>
      </c>
      <c r="C151" s="65"/>
      <c r="D151" s="21" t="s">
        <v>221</v>
      </c>
      <c r="E151" s="22" t="s">
        <v>222</v>
      </c>
      <c r="F151" s="23">
        <v>1</v>
      </c>
      <c r="G151" s="74" t="s">
        <v>180</v>
      </c>
      <c r="H151" s="65"/>
      <c r="I151" s="21" t="s">
        <v>216</v>
      </c>
      <c r="J151" s="74">
        <v>2</v>
      </c>
      <c r="K151" s="44">
        <v>0</v>
      </c>
      <c r="L151" s="68">
        <f t="shared" si="5"/>
        <v>0</v>
      </c>
      <c r="M151" s="69">
        <f t="shared" si="6"/>
        <v>0</v>
      </c>
    </row>
    <row r="152" spans="1:13" ht="52.8" x14ac:dyDescent="0.25">
      <c r="A152" s="64" t="s">
        <v>422</v>
      </c>
      <c r="B152" s="21" t="s">
        <v>197</v>
      </c>
      <c r="C152" s="65"/>
      <c r="D152" s="21" t="s">
        <v>221</v>
      </c>
      <c r="E152" s="22" t="s">
        <v>222</v>
      </c>
      <c r="F152" s="23">
        <v>1</v>
      </c>
      <c r="G152" s="74" t="s">
        <v>180</v>
      </c>
      <c r="H152" s="65"/>
      <c r="I152" s="21" t="s">
        <v>216</v>
      </c>
      <c r="J152" s="74">
        <v>2</v>
      </c>
      <c r="K152" s="44">
        <v>0</v>
      </c>
      <c r="L152" s="68">
        <f t="shared" si="5"/>
        <v>0</v>
      </c>
      <c r="M152" s="69">
        <f t="shared" si="6"/>
        <v>0</v>
      </c>
    </row>
    <row r="153" spans="1:13" ht="52.8" x14ac:dyDescent="0.25">
      <c r="A153" s="64" t="s">
        <v>423</v>
      </c>
      <c r="B153" s="21" t="s">
        <v>197</v>
      </c>
      <c r="C153" s="65"/>
      <c r="D153" s="21" t="s">
        <v>221</v>
      </c>
      <c r="E153" s="22" t="s">
        <v>222</v>
      </c>
      <c r="F153" s="23">
        <v>1</v>
      </c>
      <c r="G153" s="74" t="s">
        <v>180</v>
      </c>
      <c r="H153" s="65"/>
      <c r="I153" s="21" t="s">
        <v>216</v>
      </c>
      <c r="J153" s="74">
        <v>2</v>
      </c>
      <c r="K153" s="44">
        <v>0</v>
      </c>
      <c r="L153" s="68">
        <f t="shared" si="5"/>
        <v>0</v>
      </c>
      <c r="M153" s="69">
        <f t="shared" si="6"/>
        <v>0</v>
      </c>
    </row>
    <row r="154" spans="1:13" ht="52.8" x14ac:dyDescent="0.25">
      <c r="A154" s="64" t="s">
        <v>424</v>
      </c>
      <c r="B154" s="21" t="s">
        <v>197</v>
      </c>
      <c r="C154" s="65"/>
      <c r="D154" s="21" t="s">
        <v>221</v>
      </c>
      <c r="E154" s="22" t="s">
        <v>222</v>
      </c>
      <c r="F154" s="23">
        <v>1</v>
      </c>
      <c r="G154" s="74" t="s">
        <v>180</v>
      </c>
      <c r="H154" s="65"/>
      <c r="I154" s="21" t="s">
        <v>216</v>
      </c>
      <c r="J154" s="74">
        <v>2</v>
      </c>
      <c r="K154" s="44">
        <v>0</v>
      </c>
      <c r="L154" s="68">
        <f t="shared" si="5"/>
        <v>0</v>
      </c>
      <c r="M154" s="69">
        <f t="shared" si="6"/>
        <v>0</v>
      </c>
    </row>
    <row r="155" spans="1:13" ht="52.8" x14ac:dyDescent="0.25">
      <c r="A155" s="64" t="s">
        <v>425</v>
      </c>
      <c r="B155" s="21" t="s">
        <v>197</v>
      </c>
      <c r="C155" s="65"/>
      <c r="D155" s="21" t="s">
        <v>221</v>
      </c>
      <c r="E155" s="22" t="s">
        <v>222</v>
      </c>
      <c r="F155" s="23">
        <v>1</v>
      </c>
      <c r="G155" s="74" t="s">
        <v>180</v>
      </c>
      <c r="H155" s="65"/>
      <c r="I155" s="21" t="s">
        <v>216</v>
      </c>
      <c r="J155" s="74">
        <v>2</v>
      </c>
      <c r="K155" s="44">
        <v>0</v>
      </c>
      <c r="L155" s="68">
        <f t="shared" si="5"/>
        <v>0</v>
      </c>
      <c r="M155" s="69">
        <f t="shared" si="6"/>
        <v>0</v>
      </c>
    </row>
    <row r="156" spans="1:13" ht="52.8" x14ac:dyDescent="0.25">
      <c r="A156" s="64" t="s">
        <v>426</v>
      </c>
      <c r="B156" s="21" t="s">
        <v>197</v>
      </c>
      <c r="C156" s="65"/>
      <c r="D156" s="21" t="s">
        <v>221</v>
      </c>
      <c r="E156" s="22" t="s">
        <v>222</v>
      </c>
      <c r="F156" s="23">
        <v>1</v>
      </c>
      <c r="G156" s="74" t="s">
        <v>180</v>
      </c>
      <c r="H156" s="65"/>
      <c r="I156" s="21" t="s">
        <v>216</v>
      </c>
      <c r="J156" s="74">
        <v>2</v>
      </c>
      <c r="K156" s="44">
        <v>0</v>
      </c>
      <c r="L156" s="68">
        <f t="shared" si="5"/>
        <v>0</v>
      </c>
      <c r="M156" s="69">
        <f t="shared" si="6"/>
        <v>0</v>
      </c>
    </row>
    <row r="157" spans="1:13" ht="52.8" x14ac:dyDescent="0.25">
      <c r="A157" s="64" t="s">
        <v>427</v>
      </c>
      <c r="B157" s="21" t="s">
        <v>197</v>
      </c>
      <c r="C157" s="65"/>
      <c r="D157" s="21" t="s">
        <v>221</v>
      </c>
      <c r="E157" s="22" t="s">
        <v>222</v>
      </c>
      <c r="F157" s="23">
        <v>1</v>
      </c>
      <c r="G157" s="74" t="s">
        <v>180</v>
      </c>
      <c r="H157" s="65"/>
      <c r="I157" s="21" t="s">
        <v>216</v>
      </c>
      <c r="J157" s="74">
        <v>2</v>
      </c>
      <c r="K157" s="44">
        <v>0</v>
      </c>
      <c r="L157" s="68">
        <f t="shared" si="5"/>
        <v>0</v>
      </c>
      <c r="M157" s="69">
        <f t="shared" si="6"/>
        <v>0</v>
      </c>
    </row>
    <row r="158" spans="1:13" ht="39.6" x14ac:dyDescent="0.25">
      <c r="A158" s="64" t="s">
        <v>428</v>
      </c>
      <c r="B158" s="21" t="s">
        <v>197</v>
      </c>
      <c r="C158" s="65"/>
      <c r="D158" s="21" t="s">
        <v>224</v>
      </c>
      <c r="E158" s="22" t="s">
        <v>225</v>
      </c>
      <c r="F158" s="23">
        <v>1</v>
      </c>
      <c r="G158" s="74" t="s">
        <v>180</v>
      </c>
      <c r="H158" s="65"/>
      <c r="I158" s="21" t="s">
        <v>223</v>
      </c>
      <c r="J158" s="74">
        <v>4</v>
      </c>
      <c r="K158" s="44">
        <v>0</v>
      </c>
      <c r="L158" s="68">
        <f t="shared" si="5"/>
        <v>0</v>
      </c>
      <c r="M158" s="69">
        <f t="shared" si="6"/>
        <v>0</v>
      </c>
    </row>
    <row r="159" spans="1:13" ht="39.6" x14ac:dyDescent="0.25">
      <c r="A159" s="64" t="s">
        <v>429</v>
      </c>
      <c r="B159" s="21" t="s">
        <v>197</v>
      </c>
      <c r="C159" s="65"/>
      <c r="D159" s="21" t="s">
        <v>224</v>
      </c>
      <c r="E159" s="22" t="s">
        <v>225</v>
      </c>
      <c r="F159" s="23">
        <v>1</v>
      </c>
      <c r="G159" s="74" t="s">
        <v>180</v>
      </c>
      <c r="H159" s="65"/>
      <c r="I159" s="21" t="s">
        <v>223</v>
      </c>
      <c r="J159" s="74">
        <v>4</v>
      </c>
      <c r="K159" s="44">
        <v>0</v>
      </c>
      <c r="L159" s="68">
        <f t="shared" si="5"/>
        <v>0</v>
      </c>
      <c r="M159" s="69">
        <f t="shared" si="6"/>
        <v>0</v>
      </c>
    </row>
    <row r="160" spans="1:13" ht="52.8" x14ac:dyDescent="0.25">
      <c r="A160" s="64" t="s">
        <v>430</v>
      </c>
      <c r="B160" s="21" t="s">
        <v>197</v>
      </c>
      <c r="C160" s="65"/>
      <c r="D160" s="21" t="s">
        <v>226</v>
      </c>
      <c r="E160" s="22" t="s">
        <v>227</v>
      </c>
      <c r="F160" s="23">
        <v>1</v>
      </c>
      <c r="G160" s="74" t="s">
        <v>180</v>
      </c>
      <c r="H160" s="65"/>
      <c r="I160" s="21" t="s">
        <v>223</v>
      </c>
      <c r="J160" s="74">
        <v>4</v>
      </c>
      <c r="K160" s="44">
        <v>0</v>
      </c>
      <c r="L160" s="68">
        <f t="shared" si="5"/>
        <v>0</v>
      </c>
      <c r="M160" s="69">
        <f t="shared" si="6"/>
        <v>0</v>
      </c>
    </row>
    <row r="161" spans="1:13" ht="52.8" x14ac:dyDescent="0.25">
      <c r="A161" s="64" t="s">
        <v>431</v>
      </c>
      <c r="B161" s="21" t="s">
        <v>197</v>
      </c>
      <c r="C161" s="65"/>
      <c r="D161" s="21" t="s">
        <v>226</v>
      </c>
      <c r="E161" s="22" t="s">
        <v>227</v>
      </c>
      <c r="F161" s="23">
        <v>1</v>
      </c>
      <c r="G161" s="74" t="s">
        <v>180</v>
      </c>
      <c r="H161" s="65"/>
      <c r="I161" s="21" t="s">
        <v>223</v>
      </c>
      <c r="J161" s="74">
        <v>4</v>
      </c>
      <c r="K161" s="44">
        <v>0</v>
      </c>
      <c r="L161" s="68">
        <f t="shared" si="5"/>
        <v>0</v>
      </c>
      <c r="M161" s="69">
        <f t="shared" si="6"/>
        <v>0</v>
      </c>
    </row>
    <row r="162" spans="1:13" ht="39.6" x14ac:dyDescent="0.25">
      <c r="A162" s="64" t="s">
        <v>432</v>
      </c>
      <c r="B162" s="21" t="s">
        <v>197</v>
      </c>
      <c r="C162" s="65"/>
      <c r="D162" s="21" t="s">
        <v>228</v>
      </c>
      <c r="E162" s="22"/>
      <c r="F162" s="23">
        <v>1</v>
      </c>
      <c r="G162" s="74" t="s">
        <v>180</v>
      </c>
      <c r="H162" s="65"/>
      <c r="I162" s="21" t="s">
        <v>223</v>
      </c>
      <c r="J162" s="74">
        <v>2</v>
      </c>
      <c r="K162" s="44">
        <v>0</v>
      </c>
      <c r="L162" s="68">
        <f t="shared" si="5"/>
        <v>0</v>
      </c>
      <c r="M162" s="69">
        <f t="shared" si="6"/>
        <v>0</v>
      </c>
    </row>
    <row r="163" spans="1:13" ht="39.6" x14ac:dyDescent="0.25">
      <c r="A163" s="64" t="s">
        <v>433</v>
      </c>
      <c r="B163" s="21" t="s">
        <v>197</v>
      </c>
      <c r="C163" s="65"/>
      <c r="D163" s="21" t="s">
        <v>229</v>
      </c>
      <c r="E163" s="22" t="s">
        <v>230</v>
      </c>
      <c r="F163" s="23">
        <v>1</v>
      </c>
      <c r="G163" s="74" t="s">
        <v>180</v>
      </c>
      <c r="H163" s="65"/>
      <c r="I163" s="21" t="s">
        <v>223</v>
      </c>
      <c r="J163" s="74">
        <v>2</v>
      </c>
      <c r="K163" s="44">
        <v>0</v>
      </c>
      <c r="L163" s="68">
        <f t="shared" si="5"/>
        <v>0</v>
      </c>
      <c r="M163" s="69">
        <f t="shared" si="6"/>
        <v>0</v>
      </c>
    </row>
    <row r="164" spans="1:13" ht="39.6" x14ac:dyDescent="0.25">
      <c r="A164" s="64" t="s">
        <v>434</v>
      </c>
      <c r="B164" s="21" t="s">
        <v>197</v>
      </c>
      <c r="C164" s="65"/>
      <c r="D164" s="21" t="s">
        <v>229</v>
      </c>
      <c r="E164" s="22" t="s">
        <v>230</v>
      </c>
      <c r="F164" s="23">
        <v>1</v>
      </c>
      <c r="G164" s="74" t="s">
        <v>180</v>
      </c>
      <c r="H164" s="65"/>
      <c r="I164" s="21" t="s">
        <v>223</v>
      </c>
      <c r="J164" s="74">
        <v>2</v>
      </c>
      <c r="K164" s="44">
        <v>0</v>
      </c>
      <c r="L164" s="68">
        <f t="shared" si="5"/>
        <v>0</v>
      </c>
      <c r="M164" s="69">
        <f t="shared" si="6"/>
        <v>0</v>
      </c>
    </row>
    <row r="165" spans="1:13" ht="39.6" x14ac:dyDescent="0.25">
      <c r="A165" s="64" t="s">
        <v>435</v>
      </c>
      <c r="B165" s="21" t="s">
        <v>197</v>
      </c>
      <c r="C165" s="65"/>
      <c r="D165" s="21" t="s">
        <v>229</v>
      </c>
      <c r="E165" s="22" t="s">
        <v>230</v>
      </c>
      <c r="F165" s="23">
        <v>1</v>
      </c>
      <c r="G165" s="74" t="s">
        <v>180</v>
      </c>
      <c r="H165" s="65"/>
      <c r="I165" s="21" t="s">
        <v>223</v>
      </c>
      <c r="J165" s="74">
        <v>2</v>
      </c>
      <c r="K165" s="44">
        <v>0</v>
      </c>
      <c r="L165" s="68">
        <f t="shared" si="5"/>
        <v>0</v>
      </c>
      <c r="M165" s="69">
        <f t="shared" si="6"/>
        <v>0</v>
      </c>
    </row>
    <row r="166" spans="1:13" ht="39.6" x14ac:dyDescent="0.25">
      <c r="A166" s="64" t="s">
        <v>436</v>
      </c>
      <c r="B166" s="21" t="s">
        <v>197</v>
      </c>
      <c r="C166" s="65"/>
      <c r="D166" s="21" t="s">
        <v>229</v>
      </c>
      <c r="E166" s="22" t="s">
        <v>230</v>
      </c>
      <c r="F166" s="23">
        <v>1</v>
      </c>
      <c r="G166" s="74" t="s">
        <v>180</v>
      </c>
      <c r="H166" s="65"/>
      <c r="I166" s="21" t="s">
        <v>223</v>
      </c>
      <c r="J166" s="74">
        <v>2</v>
      </c>
      <c r="K166" s="44">
        <v>0</v>
      </c>
      <c r="L166" s="68">
        <f t="shared" si="5"/>
        <v>0</v>
      </c>
      <c r="M166" s="69">
        <f t="shared" si="6"/>
        <v>0</v>
      </c>
    </row>
    <row r="167" spans="1:13" ht="39.6" x14ac:dyDescent="0.25">
      <c r="A167" s="64" t="s">
        <v>437</v>
      </c>
      <c r="B167" s="21" t="s">
        <v>197</v>
      </c>
      <c r="C167" s="65"/>
      <c r="D167" s="21" t="s">
        <v>229</v>
      </c>
      <c r="E167" s="22" t="s">
        <v>230</v>
      </c>
      <c r="F167" s="23">
        <v>1</v>
      </c>
      <c r="G167" s="74" t="s">
        <v>180</v>
      </c>
      <c r="H167" s="65"/>
      <c r="I167" s="21" t="s">
        <v>223</v>
      </c>
      <c r="J167" s="74">
        <v>2</v>
      </c>
      <c r="K167" s="44">
        <v>0</v>
      </c>
      <c r="L167" s="68">
        <f t="shared" si="5"/>
        <v>0</v>
      </c>
      <c r="M167" s="69">
        <f t="shared" si="6"/>
        <v>0</v>
      </c>
    </row>
    <row r="168" spans="1:13" ht="39.6" x14ac:dyDescent="0.25">
      <c r="A168" s="64" t="s">
        <v>438</v>
      </c>
      <c r="B168" s="21" t="s">
        <v>197</v>
      </c>
      <c r="C168" s="65"/>
      <c r="D168" s="21" t="s">
        <v>229</v>
      </c>
      <c r="E168" s="22" t="s">
        <v>230</v>
      </c>
      <c r="F168" s="23">
        <v>1</v>
      </c>
      <c r="G168" s="74" t="s">
        <v>180</v>
      </c>
      <c r="H168" s="65"/>
      <c r="I168" s="21" t="s">
        <v>223</v>
      </c>
      <c r="J168" s="74">
        <v>2</v>
      </c>
      <c r="K168" s="44">
        <v>0</v>
      </c>
      <c r="L168" s="68">
        <f t="shared" si="5"/>
        <v>0</v>
      </c>
      <c r="M168" s="69">
        <f t="shared" si="6"/>
        <v>0</v>
      </c>
    </row>
    <row r="169" spans="1:13" ht="39.6" x14ac:dyDescent="0.25">
      <c r="A169" s="64" t="s">
        <v>439</v>
      </c>
      <c r="B169" s="21" t="s">
        <v>197</v>
      </c>
      <c r="C169" s="65"/>
      <c r="D169" s="21" t="s">
        <v>229</v>
      </c>
      <c r="E169" s="22" t="s">
        <v>230</v>
      </c>
      <c r="F169" s="23">
        <v>1</v>
      </c>
      <c r="G169" s="74" t="s">
        <v>180</v>
      </c>
      <c r="H169" s="65"/>
      <c r="I169" s="21" t="s">
        <v>223</v>
      </c>
      <c r="J169" s="74">
        <v>2</v>
      </c>
      <c r="K169" s="44">
        <v>0</v>
      </c>
      <c r="L169" s="68">
        <f t="shared" si="5"/>
        <v>0</v>
      </c>
      <c r="M169" s="69">
        <f t="shared" si="6"/>
        <v>0</v>
      </c>
    </row>
    <row r="170" spans="1:13" ht="39.6" x14ac:dyDescent="0.25">
      <c r="A170" s="64" t="s">
        <v>440</v>
      </c>
      <c r="B170" s="21" t="s">
        <v>197</v>
      </c>
      <c r="C170" s="65"/>
      <c r="D170" s="21" t="s">
        <v>229</v>
      </c>
      <c r="E170" s="22" t="s">
        <v>230</v>
      </c>
      <c r="F170" s="23">
        <v>1</v>
      </c>
      <c r="G170" s="74" t="s">
        <v>180</v>
      </c>
      <c r="H170" s="65"/>
      <c r="I170" s="21" t="s">
        <v>223</v>
      </c>
      <c r="J170" s="74">
        <v>2</v>
      </c>
      <c r="K170" s="44">
        <v>0</v>
      </c>
      <c r="L170" s="68">
        <f t="shared" si="5"/>
        <v>0</v>
      </c>
      <c r="M170" s="69">
        <f t="shared" si="6"/>
        <v>0</v>
      </c>
    </row>
    <row r="171" spans="1:13" ht="39.6" x14ac:dyDescent="0.25">
      <c r="A171" s="64" t="s">
        <v>441</v>
      </c>
      <c r="B171" s="21" t="s">
        <v>197</v>
      </c>
      <c r="C171" s="65"/>
      <c r="D171" s="21" t="s">
        <v>229</v>
      </c>
      <c r="E171" s="22" t="s">
        <v>230</v>
      </c>
      <c r="F171" s="23">
        <v>1</v>
      </c>
      <c r="G171" s="74" t="s">
        <v>180</v>
      </c>
      <c r="H171" s="65"/>
      <c r="I171" s="21" t="s">
        <v>223</v>
      </c>
      <c r="J171" s="74">
        <v>2</v>
      </c>
      <c r="K171" s="44">
        <v>0</v>
      </c>
      <c r="L171" s="68">
        <f t="shared" si="5"/>
        <v>0</v>
      </c>
      <c r="M171" s="69">
        <f t="shared" si="6"/>
        <v>0</v>
      </c>
    </row>
    <row r="172" spans="1:13" ht="39.6" x14ac:dyDescent="0.25">
      <c r="A172" s="64" t="s">
        <v>442</v>
      </c>
      <c r="B172" s="21" t="s">
        <v>197</v>
      </c>
      <c r="C172" s="65"/>
      <c r="D172" s="21" t="s">
        <v>229</v>
      </c>
      <c r="E172" s="22" t="s">
        <v>230</v>
      </c>
      <c r="F172" s="23">
        <v>1</v>
      </c>
      <c r="G172" s="74" t="s">
        <v>180</v>
      </c>
      <c r="H172" s="65"/>
      <c r="I172" s="21" t="s">
        <v>223</v>
      </c>
      <c r="J172" s="74">
        <v>2</v>
      </c>
      <c r="K172" s="44">
        <v>0</v>
      </c>
      <c r="L172" s="68">
        <f t="shared" si="5"/>
        <v>0</v>
      </c>
      <c r="M172" s="69">
        <f t="shared" si="6"/>
        <v>0</v>
      </c>
    </row>
    <row r="173" spans="1:13" ht="39.6" x14ac:dyDescent="0.25">
      <c r="A173" s="64" t="s">
        <v>443</v>
      </c>
      <c r="B173" s="21" t="s">
        <v>197</v>
      </c>
      <c r="C173" s="65"/>
      <c r="D173" s="21" t="s">
        <v>229</v>
      </c>
      <c r="E173" s="22" t="s">
        <v>230</v>
      </c>
      <c r="F173" s="23">
        <v>1</v>
      </c>
      <c r="G173" s="74" t="s">
        <v>180</v>
      </c>
      <c r="H173" s="65"/>
      <c r="I173" s="21" t="s">
        <v>223</v>
      </c>
      <c r="J173" s="74">
        <v>2</v>
      </c>
      <c r="K173" s="44">
        <v>0</v>
      </c>
      <c r="L173" s="68">
        <f t="shared" si="5"/>
        <v>0</v>
      </c>
      <c r="M173" s="69">
        <f t="shared" si="6"/>
        <v>0</v>
      </c>
    </row>
    <row r="174" spans="1:13" ht="39.6" x14ac:dyDescent="0.25">
      <c r="A174" s="64" t="s">
        <v>444</v>
      </c>
      <c r="B174" s="21" t="s">
        <v>197</v>
      </c>
      <c r="C174" s="65"/>
      <c r="D174" s="21" t="s">
        <v>229</v>
      </c>
      <c r="E174" s="22" t="s">
        <v>230</v>
      </c>
      <c r="F174" s="23">
        <v>1</v>
      </c>
      <c r="G174" s="74" t="s">
        <v>180</v>
      </c>
      <c r="H174" s="65"/>
      <c r="I174" s="21" t="s">
        <v>223</v>
      </c>
      <c r="J174" s="74">
        <v>2</v>
      </c>
      <c r="K174" s="44">
        <v>0</v>
      </c>
      <c r="L174" s="68">
        <f t="shared" si="5"/>
        <v>0</v>
      </c>
      <c r="M174" s="69">
        <f t="shared" si="6"/>
        <v>0</v>
      </c>
    </row>
    <row r="175" spans="1:13" ht="39.6" x14ac:dyDescent="0.25">
      <c r="A175" s="64" t="s">
        <v>445</v>
      </c>
      <c r="B175" s="21" t="s">
        <v>197</v>
      </c>
      <c r="C175" s="65"/>
      <c r="D175" s="21" t="s">
        <v>229</v>
      </c>
      <c r="E175" s="22" t="s">
        <v>230</v>
      </c>
      <c r="F175" s="23">
        <v>1</v>
      </c>
      <c r="G175" s="74" t="s">
        <v>180</v>
      </c>
      <c r="H175" s="65"/>
      <c r="I175" s="21" t="s">
        <v>223</v>
      </c>
      <c r="J175" s="74">
        <v>2</v>
      </c>
      <c r="K175" s="44">
        <v>0</v>
      </c>
      <c r="L175" s="68">
        <f t="shared" si="5"/>
        <v>0</v>
      </c>
      <c r="M175" s="69">
        <f t="shared" si="6"/>
        <v>0</v>
      </c>
    </row>
    <row r="176" spans="1:13" ht="39.6" x14ac:dyDescent="0.25">
      <c r="A176" s="64" t="s">
        <v>446</v>
      </c>
      <c r="B176" s="21" t="s">
        <v>197</v>
      </c>
      <c r="C176" s="65"/>
      <c r="D176" s="21" t="s">
        <v>229</v>
      </c>
      <c r="E176" s="22" t="s">
        <v>230</v>
      </c>
      <c r="F176" s="23">
        <v>1</v>
      </c>
      <c r="G176" s="74" t="s">
        <v>180</v>
      </c>
      <c r="H176" s="65"/>
      <c r="I176" s="21" t="s">
        <v>223</v>
      </c>
      <c r="J176" s="74">
        <v>2</v>
      </c>
      <c r="K176" s="44">
        <v>0</v>
      </c>
      <c r="L176" s="68">
        <f t="shared" si="5"/>
        <v>0</v>
      </c>
      <c r="M176" s="69">
        <f t="shared" si="6"/>
        <v>0</v>
      </c>
    </row>
    <row r="177" spans="1:13" ht="39.6" x14ac:dyDescent="0.25">
      <c r="A177" s="64" t="s">
        <v>447</v>
      </c>
      <c r="B177" s="21" t="s">
        <v>197</v>
      </c>
      <c r="C177" s="65"/>
      <c r="D177" s="21" t="s">
        <v>229</v>
      </c>
      <c r="E177" s="22" t="s">
        <v>230</v>
      </c>
      <c r="F177" s="23">
        <v>1</v>
      </c>
      <c r="G177" s="74" t="s">
        <v>180</v>
      </c>
      <c r="H177" s="65"/>
      <c r="I177" s="21" t="s">
        <v>223</v>
      </c>
      <c r="J177" s="74">
        <v>2</v>
      </c>
      <c r="K177" s="44">
        <v>0</v>
      </c>
      <c r="L177" s="68">
        <f t="shared" si="5"/>
        <v>0</v>
      </c>
      <c r="M177" s="69">
        <f t="shared" si="6"/>
        <v>0</v>
      </c>
    </row>
    <row r="178" spans="1:13" ht="39.6" x14ac:dyDescent="0.25">
      <c r="A178" s="64" t="s">
        <v>448</v>
      </c>
      <c r="B178" s="21" t="s">
        <v>197</v>
      </c>
      <c r="C178" s="65"/>
      <c r="D178" s="21" t="s">
        <v>229</v>
      </c>
      <c r="E178" s="22" t="s">
        <v>230</v>
      </c>
      <c r="F178" s="23">
        <v>1</v>
      </c>
      <c r="G178" s="74" t="s">
        <v>180</v>
      </c>
      <c r="H178" s="65"/>
      <c r="I178" s="21" t="s">
        <v>223</v>
      </c>
      <c r="J178" s="74">
        <v>2</v>
      </c>
      <c r="K178" s="44">
        <v>0</v>
      </c>
      <c r="L178" s="68">
        <f t="shared" si="5"/>
        <v>0</v>
      </c>
      <c r="M178" s="69">
        <f t="shared" si="6"/>
        <v>0</v>
      </c>
    </row>
    <row r="179" spans="1:13" ht="39.6" x14ac:dyDescent="0.25">
      <c r="A179" s="64" t="s">
        <v>449</v>
      </c>
      <c r="B179" s="21" t="s">
        <v>197</v>
      </c>
      <c r="C179" s="65"/>
      <c r="D179" s="21" t="s">
        <v>229</v>
      </c>
      <c r="E179" s="22" t="s">
        <v>230</v>
      </c>
      <c r="F179" s="23">
        <v>1</v>
      </c>
      <c r="G179" s="74" t="s">
        <v>180</v>
      </c>
      <c r="H179" s="65"/>
      <c r="I179" s="21" t="s">
        <v>223</v>
      </c>
      <c r="J179" s="74">
        <v>2</v>
      </c>
      <c r="K179" s="44">
        <v>0</v>
      </c>
      <c r="L179" s="68">
        <f t="shared" si="5"/>
        <v>0</v>
      </c>
      <c r="M179" s="69">
        <f t="shared" si="6"/>
        <v>0</v>
      </c>
    </row>
    <row r="180" spans="1:13" ht="66" x14ac:dyDescent="0.25">
      <c r="A180" s="64" t="s">
        <v>450</v>
      </c>
      <c r="B180" s="21" t="s">
        <v>197</v>
      </c>
      <c r="C180" s="65"/>
      <c r="D180" s="21" t="s">
        <v>232</v>
      </c>
      <c r="E180" s="22" t="s">
        <v>233</v>
      </c>
      <c r="F180" s="23">
        <v>1</v>
      </c>
      <c r="G180" s="74" t="s">
        <v>180</v>
      </c>
      <c r="H180" s="65"/>
      <c r="I180" s="21" t="s">
        <v>231</v>
      </c>
      <c r="J180" s="74">
        <v>2</v>
      </c>
      <c r="K180" s="44">
        <v>0</v>
      </c>
      <c r="L180" s="68">
        <f t="shared" si="5"/>
        <v>0</v>
      </c>
      <c r="M180" s="69">
        <f t="shared" si="6"/>
        <v>0</v>
      </c>
    </row>
    <row r="181" spans="1:13" ht="66" x14ac:dyDescent="0.25">
      <c r="A181" s="64" t="s">
        <v>451</v>
      </c>
      <c r="B181" s="21" t="s">
        <v>197</v>
      </c>
      <c r="C181" s="65"/>
      <c r="D181" s="21" t="s">
        <v>232</v>
      </c>
      <c r="E181" s="22" t="s">
        <v>233</v>
      </c>
      <c r="F181" s="23">
        <v>1</v>
      </c>
      <c r="G181" s="74" t="s">
        <v>180</v>
      </c>
      <c r="H181" s="65"/>
      <c r="I181" s="21" t="s">
        <v>231</v>
      </c>
      <c r="J181" s="74">
        <v>2</v>
      </c>
      <c r="K181" s="44">
        <v>0</v>
      </c>
      <c r="L181" s="68">
        <f t="shared" si="5"/>
        <v>0</v>
      </c>
      <c r="M181" s="69">
        <f t="shared" si="6"/>
        <v>0</v>
      </c>
    </row>
    <row r="182" spans="1:13" ht="39.6" x14ac:dyDescent="0.25">
      <c r="A182" s="64" t="s">
        <v>452</v>
      </c>
      <c r="B182" s="24" t="s">
        <v>83</v>
      </c>
      <c r="C182" s="65"/>
      <c r="D182" s="21" t="s">
        <v>234</v>
      </c>
      <c r="E182" s="22" t="s">
        <v>235</v>
      </c>
      <c r="F182" s="23">
        <v>1</v>
      </c>
      <c r="G182" s="23" t="s">
        <v>180</v>
      </c>
      <c r="H182" s="65"/>
      <c r="I182" s="24" t="s">
        <v>198</v>
      </c>
      <c r="J182" s="74">
        <v>4</v>
      </c>
      <c r="K182" s="44">
        <v>0</v>
      </c>
      <c r="L182" s="68">
        <f t="shared" si="5"/>
        <v>0</v>
      </c>
      <c r="M182" s="69">
        <f t="shared" si="6"/>
        <v>0</v>
      </c>
    </row>
    <row r="183" spans="1:13" ht="26.4" x14ac:dyDescent="0.25">
      <c r="A183" s="64" t="s">
        <v>453</v>
      </c>
      <c r="B183" s="24" t="s">
        <v>83</v>
      </c>
      <c r="C183" s="65"/>
      <c r="D183" s="21" t="s">
        <v>236</v>
      </c>
      <c r="E183" s="24" t="s">
        <v>208</v>
      </c>
      <c r="F183" s="23">
        <v>8</v>
      </c>
      <c r="G183" s="23" t="s">
        <v>180</v>
      </c>
      <c r="H183" s="65"/>
      <c r="I183" s="24" t="s">
        <v>198</v>
      </c>
      <c r="J183" s="74">
        <v>2</v>
      </c>
      <c r="K183" s="44">
        <v>0</v>
      </c>
      <c r="L183" s="68">
        <f t="shared" si="5"/>
        <v>0</v>
      </c>
      <c r="M183" s="69">
        <f t="shared" si="6"/>
        <v>0</v>
      </c>
    </row>
    <row r="184" spans="1:13" ht="26.4" x14ac:dyDescent="0.25">
      <c r="A184" s="64" t="s">
        <v>454</v>
      </c>
      <c r="B184" s="24" t="s">
        <v>83</v>
      </c>
      <c r="C184" s="65"/>
      <c r="D184" s="21" t="s">
        <v>237</v>
      </c>
      <c r="E184" s="24" t="s">
        <v>208</v>
      </c>
      <c r="F184" s="23">
        <v>15</v>
      </c>
      <c r="G184" s="23" t="s">
        <v>180</v>
      </c>
      <c r="H184" s="65"/>
      <c r="I184" s="24" t="s">
        <v>198</v>
      </c>
      <c r="J184" s="74">
        <v>2</v>
      </c>
      <c r="K184" s="44">
        <v>0</v>
      </c>
      <c r="L184" s="68">
        <f t="shared" si="5"/>
        <v>0</v>
      </c>
      <c r="M184" s="69">
        <f t="shared" si="6"/>
        <v>0</v>
      </c>
    </row>
    <row r="185" spans="1:13" ht="26.4" x14ac:dyDescent="0.25">
      <c r="A185" s="64" t="s">
        <v>455</v>
      </c>
      <c r="B185" s="24" t="s">
        <v>83</v>
      </c>
      <c r="C185" s="65"/>
      <c r="D185" s="21" t="s">
        <v>239</v>
      </c>
      <c r="E185" s="24" t="s">
        <v>240</v>
      </c>
      <c r="F185" s="23">
        <v>1</v>
      </c>
      <c r="G185" s="23" t="s">
        <v>180</v>
      </c>
      <c r="H185" s="65"/>
      <c r="I185" s="24" t="s">
        <v>238</v>
      </c>
      <c r="J185" s="74">
        <v>2</v>
      </c>
      <c r="K185" s="44">
        <v>0</v>
      </c>
      <c r="L185" s="68">
        <f t="shared" si="5"/>
        <v>0</v>
      </c>
      <c r="M185" s="69">
        <f t="shared" si="6"/>
        <v>0</v>
      </c>
    </row>
    <row r="186" spans="1:13" ht="26.4" x14ac:dyDescent="0.25">
      <c r="A186" s="64" t="s">
        <v>456</v>
      </c>
      <c r="B186" s="24" t="s">
        <v>83</v>
      </c>
      <c r="C186" s="65"/>
      <c r="D186" s="21" t="s">
        <v>242</v>
      </c>
      <c r="E186" s="24" t="s">
        <v>243</v>
      </c>
      <c r="F186" s="23">
        <v>1</v>
      </c>
      <c r="G186" s="23" t="s">
        <v>180</v>
      </c>
      <c r="H186" s="65"/>
      <c r="I186" s="22" t="s">
        <v>241</v>
      </c>
      <c r="J186" s="74">
        <v>2</v>
      </c>
      <c r="K186" s="44">
        <v>0</v>
      </c>
      <c r="L186" s="68">
        <f t="shared" si="5"/>
        <v>0</v>
      </c>
      <c r="M186" s="69">
        <f t="shared" si="6"/>
        <v>0</v>
      </c>
    </row>
    <row r="187" spans="1:13" ht="26.4" x14ac:dyDescent="0.25">
      <c r="A187" s="64" t="s">
        <v>457</v>
      </c>
      <c r="B187" s="24" t="s">
        <v>83</v>
      </c>
      <c r="C187" s="65"/>
      <c r="D187" s="21" t="s">
        <v>242</v>
      </c>
      <c r="E187" s="24" t="s">
        <v>243</v>
      </c>
      <c r="F187" s="23">
        <v>1</v>
      </c>
      <c r="G187" s="23" t="s">
        <v>180</v>
      </c>
      <c r="H187" s="65"/>
      <c r="I187" s="22" t="s">
        <v>241</v>
      </c>
      <c r="J187" s="74">
        <v>2</v>
      </c>
      <c r="K187" s="44">
        <v>0</v>
      </c>
      <c r="L187" s="68">
        <f t="shared" si="5"/>
        <v>0</v>
      </c>
      <c r="M187" s="69">
        <f t="shared" si="6"/>
        <v>0</v>
      </c>
    </row>
    <row r="188" spans="1:13" ht="26.4" x14ac:dyDescent="0.25">
      <c r="A188" s="64" t="s">
        <v>458</v>
      </c>
      <c r="B188" s="24" t="s">
        <v>83</v>
      </c>
      <c r="C188" s="65"/>
      <c r="D188" s="21" t="s">
        <v>244</v>
      </c>
      <c r="E188" s="24" t="s">
        <v>243</v>
      </c>
      <c r="F188" s="23">
        <v>1</v>
      </c>
      <c r="G188" s="23" t="s">
        <v>180</v>
      </c>
      <c r="H188" s="65"/>
      <c r="I188" s="22" t="s">
        <v>241</v>
      </c>
      <c r="J188" s="74">
        <v>2</v>
      </c>
      <c r="K188" s="44">
        <v>0</v>
      </c>
      <c r="L188" s="68">
        <f t="shared" si="5"/>
        <v>0</v>
      </c>
      <c r="M188" s="69">
        <f t="shared" si="6"/>
        <v>0</v>
      </c>
    </row>
    <row r="189" spans="1:13" ht="26.4" x14ac:dyDescent="0.25">
      <c r="A189" s="64" t="s">
        <v>459</v>
      </c>
      <c r="B189" s="24" t="s">
        <v>83</v>
      </c>
      <c r="C189" s="65"/>
      <c r="D189" s="21" t="s">
        <v>244</v>
      </c>
      <c r="E189" s="24" t="s">
        <v>243</v>
      </c>
      <c r="F189" s="23">
        <v>1</v>
      </c>
      <c r="G189" s="23" t="s">
        <v>180</v>
      </c>
      <c r="H189" s="65"/>
      <c r="I189" s="22" t="s">
        <v>241</v>
      </c>
      <c r="J189" s="74">
        <v>2</v>
      </c>
      <c r="K189" s="44">
        <v>0</v>
      </c>
      <c r="L189" s="68">
        <f t="shared" si="5"/>
        <v>0</v>
      </c>
      <c r="M189" s="69">
        <f t="shared" si="6"/>
        <v>0</v>
      </c>
    </row>
    <row r="190" spans="1:13" ht="26.4" x14ac:dyDescent="0.25">
      <c r="A190" s="64" t="s">
        <v>460</v>
      </c>
      <c r="B190" s="24" t="s">
        <v>83</v>
      </c>
      <c r="C190" s="65"/>
      <c r="D190" s="21" t="s">
        <v>244</v>
      </c>
      <c r="E190" s="24" t="s">
        <v>243</v>
      </c>
      <c r="F190" s="23">
        <v>1</v>
      </c>
      <c r="G190" s="23" t="s">
        <v>180</v>
      </c>
      <c r="H190" s="65"/>
      <c r="I190" s="22" t="s">
        <v>241</v>
      </c>
      <c r="J190" s="74">
        <v>2</v>
      </c>
      <c r="K190" s="44"/>
      <c r="L190" s="68">
        <f t="shared" si="5"/>
        <v>0</v>
      </c>
      <c r="M190" s="69">
        <f t="shared" si="6"/>
        <v>0</v>
      </c>
    </row>
    <row r="191" spans="1:13" ht="26.4" x14ac:dyDescent="0.25">
      <c r="A191" s="64" t="s">
        <v>461</v>
      </c>
      <c r="B191" s="24" t="s">
        <v>83</v>
      </c>
      <c r="C191" s="65"/>
      <c r="D191" s="21" t="s">
        <v>244</v>
      </c>
      <c r="E191" s="24" t="s">
        <v>243</v>
      </c>
      <c r="F191" s="23">
        <v>1</v>
      </c>
      <c r="G191" s="23" t="s">
        <v>180</v>
      </c>
      <c r="H191" s="65"/>
      <c r="I191" s="22" t="s">
        <v>241</v>
      </c>
      <c r="J191" s="74">
        <v>2</v>
      </c>
      <c r="K191" s="44">
        <v>0</v>
      </c>
      <c r="L191" s="68">
        <f t="shared" si="5"/>
        <v>0</v>
      </c>
      <c r="M191" s="69">
        <f t="shared" si="6"/>
        <v>0</v>
      </c>
    </row>
    <row r="192" spans="1:13" ht="26.4" x14ac:dyDescent="0.25">
      <c r="A192" s="64" t="s">
        <v>108</v>
      </c>
      <c r="B192" s="24" t="s">
        <v>83</v>
      </c>
      <c r="C192" s="65"/>
      <c r="D192" s="21" t="s">
        <v>245</v>
      </c>
      <c r="E192" s="24" t="s">
        <v>246</v>
      </c>
      <c r="F192" s="23">
        <v>1</v>
      </c>
      <c r="G192" s="23" t="s">
        <v>180</v>
      </c>
      <c r="H192" s="65"/>
      <c r="I192" s="22" t="s">
        <v>241</v>
      </c>
      <c r="J192" s="74">
        <v>2</v>
      </c>
      <c r="K192" s="44">
        <v>0</v>
      </c>
      <c r="L192" s="68">
        <f t="shared" si="5"/>
        <v>0</v>
      </c>
      <c r="M192" s="69">
        <f t="shared" si="6"/>
        <v>0</v>
      </c>
    </row>
    <row r="193" spans="1:13" ht="26.4" x14ac:dyDescent="0.25">
      <c r="A193" s="64" t="s">
        <v>109</v>
      </c>
      <c r="B193" s="24" t="s">
        <v>83</v>
      </c>
      <c r="C193" s="65"/>
      <c r="D193" s="21" t="s">
        <v>245</v>
      </c>
      <c r="E193" s="24" t="s">
        <v>246</v>
      </c>
      <c r="F193" s="23">
        <v>1</v>
      </c>
      <c r="G193" s="23" t="s">
        <v>180</v>
      </c>
      <c r="H193" s="65"/>
      <c r="I193" s="22" t="s">
        <v>241</v>
      </c>
      <c r="J193" s="74">
        <v>2</v>
      </c>
      <c r="K193" s="44">
        <v>0</v>
      </c>
      <c r="L193" s="68">
        <f t="shared" si="5"/>
        <v>0</v>
      </c>
      <c r="M193" s="69">
        <f t="shared" si="6"/>
        <v>0</v>
      </c>
    </row>
    <row r="194" spans="1:13" ht="26.4" x14ac:dyDescent="0.25">
      <c r="A194" s="64" t="s">
        <v>110</v>
      </c>
      <c r="B194" s="24" t="s">
        <v>83</v>
      </c>
      <c r="C194" s="65"/>
      <c r="D194" s="21" t="s">
        <v>245</v>
      </c>
      <c r="E194" s="24" t="s">
        <v>246</v>
      </c>
      <c r="F194" s="23">
        <v>1</v>
      </c>
      <c r="G194" s="23" t="s">
        <v>180</v>
      </c>
      <c r="H194" s="65"/>
      <c r="I194" s="22" t="s">
        <v>241</v>
      </c>
      <c r="J194" s="74">
        <v>2</v>
      </c>
      <c r="K194" s="44">
        <v>0</v>
      </c>
      <c r="L194" s="68">
        <f t="shared" si="5"/>
        <v>0</v>
      </c>
      <c r="M194" s="69">
        <f t="shared" si="6"/>
        <v>0</v>
      </c>
    </row>
    <row r="195" spans="1:13" ht="26.4" x14ac:dyDescent="0.25">
      <c r="A195" s="64" t="s">
        <v>111</v>
      </c>
      <c r="B195" s="24" t="s">
        <v>83</v>
      </c>
      <c r="C195" s="65"/>
      <c r="D195" s="21" t="s">
        <v>245</v>
      </c>
      <c r="E195" s="24" t="s">
        <v>246</v>
      </c>
      <c r="F195" s="23">
        <v>1</v>
      </c>
      <c r="G195" s="23" t="s">
        <v>180</v>
      </c>
      <c r="H195" s="65"/>
      <c r="I195" s="22" t="s">
        <v>241</v>
      </c>
      <c r="J195" s="74">
        <v>2</v>
      </c>
      <c r="K195" s="44">
        <v>0</v>
      </c>
      <c r="L195" s="68">
        <f t="shared" si="5"/>
        <v>0</v>
      </c>
      <c r="M195" s="69">
        <f t="shared" si="6"/>
        <v>0</v>
      </c>
    </row>
    <row r="196" spans="1:13" ht="26.4" x14ac:dyDescent="0.25">
      <c r="A196" s="64" t="s">
        <v>112</v>
      </c>
      <c r="B196" s="24" t="s">
        <v>83</v>
      </c>
      <c r="C196" s="65"/>
      <c r="D196" s="21" t="s">
        <v>245</v>
      </c>
      <c r="E196" s="24" t="s">
        <v>246</v>
      </c>
      <c r="F196" s="23">
        <v>1</v>
      </c>
      <c r="G196" s="23" t="s">
        <v>180</v>
      </c>
      <c r="H196" s="65"/>
      <c r="I196" s="22" t="s">
        <v>241</v>
      </c>
      <c r="J196" s="74">
        <v>2</v>
      </c>
      <c r="K196" s="44">
        <v>0</v>
      </c>
      <c r="L196" s="68">
        <f t="shared" si="5"/>
        <v>0</v>
      </c>
      <c r="M196" s="69">
        <f t="shared" si="6"/>
        <v>0</v>
      </c>
    </row>
    <row r="197" spans="1:13" ht="26.4" x14ac:dyDescent="0.25">
      <c r="A197" s="64" t="s">
        <v>113</v>
      </c>
      <c r="B197" s="24" t="s">
        <v>83</v>
      </c>
      <c r="C197" s="65"/>
      <c r="D197" s="21" t="s">
        <v>245</v>
      </c>
      <c r="E197" s="24" t="s">
        <v>246</v>
      </c>
      <c r="F197" s="23">
        <v>1</v>
      </c>
      <c r="G197" s="23" t="s">
        <v>180</v>
      </c>
      <c r="H197" s="65"/>
      <c r="I197" s="22" t="s">
        <v>241</v>
      </c>
      <c r="J197" s="74">
        <v>2</v>
      </c>
      <c r="K197" s="44">
        <v>0</v>
      </c>
      <c r="L197" s="68">
        <f t="shared" ref="L197:L246" si="7">IF(ISNUMBER(K197),IF(K197&gt;0,ROUND(K197,2),0),0)</f>
        <v>0</v>
      </c>
      <c r="M197" s="69">
        <f t="shared" si="6"/>
        <v>0</v>
      </c>
    </row>
    <row r="198" spans="1:13" ht="26.4" x14ac:dyDescent="0.25">
      <c r="A198" s="64" t="s">
        <v>114</v>
      </c>
      <c r="B198" s="24" t="s">
        <v>83</v>
      </c>
      <c r="C198" s="65"/>
      <c r="D198" s="21" t="s">
        <v>245</v>
      </c>
      <c r="E198" s="24" t="s">
        <v>246</v>
      </c>
      <c r="F198" s="23">
        <v>1</v>
      </c>
      <c r="G198" s="23" t="s">
        <v>180</v>
      </c>
      <c r="H198" s="65"/>
      <c r="I198" s="22" t="s">
        <v>241</v>
      </c>
      <c r="J198" s="74">
        <v>2</v>
      </c>
      <c r="K198" s="44">
        <v>0</v>
      </c>
      <c r="L198" s="68">
        <f t="shared" si="7"/>
        <v>0</v>
      </c>
      <c r="M198" s="69">
        <f t="shared" si="6"/>
        <v>0</v>
      </c>
    </row>
    <row r="199" spans="1:13" ht="26.4" x14ac:dyDescent="0.25">
      <c r="A199" s="64" t="s">
        <v>115</v>
      </c>
      <c r="B199" s="24" t="s">
        <v>83</v>
      </c>
      <c r="C199" s="65"/>
      <c r="D199" s="21" t="s">
        <v>247</v>
      </c>
      <c r="E199" s="24" t="s">
        <v>246</v>
      </c>
      <c r="F199" s="23">
        <v>1</v>
      </c>
      <c r="G199" s="23" t="s">
        <v>180</v>
      </c>
      <c r="H199" s="65"/>
      <c r="I199" s="22" t="s">
        <v>241</v>
      </c>
      <c r="J199" s="74">
        <v>2</v>
      </c>
      <c r="K199" s="44">
        <v>0</v>
      </c>
      <c r="L199" s="68">
        <f t="shared" si="7"/>
        <v>0</v>
      </c>
      <c r="M199" s="69">
        <f t="shared" si="6"/>
        <v>0</v>
      </c>
    </row>
    <row r="200" spans="1:13" ht="26.4" x14ac:dyDescent="0.25">
      <c r="A200" s="64" t="s">
        <v>116</v>
      </c>
      <c r="B200" s="24" t="s">
        <v>83</v>
      </c>
      <c r="C200" s="65"/>
      <c r="D200" s="21" t="s">
        <v>248</v>
      </c>
      <c r="E200" s="24" t="s">
        <v>246</v>
      </c>
      <c r="F200" s="23">
        <v>1</v>
      </c>
      <c r="G200" s="23" t="s">
        <v>180</v>
      </c>
      <c r="H200" s="65"/>
      <c r="I200" s="22" t="s">
        <v>241</v>
      </c>
      <c r="J200" s="74">
        <v>2</v>
      </c>
      <c r="K200" s="44">
        <v>0</v>
      </c>
      <c r="L200" s="68">
        <f t="shared" si="7"/>
        <v>0</v>
      </c>
      <c r="M200" s="69">
        <f t="shared" si="6"/>
        <v>0</v>
      </c>
    </row>
    <row r="201" spans="1:13" ht="26.4" x14ac:dyDescent="0.25">
      <c r="A201" s="64" t="s">
        <v>117</v>
      </c>
      <c r="B201" s="24" t="s">
        <v>83</v>
      </c>
      <c r="C201" s="65"/>
      <c r="D201" s="21" t="s">
        <v>248</v>
      </c>
      <c r="E201" s="24" t="s">
        <v>246</v>
      </c>
      <c r="F201" s="23">
        <v>1</v>
      </c>
      <c r="G201" s="23" t="s">
        <v>180</v>
      </c>
      <c r="H201" s="65"/>
      <c r="I201" s="22" t="s">
        <v>241</v>
      </c>
      <c r="J201" s="74">
        <v>2</v>
      </c>
      <c r="K201" s="44">
        <v>0</v>
      </c>
      <c r="L201" s="68">
        <f t="shared" si="7"/>
        <v>0</v>
      </c>
      <c r="M201" s="69">
        <f t="shared" si="6"/>
        <v>0</v>
      </c>
    </row>
    <row r="202" spans="1:13" ht="26.4" x14ac:dyDescent="0.25">
      <c r="A202" s="64" t="s">
        <v>118</v>
      </c>
      <c r="B202" s="24" t="s">
        <v>83</v>
      </c>
      <c r="C202" s="65"/>
      <c r="D202" s="21" t="s">
        <v>248</v>
      </c>
      <c r="E202" s="24" t="s">
        <v>246</v>
      </c>
      <c r="F202" s="23">
        <v>1</v>
      </c>
      <c r="G202" s="23" t="s">
        <v>180</v>
      </c>
      <c r="H202" s="65"/>
      <c r="I202" s="22" t="s">
        <v>241</v>
      </c>
      <c r="J202" s="74">
        <v>2</v>
      </c>
      <c r="K202" s="44">
        <v>0</v>
      </c>
      <c r="L202" s="68">
        <f t="shared" si="7"/>
        <v>0</v>
      </c>
      <c r="M202" s="69">
        <f t="shared" si="6"/>
        <v>0</v>
      </c>
    </row>
    <row r="203" spans="1:13" ht="26.4" x14ac:dyDescent="0.25">
      <c r="A203" s="64" t="s">
        <v>119</v>
      </c>
      <c r="B203" s="24" t="s">
        <v>83</v>
      </c>
      <c r="C203" s="65"/>
      <c r="D203" s="21" t="s">
        <v>249</v>
      </c>
      <c r="E203" s="24" t="s">
        <v>246</v>
      </c>
      <c r="F203" s="23">
        <v>1</v>
      </c>
      <c r="G203" s="23" t="s">
        <v>180</v>
      </c>
      <c r="H203" s="65"/>
      <c r="I203" s="22" t="s">
        <v>241</v>
      </c>
      <c r="J203" s="74">
        <v>2</v>
      </c>
      <c r="K203" s="44">
        <v>0</v>
      </c>
      <c r="L203" s="68">
        <f t="shared" si="7"/>
        <v>0</v>
      </c>
      <c r="M203" s="69">
        <f t="shared" si="6"/>
        <v>0</v>
      </c>
    </row>
    <row r="204" spans="1:13" ht="26.4" x14ac:dyDescent="0.25">
      <c r="A204" s="64" t="s">
        <v>120</v>
      </c>
      <c r="B204" s="24" t="s">
        <v>83</v>
      </c>
      <c r="C204" s="65"/>
      <c r="D204" s="21" t="s">
        <v>249</v>
      </c>
      <c r="E204" s="24" t="s">
        <v>246</v>
      </c>
      <c r="F204" s="23">
        <v>1</v>
      </c>
      <c r="G204" s="23" t="s">
        <v>180</v>
      </c>
      <c r="H204" s="65"/>
      <c r="I204" s="22" t="s">
        <v>241</v>
      </c>
      <c r="J204" s="74">
        <v>2</v>
      </c>
      <c r="K204" s="44">
        <v>0</v>
      </c>
      <c r="L204" s="68">
        <f t="shared" si="7"/>
        <v>0</v>
      </c>
      <c r="M204" s="69">
        <f t="shared" si="6"/>
        <v>0</v>
      </c>
    </row>
    <row r="205" spans="1:13" ht="26.4" x14ac:dyDescent="0.25">
      <c r="A205" s="64" t="s">
        <v>121</v>
      </c>
      <c r="B205" s="24" t="s">
        <v>83</v>
      </c>
      <c r="C205" s="65"/>
      <c r="D205" s="21" t="s">
        <v>249</v>
      </c>
      <c r="E205" s="24" t="s">
        <v>246</v>
      </c>
      <c r="F205" s="23">
        <v>1</v>
      </c>
      <c r="G205" s="23" t="s">
        <v>180</v>
      </c>
      <c r="H205" s="65"/>
      <c r="I205" s="22" t="s">
        <v>241</v>
      </c>
      <c r="J205" s="74">
        <v>2</v>
      </c>
      <c r="K205" s="44">
        <v>0</v>
      </c>
      <c r="L205" s="68">
        <f t="shared" si="7"/>
        <v>0</v>
      </c>
      <c r="M205" s="69">
        <f t="shared" si="6"/>
        <v>0</v>
      </c>
    </row>
    <row r="206" spans="1:13" ht="26.4" x14ac:dyDescent="0.25">
      <c r="A206" s="64" t="s">
        <v>122</v>
      </c>
      <c r="B206" s="24" t="s">
        <v>83</v>
      </c>
      <c r="C206" s="65"/>
      <c r="D206" s="21" t="s">
        <v>249</v>
      </c>
      <c r="E206" s="24" t="s">
        <v>246</v>
      </c>
      <c r="F206" s="23">
        <v>1</v>
      </c>
      <c r="G206" s="23" t="s">
        <v>180</v>
      </c>
      <c r="H206" s="65"/>
      <c r="I206" s="22" t="s">
        <v>241</v>
      </c>
      <c r="J206" s="74">
        <v>2</v>
      </c>
      <c r="K206" s="44">
        <v>0</v>
      </c>
      <c r="L206" s="68">
        <f t="shared" si="7"/>
        <v>0</v>
      </c>
      <c r="M206" s="69">
        <f t="shared" si="6"/>
        <v>0</v>
      </c>
    </row>
    <row r="207" spans="1:13" ht="26.4" x14ac:dyDescent="0.25">
      <c r="A207" s="64" t="s">
        <v>123</v>
      </c>
      <c r="B207" s="24" t="s">
        <v>83</v>
      </c>
      <c r="C207" s="65"/>
      <c r="D207" s="21" t="s">
        <v>249</v>
      </c>
      <c r="E207" s="24" t="s">
        <v>246</v>
      </c>
      <c r="F207" s="23">
        <v>1</v>
      </c>
      <c r="G207" s="23" t="s">
        <v>180</v>
      </c>
      <c r="H207" s="65"/>
      <c r="I207" s="22" t="s">
        <v>241</v>
      </c>
      <c r="J207" s="74">
        <v>2</v>
      </c>
      <c r="K207" s="44">
        <v>0</v>
      </c>
      <c r="L207" s="68">
        <f t="shared" si="7"/>
        <v>0</v>
      </c>
      <c r="M207" s="69">
        <f t="shared" ref="M207:M246" si="8">ROUND(F207*J207*L207,2)</f>
        <v>0</v>
      </c>
    </row>
    <row r="208" spans="1:13" ht="39.6" x14ac:dyDescent="0.25">
      <c r="A208" s="64" t="s">
        <v>124</v>
      </c>
      <c r="B208" s="24" t="s">
        <v>83</v>
      </c>
      <c r="C208" s="65"/>
      <c r="D208" s="21" t="s">
        <v>251</v>
      </c>
      <c r="E208" s="24" t="s">
        <v>252</v>
      </c>
      <c r="F208" s="23">
        <v>1</v>
      </c>
      <c r="G208" s="23" t="s">
        <v>180</v>
      </c>
      <c r="H208" s="65"/>
      <c r="I208" s="22" t="s">
        <v>250</v>
      </c>
      <c r="J208" s="74">
        <v>2</v>
      </c>
      <c r="K208" s="44">
        <v>0</v>
      </c>
      <c r="L208" s="68">
        <f t="shared" si="7"/>
        <v>0</v>
      </c>
      <c r="M208" s="69">
        <f t="shared" si="8"/>
        <v>0</v>
      </c>
    </row>
    <row r="209" spans="1:13" ht="39.6" x14ac:dyDescent="0.25">
      <c r="A209" s="64" t="s">
        <v>125</v>
      </c>
      <c r="B209" s="24" t="s">
        <v>83</v>
      </c>
      <c r="C209" s="65"/>
      <c r="D209" s="25" t="s">
        <v>253</v>
      </c>
      <c r="E209" s="24" t="s">
        <v>254</v>
      </c>
      <c r="F209" s="23">
        <v>1</v>
      </c>
      <c r="G209" s="23" t="s">
        <v>180</v>
      </c>
      <c r="H209" s="65"/>
      <c r="I209" s="22" t="s">
        <v>241</v>
      </c>
      <c r="J209" s="74">
        <v>2</v>
      </c>
      <c r="K209" s="44">
        <v>0</v>
      </c>
      <c r="L209" s="68">
        <f t="shared" si="7"/>
        <v>0</v>
      </c>
      <c r="M209" s="69">
        <f t="shared" si="8"/>
        <v>0</v>
      </c>
    </row>
    <row r="210" spans="1:13" ht="39.6" x14ac:dyDescent="0.25">
      <c r="A210" s="64" t="s">
        <v>126</v>
      </c>
      <c r="B210" s="24" t="s">
        <v>83</v>
      </c>
      <c r="C210" s="65"/>
      <c r="D210" s="25" t="s">
        <v>253</v>
      </c>
      <c r="E210" s="24" t="s">
        <v>254</v>
      </c>
      <c r="F210" s="23">
        <v>1</v>
      </c>
      <c r="G210" s="23" t="s">
        <v>180</v>
      </c>
      <c r="H210" s="65"/>
      <c r="I210" s="22" t="s">
        <v>241</v>
      </c>
      <c r="J210" s="74">
        <v>2</v>
      </c>
      <c r="K210" s="44">
        <v>0</v>
      </c>
      <c r="L210" s="68">
        <f t="shared" si="7"/>
        <v>0</v>
      </c>
      <c r="M210" s="69">
        <f t="shared" si="8"/>
        <v>0</v>
      </c>
    </row>
    <row r="211" spans="1:13" ht="39.6" x14ac:dyDescent="0.25">
      <c r="A211" s="64" t="s">
        <v>127</v>
      </c>
      <c r="B211" s="24" t="s">
        <v>83</v>
      </c>
      <c r="C211" s="65"/>
      <c r="D211" s="25" t="s">
        <v>253</v>
      </c>
      <c r="E211" s="24" t="s">
        <v>254</v>
      </c>
      <c r="F211" s="23">
        <v>1</v>
      </c>
      <c r="G211" s="23" t="s">
        <v>180</v>
      </c>
      <c r="H211" s="65"/>
      <c r="I211" s="22" t="s">
        <v>241</v>
      </c>
      <c r="J211" s="74">
        <v>2</v>
      </c>
      <c r="K211" s="44">
        <v>0</v>
      </c>
      <c r="L211" s="68">
        <f t="shared" si="7"/>
        <v>0</v>
      </c>
      <c r="M211" s="69">
        <f t="shared" si="8"/>
        <v>0</v>
      </c>
    </row>
    <row r="212" spans="1:13" ht="39.6" x14ac:dyDescent="0.25">
      <c r="A212" s="64" t="s">
        <v>128</v>
      </c>
      <c r="B212" s="24" t="s">
        <v>83</v>
      </c>
      <c r="C212" s="65"/>
      <c r="D212" s="25" t="s">
        <v>253</v>
      </c>
      <c r="E212" s="24" t="s">
        <v>254</v>
      </c>
      <c r="F212" s="23">
        <v>1</v>
      </c>
      <c r="G212" s="23" t="s">
        <v>180</v>
      </c>
      <c r="H212" s="65"/>
      <c r="I212" s="22" t="s">
        <v>241</v>
      </c>
      <c r="J212" s="74">
        <v>2</v>
      </c>
      <c r="K212" s="44">
        <v>0</v>
      </c>
      <c r="L212" s="68">
        <f t="shared" si="7"/>
        <v>0</v>
      </c>
      <c r="M212" s="69">
        <f t="shared" si="8"/>
        <v>0</v>
      </c>
    </row>
    <row r="213" spans="1:13" ht="39.6" x14ac:dyDescent="0.25">
      <c r="A213" s="64" t="s">
        <v>129</v>
      </c>
      <c r="B213" s="24" t="s">
        <v>83</v>
      </c>
      <c r="C213" s="65"/>
      <c r="D213" s="25" t="s">
        <v>253</v>
      </c>
      <c r="E213" s="24" t="s">
        <v>254</v>
      </c>
      <c r="F213" s="23">
        <v>1</v>
      </c>
      <c r="G213" s="23" t="s">
        <v>180</v>
      </c>
      <c r="H213" s="65"/>
      <c r="I213" s="22" t="s">
        <v>241</v>
      </c>
      <c r="J213" s="74">
        <v>2</v>
      </c>
      <c r="K213" s="44">
        <v>0</v>
      </c>
      <c r="L213" s="68">
        <f t="shared" si="7"/>
        <v>0</v>
      </c>
      <c r="M213" s="69">
        <f t="shared" si="8"/>
        <v>0</v>
      </c>
    </row>
    <row r="214" spans="1:13" ht="39.6" x14ac:dyDescent="0.25">
      <c r="A214" s="64" t="s">
        <v>130</v>
      </c>
      <c r="B214" s="24" t="s">
        <v>83</v>
      </c>
      <c r="C214" s="65"/>
      <c r="D214" s="25" t="s">
        <v>253</v>
      </c>
      <c r="E214" s="24" t="s">
        <v>254</v>
      </c>
      <c r="F214" s="23">
        <v>1</v>
      </c>
      <c r="G214" s="23" t="s">
        <v>180</v>
      </c>
      <c r="H214" s="65"/>
      <c r="I214" s="22" t="s">
        <v>241</v>
      </c>
      <c r="J214" s="74">
        <v>2</v>
      </c>
      <c r="K214" s="44">
        <v>0</v>
      </c>
      <c r="L214" s="68">
        <f t="shared" si="7"/>
        <v>0</v>
      </c>
      <c r="M214" s="69">
        <f t="shared" si="8"/>
        <v>0</v>
      </c>
    </row>
    <row r="215" spans="1:13" ht="39.6" x14ac:dyDescent="0.25">
      <c r="A215" s="64" t="s">
        <v>131</v>
      </c>
      <c r="B215" s="24" t="s">
        <v>83</v>
      </c>
      <c r="C215" s="65"/>
      <c r="D215" s="25" t="s">
        <v>253</v>
      </c>
      <c r="E215" s="24" t="s">
        <v>254</v>
      </c>
      <c r="F215" s="23">
        <v>1</v>
      </c>
      <c r="G215" s="23" t="s">
        <v>180</v>
      </c>
      <c r="H215" s="65"/>
      <c r="I215" s="22" t="s">
        <v>241</v>
      </c>
      <c r="J215" s="74">
        <v>2</v>
      </c>
      <c r="K215" s="44">
        <v>0</v>
      </c>
      <c r="L215" s="68">
        <f t="shared" si="7"/>
        <v>0</v>
      </c>
      <c r="M215" s="69">
        <f t="shared" si="8"/>
        <v>0</v>
      </c>
    </row>
    <row r="216" spans="1:13" ht="39.6" x14ac:dyDescent="0.25">
      <c r="A216" s="64" t="s">
        <v>132</v>
      </c>
      <c r="B216" s="24" t="s">
        <v>83</v>
      </c>
      <c r="C216" s="65"/>
      <c r="D216" s="25" t="s">
        <v>253</v>
      </c>
      <c r="E216" s="24" t="s">
        <v>254</v>
      </c>
      <c r="F216" s="23">
        <v>1</v>
      </c>
      <c r="G216" s="23" t="s">
        <v>180</v>
      </c>
      <c r="H216" s="65"/>
      <c r="I216" s="22" t="s">
        <v>241</v>
      </c>
      <c r="J216" s="74">
        <v>2</v>
      </c>
      <c r="K216" s="44">
        <v>0</v>
      </c>
      <c r="L216" s="68">
        <f t="shared" si="7"/>
        <v>0</v>
      </c>
      <c r="M216" s="69">
        <f t="shared" si="8"/>
        <v>0</v>
      </c>
    </row>
    <row r="217" spans="1:13" ht="39.6" x14ac:dyDescent="0.25">
      <c r="A217" s="64" t="s">
        <v>133</v>
      </c>
      <c r="B217" s="24" t="s">
        <v>83</v>
      </c>
      <c r="C217" s="65"/>
      <c r="D217" s="25" t="s">
        <v>253</v>
      </c>
      <c r="E217" s="24" t="s">
        <v>254</v>
      </c>
      <c r="F217" s="23">
        <v>1</v>
      </c>
      <c r="G217" s="23" t="s">
        <v>180</v>
      </c>
      <c r="H217" s="65"/>
      <c r="I217" s="22" t="s">
        <v>241</v>
      </c>
      <c r="J217" s="74">
        <v>2</v>
      </c>
      <c r="K217" s="44">
        <v>0</v>
      </c>
      <c r="L217" s="68">
        <f t="shared" si="7"/>
        <v>0</v>
      </c>
      <c r="M217" s="69">
        <f t="shared" si="8"/>
        <v>0</v>
      </c>
    </row>
    <row r="218" spans="1:13" ht="39.6" x14ac:dyDescent="0.25">
      <c r="A218" s="64" t="s">
        <v>134</v>
      </c>
      <c r="B218" s="24" t="s">
        <v>83</v>
      </c>
      <c r="C218" s="65"/>
      <c r="D218" s="25" t="s">
        <v>253</v>
      </c>
      <c r="E218" s="24" t="s">
        <v>254</v>
      </c>
      <c r="F218" s="23">
        <v>1</v>
      </c>
      <c r="G218" s="23" t="s">
        <v>180</v>
      </c>
      <c r="H218" s="65"/>
      <c r="I218" s="22" t="s">
        <v>241</v>
      </c>
      <c r="J218" s="74">
        <v>2</v>
      </c>
      <c r="K218" s="44">
        <v>0</v>
      </c>
      <c r="L218" s="68">
        <f t="shared" si="7"/>
        <v>0</v>
      </c>
      <c r="M218" s="69">
        <f t="shared" si="8"/>
        <v>0</v>
      </c>
    </row>
    <row r="219" spans="1:13" ht="39.6" x14ac:dyDescent="0.25">
      <c r="A219" s="64" t="s">
        <v>135</v>
      </c>
      <c r="B219" s="24" t="s">
        <v>83</v>
      </c>
      <c r="C219" s="65"/>
      <c r="D219" s="25" t="s">
        <v>253</v>
      </c>
      <c r="E219" s="24" t="s">
        <v>254</v>
      </c>
      <c r="F219" s="23">
        <v>1</v>
      </c>
      <c r="G219" s="23" t="s">
        <v>180</v>
      </c>
      <c r="H219" s="65"/>
      <c r="I219" s="22" t="s">
        <v>241</v>
      </c>
      <c r="J219" s="74">
        <v>2</v>
      </c>
      <c r="K219" s="44">
        <v>0</v>
      </c>
      <c r="L219" s="68">
        <f t="shared" si="7"/>
        <v>0</v>
      </c>
      <c r="M219" s="69">
        <f t="shared" si="8"/>
        <v>0</v>
      </c>
    </row>
    <row r="220" spans="1:13" ht="39.6" x14ac:dyDescent="0.25">
      <c r="A220" s="64" t="s">
        <v>462</v>
      </c>
      <c r="B220" s="24" t="s">
        <v>83</v>
      </c>
      <c r="C220" s="65"/>
      <c r="D220" s="25" t="s">
        <v>253</v>
      </c>
      <c r="E220" s="24" t="s">
        <v>254</v>
      </c>
      <c r="F220" s="23">
        <v>1</v>
      </c>
      <c r="G220" s="23" t="s">
        <v>180</v>
      </c>
      <c r="H220" s="65"/>
      <c r="I220" s="22" t="s">
        <v>241</v>
      </c>
      <c r="J220" s="74">
        <v>2</v>
      </c>
      <c r="K220" s="44">
        <v>0</v>
      </c>
      <c r="L220" s="68">
        <f t="shared" si="7"/>
        <v>0</v>
      </c>
      <c r="M220" s="69">
        <f t="shared" si="8"/>
        <v>0</v>
      </c>
    </row>
    <row r="221" spans="1:13" ht="39.6" x14ac:dyDescent="0.25">
      <c r="A221" s="64" t="s">
        <v>463</v>
      </c>
      <c r="B221" s="24" t="s">
        <v>83</v>
      </c>
      <c r="C221" s="65"/>
      <c r="D221" s="25" t="s">
        <v>253</v>
      </c>
      <c r="E221" s="24" t="s">
        <v>254</v>
      </c>
      <c r="F221" s="23">
        <v>1</v>
      </c>
      <c r="G221" s="23" t="s">
        <v>180</v>
      </c>
      <c r="H221" s="65"/>
      <c r="I221" s="22" t="s">
        <v>241</v>
      </c>
      <c r="J221" s="74">
        <v>2</v>
      </c>
      <c r="K221" s="44">
        <v>0</v>
      </c>
      <c r="L221" s="68">
        <f t="shared" si="7"/>
        <v>0</v>
      </c>
      <c r="M221" s="69">
        <f t="shared" si="8"/>
        <v>0</v>
      </c>
    </row>
    <row r="222" spans="1:13" ht="26.4" x14ac:dyDescent="0.25">
      <c r="A222" s="64" t="s">
        <v>464</v>
      </c>
      <c r="B222" s="24" t="s">
        <v>83</v>
      </c>
      <c r="C222" s="65"/>
      <c r="D222" s="25" t="s">
        <v>255</v>
      </c>
      <c r="E222" s="22" t="s">
        <v>256</v>
      </c>
      <c r="F222" s="23">
        <v>1</v>
      </c>
      <c r="G222" s="23" t="s">
        <v>180</v>
      </c>
      <c r="H222" s="65"/>
      <c r="I222" s="24" t="s">
        <v>223</v>
      </c>
      <c r="J222" s="74">
        <v>2</v>
      </c>
      <c r="K222" s="44">
        <v>0</v>
      </c>
      <c r="L222" s="68">
        <f t="shared" si="7"/>
        <v>0</v>
      </c>
      <c r="M222" s="69">
        <f t="shared" si="8"/>
        <v>0</v>
      </c>
    </row>
    <row r="223" spans="1:13" ht="39.6" x14ac:dyDescent="0.25">
      <c r="A223" s="64" t="s">
        <v>465</v>
      </c>
      <c r="B223" s="24" t="s">
        <v>83</v>
      </c>
      <c r="C223" s="65"/>
      <c r="D223" s="25" t="s">
        <v>257</v>
      </c>
      <c r="E223" s="22" t="s">
        <v>258</v>
      </c>
      <c r="F223" s="23">
        <v>1</v>
      </c>
      <c r="G223" s="23" t="s">
        <v>180</v>
      </c>
      <c r="H223" s="65"/>
      <c r="I223" s="24" t="s">
        <v>223</v>
      </c>
      <c r="J223" s="74">
        <v>4</v>
      </c>
      <c r="K223" s="44">
        <v>0</v>
      </c>
      <c r="L223" s="68">
        <f t="shared" si="7"/>
        <v>0</v>
      </c>
      <c r="M223" s="69">
        <f t="shared" si="8"/>
        <v>0</v>
      </c>
    </row>
    <row r="224" spans="1:13" ht="52.8" x14ac:dyDescent="0.25">
      <c r="A224" s="64" t="s">
        <v>466</v>
      </c>
      <c r="B224" s="24" t="s">
        <v>83</v>
      </c>
      <c r="C224" s="65"/>
      <c r="D224" s="25" t="s">
        <v>259</v>
      </c>
      <c r="E224" s="22" t="s">
        <v>260</v>
      </c>
      <c r="F224" s="23">
        <v>1</v>
      </c>
      <c r="G224" s="23" t="s">
        <v>180</v>
      </c>
      <c r="H224" s="65"/>
      <c r="I224" s="24" t="s">
        <v>201</v>
      </c>
      <c r="J224" s="74">
        <v>4</v>
      </c>
      <c r="K224" s="44">
        <v>0</v>
      </c>
      <c r="L224" s="68">
        <f t="shared" si="7"/>
        <v>0</v>
      </c>
      <c r="M224" s="69">
        <f t="shared" si="8"/>
        <v>0</v>
      </c>
    </row>
    <row r="225" spans="1:13" ht="39.6" x14ac:dyDescent="0.25">
      <c r="A225" s="64" t="s">
        <v>497</v>
      </c>
      <c r="B225" s="24" t="s">
        <v>83</v>
      </c>
      <c r="C225" s="65"/>
      <c r="D225" s="21" t="s">
        <v>261</v>
      </c>
      <c r="E225" s="22" t="s">
        <v>262</v>
      </c>
      <c r="F225" s="23">
        <v>1</v>
      </c>
      <c r="G225" s="23" t="s">
        <v>180</v>
      </c>
      <c r="H225" s="65"/>
      <c r="I225" s="24" t="s">
        <v>198</v>
      </c>
      <c r="J225" s="74">
        <v>4</v>
      </c>
      <c r="K225" s="44">
        <v>0</v>
      </c>
      <c r="L225" s="68">
        <f t="shared" si="7"/>
        <v>0</v>
      </c>
      <c r="M225" s="69">
        <f t="shared" si="8"/>
        <v>0</v>
      </c>
    </row>
    <row r="226" spans="1:13" ht="39.6" x14ac:dyDescent="0.25">
      <c r="A226" s="64" t="s">
        <v>498</v>
      </c>
      <c r="B226" s="24" t="s">
        <v>83</v>
      </c>
      <c r="C226" s="65"/>
      <c r="D226" s="21" t="s">
        <v>263</v>
      </c>
      <c r="E226" s="22" t="s">
        <v>262</v>
      </c>
      <c r="F226" s="23">
        <v>1</v>
      </c>
      <c r="G226" s="23" t="s">
        <v>180</v>
      </c>
      <c r="H226" s="65"/>
      <c r="I226" s="24" t="s">
        <v>198</v>
      </c>
      <c r="J226" s="74">
        <v>4</v>
      </c>
      <c r="K226" s="44">
        <v>0</v>
      </c>
      <c r="L226" s="68">
        <f t="shared" si="7"/>
        <v>0</v>
      </c>
      <c r="M226" s="69">
        <f t="shared" si="8"/>
        <v>0</v>
      </c>
    </row>
    <row r="227" spans="1:13" ht="39.6" x14ac:dyDescent="0.25">
      <c r="A227" s="64" t="s">
        <v>499</v>
      </c>
      <c r="B227" s="24" t="s">
        <v>83</v>
      </c>
      <c r="C227" s="65"/>
      <c r="D227" s="21" t="s">
        <v>264</v>
      </c>
      <c r="E227" s="22" t="s">
        <v>262</v>
      </c>
      <c r="F227" s="23">
        <v>1</v>
      </c>
      <c r="G227" s="23" t="s">
        <v>180</v>
      </c>
      <c r="H227" s="65"/>
      <c r="I227" s="24" t="s">
        <v>198</v>
      </c>
      <c r="J227" s="74">
        <v>4</v>
      </c>
      <c r="K227" s="44">
        <v>0</v>
      </c>
      <c r="L227" s="68">
        <f t="shared" si="7"/>
        <v>0</v>
      </c>
      <c r="M227" s="69">
        <f t="shared" si="8"/>
        <v>0</v>
      </c>
    </row>
    <row r="228" spans="1:13" ht="26.4" x14ac:dyDescent="0.25">
      <c r="A228" s="64" t="s">
        <v>500</v>
      </c>
      <c r="B228" s="24" t="s">
        <v>83</v>
      </c>
      <c r="C228" s="65"/>
      <c r="D228" s="21" t="s">
        <v>265</v>
      </c>
      <c r="E228" s="24" t="s">
        <v>266</v>
      </c>
      <c r="F228" s="23">
        <v>1</v>
      </c>
      <c r="G228" s="23" t="s">
        <v>180</v>
      </c>
      <c r="H228" s="65"/>
      <c r="I228" s="22" t="s">
        <v>241</v>
      </c>
      <c r="J228" s="74">
        <v>2</v>
      </c>
      <c r="K228" s="44">
        <v>0</v>
      </c>
      <c r="L228" s="68">
        <f t="shared" si="7"/>
        <v>0</v>
      </c>
      <c r="M228" s="69">
        <f t="shared" si="8"/>
        <v>0</v>
      </c>
    </row>
    <row r="229" spans="1:13" ht="26.4" x14ac:dyDescent="0.25">
      <c r="A229" s="64" t="s">
        <v>501</v>
      </c>
      <c r="B229" s="24" t="s">
        <v>83</v>
      </c>
      <c r="C229" s="65"/>
      <c r="D229" s="21" t="s">
        <v>265</v>
      </c>
      <c r="E229" s="24" t="s">
        <v>266</v>
      </c>
      <c r="F229" s="23">
        <v>1</v>
      </c>
      <c r="G229" s="23" t="s">
        <v>180</v>
      </c>
      <c r="H229" s="65"/>
      <c r="I229" s="22" t="s">
        <v>241</v>
      </c>
      <c r="J229" s="74">
        <v>2</v>
      </c>
      <c r="K229" s="44">
        <v>0</v>
      </c>
      <c r="L229" s="68">
        <f t="shared" si="7"/>
        <v>0</v>
      </c>
      <c r="M229" s="69">
        <f t="shared" si="8"/>
        <v>0</v>
      </c>
    </row>
    <row r="230" spans="1:13" ht="26.4" x14ac:dyDescent="0.25">
      <c r="A230" s="64" t="s">
        <v>511</v>
      </c>
      <c r="B230" s="24" t="s">
        <v>83</v>
      </c>
      <c r="C230" s="65"/>
      <c r="D230" s="21" t="s">
        <v>265</v>
      </c>
      <c r="E230" s="24" t="s">
        <v>266</v>
      </c>
      <c r="F230" s="23">
        <v>1</v>
      </c>
      <c r="G230" s="23" t="s">
        <v>180</v>
      </c>
      <c r="H230" s="65"/>
      <c r="I230" s="22" t="s">
        <v>241</v>
      </c>
      <c r="J230" s="74">
        <v>2</v>
      </c>
      <c r="K230" s="44">
        <v>0</v>
      </c>
      <c r="L230" s="68">
        <f t="shared" si="7"/>
        <v>0</v>
      </c>
      <c r="M230" s="69">
        <f t="shared" si="8"/>
        <v>0</v>
      </c>
    </row>
    <row r="231" spans="1:13" ht="26.4" x14ac:dyDescent="0.25">
      <c r="A231" s="64" t="s">
        <v>512</v>
      </c>
      <c r="B231" s="24" t="s">
        <v>83</v>
      </c>
      <c r="C231" s="65"/>
      <c r="D231" s="21" t="s">
        <v>265</v>
      </c>
      <c r="E231" s="24" t="s">
        <v>266</v>
      </c>
      <c r="F231" s="23">
        <v>1</v>
      </c>
      <c r="G231" s="23" t="s">
        <v>180</v>
      </c>
      <c r="H231" s="65"/>
      <c r="I231" s="22" t="s">
        <v>241</v>
      </c>
      <c r="J231" s="74">
        <v>2</v>
      </c>
      <c r="K231" s="44">
        <v>0</v>
      </c>
      <c r="L231" s="68">
        <f t="shared" si="7"/>
        <v>0</v>
      </c>
      <c r="M231" s="69">
        <f t="shared" si="8"/>
        <v>0</v>
      </c>
    </row>
    <row r="232" spans="1:13" ht="26.4" x14ac:dyDescent="0.25">
      <c r="A232" s="64" t="s">
        <v>513</v>
      </c>
      <c r="B232" s="24" t="s">
        <v>83</v>
      </c>
      <c r="C232" s="65"/>
      <c r="D232" s="21" t="s">
        <v>265</v>
      </c>
      <c r="E232" s="24" t="s">
        <v>266</v>
      </c>
      <c r="F232" s="23">
        <v>1</v>
      </c>
      <c r="G232" s="23" t="s">
        <v>180</v>
      </c>
      <c r="H232" s="65"/>
      <c r="I232" s="22" t="s">
        <v>241</v>
      </c>
      <c r="J232" s="74">
        <v>2</v>
      </c>
      <c r="K232" s="44">
        <v>0</v>
      </c>
      <c r="L232" s="68">
        <f t="shared" si="7"/>
        <v>0</v>
      </c>
      <c r="M232" s="69">
        <f t="shared" si="8"/>
        <v>0</v>
      </c>
    </row>
    <row r="233" spans="1:13" ht="26.4" x14ac:dyDescent="0.25">
      <c r="A233" s="64" t="s">
        <v>514</v>
      </c>
      <c r="B233" s="24" t="s">
        <v>83</v>
      </c>
      <c r="C233" s="65"/>
      <c r="D233" s="21" t="s">
        <v>265</v>
      </c>
      <c r="E233" s="24" t="s">
        <v>266</v>
      </c>
      <c r="F233" s="23">
        <v>1</v>
      </c>
      <c r="G233" s="23" t="s">
        <v>180</v>
      </c>
      <c r="H233" s="65"/>
      <c r="I233" s="22" t="s">
        <v>241</v>
      </c>
      <c r="J233" s="74">
        <v>2</v>
      </c>
      <c r="K233" s="44">
        <v>0</v>
      </c>
      <c r="L233" s="68">
        <f t="shared" si="7"/>
        <v>0</v>
      </c>
      <c r="M233" s="69">
        <f t="shared" si="8"/>
        <v>0</v>
      </c>
    </row>
    <row r="234" spans="1:13" ht="26.4" x14ac:dyDescent="0.25">
      <c r="A234" s="64" t="s">
        <v>515</v>
      </c>
      <c r="B234" s="24" t="s">
        <v>83</v>
      </c>
      <c r="C234" s="65"/>
      <c r="D234" s="21" t="s">
        <v>265</v>
      </c>
      <c r="E234" s="24" t="s">
        <v>267</v>
      </c>
      <c r="F234" s="23">
        <v>1</v>
      </c>
      <c r="G234" s="23" t="s">
        <v>180</v>
      </c>
      <c r="H234" s="65"/>
      <c r="I234" s="22" t="s">
        <v>241</v>
      </c>
      <c r="J234" s="74">
        <v>2</v>
      </c>
      <c r="K234" s="44">
        <v>0</v>
      </c>
      <c r="L234" s="68">
        <f t="shared" si="7"/>
        <v>0</v>
      </c>
      <c r="M234" s="69">
        <f t="shared" si="8"/>
        <v>0</v>
      </c>
    </row>
    <row r="235" spans="1:13" ht="26.4" x14ac:dyDescent="0.25">
      <c r="A235" s="64" t="s">
        <v>516</v>
      </c>
      <c r="B235" s="24" t="s">
        <v>83</v>
      </c>
      <c r="C235" s="65"/>
      <c r="D235" s="21" t="s">
        <v>268</v>
      </c>
      <c r="E235" s="24" t="s">
        <v>267</v>
      </c>
      <c r="F235" s="23">
        <v>1</v>
      </c>
      <c r="G235" s="23" t="s">
        <v>180</v>
      </c>
      <c r="H235" s="65"/>
      <c r="I235" s="22" t="s">
        <v>241</v>
      </c>
      <c r="J235" s="74">
        <v>2</v>
      </c>
      <c r="K235" s="44">
        <v>0</v>
      </c>
      <c r="L235" s="68">
        <f t="shared" si="7"/>
        <v>0</v>
      </c>
      <c r="M235" s="69">
        <f t="shared" si="8"/>
        <v>0</v>
      </c>
    </row>
    <row r="236" spans="1:13" ht="26.4" x14ac:dyDescent="0.25">
      <c r="A236" s="64" t="s">
        <v>517</v>
      </c>
      <c r="B236" s="24" t="s">
        <v>83</v>
      </c>
      <c r="C236" s="65"/>
      <c r="D236" s="21" t="s">
        <v>268</v>
      </c>
      <c r="E236" s="24" t="s">
        <v>267</v>
      </c>
      <c r="F236" s="23">
        <v>1</v>
      </c>
      <c r="G236" s="23" t="s">
        <v>180</v>
      </c>
      <c r="H236" s="65"/>
      <c r="I236" s="22" t="s">
        <v>241</v>
      </c>
      <c r="J236" s="74">
        <v>2</v>
      </c>
      <c r="K236" s="44">
        <v>0</v>
      </c>
      <c r="L236" s="68">
        <f t="shared" si="7"/>
        <v>0</v>
      </c>
      <c r="M236" s="69">
        <f t="shared" si="8"/>
        <v>0</v>
      </c>
    </row>
    <row r="237" spans="1:13" ht="26.4" x14ac:dyDescent="0.25">
      <c r="A237" s="64" t="s">
        <v>518</v>
      </c>
      <c r="B237" s="24" t="s">
        <v>83</v>
      </c>
      <c r="C237" s="65"/>
      <c r="D237" s="21" t="s">
        <v>268</v>
      </c>
      <c r="E237" s="24" t="s">
        <v>267</v>
      </c>
      <c r="F237" s="23">
        <v>1</v>
      </c>
      <c r="G237" s="23" t="s">
        <v>180</v>
      </c>
      <c r="H237" s="65"/>
      <c r="I237" s="22" t="s">
        <v>241</v>
      </c>
      <c r="J237" s="74">
        <v>2</v>
      </c>
      <c r="K237" s="44">
        <v>0</v>
      </c>
      <c r="L237" s="68">
        <f t="shared" si="7"/>
        <v>0</v>
      </c>
      <c r="M237" s="69">
        <f t="shared" si="8"/>
        <v>0</v>
      </c>
    </row>
    <row r="238" spans="1:13" ht="26.4" x14ac:dyDescent="0.25">
      <c r="A238" s="64" t="s">
        <v>519</v>
      </c>
      <c r="B238" s="24" t="s">
        <v>83</v>
      </c>
      <c r="C238" s="65"/>
      <c r="D238" s="21" t="s">
        <v>268</v>
      </c>
      <c r="E238" s="24" t="s">
        <v>267</v>
      </c>
      <c r="F238" s="23">
        <v>1</v>
      </c>
      <c r="G238" s="23" t="s">
        <v>180</v>
      </c>
      <c r="H238" s="65"/>
      <c r="I238" s="22" t="s">
        <v>241</v>
      </c>
      <c r="J238" s="74">
        <v>2</v>
      </c>
      <c r="K238" s="44">
        <v>0</v>
      </c>
      <c r="L238" s="68">
        <f t="shared" si="7"/>
        <v>0</v>
      </c>
      <c r="M238" s="69">
        <f t="shared" si="8"/>
        <v>0</v>
      </c>
    </row>
    <row r="239" spans="1:13" ht="26.4" x14ac:dyDescent="0.25">
      <c r="A239" s="64" t="s">
        <v>520</v>
      </c>
      <c r="B239" s="24" t="s">
        <v>83</v>
      </c>
      <c r="C239" s="65"/>
      <c r="D239" s="21" t="s">
        <v>268</v>
      </c>
      <c r="E239" s="24" t="s">
        <v>267</v>
      </c>
      <c r="F239" s="23">
        <v>1</v>
      </c>
      <c r="G239" s="23" t="s">
        <v>180</v>
      </c>
      <c r="H239" s="65"/>
      <c r="I239" s="22" t="s">
        <v>241</v>
      </c>
      <c r="J239" s="74">
        <v>2</v>
      </c>
      <c r="K239" s="44">
        <v>0</v>
      </c>
      <c r="L239" s="68">
        <f t="shared" si="7"/>
        <v>0</v>
      </c>
      <c r="M239" s="69">
        <f t="shared" si="8"/>
        <v>0</v>
      </c>
    </row>
    <row r="240" spans="1:13" ht="26.4" x14ac:dyDescent="0.25">
      <c r="A240" s="64" t="s">
        <v>521</v>
      </c>
      <c r="B240" s="24" t="s">
        <v>83</v>
      </c>
      <c r="C240" s="65"/>
      <c r="D240" s="21" t="s">
        <v>268</v>
      </c>
      <c r="E240" s="24" t="s">
        <v>267</v>
      </c>
      <c r="F240" s="23">
        <v>1</v>
      </c>
      <c r="G240" s="23" t="s">
        <v>180</v>
      </c>
      <c r="H240" s="65"/>
      <c r="I240" s="22" t="s">
        <v>241</v>
      </c>
      <c r="J240" s="74">
        <v>2</v>
      </c>
      <c r="K240" s="44">
        <v>0</v>
      </c>
      <c r="L240" s="68">
        <f t="shared" si="7"/>
        <v>0</v>
      </c>
      <c r="M240" s="69">
        <f t="shared" si="8"/>
        <v>0</v>
      </c>
    </row>
    <row r="241" spans="1:13" ht="66" x14ac:dyDescent="0.25">
      <c r="A241" s="64" t="s">
        <v>522</v>
      </c>
      <c r="B241" s="75" t="s">
        <v>83</v>
      </c>
      <c r="C241" s="76"/>
      <c r="D241" s="77" t="s">
        <v>269</v>
      </c>
      <c r="E241" s="78" t="s">
        <v>233</v>
      </c>
      <c r="F241" s="47">
        <v>1</v>
      </c>
      <c r="G241" s="47" t="s">
        <v>180</v>
      </c>
      <c r="H241" s="76"/>
      <c r="I241" s="75" t="s">
        <v>231</v>
      </c>
      <c r="J241" s="79">
        <v>4</v>
      </c>
      <c r="K241" s="44">
        <v>0</v>
      </c>
      <c r="L241" s="68">
        <f t="shared" si="7"/>
        <v>0</v>
      </c>
      <c r="M241" s="69">
        <f t="shared" si="8"/>
        <v>0</v>
      </c>
    </row>
    <row r="242" spans="1:13" ht="25.5" customHeight="1" x14ac:dyDescent="0.25">
      <c r="A242" s="64" t="s">
        <v>523</v>
      </c>
      <c r="B242" s="80" t="s">
        <v>489</v>
      </c>
      <c r="C242" s="81" t="s">
        <v>495</v>
      </c>
      <c r="D242" s="82" t="s">
        <v>4</v>
      </c>
      <c r="E242" s="83" t="s">
        <v>490</v>
      </c>
      <c r="F242" s="84">
        <v>3</v>
      </c>
      <c r="G242" s="84" t="s">
        <v>180</v>
      </c>
      <c r="H242" s="65"/>
      <c r="I242" s="85" t="s">
        <v>491</v>
      </c>
      <c r="J242" s="74">
        <v>2</v>
      </c>
      <c r="K242" s="44">
        <v>0</v>
      </c>
      <c r="L242" s="68">
        <f t="shared" si="7"/>
        <v>0</v>
      </c>
      <c r="M242" s="69">
        <f t="shared" si="8"/>
        <v>0</v>
      </c>
    </row>
    <row r="243" spans="1:13" x14ac:dyDescent="0.25">
      <c r="A243" s="64" t="s">
        <v>524</v>
      </c>
      <c r="B243" s="80" t="s">
        <v>489</v>
      </c>
      <c r="C243" s="86" t="s">
        <v>492</v>
      </c>
      <c r="D243" s="84" t="s">
        <v>4</v>
      </c>
      <c r="E243" s="87" t="s">
        <v>490</v>
      </c>
      <c r="F243" s="84">
        <v>9</v>
      </c>
      <c r="G243" s="84" t="s">
        <v>180</v>
      </c>
      <c r="H243" s="65"/>
      <c r="I243" s="88" t="s">
        <v>491</v>
      </c>
      <c r="J243" s="74">
        <v>2</v>
      </c>
      <c r="K243" s="44">
        <v>0</v>
      </c>
      <c r="L243" s="68">
        <f t="shared" si="7"/>
        <v>0</v>
      </c>
      <c r="M243" s="69">
        <f t="shared" si="8"/>
        <v>0</v>
      </c>
    </row>
    <row r="244" spans="1:13" x14ac:dyDescent="0.25">
      <c r="A244" s="64" t="s">
        <v>530</v>
      </c>
      <c r="B244" s="80" t="s">
        <v>489</v>
      </c>
      <c r="C244" s="86" t="s">
        <v>493</v>
      </c>
      <c r="D244" s="84" t="s">
        <v>4</v>
      </c>
      <c r="E244" s="87" t="s">
        <v>490</v>
      </c>
      <c r="F244" s="84">
        <v>9</v>
      </c>
      <c r="G244" s="84" t="s">
        <v>180</v>
      </c>
      <c r="H244" s="65"/>
      <c r="I244" s="88" t="s">
        <v>491</v>
      </c>
      <c r="J244" s="74">
        <v>2</v>
      </c>
      <c r="K244" s="44">
        <v>0</v>
      </c>
      <c r="L244" s="68">
        <f t="shared" si="7"/>
        <v>0</v>
      </c>
      <c r="M244" s="69">
        <f t="shared" si="8"/>
        <v>0</v>
      </c>
    </row>
    <row r="245" spans="1:13" x14ac:dyDescent="0.25">
      <c r="A245" s="64" t="s">
        <v>531</v>
      </c>
      <c r="B245" s="80" t="s">
        <v>489</v>
      </c>
      <c r="C245" s="86" t="s">
        <v>494</v>
      </c>
      <c r="D245" s="84" t="s">
        <v>4</v>
      </c>
      <c r="E245" s="87" t="s">
        <v>490</v>
      </c>
      <c r="F245" s="84">
        <v>9</v>
      </c>
      <c r="G245" s="84" t="s">
        <v>180</v>
      </c>
      <c r="H245" s="65"/>
      <c r="I245" s="88" t="s">
        <v>491</v>
      </c>
      <c r="J245" s="74">
        <v>2</v>
      </c>
      <c r="K245" s="44">
        <v>0</v>
      </c>
      <c r="L245" s="68">
        <f t="shared" si="7"/>
        <v>0</v>
      </c>
      <c r="M245" s="69">
        <f t="shared" si="8"/>
        <v>0</v>
      </c>
    </row>
    <row r="246" spans="1:13" ht="13.8" thickBot="1" x14ac:dyDescent="0.3">
      <c r="A246" s="89" t="s">
        <v>532</v>
      </c>
      <c r="B246" s="90" t="s">
        <v>489</v>
      </c>
      <c r="C246" s="91" t="s">
        <v>496</v>
      </c>
      <c r="D246" s="92" t="s">
        <v>4</v>
      </c>
      <c r="E246" s="93" t="s">
        <v>490</v>
      </c>
      <c r="F246" s="92">
        <v>9</v>
      </c>
      <c r="G246" s="92" t="s">
        <v>180</v>
      </c>
      <c r="H246" s="94"/>
      <c r="I246" s="95" t="s">
        <v>491</v>
      </c>
      <c r="J246" s="96">
        <v>2</v>
      </c>
      <c r="K246" s="46">
        <v>0</v>
      </c>
      <c r="L246" s="97">
        <f t="shared" si="7"/>
        <v>0</v>
      </c>
      <c r="M246" s="98">
        <f t="shared" si="8"/>
        <v>0</v>
      </c>
    </row>
    <row r="247" spans="1:13" ht="15" customHeight="1" thickBot="1" x14ac:dyDescent="0.3">
      <c r="A247" s="106" t="s">
        <v>478</v>
      </c>
      <c r="B247" s="107"/>
      <c r="C247" s="107"/>
      <c r="D247" s="107"/>
      <c r="E247" s="107"/>
      <c r="F247" s="107"/>
      <c r="G247" s="107"/>
      <c r="H247" s="107"/>
      <c r="I247" s="107"/>
      <c r="J247" s="107"/>
      <c r="K247" s="107"/>
      <c r="L247" s="108"/>
      <c r="M247" s="99">
        <f>SUM(M3:M246)</f>
        <v>0</v>
      </c>
    </row>
    <row r="250" spans="1:13" x14ac:dyDescent="0.25">
      <c r="B250" s="42"/>
    </row>
  </sheetData>
  <sheetProtection algorithmName="SHA-512" hashValue="m5+AbYA5vG76LdAj69mugd9GwvOs9cx1Ds5+V2AhsukFR3Ie3q/5PjMSgwBrXXLGeZAI+n+nrGuIa35HCpL53A==" saltValue="5uU9ArLOOE5lvud+bgIaVw==" spinCount="100000" sheet="1" objects="1" scenarios="1"/>
  <mergeCells count="2">
    <mergeCell ref="A1:M1"/>
    <mergeCell ref="A247:L247"/>
  </mergeCells>
  <phoneticPr fontId="27" type="noConversion"/>
  <dataValidations count="1">
    <dataValidation type="custom" showErrorMessage="1" errorTitle="Nepravilen vnos cene" error="Cena mora biti nenegativno število z največ dvema decimalkama!" sqref="K3:L246" xr:uid="{9CAEDBDB-EE34-42DA-B15B-6C4C719D3A05}">
      <formula1>AND(ISNUMBER(K3),K3&gt;=0,ROUND(K3*100,6)-INT(K3*100)=0,NOT(ISBLANK(K3)))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7"/>
  <sheetViews>
    <sheetView workbookViewId="0">
      <selection activeCell="I112" sqref="I112"/>
    </sheetView>
  </sheetViews>
  <sheetFormatPr defaultColWidth="18.109375" defaultRowHeight="14.4" x14ac:dyDescent="0.3"/>
  <sheetData>
    <row r="1" spans="1:10" ht="15" thickBot="1" x14ac:dyDescent="0.35">
      <c r="A1" s="126" t="s">
        <v>479</v>
      </c>
      <c r="B1" s="127"/>
      <c r="C1" s="127"/>
      <c r="D1" s="127"/>
      <c r="E1" s="127"/>
      <c r="F1" s="127"/>
      <c r="G1" s="127"/>
      <c r="H1" s="128"/>
      <c r="I1" s="120"/>
      <c r="J1" s="10"/>
    </row>
    <row r="2" spans="1:10" ht="30.6" customHeight="1" x14ac:dyDescent="0.3">
      <c r="A2" s="129" t="s">
        <v>167</v>
      </c>
      <c r="B2" s="130" t="s">
        <v>138</v>
      </c>
      <c r="C2" s="130" t="s">
        <v>139</v>
      </c>
      <c r="D2" s="130" t="s">
        <v>140</v>
      </c>
      <c r="E2" s="130" t="s">
        <v>170</v>
      </c>
      <c r="F2" s="131" t="s">
        <v>142</v>
      </c>
      <c r="G2" s="132" t="s">
        <v>539</v>
      </c>
      <c r="H2" s="133" t="s">
        <v>189</v>
      </c>
      <c r="I2" s="125"/>
      <c r="J2" s="38"/>
    </row>
    <row r="3" spans="1:10" ht="27" thickBot="1" x14ac:dyDescent="0.35">
      <c r="A3" s="134" t="s">
        <v>137</v>
      </c>
      <c r="B3" s="130"/>
      <c r="C3" s="130"/>
      <c r="D3" s="130"/>
      <c r="E3" s="130"/>
      <c r="F3" s="131"/>
      <c r="G3" s="135"/>
      <c r="H3" s="133"/>
      <c r="I3" s="125"/>
      <c r="J3" s="38"/>
    </row>
    <row r="4" spans="1:10" x14ac:dyDescent="0.3">
      <c r="A4" s="136" t="s">
        <v>143</v>
      </c>
      <c r="B4" s="45">
        <v>0</v>
      </c>
      <c r="C4" s="45">
        <v>0</v>
      </c>
      <c r="D4" s="45">
        <v>0</v>
      </c>
      <c r="E4" s="45">
        <v>0</v>
      </c>
      <c r="F4" s="45">
        <v>0</v>
      </c>
      <c r="G4" s="137">
        <f>IF(ISNUMBER(A4),IF(A4&gt;0,ROUND(A4,2),0),0)+IF(ISNUMBER(B4),IF(B4&gt;0,ROUND(B4,2),0),0)+IF(ISNUMBER(C4),IF(C4&gt;0,ROUND(C4,2),0),0)+IF(ISNUMBER(D4),IF(D4&gt;0,ROUND(D4,2),0),0)+IF(ISNUMBER(E4),IF(E4&gt;0,ROUND(E4,2),0),0)+IF(ISNUMBER(F4),IF(F4&gt;0,ROUND(F4,2),0),0)</f>
        <v>0</v>
      </c>
      <c r="H4" s="138">
        <f>ROUND(G4,2)</f>
        <v>0</v>
      </c>
      <c r="I4" s="116"/>
      <c r="J4" s="39"/>
    </row>
    <row r="5" spans="1:10" x14ac:dyDescent="0.3">
      <c r="A5" s="139" t="s">
        <v>168</v>
      </c>
      <c r="B5" s="44">
        <v>0</v>
      </c>
      <c r="C5" s="44">
        <v>0</v>
      </c>
      <c r="D5" s="44">
        <v>0</v>
      </c>
      <c r="E5" s="44">
        <v>0</v>
      </c>
      <c r="F5" s="44">
        <v>0</v>
      </c>
      <c r="G5" s="140">
        <f t="shared" ref="G5:G9" si="0">IF(ISNUMBER(A5),IF(A5&gt;0,ROUND(A5,2),0),0)+IF(ISNUMBER(B5),IF(B5&gt;0,ROUND(B5,2),0),0)+IF(ISNUMBER(C5),IF(C5&gt;0,ROUND(C5,2),0),0)+IF(ISNUMBER(D5),IF(D5&gt;0,ROUND(D5,2),0),0)+IF(ISNUMBER(E5),IF(E5&gt;0,ROUND(E5,2),0),0)+IF(ISNUMBER(F5),IF(F5&gt;0,ROUND(F5,2),0),0)</f>
        <v>0</v>
      </c>
      <c r="H5" s="141">
        <f t="shared" ref="H5:H9" si="1">ROUND(G5,2)</f>
        <v>0</v>
      </c>
      <c r="I5" s="116"/>
      <c r="J5" s="39"/>
    </row>
    <row r="6" spans="1:10" x14ac:dyDescent="0.3">
      <c r="A6" s="139" t="s">
        <v>169</v>
      </c>
      <c r="B6" s="44">
        <v>0</v>
      </c>
      <c r="C6" s="44">
        <v>0</v>
      </c>
      <c r="D6" s="44">
        <v>0</v>
      </c>
      <c r="E6" s="44">
        <v>0</v>
      </c>
      <c r="F6" s="44">
        <v>0</v>
      </c>
      <c r="G6" s="140">
        <f t="shared" si="0"/>
        <v>0</v>
      </c>
      <c r="H6" s="141">
        <f t="shared" si="1"/>
        <v>0</v>
      </c>
      <c r="I6" s="116"/>
      <c r="J6" s="39"/>
    </row>
    <row r="7" spans="1:10" x14ac:dyDescent="0.3">
      <c r="A7" s="139" t="s">
        <v>172</v>
      </c>
      <c r="B7" s="44">
        <v>0</v>
      </c>
      <c r="C7" s="44">
        <v>0</v>
      </c>
      <c r="D7" s="44">
        <v>0</v>
      </c>
      <c r="E7" s="44">
        <v>0</v>
      </c>
      <c r="F7" s="44">
        <v>0</v>
      </c>
      <c r="G7" s="140">
        <f t="shared" si="0"/>
        <v>0</v>
      </c>
      <c r="H7" s="141">
        <f t="shared" si="1"/>
        <v>0</v>
      </c>
      <c r="I7" s="116"/>
      <c r="J7" s="39"/>
    </row>
    <row r="8" spans="1:10" x14ac:dyDescent="0.3">
      <c r="A8" s="139" t="s">
        <v>171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140">
        <f t="shared" si="0"/>
        <v>0</v>
      </c>
      <c r="H8" s="141">
        <f t="shared" si="1"/>
        <v>0</v>
      </c>
      <c r="I8" s="116"/>
      <c r="J8" s="39"/>
    </row>
    <row r="9" spans="1:10" ht="15" thickBot="1" x14ac:dyDescent="0.35">
      <c r="A9" s="142" t="s">
        <v>144</v>
      </c>
      <c r="B9" s="46">
        <v>0</v>
      </c>
      <c r="C9" s="46">
        <v>0</v>
      </c>
      <c r="D9" s="46">
        <v>0</v>
      </c>
      <c r="E9" s="46">
        <v>0</v>
      </c>
      <c r="F9" s="46">
        <v>0</v>
      </c>
      <c r="G9" s="143">
        <f t="shared" si="0"/>
        <v>0</v>
      </c>
      <c r="H9" s="144">
        <f t="shared" si="1"/>
        <v>0</v>
      </c>
      <c r="I9" s="116"/>
      <c r="J9" s="39"/>
    </row>
    <row r="10" spans="1:10" ht="15" customHeight="1" thickBot="1" x14ac:dyDescent="0.35">
      <c r="A10" s="145" t="s">
        <v>190</v>
      </c>
      <c r="B10" s="146"/>
      <c r="C10" s="146"/>
      <c r="D10" s="146"/>
      <c r="E10" s="146"/>
      <c r="F10" s="146"/>
      <c r="G10" s="146"/>
      <c r="H10" s="147">
        <f>H4+H5+H6+H7+H8+H9</f>
        <v>0</v>
      </c>
      <c r="I10" s="117"/>
      <c r="J10" s="40"/>
    </row>
    <row r="11" spans="1:10" x14ac:dyDescent="0.3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ht="15" thickBot="1" x14ac:dyDescent="0.35">
      <c r="A12" s="3"/>
    </row>
    <row r="13" spans="1:10" ht="15" thickBot="1" x14ac:dyDescent="0.35">
      <c r="A13" s="126" t="s">
        <v>480</v>
      </c>
      <c r="B13" s="127"/>
      <c r="C13" s="127"/>
      <c r="D13" s="127"/>
      <c r="E13" s="127"/>
      <c r="F13" s="127"/>
      <c r="G13" s="127"/>
      <c r="H13" s="128"/>
      <c r="I13" s="120"/>
    </row>
    <row r="14" spans="1:10" ht="26.4" customHeight="1" x14ac:dyDescent="0.3">
      <c r="A14" s="136" t="s">
        <v>167</v>
      </c>
      <c r="B14" s="148" t="s">
        <v>145</v>
      </c>
      <c r="C14" s="148" t="s">
        <v>146</v>
      </c>
      <c r="D14" s="148" t="s">
        <v>147</v>
      </c>
      <c r="E14" s="148" t="s">
        <v>142</v>
      </c>
      <c r="F14" s="148" t="s">
        <v>148</v>
      </c>
      <c r="G14" s="132" t="s">
        <v>539</v>
      </c>
      <c r="H14" s="149" t="s">
        <v>189</v>
      </c>
      <c r="I14" s="121"/>
    </row>
    <row r="15" spans="1:10" ht="27" thickBot="1" x14ac:dyDescent="0.35">
      <c r="A15" s="134" t="s">
        <v>137</v>
      </c>
      <c r="B15" s="130"/>
      <c r="C15" s="130"/>
      <c r="D15" s="130"/>
      <c r="E15" s="130"/>
      <c r="F15" s="130"/>
      <c r="G15" s="135"/>
      <c r="H15" s="133"/>
      <c r="I15" s="121"/>
    </row>
    <row r="16" spans="1:10" x14ac:dyDescent="0.3">
      <c r="A16" s="136" t="s">
        <v>149</v>
      </c>
      <c r="B16" s="45">
        <v>0</v>
      </c>
      <c r="C16" s="45">
        <v>0</v>
      </c>
      <c r="D16" s="45">
        <v>0</v>
      </c>
      <c r="E16" s="45">
        <v>0</v>
      </c>
      <c r="F16" s="45">
        <v>0</v>
      </c>
      <c r="G16" s="137">
        <f>IF(ISNUMBER(A16),IF(A16&gt;0,ROUND(A16,2),0),0)+IF(ISNUMBER(B16),IF(B16&gt;0,ROUND(B16,2),0),0)+IF(ISNUMBER(C16),IF(C16&gt;0,ROUND(C16,2),0),0)+IF(ISNUMBER(D16),IF(D16&gt;0,ROUND(D16,2),0),0)+IF(ISNUMBER(E16),IF(E16&gt;0,ROUND(E16,2),0),0)+IF(ISNUMBER(F16),IF(F16&gt;0,ROUND(F16,2),0),0)</f>
        <v>0</v>
      </c>
      <c r="H16" s="138">
        <f>ROUND(G16,2)</f>
        <v>0</v>
      </c>
      <c r="I16" s="116"/>
    </row>
    <row r="17" spans="1:10" x14ac:dyDescent="0.3">
      <c r="A17" s="139" t="s">
        <v>168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140">
        <f t="shared" ref="G17:G21" si="2">IF(ISNUMBER(A17),IF(A17&gt;0,ROUND(A17,2),0),0)+IF(ISNUMBER(B17),IF(B17&gt;0,ROUND(B17,2),0),0)+IF(ISNUMBER(C17),IF(C17&gt;0,ROUND(C17,2),0),0)+IF(ISNUMBER(D17),IF(D17&gt;0,ROUND(D17,2),0),0)+IF(ISNUMBER(E17),IF(E17&gt;0,ROUND(E17,2),0),0)+IF(ISNUMBER(F17),IF(F17&gt;0,ROUND(F17,2),0),0)</f>
        <v>0</v>
      </c>
      <c r="H17" s="141">
        <f t="shared" ref="H17:H21" si="3">ROUND(G17,2)</f>
        <v>0</v>
      </c>
      <c r="I17" s="116"/>
    </row>
    <row r="18" spans="1:10" x14ac:dyDescent="0.3">
      <c r="A18" s="139" t="s">
        <v>173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140">
        <f t="shared" si="2"/>
        <v>0</v>
      </c>
      <c r="H18" s="141">
        <f t="shared" si="3"/>
        <v>0</v>
      </c>
      <c r="I18" s="116"/>
    </row>
    <row r="19" spans="1:10" x14ac:dyDescent="0.3">
      <c r="A19" s="139" t="s">
        <v>174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140">
        <f t="shared" si="2"/>
        <v>0</v>
      </c>
      <c r="H19" s="141">
        <f t="shared" si="3"/>
        <v>0</v>
      </c>
      <c r="I19" s="116"/>
    </row>
    <row r="20" spans="1:10" x14ac:dyDescent="0.3">
      <c r="A20" s="139" t="s">
        <v>175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140">
        <f t="shared" si="2"/>
        <v>0</v>
      </c>
      <c r="H20" s="141">
        <f t="shared" si="3"/>
        <v>0</v>
      </c>
      <c r="I20" s="116"/>
    </row>
    <row r="21" spans="1:10" ht="15" thickBot="1" x14ac:dyDescent="0.35">
      <c r="A21" s="142" t="s">
        <v>100</v>
      </c>
      <c r="B21" s="46">
        <v>0</v>
      </c>
      <c r="C21" s="46">
        <v>0</v>
      </c>
      <c r="D21" s="46">
        <v>0</v>
      </c>
      <c r="E21" s="46">
        <v>0</v>
      </c>
      <c r="F21" s="46">
        <v>0</v>
      </c>
      <c r="G21" s="143">
        <f t="shared" si="2"/>
        <v>0</v>
      </c>
      <c r="H21" s="144">
        <f t="shared" si="3"/>
        <v>0</v>
      </c>
      <c r="I21" s="116"/>
    </row>
    <row r="22" spans="1:10" ht="15" customHeight="1" thickBot="1" x14ac:dyDescent="0.35">
      <c r="A22" s="150" t="s">
        <v>191</v>
      </c>
      <c r="B22" s="151"/>
      <c r="C22" s="151"/>
      <c r="D22" s="151"/>
      <c r="E22" s="151"/>
      <c r="F22" s="152"/>
      <c r="G22" s="152"/>
      <c r="H22" s="153">
        <f>H16+H17+H18+H19+H20+H21</f>
        <v>0</v>
      </c>
      <c r="I22" s="117"/>
    </row>
    <row r="23" spans="1:10" x14ac:dyDescent="0.3">
      <c r="A23" s="4"/>
    </row>
    <row r="24" spans="1:10" ht="15" thickBot="1" x14ac:dyDescent="0.35">
      <c r="A24" s="4"/>
    </row>
    <row r="25" spans="1:10" ht="15" thickBot="1" x14ac:dyDescent="0.35">
      <c r="A25" s="126" t="s">
        <v>481</v>
      </c>
      <c r="B25" s="127"/>
      <c r="C25" s="127"/>
      <c r="D25" s="127"/>
      <c r="E25" s="127"/>
      <c r="F25" s="127"/>
      <c r="G25" s="128"/>
      <c r="H25" s="114"/>
      <c r="I25" s="10"/>
      <c r="J25" s="10"/>
    </row>
    <row r="26" spans="1:10" ht="26.4" customHeight="1" x14ac:dyDescent="0.3">
      <c r="A26" s="136" t="s">
        <v>167</v>
      </c>
      <c r="B26" s="154" t="s">
        <v>138</v>
      </c>
      <c r="C26" s="154" t="s">
        <v>139</v>
      </c>
      <c r="D26" s="154" t="s">
        <v>150</v>
      </c>
      <c r="E26" s="154" t="s">
        <v>150</v>
      </c>
      <c r="F26" s="132" t="s">
        <v>539</v>
      </c>
      <c r="G26" s="149" t="s">
        <v>189</v>
      </c>
      <c r="H26" s="115"/>
      <c r="I26" s="113"/>
      <c r="J26" s="113"/>
    </row>
    <row r="27" spans="1:10" ht="27" thickBot="1" x14ac:dyDescent="0.35">
      <c r="A27" s="134" t="s">
        <v>137</v>
      </c>
      <c r="B27" s="155"/>
      <c r="C27" s="155"/>
      <c r="D27" s="155"/>
      <c r="E27" s="155"/>
      <c r="F27" s="135"/>
      <c r="G27" s="133"/>
      <c r="H27" s="115"/>
      <c r="I27" s="113"/>
      <c r="J27" s="113"/>
    </row>
    <row r="28" spans="1:10" x14ac:dyDescent="0.3">
      <c r="A28" s="156" t="s">
        <v>176</v>
      </c>
      <c r="B28" s="45">
        <v>0</v>
      </c>
      <c r="C28" s="45">
        <v>0</v>
      </c>
      <c r="D28" s="45">
        <v>0</v>
      </c>
      <c r="E28" s="45">
        <v>0</v>
      </c>
      <c r="F28" s="137">
        <f>IF(ISNUMBER(#REF!),IF(#REF!&gt;0,ROUND(#REF!,2),0),0)+IF(ISNUMBER(A28),IF(A28&gt;0,ROUND(A28,2),0),0)+IF(ISNUMBER(B28),IF(B28&gt;0,ROUND(B28,2),0),0)+IF(ISNUMBER(C28),IF(C28&gt;0,ROUND(C28,2),0),0)+IF(ISNUMBER(D28),IF(D28&gt;0,ROUND(D28,2),0),0)+IF(ISNUMBER(E28),IF(E28&gt;0,ROUND(E28,2),0),0)</f>
        <v>0</v>
      </c>
      <c r="G28" s="138">
        <f>ROUND(F28,2)</f>
        <v>0</v>
      </c>
      <c r="H28" s="116"/>
      <c r="I28" s="39"/>
      <c r="J28" s="39"/>
    </row>
    <row r="29" spans="1:10" x14ac:dyDescent="0.3">
      <c r="A29" s="157" t="s">
        <v>177</v>
      </c>
      <c r="B29" s="44">
        <v>0</v>
      </c>
      <c r="C29" s="44">
        <v>0</v>
      </c>
      <c r="D29" s="44">
        <v>0</v>
      </c>
      <c r="E29" s="44">
        <v>0</v>
      </c>
      <c r="F29" s="140">
        <f>IF(ISNUMBER(#REF!),IF(#REF!&gt;0,ROUND(#REF!,2),0),0)+IF(ISNUMBER(A29),IF(A29&gt;0,ROUND(A29,2),0),0)+IF(ISNUMBER(B29),IF(B29&gt;0,ROUND(B29,2),0),0)+IF(ISNUMBER(C29),IF(C29&gt;0,ROUND(C29,2),0),0)+IF(ISNUMBER(D29),IF(D29&gt;0,ROUND(D29,2),0),0)+IF(ISNUMBER(E29),IF(E29&gt;0,ROUND(E29,2),0),0)</f>
        <v>0</v>
      </c>
      <c r="G29" s="141">
        <f t="shared" ref="G29:G30" si="4">ROUND(F29,2)</f>
        <v>0</v>
      </c>
      <c r="H29" s="116"/>
      <c r="I29" s="39"/>
      <c r="J29" s="39"/>
    </row>
    <row r="30" spans="1:10" ht="15" thickBot="1" x14ac:dyDescent="0.35">
      <c r="A30" s="158" t="s">
        <v>178</v>
      </c>
      <c r="B30" s="46">
        <v>0</v>
      </c>
      <c r="C30" s="46">
        <v>0</v>
      </c>
      <c r="D30" s="46">
        <v>0</v>
      </c>
      <c r="E30" s="46">
        <v>0</v>
      </c>
      <c r="F30" s="143">
        <f>IF(ISNUMBER(#REF!),IF(#REF!&gt;0,ROUND(#REF!,2),0),0)+IF(ISNUMBER(A30),IF(A30&gt;0,ROUND(A30,2),0),0)+IF(ISNUMBER(B30),IF(B30&gt;0,ROUND(B30,2),0),0)+IF(ISNUMBER(C30),IF(C30&gt;0,ROUND(C30,2),0),0)+IF(ISNUMBER(D30),IF(D30&gt;0,ROUND(D30,2),0),0)+IF(ISNUMBER(E30),IF(E30&gt;0,ROUND(E30,2),0),0)</f>
        <v>0</v>
      </c>
      <c r="G30" s="144">
        <f t="shared" si="4"/>
        <v>0</v>
      </c>
      <c r="H30" s="116"/>
      <c r="I30" s="39"/>
      <c r="J30" s="39"/>
    </row>
    <row r="31" spans="1:10" ht="15" customHeight="1" thickBot="1" x14ac:dyDescent="0.35">
      <c r="A31" s="159" t="s">
        <v>468</v>
      </c>
      <c r="B31" s="160"/>
      <c r="C31" s="160"/>
      <c r="D31" s="160"/>
      <c r="E31" s="160"/>
      <c r="F31" s="161"/>
      <c r="G31" s="153">
        <f>G28+G29+G30</f>
        <v>0</v>
      </c>
      <c r="H31" s="117"/>
      <c r="I31" s="40"/>
      <c r="J31" s="40"/>
    </row>
    <row r="32" spans="1:10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5" thickBot="1" x14ac:dyDescent="0.35">
      <c r="A33" s="4"/>
    </row>
    <row r="34" spans="1:10" ht="15" thickBot="1" x14ac:dyDescent="0.35">
      <c r="A34" s="126" t="s">
        <v>482</v>
      </c>
      <c r="B34" s="127"/>
      <c r="C34" s="127"/>
      <c r="D34" s="127"/>
      <c r="E34" s="127"/>
      <c r="F34" s="127"/>
      <c r="G34" s="127"/>
      <c r="H34" s="128"/>
      <c r="I34" s="120"/>
    </row>
    <row r="35" spans="1:10" ht="26.4" customHeight="1" x14ac:dyDescent="0.3">
      <c r="A35" s="136" t="s">
        <v>167</v>
      </c>
      <c r="B35" s="148" t="s">
        <v>145</v>
      </c>
      <c r="C35" s="148" t="s">
        <v>146</v>
      </c>
      <c r="D35" s="148" t="s">
        <v>147</v>
      </c>
      <c r="E35" s="148" t="s">
        <v>142</v>
      </c>
      <c r="F35" s="148" t="s">
        <v>148</v>
      </c>
      <c r="G35" s="132" t="s">
        <v>539</v>
      </c>
      <c r="H35" s="149" t="s">
        <v>189</v>
      </c>
      <c r="I35" s="125"/>
    </row>
    <row r="36" spans="1:10" ht="27" thickBot="1" x14ac:dyDescent="0.35">
      <c r="A36" s="134" t="s">
        <v>137</v>
      </c>
      <c r="B36" s="130"/>
      <c r="C36" s="130"/>
      <c r="D36" s="130"/>
      <c r="E36" s="130"/>
      <c r="F36" s="130"/>
      <c r="G36" s="135"/>
      <c r="H36" s="133"/>
      <c r="I36" s="125"/>
    </row>
    <row r="37" spans="1:10" x14ac:dyDescent="0.3">
      <c r="A37" s="156" t="s">
        <v>176</v>
      </c>
      <c r="B37" s="45">
        <v>0</v>
      </c>
      <c r="C37" s="45">
        <v>0</v>
      </c>
      <c r="D37" s="45">
        <v>0</v>
      </c>
      <c r="E37" s="45">
        <v>0</v>
      </c>
      <c r="F37" s="45">
        <v>0</v>
      </c>
      <c r="G37" s="137">
        <f>IF(ISNUMBER(#REF!),IF(#REF!&gt;0,ROUND(#REF!,2),0),0)+IF(ISNUMBER(B37),IF(B37&gt;0,ROUND(B37,2),0),0)+IF(ISNUMBER(C37),IF(C37&gt;0,ROUND(C37,2),0),0)+IF(ISNUMBER(D37),IF(D37&gt;0,ROUND(D37,2),0),0)+IF(ISNUMBER(E37),IF(E37&gt;0,ROUND(E37,2),0),0)+IF(ISNUMBER(F37),IF(F37&gt;0,ROUND(F37,2),0),0)</f>
        <v>0</v>
      </c>
      <c r="H37" s="138">
        <f>ROUND(G37,2)</f>
        <v>0</v>
      </c>
      <c r="I37" s="116"/>
    </row>
    <row r="38" spans="1:10" x14ac:dyDescent="0.3">
      <c r="A38" s="157" t="s">
        <v>177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140">
        <f>IF(ISNUMBER(#REF!),IF(#REF!&gt;0,ROUND(#REF!,2),0),0)+IF(ISNUMBER(B38),IF(B38&gt;0,ROUND(B38,2),0),0)+IF(ISNUMBER(C38),IF(C38&gt;0,ROUND(C38,2),0),0)+IF(ISNUMBER(D38),IF(D38&gt;0,ROUND(D38,2),0),0)+IF(ISNUMBER(E38),IF(E38&gt;0,ROUND(E38,2),0),0)+IF(ISNUMBER(F38),IF(F38&gt;0,ROUND(F38,2),0),0)</f>
        <v>0</v>
      </c>
      <c r="H38" s="141">
        <f t="shared" ref="H38:H39" si="5">ROUND(G38,2)</f>
        <v>0</v>
      </c>
      <c r="I38" s="116"/>
    </row>
    <row r="39" spans="1:10" ht="15" thickBot="1" x14ac:dyDescent="0.35">
      <c r="A39" s="158" t="s">
        <v>178</v>
      </c>
      <c r="B39" s="46">
        <v>0</v>
      </c>
      <c r="C39" s="46">
        <v>0</v>
      </c>
      <c r="D39" s="46">
        <v>0</v>
      </c>
      <c r="E39" s="46">
        <v>0</v>
      </c>
      <c r="F39" s="46">
        <v>0</v>
      </c>
      <c r="G39" s="143">
        <f>IF(ISNUMBER(#REF!),IF(#REF!&gt;0,ROUND(#REF!,2),0),0)+IF(ISNUMBER(B39),IF(B39&gt;0,ROUND(B39,2),0),0)+IF(ISNUMBER(C39),IF(C39&gt;0,ROUND(C39,2),0),0)+IF(ISNUMBER(D39),IF(D39&gt;0,ROUND(D39,2),0),0)+IF(ISNUMBER(E39),IF(E39&gt;0,ROUND(E39,2),0),0)+IF(ISNUMBER(F39),IF(F39&gt;0,ROUND(F39,2),0),0)</f>
        <v>0</v>
      </c>
      <c r="H39" s="144">
        <f t="shared" si="5"/>
        <v>0</v>
      </c>
      <c r="I39" s="116"/>
    </row>
    <row r="40" spans="1:10" ht="15" customHeight="1" thickBot="1" x14ac:dyDescent="0.35">
      <c r="A40" s="162" t="s">
        <v>467</v>
      </c>
      <c r="B40" s="163"/>
      <c r="C40" s="163"/>
      <c r="D40" s="163"/>
      <c r="E40" s="163"/>
      <c r="F40" s="164"/>
      <c r="G40" s="165"/>
      <c r="H40" s="153">
        <f>H37+H38+H39</f>
        <v>0</v>
      </c>
      <c r="I40" s="117"/>
    </row>
    <row r="41" spans="1:10" x14ac:dyDescent="0.3">
      <c r="A41" s="4"/>
    </row>
    <row r="42" spans="1:10" ht="15" thickBot="1" x14ac:dyDescent="0.35">
      <c r="A42" s="4"/>
    </row>
    <row r="43" spans="1:10" ht="15" thickBot="1" x14ac:dyDescent="0.35">
      <c r="A43" s="126" t="s">
        <v>483</v>
      </c>
      <c r="B43" s="127"/>
      <c r="C43" s="127"/>
      <c r="D43" s="127"/>
      <c r="E43" s="127"/>
      <c r="F43" s="127"/>
      <c r="G43" s="127"/>
      <c r="H43" s="128"/>
      <c r="I43" s="120"/>
      <c r="J43" s="10"/>
    </row>
    <row r="44" spans="1:10" ht="26.4" customHeight="1" x14ac:dyDescent="0.3">
      <c r="A44" s="136" t="s">
        <v>167</v>
      </c>
      <c r="B44" s="154" t="s">
        <v>138</v>
      </c>
      <c r="C44" s="154" t="s">
        <v>139</v>
      </c>
      <c r="D44" s="154" t="s">
        <v>150</v>
      </c>
      <c r="E44" s="154" t="s">
        <v>141</v>
      </c>
      <c r="F44" s="154" t="s">
        <v>142</v>
      </c>
      <c r="G44" s="132" t="s">
        <v>539</v>
      </c>
      <c r="H44" s="149" t="s">
        <v>189</v>
      </c>
      <c r="I44" s="125"/>
      <c r="J44" s="113"/>
    </row>
    <row r="45" spans="1:10" ht="27" thickBot="1" x14ac:dyDescent="0.35">
      <c r="A45" s="134" t="s">
        <v>137</v>
      </c>
      <c r="B45" s="155"/>
      <c r="C45" s="155"/>
      <c r="D45" s="155"/>
      <c r="E45" s="155"/>
      <c r="F45" s="155"/>
      <c r="G45" s="135"/>
      <c r="H45" s="133"/>
      <c r="I45" s="125"/>
      <c r="J45" s="113"/>
    </row>
    <row r="46" spans="1:10" x14ac:dyDescent="0.3">
      <c r="A46" s="136" t="s">
        <v>151</v>
      </c>
      <c r="B46" s="45">
        <v>0</v>
      </c>
      <c r="C46" s="45">
        <v>0</v>
      </c>
      <c r="D46" s="45">
        <v>0</v>
      </c>
      <c r="E46" s="45">
        <v>0</v>
      </c>
      <c r="F46" s="45">
        <v>0</v>
      </c>
      <c r="G46" s="137">
        <f>IF(ISNUMBER(#REF!),IF(#REF!&gt;0,ROUND(#REF!,2),0),0)+IF(ISNUMBER(B46),IF(B46&gt;0,ROUND(B46,2),0),0)+IF(ISNUMBER(C46),IF(C46&gt;0,ROUND(C46,2),0),0)+IF(ISNUMBER(D46),IF(D46&gt;0,ROUND(D46,2),0),0)+IF(ISNUMBER(E46),IF(E46&gt;0,ROUND(E46,2),0),0)+IF(ISNUMBER(F46),IF(F46&gt;0,ROUND(F46,2),0),0)</f>
        <v>0</v>
      </c>
      <c r="H46" s="138">
        <f>ROUND(G46,2)</f>
        <v>0</v>
      </c>
      <c r="I46" s="116"/>
      <c r="J46" s="39"/>
    </row>
    <row r="47" spans="1:10" x14ac:dyDescent="0.3">
      <c r="A47" s="139" t="s">
        <v>152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140">
        <f>IF(ISNUMBER(#REF!),IF(#REF!&gt;0,ROUND(#REF!,2),0),0)+IF(ISNUMBER(B47),IF(B47&gt;0,ROUND(B47,2),0),0)+IF(ISNUMBER(C47),IF(C47&gt;0,ROUND(C47,2),0),0)+IF(ISNUMBER(D47),IF(D47&gt;0,ROUND(D47,2),0),0)+IF(ISNUMBER(E47),IF(E47&gt;0,ROUND(E47,2),0),0)+IF(ISNUMBER(F47),IF(F47&gt;0,ROUND(F47,2),0),0)</f>
        <v>0</v>
      </c>
      <c r="H47" s="141">
        <f>ROUND(G47,2)</f>
        <v>0</v>
      </c>
      <c r="I47" s="116"/>
      <c r="J47" s="39"/>
    </row>
    <row r="48" spans="1:10" ht="15" thickBot="1" x14ac:dyDescent="0.35">
      <c r="A48" s="142" t="s">
        <v>153</v>
      </c>
      <c r="B48" s="46">
        <v>0</v>
      </c>
      <c r="C48" s="46">
        <v>0</v>
      </c>
      <c r="D48" s="46">
        <v>0</v>
      </c>
      <c r="E48" s="46">
        <v>0</v>
      </c>
      <c r="F48" s="46">
        <v>0</v>
      </c>
      <c r="G48" s="143">
        <f>IF(ISNUMBER(#REF!),IF(#REF!&gt;0,ROUND(#REF!,2),0),0)+IF(ISNUMBER(B48),IF(B48&gt;0,ROUND(B48,2),0),0)+IF(ISNUMBER(C48),IF(C48&gt;0,ROUND(C48,2),0),0)+IF(ISNUMBER(D48),IF(D48&gt;0,ROUND(D48,2),0),0)+IF(ISNUMBER(E48),IF(E48&gt;0,ROUND(E48,2),0),0)+IF(ISNUMBER(F48),IF(F48&gt;0,ROUND(F48,2),0),0)</f>
        <v>0</v>
      </c>
      <c r="H48" s="144">
        <f>ROUND(G48,2)</f>
        <v>0</v>
      </c>
      <c r="I48" s="116"/>
      <c r="J48" s="39"/>
    </row>
    <row r="49" spans="1:10" ht="15" customHeight="1" thickBot="1" x14ac:dyDescent="0.35">
      <c r="A49" s="162" t="s">
        <v>195</v>
      </c>
      <c r="B49" s="163"/>
      <c r="C49" s="163"/>
      <c r="D49" s="163"/>
      <c r="E49" s="163"/>
      <c r="F49" s="163"/>
      <c r="G49" s="165"/>
      <c r="H49" s="166">
        <f>H46+H47+H48</f>
        <v>0</v>
      </c>
      <c r="I49" s="117"/>
      <c r="J49" s="40"/>
    </row>
    <row r="50" spans="1:10" x14ac:dyDescent="0.3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pans="1:10" ht="15" thickBot="1" x14ac:dyDescent="0.35">
      <c r="A51" s="4"/>
    </row>
    <row r="52" spans="1:10" ht="15" thickBot="1" x14ac:dyDescent="0.35">
      <c r="A52" s="167" t="s">
        <v>484</v>
      </c>
      <c r="B52" s="168"/>
      <c r="C52" s="168"/>
      <c r="D52" s="168"/>
      <c r="E52" s="168"/>
      <c r="F52" s="168"/>
      <c r="G52" s="168"/>
      <c r="H52" s="168"/>
      <c r="I52" s="169"/>
      <c r="J52" s="120"/>
    </row>
    <row r="53" spans="1:10" ht="14.4" customHeight="1" x14ac:dyDescent="0.3">
      <c r="A53" s="136" t="s">
        <v>167</v>
      </c>
      <c r="B53" s="148" t="s">
        <v>145</v>
      </c>
      <c r="C53" s="148" t="s">
        <v>146</v>
      </c>
      <c r="D53" s="148" t="s">
        <v>147</v>
      </c>
      <c r="E53" s="148" t="s">
        <v>142</v>
      </c>
      <c r="F53" s="148" t="s">
        <v>148</v>
      </c>
      <c r="G53" s="148" t="s">
        <v>154</v>
      </c>
      <c r="H53" s="132" t="s">
        <v>539</v>
      </c>
      <c r="I53" s="149" t="s">
        <v>189</v>
      </c>
      <c r="J53" s="121"/>
    </row>
    <row r="54" spans="1:10" ht="27" thickBot="1" x14ac:dyDescent="0.35">
      <c r="A54" s="134" t="s">
        <v>137</v>
      </c>
      <c r="B54" s="130"/>
      <c r="C54" s="130"/>
      <c r="D54" s="130"/>
      <c r="E54" s="130"/>
      <c r="F54" s="130"/>
      <c r="G54" s="130"/>
      <c r="H54" s="135"/>
      <c r="I54" s="133"/>
      <c r="J54" s="121"/>
    </row>
    <row r="55" spans="1:10" x14ac:dyDescent="0.3">
      <c r="A55" s="136" t="s">
        <v>151</v>
      </c>
      <c r="B55" s="45">
        <v>0</v>
      </c>
      <c r="C55" s="45">
        <v>0</v>
      </c>
      <c r="D55" s="45">
        <v>0</v>
      </c>
      <c r="E55" s="45">
        <v>0</v>
      </c>
      <c r="F55" s="45">
        <v>0</v>
      </c>
      <c r="G55" s="45">
        <v>0</v>
      </c>
      <c r="H55" s="137">
        <f>IF(ISNUMBER(#REF!),IF(#REF!&gt;0,ROUND(#REF!,2),0),0)+IF(ISNUMBER(C55),IF(C55&gt;0,ROUND(C55,2),0),0)+IF(ISNUMBER(D55),IF(D55&gt;0,ROUND(D55,2),0),0)+IF(ISNUMBER(E55),IF(E55&gt;0,ROUND(E55,2),0),0)+IF(ISNUMBER(F55),IF(F55&gt;0,ROUND(F55,2),0),0)+IF(ISNUMBER(G55),IF(G55&gt;0,ROUND(G55,2),0),0)</f>
        <v>0</v>
      </c>
      <c r="I55" s="138">
        <f>ROUND(H55,2)</f>
        <v>0</v>
      </c>
      <c r="J55" s="116"/>
    </row>
    <row r="56" spans="1:10" x14ac:dyDescent="0.3">
      <c r="A56" s="139" t="s">
        <v>152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140">
        <f>IF(ISNUMBER(#REF!),IF(#REF!&gt;0,ROUND(#REF!,2),0),0)+IF(ISNUMBER(C56),IF(C56&gt;0,ROUND(C56,2),0),0)+IF(ISNUMBER(D56),IF(D56&gt;0,ROUND(D56,2),0),0)+IF(ISNUMBER(E56),IF(E56&gt;0,ROUND(E56,2),0),0)+IF(ISNUMBER(F56),IF(F56&gt;0,ROUND(F56,2),0),0)+IF(ISNUMBER(G56),IF(G56&gt;0,ROUND(G56,2),0),0)</f>
        <v>0</v>
      </c>
      <c r="I56" s="141">
        <f t="shared" ref="I56:I57" si="6">ROUND(H56,2)</f>
        <v>0</v>
      </c>
      <c r="J56" s="116"/>
    </row>
    <row r="57" spans="1:10" ht="15" thickBot="1" x14ac:dyDescent="0.35">
      <c r="A57" s="142" t="s">
        <v>153</v>
      </c>
      <c r="B57" s="46">
        <v>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143">
        <f>IF(ISNUMBER(#REF!),IF(#REF!&gt;0,ROUND(#REF!,2),0),0)+IF(ISNUMBER(C57),IF(C57&gt;0,ROUND(C57,2),0),0)+IF(ISNUMBER(D57),IF(D57&gt;0,ROUND(D57,2),0),0)+IF(ISNUMBER(E57),IF(E57&gt;0,ROUND(E57,2),0),0)+IF(ISNUMBER(F57),IF(F57&gt;0,ROUND(F57,2),0),0)+IF(ISNUMBER(G57),IF(G57&gt;0,ROUND(G57,2),0),0)</f>
        <v>0</v>
      </c>
      <c r="I57" s="144">
        <f t="shared" si="6"/>
        <v>0</v>
      </c>
      <c r="J57" s="116"/>
    </row>
    <row r="58" spans="1:10" ht="14.4" customHeight="1" thickBot="1" x14ac:dyDescent="0.35">
      <c r="A58" s="159" t="s">
        <v>192</v>
      </c>
      <c r="B58" s="160"/>
      <c r="C58" s="160"/>
      <c r="D58" s="160"/>
      <c r="E58" s="160"/>
      <c r="F58" s="160"/>
      <c r="G58" s="160"/>
      <c r="H58" s="161"/>
      <c r="I58" s="153">
        <f>I55+I56+I57</f>
        <v>0</v>
      </c>
      <c r="J58" s="117"/>
    </row>
    <row r="60" spans="1:10" ht="16.2" thickBot="1" x14ac:dyDescent="0.35">
      <c r="A60" s="1"/>
    </row>
    <row r="61" spans="1:10" ht="15" thickBot="1" x14ac:dyDescent="0.35">
      <c r="A61" s="167" t="s">
        <v>485</v>
      </c>
      <c r="B61" s="168"/>
      <c r="C61" s="168"/>
      <c r="D61" s="168"/>
      <c r="E61" s="168"/>
      <c r="F61" s="168"/>
      <c r="G61" s="168"/>
      <c r="H61" s="169"/>
      <c r="I61" s="120"/>
      <c r="J61" s="10"/>
    </row>
    <row r="62" spans="1:10" ht="39.6" customHeight="1" x14ac:dyDescent="0.3">
      <c r="A62" s="136" t="s">
        <v>167</v>
      </c>
      <c r="B62" s="148" t="s">
        <v>139</v>
      </c>
      <c r="C62" s="148" t="s">
        <v>155</v>
      </c>
      <c r="D62" s="148" t="s">
        <v>156</v>
      </c>
      <c r="E62" s="148" t="s">
        <v>138</v>
      </c>
      <c r="F62" s="148" t="s">
        <v>157</v>
      </c>
      <c r="G62" s="132" t="s">
        <v>539</v>
      </c>
      <c r="H62" s="149" t="s">
        <v>189</v>
      </c>
      <c r="I62" s="121"/>
      <c r="J62" s="36"/>
    </row>
    <row r="63" spans="1:10" ht="27" thickBot="1" x14ac:dyDescent="0.35">
      <c r="A63" s="134" t="s">
        <v>137</v>
      </c>
      <c r="B63" s="130"/>
      <c r="C63" s="130"/>
      <c r="D63" s="130"/>
      <c r="E63" s="130"/>
      <c r="F63" s="130"/>
      <c r="G63" s="135"/>
      <c r="H63" s="133"/>
      <c r="I63" s="121"/>
      <c r="J63" s="36"/>
    </row>
    <row r="64" spans="1:10" x14ac:dyDescent="0.3">
      <c r="A64" s="136" t="s">
        <v>158</v>
      </c>
      <c r="B64" s="45">
        <v>0</v>
      </c>
      <c r="C64" s="45">
        <v>0</v>
      </c>
      <c r="D64" s="45">
        <v>0</v>
      </c>
      <c r="E64" s="45">
        <v>0</v>
      </c>
      <c r="F64" s="45">
        <v>0</v>
      </c>
      <c r="G64" s="137">
        <f>IF(ISNUMBER(#REF!),IF(#REF!&gt;0,ROUND(#REF!,2),0),0)+IF(ISNUMBER(B64),IF(B64&gt;0,ROUND(B64,2),0),0)+IF(ISNUMBER(C64),IF(C64&gt;0,ROUND(C64,2),0),0)+IF(ISNUMBER(D64),IF(D64&gt;0,ROUND(D64,2),0),0)+IF(ISNUMBER(E64),IF(E64&gt;0,ROUND(E64,2),0),0)+IF(ISNUMBER(F64),IF(F64&gt;0,ROUND(F64,2),0),0)</f>
        <v>0</v>
      </c>
      <c r="H64" s="138">
        <f>ROUND(G64,2)</f>
        <v>0</v>
      </c>
      <c r="I64" s="116"/>
      <c r="J64" s="37"/>
    </row>
    <row r="65" spans="1:10" ht="26.4" x14ac:dyDescent="0.3">
      <c r="A65" s="139" t="s">
        <v>159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140">
        <f>IF(ISNUMBER(#REF!),IF(#REF!&gt;0,ROUND(#REF!,2),0),0)+IF(ISNUMBER(B65),IF(B65&gt;0,ROUND(B65,2),0),0)+IF(ISNUMBER(C65),IF(C65&gt;0,ROUND(C65,2),0),0)+IF(ISNUMBER(D65),IF(D65&gt;0,ROUND(D65,2),0),0)+IF(ISNUMBER(E65),IF(E65&gt;0,ROUND(E65,2),0),0)+IF(ISNUMBER(F65),IF(F65&gt;0,ROUND(F65,2),0),0)</f>
        <v>0</v>
      </c>
      <c r="H65" s="141">
        <f t="shared" ref="H65:H66" si="7">ROUND(G65,2)</f>
        <v>0</v>
      </c>
      <c r="I65" s="116"/>
      <c r="J65" s="37"/>
    </row>
    <row r="66" spans="1:10" ht="15" thickBot="1" x14ac:dyDescent="0.35">
      <c r="A66" s="142" t="s">
        <v>160</v>
      </c>
      <c r="B66" s="46">
        <v>0</v>
      </c>
      <c r="C66" s="46">
        <v>0</v>
      </c>
      <c r="D66" s="46">
        <v>0</v>
      </c>
      <c r="E66" s="46">
        <v>0</v>
      </c>
      <c r="F66" s="46">
        <v>0</v>
      </c>
      <c r="G66" s="143">
        <f>IF(ISNUMBER(#REF!),IF(#REF!&gt;0,ROUND(#REF!,2),0),0)+IF(ISNUMBER(B66),IF(B66&gt;0,ROUND(B66,2),0),0)+IF(ISNUMBER(C66),IF(C66&gt;0,ROUND(C66,2),0),0)+IF(ISNUMBER(D66),IF(D66&gt;0,ROUND(D66,2),0),0)+IF(ISNUMBER(E66),IF(E66&gt;0,ROUND(E66,2),0),0)+IF(ISNUMBER(F66),IF(F66&gt;0,ROUND(F66,2),0),0)</f>
        <v>0</v>
      </c>
      <c r="H66" s="144">
        <f t="shared" si="7"/>
        <v>0</v>
      </c>
      <c r="I66" s="116"/>
      <c r="J66" s="37"/>
    </row>
    <row r="67" spans="1:10" ht="15" thickBot="1" x14ac:dyDescent="0.35">
      <c r="A67" s="159" t="s">
        <v>193</v>
      </c>
      <c r="B67" s="160"/>
      <c r="C67" s="160"/>
      <c r="D67" s="160"/>
      <c r="E67" s="160"/>
      <c r="F67" s="160"/>
      <c r="G67" s="161"/>
      <c r="H67" s="153">
        <f>H64+H65+H66</f>
        <v>0</v>
      </c>
      <c r="I67" s="117"/>
      <c r="J67" s="8"/>
    </row>
    <row r="68" spans="1:10" x14ac:dyDescent="0.3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ht="15" thickBo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ht="15" thickBot="1" x14ac:dyDescent="0.35">
      <c r="A70" s="122" t="s">
        <v>533</v>
      </c>
      <c r="B70" s="123"/>
      <c r="C70" s="123"/>
      <c r="D70" s="123"/>
      <c r="E70" s="123"/>
      <c r="F70" s="123"/>
      <c r="G70" s="123"/>
      <c r="H70" s="124"/>
      <c r="I70" s="120"/>
      <c r="J70" s="5"/>
    </row>
    <row r="71" spans="1:10" ht="14.4" customHeight="1" x14ac:dyDescent="0.3">
      <c r="A71" s="18" t="s">
        <v>167</v>
      </c>
      <c r="B71" s="109" t="s">
        <v>139</v>
      </c>
      <c r="C71" s="109" t="s">
        <v>155</v>
      </c>
      <c r="D71" s="109" t="s">
        <v>156</v>
      </c>
      <c r="E71" s="109" t="s">
        <v>138</v>
      </c>
      <c r="F71" s="109" t="s">
        <v>157</v>
      </c>
      <c r="G71" s="132" t="s">
        <v>539</v>
      </c>
      <c r="H71" s="149" t="s">
        <v>189</v>
      </c>
      <c r="I71" s="125"/>
      <c r="J71" s="5"/>
    </row>
    <row r="72" spans="1:10" ht="26.4" x14ac:dyDescent="0.3">
      <c r="A72" s="15" t="s">
        <v>137</v>
      </c>
      <c r="B72" s="112"/>
      <c r="C72" s="112"/>
      <c r="D72" s="112"/>
      <c r="E72" s="112"/>
      <c r="F72" s="112"/>
      <c r="G72" s="135"/>
      <c r="H72" s="133"/>
      <c r="I72" s="125"/>
      <c r="J72" s="5"/>
    </row>
    <row r="73" spans="1:10" x14ac:dyDescent="0.3">
      <c r="A73" s="14" t="s">
        <v>535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140">
        <f>IF(ISNUMBER(#REF!),IF(#REF!&gt;0,ROUND(#REF!,2),0),0)+IF(ISNUMBER(B73),IF(B73&gt;0,ROUND(B73,2),0),0)+IF(ISNUMBER(C73),IF(C73&gt;0,ROUND(C73,2),0),0)+IF(ISNUMBER(D73),IF(D73&gt;0,ROUND(D73,2),0),0)+IF(ISNUMBER(E73),IF(E73&gt;0,ROUND(E73,2),0),0)+IF(ISNUMBER(F73),IF(F73&gt;0,ROUND(F73,2),0),0)</f>
        <v>0</v>
      </c>
      <c r="H73" s="141">
        <f>ROUND(G73,2)</f>
        <v>0</v>
      </c>
      <c r="I73" s="116"/>
      <c r="J73" s="5"/>
    </row>
    <row r="74" spans="1:10" x14ac:dyDescent="0.3">
      <c r="A74" s="14" t="s">
        <v>535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140">
        <f>IF(ISNUMBER(#REF!),IF(#REF!&gt;0,ROUND(#REF!,2),0),0)+IF(ISNUMBER(B74),IF(B74&gt;0,ROUND(B74,2),0),0)+IF(ISNUMBER(C74),IF(C74&gt;0,ROUND(C74,2),0),0)+IF(ISNUMBER(D74),IF(D74&gt;0,ROUND(D74,2),0),0)+IF(ISNUMBER(E74),IF(E74&gt;0,ROUND(E74,2),0),0)+IF(ISNUMBER(F74),IF(F74&gt;0,ROUND(F74,2),0),0)</f>
        <v>0</v>
      </c>
      <c r="H74" s="141">
        <f t="shared" ref="H74:H75" si="8">ROUND(G74,2)</f>
        <v>0</v>
      </c>
      <c r="I74" s="116"/>
      <c r="J74" s="5"/>
    </row>
    <row r="75" spans="1:10" ht="15" thickBot="1" x14ac:dyDescent="0.35">
      <c r="A75" s="19" t="s">
        <v>160</v>
      </c>
      <c r="B75" s="46">
        <v>0</v>
      </c>
      <c r="C75" s="46">
        <v>0</v>
      </c>
      <c r="D75" s="46">
        <v>0</v>
      </c>
      <c r="E75" s="46">
        <v>0</v>
      </c>
      <c r="F75" s="46">
        <v>0</v>
      </c>
      <c r="G75" s="143">
        <f>IF(ISNUMBER(#REF!),IF(#REF!&gt;0,ROUND(#REF!,2),0),0)+IF(ISNUMBER(B75),IF(B75&gt;0,ROUND(B75,2),0),0)+IF(ISNUMBER(C75),IF(C75&gt;0,ROUND(C75,2),0),0)+IF(ISNUMBER(D75),IF(D75&gt;0,ROUND(D75,2),0),0)+IF(ISNUMBER(E75),IF(E75&gt;0,ROUND(E75,2),0),0)+IF(ISNUMBER(F75),IF(F75&gt;0,ROUND(F75,2),0),0)</f>
        <v>0</v>
      </c>
      <c r="H75" s="144">
        <f t="shared" si="8"/>
        <v>0</v>
      </c>
      <c r="I75" s="116"/>
      <c r="J75" s="5"/>
    </row>
    <row r="76" spans="1:10" ht="15" thickBot="1" x14ac:dyDescent="0.35">
      <c r="A76" s="110" t="s">
        <v>534</v>
      </c>
      <c r="B76" s="111"/>
      <c r="C76" s="111"/>
      <c r="D76" s="111"/>
      <c r="E76" s="111"/>
      <c r="F76" s="111"/>
      <c r="G76" s="111"/>
      <c r="H76" s="29">
        <f>H73+H74+H75</f>
        <v>0</v>
      </c>
      <c r="I76" s="117"/>
      <c r="J76" s="5"/>
    </row>
    <row r="77" spans="1:10" x14ac:dyDescent="0.3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ht="15" thickBo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ht="15" thickBot="1" x14ac:dyDescent="0.35">
      <c r="A79" s="167" t="s">
        <v>486</v>
      </c>
      <c r="B79" s="168"/>
      <c r="C79" s="168"/>
      <c r="D79" s="168"/>
      <c r="E79" s="168"/>
      <c r="F79" s="168"/>
      <c r="G79" s="168"/>
      <c r="H79" s="168"/>
      <c r="I79" s="169"/>
      <c r="J79" s="120"/>
    </row>
    <row r="80" spans="1:10" ht="26.4" customHeight="1" x14ac:dyDescent="0.3">
      <c r="A80" s="136" t="s">
        <v>167</v>
      </c>
      <c r="B80" s="148" t="s">
        <v>161</v>
      </c>
      <c r="C80" s="148" t="s">
        <v>142</v>
      </c>
      <c r="D80" s="148" t="s">
        <v>162</v>
      </c>
      <c r="E80" s="148" t="s">
        <v>142</v>
      </c>
      <c r="F80" s="148" t="s">
        <v>163</v>
      </c>
      <c r="G80" s="148" t="s">
        <v>164</v>
      </c>
      <c r="H80" s="132" t="s">
        <v>539</v>
      </c>
      <c r="I80" s="149" t="s">
        <v>189</v>
      </c>
      <c r="J80" s="121"/>
    </row>
    <row r="81" spans="1:10" ht="27" thickBot="1" x14ac:dyDescent="0.35">
      <c r="A81" s="134" t="s">
        <v>137</v>
      </c>
      <c r="B81" s="130"/>
      <c r="C81" s="130"/>
      <c r="D81" s="130"/>
      <c r="E81" s="130"/>
      <c r="F81" s="130"/>
      <c r="G81" s="130"/>
      <c r="H81" s="135"/>
      <c r="I81" s="133"/>
      <c r="J81" s="121"/>
    </row>
    <row r="82" spans="1:10" x14ac:dyDescent="0.3">
      <c r="A82" s="136" t="s">
        <v>165</v>
      </c>
      <c r="B82" s="45">
        <v>0</v>
      </c>
      <c r="C82" s="45">
        <v>0</v>
      </c>
      <c r="D82" s="45">
        <v>0</v>
      </c>
      <c r="E82" s="45">
        <v>0</v>
      </c>
      <c r="F82" s="45">
        <v>0</v>
      </c>
      <c r="G82" s="45">
        <v>0</v>
      </c>
      <c r="H82" s="137">
        <f>IF(ISNUMBER(#REF!),IF(#REF!&gt;0,ROUND(#REF!,2),0),0)+IF(ISNUMBER(C82),IF(C82&gt;0,ROUND(C82,2),0),0)+IF(ISNUMBER(D82),IF(D82&gt;0,ROUND(D82,2),0),0)+IF(ISNUMBER(E82),IF(E82&gt;0,ROUND(E82,2),0),0)+IF(ISNUMBER(F82),IF(F82&gt;0,ROUND(F82,2),0),0)+IF(ISNUMBER(G82),IF(G82&gt;0,ROUND(G82,2),0),0)</f>
        <v>0</v>
      </c>
      <c r="I82" s="138">
        <f>ROUND(H82,2)</f>
        <v>0</v>
      </c>
      <c r="J82" s="116"/>
    </row>
    <row r="83" spans="1:10" ht="15" thickBot="1" x14ac:dyDescent="0.35">
      <c r="A83" s="142" t="s">
        <v>166</v>
      </c>
      <c r="B83" s="46">
        <v>0</v>
      </c>
      <c r="C83" s="46">
        <v>0</v>
      </c>
      <c r="D83" s="46">
        <v>0</v>
      </c>
      <c r="E83" s="46">
        <v>0</v>
      </c>
      <c r="F83" s="46">
        <v>0</v>
      </c>
      <c r="G83" s="46">
        <v>0</v>
      </c>
      <c r="H83" s="143">
        <f>IF(ISNUMBER(#REF!),IF(#REF!&gt;0,ROUND(#REF!,2),0),0)+IF(ISNUMBER(C83),IF(C83&gt;0,ROUND(C83,2),0),0)+IF(ISNUMBER(D83),IF(D83&gt;0,ROUND(D83,2),0),0)+IF(ISNUMBER(E83),IF(E83&gt;0,ROUND(E83,2),0),0)+IF(ISNUMBER(F83),IF(F83&gt;0,ROUND(F83,2),0),0)+IF(ISNUMBER(G83),IF(G83&gt;0,ROUND(G83,2),0),0)</f>
        <v>0</v>
      </c>
      <c r="I83" s="144">
        <f>ROUND(H83,2)</f>
        <v>0</v>
      </c>
      <c r="J83" s="116"/>
    </row>
    <row r="84" spans="1:10" ht="15" customHeight="1" thickBot="1" x14ac:dyDescent="0.35">
      <c r="A84" s="170" t="s">
        <v>194</v>
      </c>
      <c r="B84" s="171"/>
      <c r="C84" s="171"/>
      <c r="D84" s="171"/>
      <c r="E84" s="171"/>
      <c r="F84" s="171"/>
      <c r="G84" s="171"/>
      <c r="H84" s="171"/>
      <c r="I84" s="172">
        <f>I82+I83</f>
        <v>0</v>
      </c>
      <c r="J84" s="117"/>
    </row>
    <row r="86" spans="1:10" ht="15" thickBot="1" x14ac:dyDescent="0.35"/>
    <row r="87" spans="1:10" ht="15" thickBot="1" x14ac:dyDescent="0.35">
      <c r="A87" s="126" t="s">
        <v>487</v>
      </c>
      <c r="B87" s="127"/>
      <c r="C87" s="127"/>
      <c r="D87" s="127"/>
      <c r="E87" s="127"/>
      <c r="F87" s="127"/>
      <c r="G87" s="127"/>
      <c r="H87" s="128"/>
      <c r="I87" s="120"/>
    </row>
    <row r="88" spans="1:10" ht="26.4" x14ac:dyDescent="0.3">
      <c r="A88" s="174" t="s">
        <v>2</v>
      </c>
      <c r="B88" s="175" t="s">
        <v>270</v>
      </c>
      <c r="C88" s="176" t="s">
        <v>271</v>
      </c>
      <c r="D88" s="177" t="s">
        <v>272</v>
      </c>
      <c r="E88" s="177" t="s">
        <v>273</v>
      </c>
      <c r="F88" s="177" t="s">
        <v>181</v>
      </c>
      <c r="G88" s="178" t="s">
        <v>540</v>
      </c>
      <c r="H88" s="178" t="s">
        <v>274</v>
      </c>
      <c r="I88" s="115"/>
    </row>
    <row r="89" spans="1:10" ht="66" x14ac:dyDescent="0.3">
      <c r="A89" s="179" t="s">
        <v>197</v>
      </c>
      <c r="B89" s="180" t="s">
        <v>275</v>
      </c>
      <c r="C89" s="181" t="s">
        <v>199</v>
      </c>
      <c r="D89" s="182" t="s">
        <v>276</v>
      </c>
      <c r="E89" s="183">
        <v>1</v>
      </c>
      <c r="F89" s="183" t="s">
        <v>180</v>
      </c>
      <c r="G89" s="173">
        <v>0</v>
      </c>
      <c r="H89" s="141">
        <f>IF(ISNUMBER(G89),IF(G89&gt;0,ROUND(G89,2),0),0)</f>
        <v>0</v>
      </c>
      <c r="I89" s="118"/>
    </row>
    <row r="90" spans="1:10" ht="66" x14ac:dyDescent="0.3">
      <c r="A90" s="179" t="s">
        <v>197</v>
      </c>
      <c r="B90" s="180" t="s">
        <v>275</v>
      </c>
      <c r="C90" s="181" t="s">
        <v>199</v>
      </c>
      <c r="D90" s="190" t="s">
        <v>277</v>
      </c>
      <c r="E90" s="183">
        <v>1</v>
      </c>
      <c r="F90" s="183" t="s">
        <v>180</v>
      </c>
      <c r="G90" s="173">
        <v>0</v>
      </c>
      <c r="H90" s="141">
        <f t="shared" ref="H90:H93" si="9">IF(ISNUMBER(G90),IF(G90&gt;0,ROUND(G90,2),0),0)</f>
        <v>0</v>
      </c>
      <c r="I90" s="118"/>
    </row>
    <row r="91" spans="1:10" ht="66" x14ac:dyDescent="0.3">
      <c r="A91" s="179" t="s">
        <v>197</v>
      </c>
      <c r="B91" s="180" t="s">
        <v>275</v>
      </c>
      <c r="C91" s="181" t="s">
        <v>199</v>
      </c>
      <c r="D91" s="182" t="s">
        <v>278</v>
      </c>
      <c r="E91" s="183">
        <v>1</v>
      </c>
      <c r="F91" s="183" t="s">
        <v>180</v>
      </c>
      <c r="G91" s="173">
        <v>0</v>
      </c>
      <c r="H91" s="141">
        <f t="shared" si="9"/>
        <v>0</v>
      </c>
      <c r="I91" s="118"/>
    </row>
    <row r="92" spans="1:10" ht="66" x14ac:dyDescent="0.3">
      <c r="A92" s="179" t="s">
        <v>197</v>
      </c>
      <c r="B92" s="180" t="s">
        <v>275</v>
      </c>
      <c r="C92" s="181" t="s">
        <v>199</v>
      </c>
      <c r="D92" s="182" t="s">
        <v>279</v>
      </c>
      <c r="E92" s="183">
        <v>1</v>
      </c>
      <c r="F92" s="183" t="s">
        <v>180</v>
      </c>
      <c r="G92" s="173">
        <v>0</v>
      </c>
      <c r="H92" s="141">
        <f t="shared" si="9"/>
        <v>0</v>
      </c>
      <c r="I92" s="118"/>
    </row>
    <row r="93" spans="1:10" ht="66.599999999999994" thickBot="1" x14ac:dyDescent="0.35">
      <c r="A93" s="184" t="s">
        <v>197</v>
      </c>
      <c r="B93" s="185" t="s">
        <v>275</v>
      </c>
      <c r="C93" s="186" t="s">
        <v>199</v>
      </c>
      <c r="D93" s="187" t="s">
        <v>280</v>
      </c>
      <c r="E93" s="188">
        <v>1</v>
      </c>
      <c r="F93" s="188" t="s">
        <v>281</v>
      </c>
      <c r="G93" s="173">
        <v>0</v>
      </c>
      <c r="H93" s="141">
        <f t="shared" si="9"/>
        <v>0</v>
      </c>
      <c r="I93" s="118"/>
    </row>
    <row r="94" spans="1:10" ht="15" thickBot="1" x14ac:dyDescent="0.35">
      <c r="A94" s="145" t="s">
        <v>282</v>
      </c>
      <c r="B94" s="146"/>
      <c r="C94" s="146"/>
      <c r="D94" s="146"/>
      <c r="E94" s="146"/>
      <c r="F94" s="146"/>
      <c r="G94" s="146"/>
      <c r="H94" s="189">
        <f>SUM(H89:H93)</f>
        <v>0</v>
      </c>
      <c r="I94" s="119"/>
    </row>
    <row r="96" spans="1:10" ht="15" thickBot="1" x14ac:dyDescent="0.35"/>
    <row r="97" spans="1:9" ht="15" thickBot="1" x14ac:dyDescent="0.35">
      <c r="A97" s="126" t="s">
        <v>488</v>
      </c>
      <c r="B97" s="127"/>
      <c r="C97" s="127"/>
      <c r="D97" s="127"/>
      <c r="E97" s="127"/>
      <c r="F97" s="127"/>
      <c r="G97" s="127"/>
      <c r="H97" s="128"/>
      <c r="I97" s="120"/>
    </row>
    <row r="98" spans="1:9" ht="26.4" x14ac:dyDescent="0.3">
      <c r="A98" s="174" t="s">
        <v>2</v>
      </c>
      <c r="B98" s="175" t="s">
        <v>270</v>
      </c>
      <c r="C98" s="176" t="s">
        <v>271</v>
      </c>
      <c r="D98" s="177" t="s">
        <v>272</v>
      </c>
      <c r="E98" s="177" t="s">
        <v>283</v>
      </c>
      <c r="F98" s="177" t="s">
        <v>181</v>
      </c>
      <c r="G98" s="178" t="s">
        <v>540</v>
      </c>
      <c r="H98" s="178" t="s">
        <v>274</v>
      </c>
      <c r="I98" s="115"/>
    </row>
    <row r="99" spans="1:9" ht="39.6" x14ac:dyDescent="0.3">
      <c r="A99" s="179" t="s">
        <v>83</v>
      </c>
      <c r="B99" s="180" t="s">
        <v>275</v>
      </c>
      <c r="C99" s="181" t="s">
        <v>234</v>
      </c>
      <c r="D99" s="182" t="s">
        <v>284</v>
      </c>
      <c r="E99" s="183">
        <v>1</v>
      </c>
      <c r="F99" s="183" t="s">
        <v>180</v>
      </c>
      <c r="G99" s="173">
        <v>0</v>
      </c>
      <c r="H99" s="141">
        <f>IF(ISNUMBER(G99),IF(G99&gt;0,ROUND(G99,2),0),0)</f>
        <v>0</v>
      </c>
      <c r="I99" s="118"/>
    </row>
    <row r="100" spans="1:9" ht="39.6" x14ac:dyDescent="0.3">
      <c r="A100" s="179" t="s">
        <v>83</v>
      </c>
      <c r="B100" s="180" t="s">
        <v>275</v>
      </c>
      <c r="C100" s="181" t="s">
        <v>234</v>
      </c>
      <c r="D100" s="182" t="s">
        <v>285</v>
      </c>
      <c r="E100" s="183">
        <v>1</v>
      </c>
      <c r="F100" s="183" t="s">
        <v>180</v>
      </c>
      <c r="G100" s="173">
        <v>0</v>
      </c>
      <c r="H100" s="141">
        <f t="shared" ref="H100:H106" si="10">IF(ISNUMBER(G100),IF(G100&gt;0,ROUND(G100,2),0),0)</f>
        <v>0</v>
      </c>
      <c r="I100" s="118"/>
    </row>
    <row r="101" spans="1:9" ht="39.6" x14ac:dyDescent="0.3">
      <c r="A101" s="179" t="s">
        <v>83</v>
      </c>
      <c r="B101" s="180" t="s">
        <v>275</v>
      </c>
      <c r="C101" s="181" t="s">
        <v>234</v>
      </c>
      <c r="D101" s="182" t="s">
        <v>279</v>
      </c>
      <c r="E101" s="183">
        <v>1</v>
      </c>
      <c r="F101" s="183" t="s">
        <v>180</v>
      </c>
      <c r="G101" s="173">
        <v>0</v>
      </c>
      <c r="H101" s="141">
        <f t="shared" si="10"/>
        <v>0</v>
      </c>
      <c r="I101" s="118"/>
    </row>
    <row r="102" spans="1:9" ht="39.6" x14ac:dyDescent="0.3">
      <c r="A102" s="179" t="s">
        <v>83</v>
      </c>
      <c r="B102" s="180" t="s">
        <v>275</v>
      </c>
      <c r="C102" s="181" t="s">
        <v>234</v>
      </c>
      <c r="D102" s="182" t="s">
        <v>286</v>
      </c>
      <c r="E102" s="183">
        <v>1</v>
      </c>
      <c r="F102" s="183" t="s">
        <v>180</v>
      </c>
      <c r="G102" s="173">
        <v>0</v>
      </c>
      <c r="H102" s="141">
        <f t="shared" si="10"/>
        <v>0</v>
      </c>
      <c r="I102" s="118"/>
    </row>
    <row r="103" spans="1:9" ht="52.8" x14ac:dyDescent="0.3">
      <c r="A103" s="179" t="s">
        <v>83</v>
      </c>
      <c r="B103" s="180" t="s">
        <v>275</v>
      </c>
      <c r="C103" s="181" t="s">
        <v>234</v>
      </c>
      <c r="D103" s="182" t="s">
        <v>287</v>
      </c>
      <c r="E103" s="183">
        <v>1</v>
      </c>
      <c r="F103" s="183" t="s">
        <v>180</v>
      </c>
      <c r="G103" s="173">
        <v>0</v>
      </c>
      <c r="H103" s="141">
        <f t="shared" si="10"/>
        <v>0</v>
      </c>
      <c r="I103" s="118"/>
    </row>
    <row r="104" spans="1:9" ht="39.6" x14ac:dyDescent="0.3">
      <c r="A104" s="179" t="s">
        <v>83</v>
      </c>
      <c r="B104" s="180" t="s">
        <v>275</v>
      </c>
      <c r="C104" s="181" t="s">
        <v>234</v>
      </c>
      <c r="D104" s="182" t="s">
        <v>288</v>
      </c>
      <c r="E104" s="183">
        <v>1</v>
      </c>
      <c r="F104" s="183" t="s">
        <v>180</v>
      </c>
      <c r="G104" s="173">
        <v>0</v>
      </c>
      <c r="H104" s="141">
        <f t="shared" si="10"/>
        <v>0</v>
      </c>
      <c r="I104" s="118"/>
    </row>
    <row r="105" spans="1:9" ht="52.8" x14ac:dyDescent="0.3">
      <c r="A105" s="179" t="s">
        <v>83</v>
      </c>
      <c r="B105" s="180" t="s">
        <v>275</v>
      </c>
      <c r="C105" s="181" t="s">
        <v>234</v>
      </c>
      <c r="D105" s="182" t="s">
        <v>289</v>
      </c>
      <c r="E105" s="183">
        <v>1</v>
      </c>
      <c r="F105" s="183" t="s">
        <v>180</v>
      </c>
      <c r="G105" s="173">
        <v>0</v>
      </c>
      <c r="H105" s="141">
        <f t="shared" si="10"/>
        <v>0</v>
      </c>
      <c r="I105" s="118"/>
    </row>
    <row r="106" spans="1:9" ht="40.200000000000003" thickBot="1" x14ac:dyDescent="0.35">
      <c r="A106" s="184" t="s">
        <v>83</v>
      </c>
      <c r="B106" s="185" t="s">
        <v>275</v>
      </c>
      <c r="C106" s="186" t="s">
        <v>234</v>
      </c>
      <c r="D106" s="187" t="s">
        <v>280</v>
      </c>
      <c r="E106" s="188">
        <v>1</v>
      </c>
      <c r="F106" s="188" t="s">
        <v>281</v>
      </c>
      <c r="G106" s="173">
        <v>0</v>
      </c>
      <c r="H106" s="141">
        <f t="shared" si="10"/>
        <v>0</v>
      </c>
      <c r="I106" s="118"/>
    </row>
    <row r="107" spans="1:9" ht="15" thickBot="1" x14ac:dyDescent="0.35">
      <c r="A107" s="145" t="s">
        <v>290</v>
      </c>
      <c r="B107" s="146"/>
      <c r="C107" s="146"/>
      <c r="D107" s="146"/>
      <c r="E107" s="146"/>
      <c r="F107" s="146"/>
      <c r="G107" s="146"/>
      <c r="H107" s="189">
        <f>SUM(H99:H106)</f>
        <v>0</v>
      </c>
      <c r="I107" s="119"/>
    </row>
  </sheetData>
  <sheetProtection algorithmName="SHA-512" hashValue="Gq0Hjyop5Vs0gKziKoTmlRnqcgRNrocIGH930AGHTOe7qkCWCTcIfaTsFKN22YInNKmCujjlszpwvhqsGTLgfA==" saltValue="DAMGTuiqjsse+eldDUHeqA==" spinCount="100000" sheet="1" objects="1" scenarios="1"/>
  <mergeCells count="89">
    <mergeCell ref="H53:H54"/>
    <mergeCell ref="H80:H81"/>
    <mergeCell ref="A13:H13"/>
    <mergeCell ref="F2:F3"/>
    <mergeCell ref="H2:H3"/>
    <mergeCell ref="A1:H1"/>
    <mergeCell ref="A31:F31"/>
    <mergeCell ref="F26:F27"/>
    <mergeCell ref="F44:F45"/>
    <mergeCell ref="H44:H45"/>
    <mergeCell ref="A43:H43"/>
    <mergeCell ref="F35:F36"/>
    <mergeCell ref="H35:H36"/>
    <mergeCell ref="A97:H97"/>
    <mergeCell ref="I80:I81"/>
    <mergeCell ref="A84:H84"/>
    <mergeCell ref="A87:H87"/>
    <mergeCell ref="F71:F72"/>
    <mergeCell ref="H71:H72"/>
    <mergeCell ref="J26:J27"/>
    <mergeCell ref="B26:B27"/>
    <mergeCell ref="C26:C27"/>
    <mergeCell ref="D26:D27"/>
    <mergeCell ref="E26:E27"/>
    <mergeCell ref="G26:G27"/>
    <mergeCell ref="I26:I27"/>
    <mergeCell ref="A40:G40"/>
    <mergeCell ref="C44:C45"/>
    <mergeCell ref="I53:I54"/>
    <mergeCell ref="B80:B81"/>
    <mergeCell ref="B53:B54"/>
    <mergeCell ref="C53:C54"/>
    <mergeCell ref="D53:D54"/>
    <mergeCell ref="E53:E54"/>
    <mergeCell ref="G53:G54"/>
    <mergeCell ref="J44:J45"/>
    <mergeCell ref="A49:G49"/>
    <mergeCell ref="F62:F63"/>
    <mergeCell ref="D44:D45"/>
    <mergeCell ref="E44:E45"/>
    <mergeCell ref="G44:G45"/>
    <mergeCell ref="I44:I45"/>
    <mergeCell ref="D80:D81"/>
    <mergeCell ref="E80:E81"/>
    <mergeCell ref="F80:F81"/>
    <mergeCell ref="G80:G81"/>
    <mergeCell ref="A67:G67"/>
    <mergeCell ref="G71:G72"/>
    <mergeCell ref="I71:I72"/>
    <mergeCell ref="A76:G76"/>
    <mergeCell ref="H62:H63"/>
    <mergeCell ref="F53:F54"/>
    <mergeCell ref="A58:H58"/>
    <mergeCell ref="B2:B3"/>
    <mergeCell ref="C2:C3"/>
    <mergeCell ref="D2:D3"/>
    <mergeCell ref="E2:E3"/>
    <mergeCell ref="E35:E36"/>
    <mergeCell ref="I35:I36"/>
    <mergeCell ref="B35:B36"/>
    <mergeCell ref="C35:C36"/>
    <mergeCell ref="D35:D36"/>
    <mergeCell ref="A22:G22"/>
    <mergeCell ref="G35:G36"/>
    <mergeCell ref="A34:H34"/>
    <mergeCell ref="F14:F15"/>
    <mergeCell ref="H14:H15"/>
    <mergeCell ref="A94:G94"/>
    <mergeCell ref="A107:G107"/>
    <mergeCell ref="B62:B63"/>
    <mergeCell ref="C62:C63"/>
    <mergeCell ref="D62:D63"/>
    <mergeCell ref="E62:E63"/>
    <mergeCell ref="G62:G63"/>
    <mergeCell ref="C80:C81"/>
    <mergeCell ref="B71:B72"/>
    <mergeCell ref="C71:C72"/>
    <mergeCell ref="D71:D72"/>
    <mergeCell ref="E71:E72"/>
    <mergeCell ref="A25:G25"/>
    <mergeCell ref="B44:B45"/>
    <mergeCell ref="B14:B15"/>
    <mergeCell ref="C14:C15"/>
    <mergeCell ref="D14:D15"/>
    <mergeCell ref="E14:E15"/>
    <mergeCell ref="G14:G15"/>
    <mergeCell ref="G2:G3"/>
    <mergeCell ref="I2:I3"/>
    <mergeCell ref="A10:G10"/>
  </mergeCells>
  <dataValidations count="1">
    <dataValidation type="custom" showErrorMessage="1" errorTitle="Nepravilen vnos cene" error="Cena mora biti nenegativno število z največ dvema decimalkama!" sqref="B16:G21 B37:G39 B46:G48 B55:H57 B64:G66 B73:G75 B82:H83 G99:I106 B28:F30 B4:G9 G89:I93" xr:uid="{DE6EC737-C7C5-480F-98F5-9220ED2ABC8C}">
      <formula1>AND(ISNUMBER(B4),B4&gt;=0,ROUND(B4*100,6)-INT(B4*100)=0,NOT(ISBLANK(B4)))</formula1>
    </dataValidation>
  </dataValidation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D5DCCB3BF82E4DB019A2F52753DF99" ma:contentTypeVersion="0" ma:contentTypeDescription="Ustvari nov dokument." ma:contentTypeScope="" ma:versionID="dbeb0e45463f540808da575b9123a3b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08D3F2-41C8-46F8-95BC-65AEEB598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1C7528D-B55E-4323-8738-E254DEE7C6A1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4F6FD56-2200-4EF1-8AD4-2F11F9BAED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Intervencija</vt:lpstr>
      <vt:lpstr>Popis klimatskih naprav</vt:lpstr>
      <vt:lpstr>Nadomestni deli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2024-05-16T06:47:59Z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0x01010028D5DCCB3BF82E4DB019A2F52753DF99</vt:lpwstr>
  </property>
</Properties>
</file>