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254" documentId="13_ncr:1_{4C403E96-B1CF-4014-8BEB-B8F79CB1B593}" xr6:coauthVersionLast="47" xr6:coauthVersionMax="47" xr10:uidLastSave="{5B731F8E-52CF-44E8-8A87-507DDEEDB15A}"/>
  <bookViews>
    <workbookView xWindow="-108" yWindow="-108" windowWidth="23256" windowHeight="13896" xr2:uid="{00000000-000D-0000-FFFF-FFFF00000000}"/>
  </bookViews>
  <sheets>
    <sheet name="Rekapitulacija" sheetId="6" r:id="rId1"/>
    <sheet name="Intervencija" sheetId="8" r:id="rId2"/>
    <sheet name="Popis klimatskih naprav" sheetId="3" r:id="rId3"/>
    <sheet name="Nadomestni deli" sheetId="7" r:id="rId4"/>
  </sheets>
  <definedNames>
    <definedName name="_xlnm._FilterDatabase" localSheetId="2" hidden="1">'Popis klimatskih naprav'!$A$2:$M$38</definedName>
    <definedName name="_xlnm._FilterDatabase" localSheetId="0" hidden="1">Rekapitulacija!#REF!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6" i="7" l="1"/>
  <c r="D65" i="7"/>
  <c r="E65" i="7" s="1"/>
  <c r="D64" i="7"/>
  <c r="E64" i="7" s="1"/>
  <c r="E63" i="7"/>
  <c r="D63" i="7"/>
  <c r="D62" i="7"/>
  <c r="E62" i="7" s="1"/>
  <c r="D61" i="7"/>
  <c r="E61" i="7" s="1"/>
  <c r="D60" i="7"/>
  <c r="E60" i="7" s="1"/>
  <c r="D59" i="7"/>
  <c r="E59" i="7" s="1"/>
  <c r="D58" i="7"/>
  <c r="E58" i="7" s="1"/>
  <c r="E57" i="7"/>
  <c r="D57" i="7"/>
  <c r="E55" i="7"/>
  <c r="D55" i="7"/>
  <c r="D54" i="7"/>
  <c r="E54" i="7" s="1"/>
  <c r="E53" i="7"/>
  <c r="D53" i="7"/>
  <c r="D52" i="7"/>
  <c r="E52" i="7" s="1"/>
  <c r="D51" i="7"/>
  <c r="E51" i="7" s="1"/>
  <c r="D48" i="7"/>
  <c r="E48" i="7" s="1"/>
  <c r="D47" i="7"/>
  <c r="E47" i="7" s="1"/>
  <c r="D46" i="7"/>
  <c r="E46" i="7" s="1"/>
  <c r="G38" i="7"/>
  <c r="H38" i="7" s="1"/>
  <c r="G39" i="7"/>
  <c r="H39" i="7" s="1"/>
  <c r="G37" i="7"/>
  <c r="H37" i="7" s="1"/>
  <c r="F29" i="7"/>
  <c r="G29" i="7" s="1"/>
  <c r="F30" i="7"/>
  <c r="G30" i="7" s="1"/>
  <c r="F28" i="7"/>
  <c r="G28" i="7" s="1"/>
  <c r="G17" i="7"/>
  <c r="H17" i="7" s="1"/>
  <c r="G18" i="7"/>
  <c r="H18" i="7" s="1"/>
  <c r="G19" i="7"/>
  <c r="H19" i="7" s="1"/>
  <c r="G20" i="7"/>
  <c r="H20" i="7" s="1"/>
  <c r="G21" i="7"/>
  <c r="H21" i="7"/>
  <c r="G16" i="7"/>
  <c r="H16" i="7" s="1"/>
  <c r="G5" i="7"/>
  <c r="H5" i="7" s="1"/>
  <c r="G6" i="7"/>
  <c r="H6" i="7" s="1"/>
  <c r="G7" i="7"/>
  <c r="H7" i="7"/>
  <c r="G8" i="7"/>
  <c r="H8" i="7" s="1"/>
  <c r="G9" i="7"/>
  <c r="H9" i="7"/>
  <c r="G4" i="7"/>
  <c r="H4" i="7" s="1"/>
  <c r="M5" i="3" l="1"/>
  <c r="M6" i="3"/>
  <c r="M16" i="3"/>
  <c r="M17" i="3"/>
  <c r="M18" i="3"/>
  <c r="M27" i="3"/>
  <c r="M28" i="3"/>
  <c r="M29" i="3"/>
  <c r="M30" i="3"/>
  <c r="M39" i="3"/>
  <c r="M40" i="3"/>
  <c r="M41" i="3"/>
  <c r="M42" i="3"/>
  <c r="M51" i="3"/>
  <c r="M52" i="3"/>
  <c r="M53" i="3"/>
  <c r="M54" i="3"/>
  <c r="M63" i="3"/>
  <c r="M64" i="3"/>
  <c r="M65" i="3"/>
  <c r="M66" i="3"/>
  <c r="M75" i="3"/>
  <c r="M76" i="3"/>
  <c r="M77" i="3"/>
  <c r="M78" i="3"/>
  <c r="M3" i="3"/>
  <c r="L4" i="3"/>
  <c r="M4" i="3" s="1"/>
  <c r="L5" i="3"/>
  <c r="L6" i="3"/>
  <c r="L7" i="3"/>
  <c r="M7" i="3" s="1"/>
  <c r="L8" i="3"/>
  <c r="M8" i="3" s="1"/>
  <c r="L9" i="3"/>
  <c r="M9" i="3" s="1"/>
  <c r="L10" i="3"/>
  <c r="M10" i="3" s="1"/>
  <c r="L11" i="3"/>
  <c r="M11" i="3" s="1"/>
  <c r="L12" i="3"/>
  <c r="M12" i="3" s="1"/>
  <c r="L13" i="3"/>
  <c r="M13" i="3" s="1"/>
  <c r="L14" i="3"/>
  <c r="M14" i="3" s="1"/>
  <c r="L15" i="3"/>
  <c r="M15" i="3" s="1"/>
  <c r="L16" i="3"/>
  <c r="L17" i="3"/>
  <c r="L18" i="3"/>
  <c r="L19" i="3"/>
  <c r="M19" i="3" s="1"/>
  <c r="L20" i="3"/>
  <c r="M20" i="3" s="1"/>
  <c r="L21" i="3"/>
  <c r="M21" i="3" s="1"/>
  <c r="L22" i="3"/>
  <c r="M22" i="3" s="1"/>
  <c r="L23" i="3"/>
  <c r="M23" i="3" s="1"/>
  <c r="L24" i="3"/>
  <c r="M24" i="3" s="1"/>
  <c r="L25" i="3"/>
  <c r="M25" i="3" s="1"/>
  <c r="L26" i="3"/>
  <c r="M26" i="3" s="1"/>
  <c r="L27" i="3"/>
  <c r="L28" i="3"/>
  <c r="L29" i="3"/>
  <c r="L30" i="3"/>
  <c r="L31" i="3"/>
  <c r="M31" i="3" s="1"/>
  <c r="L32" i="3"/>
  <c r="M32" i="3" s="1"/>
  <c r="L33" i="3"/>
  <c r="M33" i="3" s="1"/>
  <c r="L34" i="3"/>
  <c r="M34" i="3" s="1"/>
  <c r="L35" i="3"/>
  <c r="M35" i="3" s="1"/>
  <c r="L36" i="3"/>
  <c r="M36" i="3" s="1"/>
  <c r="L37" i="3"/>
  <c r="M37" i="3" s="1"/>
  <c r="L38" i="3"/>
  <c r="M38" i="3" s="1"/>
  <c r="L39" i="3"/>
  <c r="L40" i="3"/>
  <c r="L41" i="3"/>
  <c r="L42" i="3"/>
  <c r="L43" i="3"/>
  <c r="M43" i="3" s="1"/>
  <c r="L44" i="3"/>
  <c r="M44" i="3" s="1"/>
  <c r="L45" i="3"/>
  <c r="M45" i="3" s="1"/>
  <c r="L46" i="3"/>
  <c r="M46" i="3" s="1"/>
  <c r="L47" i="3"/>
  <c r="M47" i="3" s="1"/>
  <c r="L48" i="3"/>
  <c r="M48" i="3" s="1"/>
  <c r="L49" i="3"/>
  <c r="M49" i="3" s="1"/>
  <c r="L50" i="3"/>
  <c r="M50" i="3" s="1"/>
  <c r="L51" i="3"/>
  <c r="L52" i="3"/>
  <c r="L53" i="3"/>
  <c r="L54" i="3"/>
  <c r="L55" i="3"/>
  <c r="M55" i="3" s="1"/>
  <c r="L56" i="3"/>
  <c r="M56" i="3" s="1"/>
  <c r="L57" i="3"/>
  <c r="M57" i="3" s="1"/>
  <c r="L58" i="3"/>
  <c r="M58" i="3" s="1"/>
  <c r="L59" i="3"/>
  <c r="M59" i="3" s="1"/>
  <c r="L60" i="3"/>
  <c r="M60" i="3" s="1"/>
  <c r="L61" i="3"/>
  <c r="M61" i="3" s="1"/>
  <c r="L62" i="3"/>
  <c r="M62" i="3" s="1"/>
  <c r="L63" i="3"/>
  <c r="L64" i="3"/>
  <c r="L65" i="3"/>
  <c r="L66" i="3"/>
  <c r="L67" i="3"/>
  <c r="M67" i="3" s="1"/>
  <c r="L68" i="3"/>
  <c r="M68" i="3" s="1"/>
  <c r="L69" i="3"/>
  <c r="M69" i="3" s="1"/>
  <c r="L70" i="3"/>
  <c r="M70" i="3" s="1"/>
  <c r="L71" i="3"/>
  <c r="M71" i="3" s="1"/>
  <c r="L72" i="3"/>
  <c r="M72" i="3" s="1"/>
  <c r="L73" i="3"/>
  <c r="M73" i="3" s="1"/>
  <c r="L74" i="3"/>
  <c r="M74" i="3" s="1"/>
  <c r="L75" i="3"/>
  <c r="L76" i="3"/>
  <c r="L77" i="3"/>
  <c r="L78" i="3"/>
  <c r="L3" i="3"/>
  <c r="E3" i="8"/>
  <c r="F3" i="8" s="1"/>
  <c r="G31" i="7" l="1"/>
  <c r="M79" i="3" l="1"/>
  <c r="B3" i="6" s="1"/>
  <c r="H40" i="7"/>
  <c r="H22" i="7" l="1"/>
  <c r="B5" i="6" s="1"/>
  <c r="H10" i="7"/>
  <c r="B4" i="6"/>
  <c r="B7" i="6" l="1"/>
</calcChain>
</file>

<file path=xl/sharedStrings.xml><?xml version="1.0" encoding="utf-8"?>
<sst xmlns="http://schemas.openxmlformats.org/spreadsheetml/2006/main" count="563" uniqueCount="272">
  <si>
    <t>Opomba</t>
  </si>
  <si>
    <t>TOSHIBA</t>
  </si>
  <si>
    <t>Lokacija</t>
  </si>
  <si>
    <t>FUJITSU</t>
  </si>
  <si>
    <t xml:space="preserve">TOSHIBA </t>
  </si>
  <si>
    <t>FUJI</t>
  </si>
  <si>
    <t>RAV-SM564ATP-E</t>
  </si>
  <si>
    <t>RAV-SM563AT-E</t>
  </si>
  <si>
    <t>Zap.št.</t>
  </si>
  <si>
    <t>RTP</t>
  </si>
  <si>
    <t>Split</t>
  </si>
  <si>
    <t>Tip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</si>
  <si>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</si>
  <si>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</si>
  <si>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</si>
  <si>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</si>
  <si>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</si>
  <si>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</si>
  <si>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</si>
  <si>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</si>
  <si>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</si>
  <si>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</si>
  <si>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</si>
  <si>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</si>
  <si>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</si>
  <si>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</si>
  <si>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</si>
  <si>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KOMANDNI PROSTOR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</si>
  <si>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</si>
  <si>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</si>
  <si>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</si>
  <si>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</si>
  <si>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</si>
  <si>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</si>
  <si>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</si>
  <si>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</si>
  <si>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</si>
  <si>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</si>
  <si>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</si>
  <si>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</si>
  <si>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</si>
  <si>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</si>
  <si>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</si>
  <si>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</si>
  <si>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</si>
  <si>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</si>
  <si>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</si>
  <si>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</si>
  <si>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</si>
  <si>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</si>
  <si>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</si>
  <si>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</si>
  <si>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</si>
  <si>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</si>
  <si>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</si>
  <si>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</si>
  <si>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</si>
  <si>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</si>
  <si>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</si>
  <si>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</si>
  <si>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</si>
  <si>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</si>
  <si>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RAV-SP802AT-E</t>
  </si>
  <si>
    <t>RAS-16SAV-E</t>
  </si>
  <si>
    <t>Laško</t>
  </si>
  <si>
    <t>STISKALNICA 1. NADSTROPJE</t>
  </si>
  <si>
    <t>NADZORNIK RTP</t>
  </si>
  <si>
    <t>RO-12UD</t>
  </si>
  <si>
    <t>DNEVNI PROSTOR</t>
  </si>
  <si>
    <t>NI OZNAKE</t>
  </si>
  <si>
    <t>KOMANDNI PROSTOR NOVI</t>
  </si>
  <si>
    <t>RAS-18SAV-E</t>
  </si>
  <si>
    <t>Lipa</t>
  </si>
  <si>
    <t>Selce</t>
  </si>
  <si>
    <t>KOMANDNI PROSTOR 1. NADSTROPJE</t>
  </si>
  <si>
    <t>LASTNA RABA 1. NADSTROPJE</t>
  </si>
  <si>
    <t>RO-24UB</t>
  </si>
  <si>
    <t>TK PROSTOR PRITLIČJE</t>
  </si>
  <si>
    <t>USMERNIŠKI PROSTOR PRITLIČJE</t>
  </si>
  <si>
    <t>RAS-M10SMUV-E</t>
  </si>
  <si>
    <t>50.</t>
  </si>
  <si>
    <t>51.</t>
  </si>
  <si>
    <t>52.</t>
  </si>
  <si>
    <t>Podlog</t>
  </si>
  <si>
    <t>UPRAVA  USMERNIK</t>
  </si>
  <si>
    <t>RAV-SM563ATE</t>
  </si>
  <si>
    <t>USMERNIK</t>
  </si>
  <si>
    <t>RAV-SP802ATE</t>
  </si>
  <si>
    <t>KOMUNIKACIJSKI PROSTOR</t>
  </si>
  <si>
    <t>RAV-SM803AT</t>
  </si>
  <si>
    <t>RO-24VC</t>
  </si>
  <si>
    <t>RAV-SP56</t>
  </si>
  <si>
    <t>RAS-137SAV</t>
  </si>
  <si>
    <t>INŽ. ZA NADZOR 25</t>
  </si>
  <si>
    <t>ARHIVA</t>
  </si>
  <si>
    <t>DNEVNI PROSTOR PRITLIČJE</t>
  </si>
  <si>
    <t>RAS-13M3AV2E</t>
  </si>
  <si>
    <t>SKLADIŠČE PRITLIČJE</t>
  </si>
  <si>
    <t>RAS-137SAV-ES</t>
  </si>
  <si>
    <t>STIKALIŠČE HIŠKA AC01/02</t>
  </si>
  <si>
    <t>RAS13AV-E</t>
  </si>
  <si>
    <t>HIŠKA AC 03/04</t>
  </si>
  <si>
    <t>HIŠKA AC 05</t>
  </si>
  <si>
    <t>AOYG12LTC</t>
  </si>
  <si>
    <t>DNEVNI PROSTOR VS ZA KTP DELAVNICA</t>
  </si>
  <si>
    <t>RAS-137SAV-E3</t>
  </si>
  <si>
    <t>RAS13M3AV2</t>
  </si>
  <si>
    <t>DELAVNICA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</si>
  <si>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</si>
  <si>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</si>
  <si>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</si>
  <si>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</si>
  <si>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</si>
  <si>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</si>
  <si>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</si>
  <si>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</si>
  <si>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</si>
  <si>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</si>
  <si>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</si>
  <si>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</si>
  <si>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</si>
  <si>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</si>
  <si>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</si>
  <si>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</si>
  <si>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</si>
  <si>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split sistem</t>
  </si>
  <si>
    <t xml:space="preserve">KOMANDNI PROSTOR                          </t>
  </si>
  <si>
    <t xml:space="preserve">RELEJNI PROSTOR NOVI                   </t>
  </si>
  <si>
    <t xml:space="preserve">TK PROSTOR 1. NADSTROPJE            </t>
  </si>
  <si>
    <t xml:space="preserve">TOSHIBA            </t>
  </si>
  <si>
    <t xml:space="preserve">HIŠKA ERO 2                                                            </t>
  </si>
  <si>
    <t xml:space="preserve">HIŠKA FK01                                                              </t>
  </si>
  <si>
    <t xml:space="preserve">HIŠKA DR02                                                             </t>
  </si>
  <si>
    <t xml:space="preserve">HIŠKA DR01                                                          </t>
  </si>
  <si>
    <t xml:space="preserve">DELAVNICA    </t>
  </si>
  <si>
    <t>Tip              naprave</t>
  </si>
  <si>
    <t>Kompresor</t>
  </si>
  <si>
    <t>Motor ventilatorja</t>
  </si>
  <si>
    <t>PMV vetil</t>
  </si>
  <si>
    <t>Main P.C. board</t>
  </si>
  <si>
    <t>RAV–SM563AT-E</t>
  </si>
  <si>
    <t>RAS-3M26UAV-E</t>
  </si>
  <si>
    <t>Motor ventilatorja z ležaji</t>
  </si>
  <si>
    <t>Motor usmerjevalnih lamel</t>
  </si>
  <si>
    <t>IR sprejemnik</t>
  </si>
  <si>
    <t>Kondenzna posoda</t>
  </si>
  <si>
    <t>RAV–SM562KRT-E</t>
  </si>
  <si>
    <t>PMV ventil</t>
  </si>
  <si>
    <t xml:space="preserve">Rezervni deli </t>
  </si>
  <si>
    <t>RAV-SM802XT-E</t>
  </si>
  <si>
    <t>RAV-SP140AT-E</t>
  </si>
  <si>
    <t>4-potni ventil</t>
  </si>
  <si>
    <t>RAS-137SAV-E6</t>
  </si>
  <si>
    <t>RAS-13N3AV2-E</t>
  </si>
  <si>
    <t>RAV-SP1404CT-E</t>
  </si>
  <si>
    <t>RAS-B13N3KV2-E</t>
  </si>
  <si>
    <t>RAS-137SKV-E6</t>
  </si>
  <si>
    <t>ASYG 12LTCA</t>
  </si>
  <si>
    <t>ASYG 09LZCA</t>
  </si>
  <si>
    <t>ASYB 24LCD</t>
  </si>
  <si>
    <t>Količina</t>
  </si>
  <si>
    <t>kos</t>
  </si>
  <si>
    <t>enota</t>
  </si>
  <si>
    <t>Počitniška kapaciteta</t>
  </si>
  <si>
    <t>Terme Čatež</t>
  </si>
  <si>
    <t>Gorenje split</t>
  </si>
  <si>
    <t>Čatež</t>
  </si>
  <si>
    <t xml:space="preserve">Skupaj redni vzdrževalni pregledi vseh split sistemov za 1 (eno) leto (v EUR brez DDV) </t>
  </si>
  <si>
    <t>Skupaj originalni nadomestni deli (v EUR brez DDV)</t>
  </si>
  <si>
    <t xml:space="preserve">Skupaj cena (v EUR brez DDV)       </t>
  </si>
  <si>
    <t>Skupaj cena (v EUR brez DDV) - TOSHIBA zunanje enote</t>
  </si>
  <si>
    <t xml:space="preserve">Skupaj cena (v EUR brez DDV) - TOSHIBA notranje enote </t>
  </si>
  <si>
    <r>
      <t>SKLOP 4 - TOSHIBA</t>
    </r>
    <r>
      <rPr>
        <sz val="10"/>
        <color theme="1"/>
        <rFont val="Arial"/>
        <family val="2"/>
        <charset val="238"/>
      </rPr>
      <t xml:space="preserve"> originalni nadomestni deli zunanjih enot split sistemi cena na enoto za posamezni nadomestni del</t>
    </r>
  </si>
  <si>
    <r>
      <t>SKLOP 4 - TOSHIBA</t>
    </r>
    <r>
      <rPr>
        <sz val="10"/>
        <color theme="1"/>
        <rFont val="Arial"/>
        <family val="2"/>
        <charset val="238"/>
      </rPr>
      <t xml:space="preserve"> originalni nadomestni deli notranjih enot split sistemi cena na enoto za posamezni nadomestni del</t>
    </r>
  </si>
  <si>
    <t>SKLOP 4 - Vzdrževanje energetskih naprav izven garancijskega roka za lokacije CIPO Podlog</t>
  </si>
  <si>
    <t>Mozirje</t>
  </si>
  <si>
    <t>Tip naprave</t>
  </si>
  <si>
    <t>Rezervni del oz. potrošni material</t>
  </si>
  <si>
    <t xml:space="preserve">Količina </t>
  </si>
  <si>
    <t>Cena na enoto 
(v EUR brez DDV)</t>
  </si>
  <si>
    <t>Obtočna črpalka wilo Stratos</t>
  </si>
  <si>
    <t>*25/1-4</t>
  </si>
  <si>
    <t>kom</t>
  </si>
  <si>
    <t>* 25/1-6</t>
  </si>
  <si>
    <t>* 32/1-8</t>
  </si>
  <si>
    <t>Mešalni ventil z motornim pogonom</t>
  </si>
  <si>
    <t>Kroglični ventil</t>
  </si>
  <si>
    <t>1/2"</t>
  </si>
  <si>
    <t>3/4"</t>
  </si>
  <si>
    <t>1"</t>
  </si>
  <si>
    <t>5/4"</t>
  </si>
  <si>
    <t>6/4"</t>
  </si>
  <si>
    <t>Enoročna mešalna armatura za</t>
  </si>
  <si>
    <t>umivalnik</t>
  </si>
  <si>
    <t>pomivalno korito</t>
  </si>
  <si>
    <t>tuš</t>
  </si>
  <si>
    <t>Odzračni lonček</t>
  </si>
  <si>
    <t>sifon za umivalnik</t>
  </si>
  <si>
    <t>sifon za pisoar</t>
  </si>
  <si>
    <t>sesalna garnitura za wc kotlič</t>
  </si>
  <si>
    <t>Termomanometer</t>
  </si>
  <si>
    <t>Sanitarna raztezna posoda</t>
  </si>
  <si>
    <t>SKLOP 4 - SKUPAJ REZERVNI DELI RTP Podlog (v EUR brez DDV)</t>
  </si>
  <si>
    <r>
      <t xml:space="preserve">SKLOP 4 - </t>
    </r>
    <r>
      <rPr>
        <sz val="10"/>
        <color theme="1"/>
        <rFont val="Arial"/>
        <family val="2"/>
        <charset val="238"/>
      </rPr>
      <t>originalni nadomestni deli cena na enoto za posamezni nadomestni del RTP Podlog</t>
    </r>
  </si>
  <si>
    <t>Pregled klimatske naprave Duplex 2500 B-CHF Multi Eco</t>
  </si>
  <si>
    <t xml:space="preserve">Pregled in čiščenje dovodnih difuzorjev tip OD-4/K1/Z/S/M/ vel:600/24. </t>
  </si>
  <si>
    <t>Pregled in čiščenje odvodnih difuzorjev z rešetko AR 325x225</t>
  </si>
  <si>
    <t xml:space="preserve">Pregled toplotne črpalke Mitsubishi Electric PQRY-P300YLM-A </t>
  </si>
  <si>
    <t>Pregled toplotne črpalke  Mitsubishi Electric PQRY-P200YLM-A  za prezračevanje</t>
  </si>
  <si>
    <t>Pregled testnosti in delovanja razdelilne enota P1016V-KA</t>
  </si>
  <si>
    <t>Pregled testnosti in delovanja enote za pripravo tople vode EP100VM-E2-AU</t>
  </si>
  <si>
    <t>Pregled in čiščenje filtrov, uparjalnika in odvoda kondenza notranje stropne klimatske naprave PLFY-P25VFME</t>
  </si>
  <si>
    <t>Pregled in čiščenje filtrov,uparjalnika in odvoda kondenza notranje stenske klimatske naprave PKFY-P15VBME</t>
  </si>
  <si>
    <t xml:space="preserve">Ponastavitev datuma in ure na sobnih enotah </t>
  </si>
  <si>
    <t xml:space="preserve">Pregled delovanja zunanje klimatske naprave v split izvedbi,ki zajema </t>
  </si>
  <si>
    <t>Pregled in čiščenje filtrov,uparjalnika in odvoda kondenza notranje stenske klimatske naprave</t>
  </si>
  <si>
    <t>Pregled testnosti in delovanje električnega kotla Eloblok VAILLANT</t>
  </si>
  <si>
    <t>Pregled tlaka v raztezni posodi za ogrevanjeogrevanje</t>
  </si>
  <si>
    <t>Pregled tlaka v raztezni posodi za sanitarno vodo</t>
  </si>
  <si>
    <t>Pregled delovanja varnostnega ventila</t>
  </si>
  <si>
    <t>Pregled delovanja in testnosti mešalnega seta z mešalnim ventilom, motornim pogonom, obtočno črpalko, zapornimi ventili in termometri</t>
  </si>
  <si>
    <t>Pregled delovanja in ponastavitev ure in datuma na vremensko vodeni ragulaciji WDC 20</t>
  </si>
  <si>
    <t>Pregled testnosti zalogovnika za  ogrevanje</t>
  </si>
  <si>
    <t>Pregled testnosti razdelilnega seta</t>
  </si>
  <si>
    <t>Pregled delovanja obtočne črpalke za ogrevanje</t>
  </si>
  <si>
    <t>Čiščenje čistilnih kosov</t>
  </si>
  <si>
    <t>Pregled delovanja, čiščenje uparjalnika, odtoka za kondenz, pregled natavitve parametrov toplotna črpalke za ogrevanje sanitarne vode</t>
  </si>
  <si>
    <t>Čiščenje filtra  za vodo</t>
  </si>
  <si>
    <t>Pregled črpalčnega sklopa za črpanje deževnice</t>
  </si>
  <si>
    <t>Čiščenje cisterne za deževnico</t>
  </si>
  <si>
    <t>Čiščenje filtra listja za deževnico</t>
  </si>
  <si>
    <t>Čiščenje sifonov za umivalnike in pomivalna korita</t>
  </si>
  <si>
    <t>Menjava perlatorjev na sanitarnih armaturah</t>
  </si>
  <si>
    <t>Čiščenje sesalnih garnitur pri wc kotličkih</t>
  </si>
  <si>
    <t>Čiščenje sifona za pisoar</t>
  </si>
  <si>
    <t>Pregled omaric talnega ogrevanja z pregledom odzračnih lončkov in pregled pretoka na topmetrih</t>
  </si>
  <si>
    <t>SKLOP 4 - SKUPAJ redni vzdrževalni pregledi za 1 leto (v EUR brez DDV)</t>
  </si>
  <si>
    <t>SKLOP 4 - SKUPAJ 1 (eno) leto (v EUR brez DDV)</t>
  </si>
  <si>
    <r>
      <t xml:space="preserve">SKLOP 4 - FUJITSU </t>
    </r>
    <r>
      <rPr>
        <sz val="10"/>
        <color theme="1"/>
        <rFont val="Arial"/>
        <family val="2"/>
        <charset val="238"/>
      </rPr>
      <t>originalni nadomestni rezervni deli zunanjih enot split sistemi cena na enoto za posamezni nadomestni del</t>
    </r>
  </si>
  <si>
    <t>Periodika (letno)</t>
  </si>
  <si>
    <r>
      <t xml:space="preserve">SKLOP 4 - FUJITSU </t>
    </r>
    <r>
      <rPr>
        <sz val="10"/>
        <color theme="1"/>
        <rFont val="Arial"/>
        <family val="2"/>
        <charset val="238"/>
      </rPr>
      <t xml:space="preserve">originalni nadomestni deli notranjih enot split sistemi </t>
    </r>
    <r>
      <rPr>
        <sz val="9"/>
        <color theme="1"/>
        <rFont val="Arial"/>
        <family val="2"/>
        <charset val="238"/>
      </rPr>
      <t xml:space="preserve">cena na enoto za posamezni nadomestni del </t>
    </r>
  </si>
  <si>
    <t xml:space="preserve">Skupaj cena (v EUR brez DDV) - FUJITSU zunanje enote </t>
  </si>
  <si>
    <t xml:space="preserve">Skupaj cena (v EUR brez DDV) - FUJITSU notranje enote </t>
  </si>
  <si>
    <t>Predmet</t>
  </si>
  <si>
    <t>količina</t>
  </si>
  <si>
    <t>h</t>
  </si>
  <si>
    <t xml:space="preserve">(*) Cena intervencijske ure (v EUR brez DDV) </t>
  </si>
  <si>
    <t xml:space="preserve">(*) - Cena intervencijske ure vključuje potne stroške, ceno servisne ure in vse ostale stroške. Opredeljena količina intervencijskih ur je zgolj ocena in se lahko spreminja. Naročnik se s tem zavezuje, da bo naročil določeno količino storitev. Izvajalec se skladno s 3. členom te pogodbe zavezuje, da zaradi tega ne bo uveljavljal nobenega zahtevka ali ugovora proti naročniku. </t>
  </si>
  <si>
    <t>cena na uro</t>
  </si>
  <si>
    <t>Skupaj (brez DDV)</t>
  </si>
  <si>
    <t xml:space="preserve">Cena intervencijske ure (v EUR brez DDV) </t>
  </si>
  <si>
    <t>Velenje</t>
  </si>
  <si>
    <t>Mitsubishi</t>
  </si>
  <si>
    <t>70.</t>
  </si>
  <si>
    <t>71.</t>
  </si>
  <si>
    <t>72.</t>
  </si>
  <si>
    <t>73.</t>
  </si>
  <si>
    <t>74.</t>
  </si>
  <si>
    <t>75.</t>
  </si>
  <si>
    <t>76.</t>
  </si>
  <si>
    <t>Prostor LR</t>
  </si>
  <si>
    <t>PUZ-ZM35VKA</t>
  </si>
  <si>
    <t>GIS stikališče</t>
  </si>
  <si>
    <t>PUZ-ZM100YKA</t>
  </si>
  <si>
    <t>Sejna soba</t>
  </si>
  <si>
    <t>TK prostor</t>
  </si>
  <si>
    <t>PUZ-ZM50VKA</t>
  </si>
  <si>
    <t>Komandni prostor</t>
  </si>
  <si>
    <t>vnos cene na uro</t>
  </si>
  <si>
    <t>Vnos cene na enoto (v EUR brez DDV)</t>
  </si>
  <si>
    <t>Skupaj na leto 
(v EUR brez DDV)</t>
  </si>
  <si>
    <t>Cena na enoto
(v 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</si>
</sst>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scheme val="minor"/>
    </font>
    <font>
      <sz val="10"/>
      <color rgb="FF000000"/>
      <name val="Arial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4" fontId="10" fillId="0" borderId="13" xfId="0" applyNumberFormat="1" applyFont="1" applyBorder="1" applyAlignment="1">
      <alignment horizontal="center" vertical="center" wrapText="1"/>
    </xf>
    <xf numFmtId="4" fontId="10" fillId="0" borderId="16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>
      <alignment horizontal="left"/>
    </xf>
    <xf numFmtId="0" fontId="15" fillId="0" borderId="1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3" fillId="0" borderId="0" xfId="0" applyFont="1"/>
    <xf numFmtId="0" fontId="3" fillId="2" borderId="0" xfId="0" applyFont="1" applyFill="1"/>
    <xf numFmtId="0" fontId="3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/>
    </xf>
    <xf numFmtId="4" fontId="2" fillId="0" borderId="7" xfId="0" applyNumberFormat="1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8" fillId="0" borderId="30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11" fillId="0" borderId="22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>
      <alignment horizontal="center" vertical="center"/>
    </xf>
    <xf numFmtId="0" fontId="11" fillId="0" borderId="32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33" xfId="0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4" fontId="2" fillId="0" borderId="15" xfId="0" applyNumberFormat="1" applyFont="1" applyBorder="1" applyAlignment="1" applyProtection="1">
      <alignment horizontal="center" vertical="center"/>
      <protection locked="0"/>
    </xf>
    <xf numFmtId="4" fontId="2" fillId="0" borderId="15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31" xfId="0" applyFont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4" fontId="6" fillId="0" borderId="10" xfId="0" applyNumberFormat="1" applyFont="1" applyBorder="1" applyAlignment="1" applyProtection="1">
      <alignment horizontal="center" vertical="center" wrapText="1"/>
      <protection locked="0"/>
    </xf>
    <xf numFmtId="4" fontId="6" fillId="0" borderId="15" xfId="0" applyNumberFormat="1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9" xfId="0" applyFont="1" applyBorder="1" applyAlignment="1" applyProtection="1">
      <alignment horizontal="justify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/>
    </xf>
    <xf numFmtId="0" fontId="11" fillId="0" borderId="18" xfId="0" applyFont="1" applyBorder="1" applyAlignment="1" applyProtection="1">
      <alignment horizontal="center" vertical="center" wrapText="1"/>
    </xf>
    <xf numFmtId="0" fontId="11" fillId="0" borderId="34" xfId="0" applyFont="1" applyBorder="1" applyAlignment="1" applyProtection="1">
      <alignment horizontal="center" vertical="center" wrapText="1"/>
    </xf>
    <xf numFmtId="0" fontId="11" fillId="0" borderId="21" xfId="0" applyFont="1" applyBorder="1" applyAlignment="1" applyProtection="1">
      <alignment horizontal="justify" vertical="center" wrapText="1"/>
    </xf>
    <xf numFmtId="0" fontId="7" fillId="0" borderId="35" xfId="0" applyFont="1" applyBorder="1" applyAlignment="1" applyProtection="1">
      <alignment horizontal="center" vertical="center" wrapText="1"/>
    </xf>
    <xf numFmtId="0" fontId="7" fillId="0" borderId="35" xfId="0" applyFont="1" applyBorder="1" applyAlignment="1" applyProtection="1">
      <alignment horizontal="center" vertical="center"/>
    </xf>
    <xf numFmtId="0" fontId="11" fillId="0" borderId="35" xfId="0" applyFont="1" applyBorder="1" applyAlignment="1" applyProtection="1">
      <alignment horizontal="center" vertical="center" wrapText="1"/>
    </xf>
    <xf numFmtId="4" fontId="1" fillId="0" borderId="10" xfId="0" applyNumberFormat="1" applyFont="1" applyBorder="1" applyAlignment="1" applyProtection="1">
      <alignment horizontal="center" vertical="center"/>
    </xf>
    <xf numFmtId="4" fontId="1" fillId="0" borderId="11" xfId="0" applyNumberFormat="1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justify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4" fontId="1" fillId="0" borderId="13" xfId="0" applyNumberFormat="1" applyFont="1" applyBorder="1" applyAlignment="1" applyProtection="1">
      <alignment horizontal="center" vertical="center"/>
    </xf>
    <xf numFmtId="0" fontId="11" fillId="0" borderId="14" xfId="0" applyFont="1" applyBorder="1" applyAlignment="1" applyProtection="1">
      <alignment horizontal="justify" vertical="center" wrapText="1"/>
    </xf>
    <xf numFmtId="4" fontId="1" fillId="0" borderId="15" xfId="0" applyNumberFormat="1" applyFont="1" applyBorder="1" applyAlignment="1" applyProtection="1">
      <alignment horizontal="center" vertical="center"/>
    </xf>
    <xf numFmtId="4" fontId="1" fillId="0" borderId="16" xfId="0" applyNumberFormat="1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left" vertical="center" wrapText="1"/>
    </xf>
    <xf numFmtId="0" fontId="11" fillId="0" borderId="23" xfId="0" applyFont="1" applyBorder="1" applyAlignment="1" applyProtection="1">
      <alignment horizontal="left" vertical="center" wrapText="1"/>
    </xf>
    <xf numFmtId="0" fontId="11" fillId="0" borderId="24" xfId="0" applyFont="1" applyBorder="1" applyAlignment="1" applyProtection="1">
      <alignment horizontal="left" vertical="center" wrapText="1"/>
    </xf>
    <xf numFmtId="4" fontId="11" fillId="0" borderId="22" xfId="0" applyNumberFormat="1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left" vertical="center" wrapText="1"/>
    </xf>
    <xf numFmtId="0" fontId="11" fillId="0" borderId="4" xfId="0" applyFont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justify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5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left" vertical="center" wrapText="1"/>
    </xf>
    <xf numFmtId="0" fontId="11" fillId="0" borderId="12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left" vertical="center" wrapText="1"/>
    </xf>
    <xf numFmtId="4" fontId="11" fillId="0" borderId="24" xfId="0" applyNumberFormat="1" applyFont="1" applyBorder="1" applyAlignment="1" applyProtection="1">
      <alignment horizontal="center" vertical="center" wrapText="1"/>
    </xf>
    <xf numFmtId="0" fontId="11" fillId="0" borderId="34" xfId="0" applyFont="1" applyBorder="1" applyAlignment="1" applyProtection="1">
      <alignment horizontal="center" vertical="center" wrapText="1"/>
    </xf>
    <xf numFmtId="0" fontId="11" fillId="0" borderId="34" xfId="0" applyFont="1" applyBorder="1" applyAlignment="1" applyProtection="1">
      <alignment vertical="center" wrapText="1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</xf>
    <xf numFmtId="4" fontId="1" fillId="0" borderId="25" xfId="0" applyNumberFormat="1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5" xfId="0" applyFont="1" applyBorder="1" applyAlignment="1" applyProtection="1">
      <alignment vertical="center"/>
    </xf>
    <xf numFmtId="0" fontId="11" fillId="0" borderId="2" xfId="0" applyFont="1" applyBorder="1" applyAlignment="1" applyProtection="1">
      <alignment horizontal="justify" vertical="center" wrapText="1"/>
    </xf>
    <xf numFmtId="0" fontId="7" fillId="0" borderId="12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justify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0" fillId="0" borderId="12" xfId="0" applyBorder="1" applyProtection="1"/>
    <xf numFmtId="0" fontId="7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7" fillId="0" borderId="21" xfId="0" applyFont="1" applyBorder="1" applyAlignment="1" applyProtection="1">
      <alignment vertical="center" wrapText="1"/>
    </xf>
    <xf numFmtId="0" fontId="7" fillId="0" borderId="25" xfId="0" applyFont="1" applyBorder="1" applyAlignment="1" applyProtection="1">
      <alignment vertical="center" wrapText="1"/>
    </xf>
    <xf numFmtId="0" fontId="11" fillId="0" borderId="36" xfId="0" applyFont="1" applyBorder="1" applyAlignment="1" applyProtection="1">
      <alignment horizontal="left" vertical="center" wrapText="1"/>
    </xf>
    <xf numFmtId="4" fontId="11" fillId="0" borderId="8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1" fillId="0" borderId="25" xfId="0" applyNumberFormat="1" applyFont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13" sqref="B13"/>
    </sheetView>
  </sheetViews>
  <sheetFormatPr defaultColWidth="85.88671875" defaultRowHeight="14.4"/>
  <cols>
    <col min="1" max="1" width="73.88671875" bestFit="1" customWidth="1"/>
    <col min="2" max="2" width="15.88671875" customWidth="1"/>
    <col min="3" max="3" width="16.33203125" customWidth="1"/>
  </cols>
  <sheetData>
    <row r="1" spans="1:2" ht="15" thickBot="1">
      <c r="A1" s="60" t="s">
        <v>174</v>
      </c>
      <c r="B1" s="61"/>
    </row>
    <row r="2" spans="1:2">
      <c r="A2" s="12" t="s">
        <v>243</v>
      </c>
      <c r="B2" s="13"/>
    </row>
    <row r="3" spans="1:2">
      <c r="A3" s="9" t="s">
        <v>167</v>
      </c>
      <c r="B3" s="6">
        <f>'Popis klimatskih naprav'!M79</f>
        <v>0</v>
      </c>
    </row>
    <row r="4" spans="1:2">
      <c r="A4" s="15" t="s">
        <v>250</v>
      </c>
      <c r="B4" s="6">
        <f>Intervencija!F3</f>
        <v>0</v>
      </c>
    </row>
    <row r="5" spans="1:2" ht="15" thickBot="1">
      <c r="A5" s="10" t="s">
        <v>168</v>
      </c>
      <c r="B5" s="7">
        <f>'Nadomestni deli'!H10+'Nadomestni deli'!H22+'Nadomestni deli'!G31+'Nadomestni deli'!H40+'Nadomestni deli'!E66</f>
        <v>0</v>
      </c>
    </row>
    <row r="6" spans="1:2" ht="15" thickBot="1"/>
    <row r="7" spans="1:2" ht="15" thickBot="1">
      <c r="A7" s="14" t="s">
        <v>237</v>
      </c>
      <c r="B7" s="8">
        <f>B3+B4+B5</f>
        <v>0</v>
      </c>
    </row>
  </sheetData>
  <sheetProtection algorithmName="SHA-512" hashValue="lRP9cHVG/wj0Akw9zA5SBtWG3EKpSN8+fzMeGXBHjANdEntUHJsdTBAPy0tk9pkRIdXHV/TqTDXMRMbiokXvhA==" saltValue="fjmO1X/Eu+a2EU7Grvqj5A==" spinCount="100000" sheet="1" objects="1" scenario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F14" sqref="F14"/>
    </sheetView>
  </sheetViews>
  <sheetFormatPr defaultRowHeight="14.4"/>
  <cols>
    <col min="1" max="1" width="81.88671875" bestFit="1" customWidth="1"/>
    <col min="2" max="2" width="7.5546875" bestFit="1" customWidth="1"/>
    <col min="3" max="3" width="5.88671875" bestFit="1" customWidth="1"/>
    <col min="4" max="4" width="16.21875" bestFit="1" customWidth="1"/>
    <col min="5" max="5" width="11.33203125" customWidth="1"/>
    <col min="6" max="6" width="20" customWidth="1"/>
  </cols>
  <sheetData>
    <row r="1" spans="1:6" ht="15" thickBot="1">
      <c r="A1" s="62" t="s">
        <v>174</v>
      </c>
      <c r="B1" s="63"/>
      <c r="C1" s="63"/>
      <c r="D1" s="63"/>
      <c r="E1" s="63"/>
      <c r="F1" s="64"/>
    </row>
    <row r="2" spans="1:6" ht="15" thickBot="1">
      <c r="A2" s="32" t="s">
        <v>243</v>
      </c>
      <c r="B2" s="33" t="s">
        <v>244</v>
      </c>
      <c r="C2" s="33" t="s">
        <v>162</v>
      </c>
      <c r="D2" s="33" t="s">
        <v>268</v>
      </c>
      <c r="E2" s="33" t="s">
        <v>248</v>
      </c>
      <c r="F2" s="30" t="s">
        <v>249</v>
      </c>
    </row>
    <row r="3" spans="1:6" ht="15" thickBot="1">
      <c r="A3" s="34" t="s">
        <v>246</v>
      </c>
      <c r="B3" s="35">
        <v>10</v>
      </c>
      <c r="C3" s="36" t="s">
        <v>245</v>
      </c>
      <c r="D3" s="31">
        <v>0</v>
      </c>
      <c r="E3" s="37">
        <f>IF(ISNUMBER(D3),IF(D3&gt;0,ROUND(D3,2),0),0)</f>
        <v>0</v>
      </c>
      <c r="F3" s="38">
        <f>ROUND(B3*E3,2)</f>
        <v>0</v>
      </c>
    </row>
    <row r="5" spans="1:6" ht="47.4" customHeight="1">
      <c r="A5" s="65" t="s">
        <v>247</v>
      </c>
      <c r="B5" s="65"/>
      <c r="C5" s="65"/>
      <c r="D5" s="65"/>
      <c r="E5" s="65"/>
      <c r="F5" s="65"/>
    </row>
  </sheetData>
  <sheetProtection algorithmName="SHA-512" hashValue="/8/l0aTzgRJwGhJCkFfXhWwAWLTRq78oOInS2M1Q0UkZNOTpiu5qVlD3mcsFw2OYg4TCes95+Dnp+PlHXx6uPw==" saltValue="HIuQKd/hy99KX4Nx37SJNw==" spinCount="100000" sheet="1" objects="1" scenarios="1"/>
  <mergeCells count="2">
    <mergeCell ref="A1:F1"/>
    <mergeCell ref="A5:F5"/>
  </mergeCells>
  <dataValidations count="1">
    <dataValidation type="custom" showErrorMessage="1" errorTitle="Nepravilen vnos cene" error="Cena mora biti nenegativno število z največ dvema decimalkama!" sqref="D3:E3" xr:uid="{A28732AA-C016-466C-84A8-12CBF2429391}">
      <formula1>AND(ISNUMBER(D3),D3&gt;=0,ROUND(D3*100,6)-INT(D3*100)=0,NOT(ISBLANK(D3)))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1"/>
  <sheetViews>
    <sheetView topLeftCell="H1" zoomScaleNormal="100" workbookViewId="0">
      <selection activeCell="K18" sqref="K18"/>
    </sheetView>
  </sheetViews>
  <sheetFormatPr defaultColWidth="8.88671875" defaultRowHeight="13.2"/>
  <cols>
    <col min="1" max="1" width="9.109375" style="19" bestFit="1" customWidth="1"/>
    <col min="2" max="2" width="6.88671875" style="19" bestFit="1" customWidth="1"/>
    <col min="3" max="3" width="46.6640625" style="19" bestFit="1" customWidth="1"/>
    <col min="4" max="4" width="15.5546875" style="19" bestFit="1" customWidth="1"/>
    <col min="5" max="5" width="18.33203125" style="19" bestFit="1" customWidth="1"/>
    <col min="6" max="6" width="10.109375" style="19" bestFit="1" customWidth="1"/>
    <col min="7" max="7" width="8.109375" style="19" bestFit="1" customWidth="1"/>
    <col min="8" max="8" width="112.44140625" style="19" bestFit="1" customWidth="1"/>
    <col min="9" max="9" width="10.5546875" style="19" bestFit="1" customWidth="1"/>
    <col min="10" max="10" width="16.88671875" style="19" bestFit="1" customWidth="1"/>
    <col min="11" max="11" width="19" style="19" bestFit="1" customWidth="1"/>
    <col min="12" max="12" width="19" style="19" customWidth="1"/>
    <col min="13" max="13" width="26.33203125" style="19" bestFit="1" customWidth="1"/>
    <col min="14" max="16384" width="8.88671875" style="19"/>
  </cols>
  <sheetData>
    <row r="1" spans="1:14" ht="14.4" customHeight="1" thickBot="1">
      <c r="A1" s="66" t="s">
        <v>174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8"/>
      <c r="N1" s="5"/>
    </row>
    <row r="2" spans="1:14" ht="27" thickBot="1">
      <c r="A2" s="46" t="s">
        <v>8</v>
      </c>
      <c r="B2" s="47" t="s">
        <v>9</v>
      </c>
      <c r="C2" s="47" t="s">
        <v>2</v>
      </c>
      <c r="D2" s="47" t="s">
        <v>10</v>
      </c>
      <c r="E2" s="47" t="s">
        <v>11</v>
      </c>
      <c r="F2" s="47" t="s">
        <v>160</v>
      </c>
      <c r="G2" s="47" t="s">
        <v>162</v>
      </c>
      <c r="H2" s="47" t="s">
        <v>0</v>
      </c>
      <c r="I2" s="48" t="s">
        <v>0</v>
      </c>
      <c r="J2" s="47" t="s">
        <v>239</v>
      </c>
      <c r="K2" s="39" t="s">
        <v>269</v>
      </c>
      <c r="L2" s="39" t="s">
        <v>179</v>
      </c>
      <c r="M2" s="29" t="s">
        <v>270</v>
      </c>
    </row>
    <row r="3" spans="1:14">
      <c r="A3" s="49" t="s">
        <v>12</v>
      </c>
      <c r="B3" s="50" t="s">
        <v>166</v>
      </c>
      <c r="C3" s="51" t="s">
        <v>164</v>
      </c>
      <c r="D3" s="51" t="s">
        <v>165</v>
      </c>
      <c r="E3" s="51" t="s">
        <v>163</v>
      </c>
      <c r="F3" s="50">
        <v>1</v>
      </c>
      <c r="G3" s="50" t="s">
        <v>161</v>
      </c>
      <c r="H3" s="50"/>
      <c r="I3" s="50" t="s">
        <v>125</v>
      </c>
      <c r="J3" s="52">
        <v>1</v>
      </c>
      <c r="K3" s="40">
        <v>0</v>
      </c>
      <c r="L3" s="41">
        <f>IF(ISNUMBER(K3),IF(K3&gt;0,ROUND(K3,2),0),0)</f>
        <v>0</v>
      </c>
      <c r="M3" s="42">
        <f>ROUND(F3*J3*L3,2)</f>
        <v>0</v>
      </c>
    </row>
    <row r="4" spans="1:14">
      <c r="A4" s="27" t="s">
        <v>13</v>
      </c>
      <c r="B4" s="21" t="s">
        <v>64</v>
      </c>
      <c r="C4" s="24" t="s">
        <v>65</v>
      </c>
      <c r="D4" s="24" t="s">
        <v>5</v>
      </c>
      <c r="E4" s="24"/>
      <c r="F4" s="21">
        <v>1</v>
      </c>
      <c r="G4" s="23" t="s">
        <v>161</v>
      </c>
      <c r="H4" s="21"/>
      <c r="I4" s="21" t="s">
        <v>125</v>
      </c>
      <c r="J4" s="21">
        <v>2</v>
      </c>
      <c r="K4" s="44">
        <v>0</v>
      </c>
      <c r="L4" s="45">
        <f t="shared" ref="L4:L67" si="0">IF(ISNUMBER(K4),IF(K4&gt;0,ROUND(K4,2),0),0)</f>
        <v>0</v>
      </c>
      <c r="M4" s="53">
        <f t="shared" ref="M4:M67" si="1">ROUND(F4*J4*L4,2)</f>
        <v>0</v>
      </c>
    </row>
    <row r="5" spans="1:14">
      <c r="A5" s="26" t="s">
        <v>14</v>
      </c>
      <c r="B5" s="21" t="s">
        <v>64</v>
      </c>
      <c r="C5" s="24" t="s">
        <v>128</v>
      </c>
      <c r="D5" s="24" t="s">
        <v>129</v>
      </c>
      <c r="E5" s="24" t="s">
        <v>6</v>
      </c>
      <c r="F5" s="21">
        <v>2</v>
      </c>
      <c r="G5" s="23" t="s">
        <v>161</v>
      </c>
      <c r="H5" s="21"/>
      <c r="I5" s="21" t="s">
        <v>125</v>
      </c>
      <c r="J5" s="21">
        <v>2</v>
      </c>
      <c r="K5" s="44">
        <v>0</v>
      </c>
      <c r="L5" s="45">
        <f t="shared" si="0"/>
        <v>0</v>
      </c>
      <c r="M5" s="53">
        <f t="shared" si="1"/>
        <v>0</v>
      </c>
    </row>
    <row r="6" spans="1:14">
      <c r="A6" s="27" t="s">
        <v>15</v>
      </c>
      <c r="B6" s="21" t="s">
        <v>64</v>
      </c>
      <c r="C6" s="24" t="s">
        <v>66</v>
      </c>
      <c r="D6" s="24" t="s">
        <v>5</v>
      </c>
      <c r="E6" s="24" t="s">
        <v>67</v>
      </c>
      <c r="F6" s="21">
        <v>1</v>
      </c>
      <c r="G6" s="23" t="s">
        <v>161</v>
      </c>
      <c r="H6" s="21"/>
      <c r="I6" s="21" t="s">
        <v>125</v>
      </c>
      <c r="J6" s="21">
        <v>2</v>
      </c>
      <c r="K6" s="44">
        <v>0</v>
      </c>
      <c r="L6" s="45">
        <f t="shared" si="0"/>
        <v>0</v>
      </c>
      <c r="M6" s="53">
        <f t="shared" si="1"/>
        <v>0</v>
      </c>
    </row>
    <row r="7" spans="1:14">
      <c r="A7" s="26" t="s">
        <v>16</v>
      </c>
      <c r="B7" s="21" t="s">
        <v>64</v>
      </c>
      <c r="C7" s="24" t="s">
        <v>68</v>
      </c>
      <c r="D7" s="24" t="s">
        <v>4</v>
      </c>
      <c r="E7" s="24" t="s">
        <v>7</v>
      </c>
      <c r="F7" s="21">
        <v>1</v>
      </c>
      <c r="G7" s="23" t="s">
        <v>161</v>
      </c>
      <c r="H7" s="21"/>
      <c r="I7" s="21" t="s">
        <v>125</v>
      </c>
      <c r="J7" s="21">
        <v>2</v>
      </c>
      <c r="K7" s="44">
        <v>0</v>
      </c>
      <c r="L7" s="45">
        <f t="shared" si="0"/>
        <v>0</v>
      </c>
      <c r="M7" s="53">
        <f t="shared" si="1"/>
        <v>0</v>
      </c>
    </row>
    <row r="8" spans="1:14">
      <c r="A8" s="27" t="s">
        <v>17</v>
      </c>
      <c r="B8" s="21" t="s">
        <v>64</v>
      </c>
      <c r="C8" s="24" t="s">
        <v>68</v>
      </c>
      <c r="D8" s="24" t="s">
        <v>5</v>
      </c>
      <c r="E8" s="24" t="s">
        <v>69</v>
      </c>
      <c r="F8" s="21">
        <v>1</v>
      </c>
      <c r="G8" s="23" t="s">
        <v>161</v>
      </c>
      <c r="H8" s="21"/>
      <c r="I8" s="21" t="s">
        <v>125</v>
      </c>
      <c r="J8" s="21">
        <v>2</v>
      </c>
      <c r="K8" s="44">
        <v>0</v>
      </c>
      <c r="L8" s="45">
        <f t="shared" si="0"/>
        <v>0</v>
      </c>
      <c r="M8" s="53">
        <f t="shared" si="1"/>
        <v>0</v>
      </c>
    </row>
    <row r="9" spans="1:14">
      <c r="A9" s="26" t="s">
        <v>18</v>
      </c>
      <c r="B9" s="21" t="s">
        <v>64</v>
      </c>
      <c r="C9" s="24" t="s">
        <v>70</v>
      </c>
      <c r="D9" s="24" t="s">
        <v>4</v>
      </c>
      <c r="E9" s="24" t="s">
        <v>63</v>
      </c>
      <c r="F9" s="21">
        <v>1</v>
      </c>
      <c r="G9" s="23" t="s">
        <v>161</v>
      </c>
      <c r="H9" s="21"/>
      <c r="I9" s="21" t="s">
        <v>125</v>
      </c>
      <c r="J9" s="21">
        <v>2</v>
      </c>
      <c r="K9" s="44">
        <v>0</v>
      </c>
      <c r="L9" s="45">
        <f t="shared" si="0"/>
        <v>0</v>
      </c>
      <c r="M9" s="53">
        <f t="shared" si="1"/>
        <v>0</v>
      </c>
    </row>
    <row r="10" spans="1:14">
      <c r="A10" s="27" t="s">
        <v>19</v>
      </c>
      <c r="B10" s="21" t="s">
        <v>64</v>
      </c>
      <c r="C10" s="24" t="s">
        <v>127</v>
      </c>
      <c r="D10" s="24" t="s">
        <v>4</v>
      </c>
      <c r="E10" s="24" t="s">
        <v>71</v>
      </c>
      <c r="F10" s="21">
        <v>2</v>
      </c>
      <c r="G10" s="23" t="s">
        <v>161</v>
      </c>
      <c r="H10" s="21"/>
      <c r="I10" s="21" t="s">
        <v>125</v>
      </c>
      <c r="J10" s="21">
        <v>2</v>
      </c>
      <c r="K10" s="44">
        <v>0</v>
      </c>
      <c r="L10" s="45">
        <f t="shared" si="0"/>
        <v>0</v>
      </c>
      <c r="M10" s="53">
        <f t="shared" si="1"/>
        <v>0</v>
      </c>
    </row>
    <row r="11" spans="1:14">
      <c r="A11" s="26" t="s">
        <v>20</v>
      </c>
      <c r="B11" s="21" t="s">
        <v>72</v>
      </c>
      <c r="C11" s="24" t="s">
        <v>126</v>
      </c>
      <c r="D11" s="24" t="s">
        <v>4</v>
      </c>
      <c r="E11" s="24" t="s">
        <v>62</v>
      </c>
      <c r="F11" s="21">
        <v>2</v>
      </c>
      <c r="G11" s="23" t="s">
        <v>161</v>
      </c>
      <c r="H11" s="21"/>
      <c r="I11" s="21" t="s">
        <v>125</v>
      </c>
      <c r="J11" s="21">
        <v>2</v>
      </c>
      <c r="K11" s="44">
        <v>0</v>
      </c>
      <c r="L11" s="45">
        <f t="shared" si="0"/>
        <v>0</v>
      </c>
      <c r="M11" s="53">
        <f t="shared" si="1"/>
        <v>0</v>
      </c>
    </row>
    <row r="12" spans="1:14">
      <c r="A12" s="27" t="s">
        <v>21</v>
      </c>
      <c r="B12" s="21" t="s">
        <v>83</v>
      </c>
      <c r="C12" s="24" t="s">
        <v>84</v>
      </c>
      <c r="D12" s="24" t="s">
        <v>1</v>
      </c>
      <c r="E12" s="24" t="s">
        <v>85</v>
      </c>
      <c r="F12" s="21">
        <v>1</v>
      </c>
      <c r="G12" s="23" t="s">
        <v>161</v>
      </c>
      <c r="H12" s="21"/>
      <c r="I12" s="21" t="s">
        <v>125</v>
      </c>
      <c r="J12" s="21">
        <v>2</v>
      </c>
      <c r="K12" s="44">
        <v>0</v>
      </c>
      <c r="L12" s="45">
        <f t="shared" si="0"/>
        <v>0</v>
      </c>
      <c r="M12" s="53">
        <f t="shared" si="1"/>
        <v>0</v>
      </c>
    </row>
    <row r="13" spans="1:14">
      <c r="A13" s="26" t="s">
        <v>22</v>
      </c>
      <c r="B13" s="21" t="s">
        <v>83</v>
      </c>
      <c r="C13" s="24" t="s">
        <v>86</v>
      </c>
      <c r="D13" s="24" t="s">
        <v>1</v>
      </c>
      <c r="E13" s="24" t="s">
        <v>87</v>
      </c>
      <c r="F13" s="21">
        <v>1</v>
      </c>
      <c r="G13" s="23" t="s">
        <v>161</v>
      </c>
      <c r="H13" s="21"/>
      <c r="I13" s="21" t="s">
        <v>125</v>
      </c>
      <c r="J13" s="21">
        <v>2</v>
      </c>
      <c r="K13" s="44">
        <v>0</v>
      </c>
      <c r="L13" s="45">
        <f t="shared" si="0"/>
        <v>0</v>
      </c>
      <c r="M13" s="53">
        <f t="shared" si="1"/>
        <v>0</v>
      </c>
    </row>
    <row r="14" spans="1:14">
      <c r="A14" s="27" t="s">
        <v>23</v>
      </c>
      <c r="B14" s="21" t="s">
        <v>83</v>
      </c>
      <c r="C14" s="24" t="s">
        <v>88</v>
      </c>
      <c r="D14" s="24" t="s">
        <v>1</v>
      </c>
      <c r="E14" s="24" t="s">
        <v>89</v>
      </c>
      <c r="F14" s="21">
        <v>1</v>
      </c>
      <c r="G14" s="23" t="s">
        <v>161</v>
      </c>
      <c r="H14" s="21"/>
      <c r="I14" s="21" t="s">
        <v>125</v>
      </c>
      <c r="J14" s="21">
        <v>2</v>
      </c>
      <c r="K14" s="44">
        <v>0</v>
      </c>
      <c r="L14" s="45">
        <f t="shared" si="0"/>
        <v>0</v>
      </c>
      <c r="M14" s="53">
        <f t="shared" si="1"/>
        <v>0</v>
      </c>
    </row>
    <row r="15" spans="1:14">
      <c r="A15" s="26" t="s">
        <v>24</v>
      </c>
      <c r="B15" s="21" t="s">
        <v>83</v>
      </c>
      <c r="C15" s="24" t="s">
        <v>88</v>
      </c>
      <c r="D15" s="24" t="s">
        <v>5</v>
      </c>
      <c r="E15" s="24" t="s">
        <v>90</v>
      </c>
      <c r="F15" s="21">
        <v>1</v>
      </c>
      <c r="G15" s="23" t="s">
        <v>161</v>
      </c>
      <c r="H15" s="21"/>
      <c r="I15" s="21" t="s">
        <v>125</v>
      </c>
      <c r="J15" s="21">
        <v>2</v>
      </c>
      <c r="K15" s="44">
        <v>0</v>
      </c>
      <c r="L15" s="45">
        <f t="shared" si="0"/>
        <v>0</v>
      </c>
      <c r="M15" s="53">
        <f t="shared" si="1"/>
        <v>0</v>
      </c>
    </row>
    <row r="16" spans="1:14">
      <c r="A16" s="27" t="s">
        <v>25</v>
      </c>
      <c r="B16" s="21" t="s">
        <v>83</v>
      </c>
      <c r="C16" s="24" t="s">
        <v>88</v>
      </c>
      <c r="D16" s="24" t="s">
        <v>1</v>
      </c>
      <c r="E16" s="24" t="s">
        <v>87</v>
      </c>
      <c r="F16" s="21">
        <v>1</v>
      </c>
      <c r="G16" s="23" t="s">
        <v>161</v>
      </c>
      <c r="H16" s="21"/>
      <c r="I16" s="21" t="s">
        <v>125</v>
      </c>
      <c r="J16" s="21">
        <v>2</v>
      </c>
      <c r="K16" s="44">
        <v>0</v>
      </c>
      <c r="L16" s="45">
        <f t="shared" si="0"/>
        <v>0</v>
      </c>
      <c r="M16" s="53">
        <f t="shared" si="1"/>
        <v>0</v>
      </c>
    </row>
    <row r="17" spans="1:13">
      <c r="A17" s="26" t="s">
        <v>26</v>
      </c>
      <c r="B17" s="21" t="s">
        <v>83</v>
      </c>
      <c r="C17" s="24" t="s">
        <v>88</v>
      </c>
      <c r="D17" s="24" t="s">
        <v>1</v>
      </c>
      <c r="E17" s="24" t="s">
        <v>87</v>
      </c>
      <c r="F17" s="21">
        <v>1</v>
      </c>
      <c r="G17" s="23" t="s">
        <v>161</v>
      </c>
      <c r="H17" s="21"/>
      <c r="I17" s="21" t="s">
        <v>125</v>
      </c>
      <c r="J17" s="21">
        <v>2</v>
      </c>
      <c r="K17" s="44">
        <v>0</v>
      </c>
      <c r="L17" s="45">
        <f t="shared" si="0"/>
        <v>0</v>
      </c>
      <c r="M17" s="53">
        <f t="shared" si="1"/>
        <v>0</v>
      </c>
    </row>
    <row r="18" spans="1:13">
      <c r="A18" s="27" t="s">
        <v>28</v>
      </c>
      <c r="B18" s="21" t="s">
        <v>83</v>
      </c>
      <c r="C18" s="24" t="s">
        <v>88</v>
      </c>
      <c r="D18" s="24" t="s">
        <v>1</v>
      </c>
      <c r="E18" s="24" t="s">
        <v>91</v>
      </c>
      <c r="F18" s="21">
        <v>1</v>
      </c>
      <c r="G18" s="23" t="s">
        <v>161</v>
      </c>
      <c r="H18" s="21"/>
      <c r="I18" s="21" t="s">
        <v>125</v>
      </c>
      <c r="J18" s="21">
        <v>2</v>
      </c>
      <c r="K18" s="44">
        <v>0</v>
      </c>
      <c r="L18" s="45">
        <f t="shared" si="0"/>
        <v>0</v>
      </c>
      <c r="M18" s="53">
        <f t="shared" si="1"/>
        <v>0</v>
      </c>
    </row>
    <row r="19" spans="1:13">
      <c r="A19" s="26" t="s">
        <v>29</v>
      </c>
      <c r="B19" s="21" t="s">
        <v>83</v>
      </c>
      <c r="C19" s="24" t="s">
        <v>66</v>
      </c>
      <c r="D19" s="24" t="s">
        <v>1</v>
      </c>
      <c r="E19" s="24" t="s">
        <v>92</v>
      </c>
      <c r="F19" s="21">
        <v>1</v>
      </c>
      <c r="G19" s="23" t="s">
        <v>161</v>
      </c>
      <c r="H19" s="21"/>
      <c r="I19" s="21" t="s">
        <v>125</v>
      </c>
      <c r="J19" s="21">
        <v>2</v>
      </c>
      <c r="K19" s="44">
        <v>0</v>
      </c>
      <c r="L19" s="45">
        <f t="shared" si="0"/>
        <v>0</v>
      </c>
      <c r="M19" s="53">
        <f t="shared" si="1"/>
        <v>0</v>
      </c>
    </row>
    <row r="20" spans="1:13">
      <c r="A20" s="27" t="s">
        <v>30</v>
      </c>
      <c r="B20" s="21" t="s">
        <v>83</v>
      </c>
      <c r="C20" s="24" t="s">
        <v>93</v>
      </c>
      <c r="D20" s="24" t="s">
        <v>1</v>
      </c>
      <c r="E20" s="24" t="s">
        <v>92</v>
      </c>
      <c r="F20" s="21">
        <v>1</v>
      </c>
      <c r="G20" s="23" t="s">
        <v>161</v>
      </c>
      <c r="H20" s="21"/>
      <c r="I20" s="21" t="s">
        <v>125</v>
      </c>
      <c r="J20" s="21">
        <v>2</v>
      </c>
      <c r="K20" s="44">
        <v>0</v>
      </c>
      <c r="L20" s="45">
        <f t="shared" si="0"/>
        <v>0</v>
      </c>
      <c r="M20" s="53">
        <f t="shared" si="1"/>
        <v>0</v>
      </c>
    </row>
    <row r="21" spans="1:13">
      <c r="A21" s="26" t="s">
        <v>31</v>
      </c>
      <c r="B21" s="21" t="s">
        <v>83</v>
      </c>
      <c r="C21" s="24" t="s">
        <v>27</v>
      </c>
      <c r="D21" s="24" t="s">
        <v>1</v>
      </c>
      <c r="E21" s="24" t="s">
        <v>91</v>
      </c>
      <c r="F21" s="21">
        <v>1</v>
      </c>
      <c r="G21" s="23" t="s">
        <v>161</v>
      </c>
      <c r="H21" s="21"/>
      <c r="I21" s="21" t="s">
        <v>125</v>
      </c>
      <c r="J21" s="21">
        <v>2</v>
      </c>
      <c r="K21" s="44">
        <v>0</v>
      </c>
      <c r="L21" s="45">
        <f t="shared" si="0"/>
        <v>0</v>
      </c>
      <c r="M21" s="53">
        <f t="shared" si="1"/>
        <v>0</v>
      </c>
    </row>
    <row r="22" spans="1:13">
      <c r="A22" s="27" t="s">
        <v>32</v>
      </c>
      <c r="B22" s="21" t="s">
        <v>83</v>
      </c>
      <c r="C22" s="24" t="s">
        <v>94</v>
      </c>
      <c r="D22" s="24" t="s">
        <v>1</v>
      </c>
      <c r="E22" s="24" t="s">
        <v>89</v>
      </c>
      <c r="F22" s="21">
        <v>1</v>
      </c>
      <c r="G22" s="23" t="s">
        <v>161</v>
      </c>
      <c r="H22" s="21"/>
      <c r="I22" s="21" t="s">
        <v>125</v>
      </c>
      <c r="J22" s="21">
        <v>2</v>
      </c>
      <c r="K22" s="44">
        <v>0</v>
      </c>
      <c r="L22" s="45">
        <f t="shared" si="0"/>
        <v>0</v>
      </c>
      <c r="M22" s="53">
        <f t="shared" si="1"/>
        <v>0</v>
      </c>
    </row>
    <row r="23" spans="1:13">
      <c r="A23" s="26" t="s">
        <v>33</v>
      </c>
      <c r="B23" s="21" t="s">
        <v>83</v>
      </c>
      <c r="C23" s="24" t="s">
        <v>95</v>
      </c>
      <c r="D23" s="24" t="s">
        <v>1</v>
      </c>
      <c r="E23" s="24" t="s">
        <v>96</v>
      </c>
      <c r="F23" s="21">
        <v>1</v>
      </c>
      <c r="G23" s="23" t="s">
        <v>161</v>
      </c>
      <c r="H23" s="21"/>
      <c r="I23" s="21" t="s">
        <v>125</v>
      </c>
      <c r="J23" s="21">
        <v>2</v>
      </c>
      <c r="K23" s="44">
        <v>0</v>
      </c>
      <c r="L23" s="45">
        <f t="shared" si="0"/>
        <v>0</v>
      </c>
      <c r="M23" s="53">
        <f t="shared" si="1"/>
        <v>0</v>
      </c>
    </row>
    <row r="24" spans="1:13">
      <c r="A24" s="27" t="s">
        <v>34</v>
      </c>
      <c r="B24" s="21" t="s">
        <v>83</v>
      </c>
      <c r="C24" s="24" t="s">
        <v>97</v>
      </c>
      <c r="D24" s="24" t="s">
        <v>1</v>
      </c>
      <c r="E24" s="24" t="s">
        <v>98</v>
      </c>
      <c r="F24" s="21">
        <v>1</v>
      </c>
      <c r="G24" s="23" t="s">
        <v>161</v>
      </c>
      <c r="H24" s="21"/>
      <c r="I24" s="21" t="s">
        <v>125</v>
      </c>
      <c r="J24" s="21">
        <v>2</v>
      </c>
      <c r="K24" s="44">
        <v>0</v>
      </c>
      <c r="L24" s="45">
        <f t="shared" si="0"/>
        <v>0</v>
      </c>
      <c r="M24" s="53">
        <f t="shared" si="1"/>
        <v>0</v>
      </c>
    </row>
    <row r="25" spans="1:13">
      <c r="A25" s="26" t="s">
        <v>35</v>
      </c>
      <c r="B25" s="21" t="s">
        <v>83</v>
      </c>
      <c r="C25" s="24" t="s">
        <v>99</v>
      </c>
      <c r="D25" s="24" t="s">
        <v>1</v>
      </c>
      <c r="E25" s="24" t="s">
        <v>100</v>
      </c>
      <c r="F25" s="21">
        <v>1</v>
      </c>
      <c r="G25" s="23" t="s">
        <v>161</v>
      </c>
      <c r="H25" s="21"/>
      <c r="I25" s="21" t="s">
        <v>125</v>
      </c>
      <c r="J25" s="21">
        <v>2</v>
      </c>
      <c r="K25" s="44">
        <v>0</v>
      </c>
      <c r="L25" s="45">
        <f t="shared" si="0"/>
        <v>0</v>
      </c>
      <c r="M25" s="53">
        <f t="shared" si="1"/>
        <v>0</v>
      </c>
    </row>
    <row r="26" spans="1:13">
      <c r="A26" s="27" t="s">
        <v>36</v>
      </c>
      <c r="B26" s="21" t="s">
        <v>83</v>
      </c>
      <c r="C26" s="24" t="s">
        <v>101</v>
      </c>
      <c r="D26" s="24" t="s">
        <v>1</v>
      </c>
      <c r="E26" s="24" t="s">
        <v>100</v>
      </c>
      <c r="F26" s="21">
        <v>1</v>
      </c>
      <c r="G26" s="23" t="s">
        <v>161</v>
      </c>
      <c r="H26" s="21"/>
      <c r="I26" s="21" t="s">
        <v>125</v>
      </c>
      <c r="J26" s="21">
        <v>2</v>
      </c>
      <c r="K26" s="44">
        <v>0</v>
      </c>
      <c r="L26" s="45">
        <f t="shared" si="0"/>
        <v>0</v>
      </c>
      <c r="M26" s="53">
        <f t="shared" si="1"/>
        <v>0</v>
      </c>
    </row>
    <row r="27" spans="1:13">
      <c r="A27" s="26" t="s">
        <v>37</v>
      </c>
      <c r="B27" s="21" t="s">
        <v>83</v>
      </c>
      <c r="C27" s="24" t="s">
        <v>102</v>
      </c>
      <c r="D27" s="24" t="s">
        <v>1</v>
      </c>
      <c r="E27" s="24" t="s">
        <v>100</v>
      </c>
      <c r="F27" s="21">
        <v>1</v>
      </c>
      <c r="G27" s="23" t="s">
        <v>161</v>
      </c>
      <c r="H27" s="21"/>
      <c r="I27" s="21" t="s">
        <v>125</v>
      </c>
      <c r="J27" s="21">
        <v>2</v>
      </c>
      <c r="K27" s="44">
        <v>0</v>
      </c>
      <c r="L27" s="45">
        <f t="shared" si="0"/>
        <v>0</v>
      </c>
      <c r="M27" s="53">
        <f t="shared" si="1"/>
        <v>0</v>
      </c>
    </row>
    <row r="28" spans="1:13">
      <c r="A28" s="27" t="s">
        <v>38</v>
      </c>
      <c r="B28" s="21" t="s">
        <v>83</v>
      </c>
      <c r="C28" s="24" t="s">
        <v>130</v>
      </c>
      <c r="D28" s="24" t="s">
        <v>3</v>
      </c>
      <c r="E28" s="24" t="s">
        <v>103</v>
      </c>
      <c r="F28" s="21">
        <v>2</v>
      </c>
      <c r="G28" s="23" t="s">
        <v>161</v>
      </c>
      <c r="H28" s="21"/>
      <c r="I28" s="21" t="s">
        <v>125</v>
      </c>
      <c r="J28" s="21">
        <v>2</v>
      </c>
      <c r="K28" s="44">
        <v>0</v>
      </c>
      <c r="L28" s="45">
        <f t="shared" si="0"/>
        <v>0</v>
      </c>
      <c r="M28" s="53">
        <f t="shared" si="1"/>
        <v>0</v>
      </c>
    </row>
    <row r="29" spans="1:13">
      <c r="A29" s="26" t="s">
        <v>39</v>
      </c>
      <c r="B29" s="21" t="s">
        <v>83</v>
      </c>
      <c r="C29" s="24" t="s">
        <v>131</v>
      </c>
      <c r="D29" s="24" t="s">
        <v>3</v>
      </c>
      <c r="E29" s="24" t="s">
        <v>103</v>
      </c>
      <c r="F29" s="21">
        <v>2</v>
      </c>
      <c r="G29" s="23" t="s">
        <v>161</v>
      </c>
      <c r="H29" s="21"/>
      <c r="I29" s="21" t="s">
        <v>125</v>
      </c>
      <c r="J29" s="21">
        <v>2</v>
      </c>
      <c r="K29" s="44">
        <v>0</v>
      </c>
      <c r="L29" s="45">
        <f t="shared" si="0"/>
        <v>0</v>
      </c>
      <c r="M29" s="53">
        <f t="shared" si="1"/>
        <v>0</v>
      </c>
    </row>
    <row r="30" spans="1:13">
      <c r="A30" s="27" t="s">
        <v>40</v>
      </c>
      <c r="B30" s="21" t="s">
        <v>83</v>
      </c>
      <c r="C30" s="24" t="s">
        <v>132</v>
      </c>
      <c r="D30" s="24" t="s">
        <v>3</v>
      </c>
      <c r="E30" s="24" t="s">
        <v>103</v>
      </c>
      <c r="F30" s="21">
        <v>2</v>
      </c>
      <c r="G30" s="23" t="s">
        <v>161</v>
      </c>
      <c r="H30" s="21"/>
      <c r="I30" s="21" t="s">
        <v>125</v>
      </c>
      <c r="J30" s="21">
        <v>2</v>
      </c>
      <c r="K30" s="44">
        <v>0</v>
      </c>
      <c r="L30" s="45">
        <f t="shared" si="0"/>
        <v>0</v>
      </c>
      <c r="M30" s="53">
        <f t="shared" si="1"/>
        <v>0</v>
      </c>
    </row>
    <row r="31" spans="1:13">
      <c r="A31" s="26" t="s">
        <v>41</v>
      </c>
      <c r="B31" s="21" t="s">
        <v>83</v>
      </c>
      <c r="C31" s="24" t="s">
        <v>133</v>
      </c>
      <c r="D31" s="24" t="s">
        <v>3</v>
      </c>
      <c r="E31" s="24" t="s">
        <v>103</v>
      </c>
      <c r="F31" s="21">
        <v>2</v>
      </c>
      <c r="G31" s="23" t="s">
        <v>161</v>
      </c>
      <c r="H31" s="21"/>
      <c r="I31" s="21" t="s">
        <v>125</v>
      </c>
      <c r="J31" s="21">
        <v>2</v>
      </c>
      <c r="K31" s="44">
        <v>0</v>
      </c>
      <c r="L31" s="45">
        <f t="shared" si="0"/>
        <v>0</v>
      </c>
      <c r="M31" s="53">
        <f t="shared" si="1"/>
        <v>0</v>
      </c>
    </row>
    <row r="32" spans="1:13">
      <c r="A32" s="27" t="s">
        <v>42</v>
      </c>
      <c r="B32" s="21" t="s">
        <v>83</v>
      </c>
      <c r="C32" s="24" t="s">
        <v>104</v>
      </c>
      <c r="D32" s="24" t="s">
        <v>1</v>
      </c>
      <c r="E32" s="24" t="s">
        <v>105</v>
      </c>
      <c r="F32" s="21">
        <v>1</v>
      </c>
      <c r="G32" s="23" t="s">
        <v>161</v>
      </c>
      <c r="H32" s="21"/>
      <c r="I32" s="21" t="s">
        <v>125</v>
      </c>
      <c r="J32" s="21">
        <v>2</v>
      </c>
      <c r="K32" s="44">
        <v>0</v>
      </c>
      <c r="L32" s="45">
        <f t="shared" si="0"/>
        <v>0</v>
      </c>
      <c r="M32" s="53">
        <f t="shared" si="1"/>
        <v>0</v>
      </c>
    </row>
    <row r="33" spans="1:13">
      <c r="A33" s="26" t="s">
        <v>43</v>
      </c>
      <c r="B33" s="21" t="s">
        <v>83</v>
      </c>
      <c r="C33" s="24" t="s">
        <v>134</v>
      </c>
      <c r="D33" s="24" t="s">
        <v>1</v>
      </c>
      <c r="E33" s="24" t="s">
        <v>106</v>
      </c>
      <c r="F33" s="21">
        <v>1</v>
      </c>
      <c r="G33" s="23" t="s">
        <v>161</v>
      </c>
      <c r="H33" s="21"/>
      <c r="I33" s="21" t="s">
        <v>125</v>
      </c>
      <c r="J33" s="21">
        <v>2</v>
      </c>
      <c r="K33" s="44">
        <v>0</v>
      </c>
      <c r="L33" s="45">
        <f t="shared" si="0"/>
        <v>0</v>
      </c>
      <c r="M33" s="53">
        <f t="shared" si="1"/>
        <v>0</v>
      </c>
    </row>
    <row r="34" spans="1:13">
      <c r="A34" s="27" t="s">
        <v>44</v>
      </c>
      <c r="B34" s="21" t="s">
        <v>83</v>
      </c>
      <c r="C34" s="24" t="s">
        <v>107</v>
      </c>
      <c r="D34" s="24" t="s">
        <v>1</v>
      </c>
      <c r="E34" s="24" t="s">
        <v>106</v>
      </c>
      <c r="F34" s="21">
        <v>1</v>
      </c>
      <c r="G34" s="23" t="s">
        <v>161</v>
      </c>
      <c r="H34" s="21"/>
      <c r="I34" s="21" t="s">
        <v>125</v>
      </c>
      <c r="J34" s="21">
        <v>2</v>
      </c>
      <c r="K34" s="44">
        <v>0</v>
      </c>
      <c r="L34" s="45">
        <f t="shared" si="0"/>
        <v>0</v>
      </c>
      <c r="M34" s="53">
        <f t="shared" si="1"/>
        <v>0</v>
      </c>
    </row>
    <row r="35" spans="1:13">
      <c r="A35" s="26" t="s">
        <v>45</v>
      </c>
      <c r="B35" s="21" t="s">
        <v>73</v>
      </c>
      <c r="C35" s="24" t="s">
        <v>74</v>
      </c>
      <c r="D35" s="24" t="s">
        <v>1</v>
      </c>
      <c r="E35" s="24" t="s">
        <v>62</v>
      </c>
      <c r="F35" s="21">
        <v>1</v>
      </c>
      <c r="G35" s="21" t="s">
        <v>161</v>
      </c>
      <c r="H35" s="21"/>
      <c r="I35" s="21" t="s">
        <v>125</v>
      </c>
      <c r="J35" s="21">
        <v>2</v>
      </c>
      <c r="K35" s="44">
        <v>0</v>
      </c>
      <c r="L35" s="45">
        <f t="shared" si="0"/>
        <v>0</v>
      </c>
      <c r="M35" s="53">
        <f t="shared" si="1"/>
        <v>0</v>
      </c>
    </row>
    <row r="36" spans="1:13">
      <c r="A36" s="27" t="s">
        <v>46</v>
      </c>
      <c r="B36" s="21" t="s">
        <v>73</v>
      </c>
      <c r="C36" s="24" t="s">
        <v>75</v>
      </c>
      <c r="D36" s="24" t="s">
        <v>5</v>
      </c>
      <c r="E36" s="24" t="s">
        <v>76</v>
      </c>
      <c r="F36" s="21">
        <v>1</v>
      </c>
      <c r="G36" s="21" t="s">
        <v>161</v>
      </c>
      <c r="H36" s="21"/>
      <c r="I36" s="21" t="s">
        <v>125</v>
      </c>
      <c r="J36" s="21">
        <v>2</v>
      </c>
      <c r="K36" s="44">
        <v>0</v>
      </c>
      <c r="L36" s="45">
        <f t="shared" si="0"/>
        <v>0</v>
      </c>
      <c r="M36" s="53">
        <f t="shared" si="1"/>
        <v>0</v>
      </c>
    </row>
    <row r="37" spans="1:13">
      <c r="A37" s="26" t="s">
        <v>47</v>
      </c>
      <c r="B37" s="21" t="s">
        <v>73</v>
      </c>
      <c r="C37" s="24" t="s">
        <v>77</v>
      </c>
      <c r="D37" s="24" t="s">
        <v>5</v>
      </c>
      <c r="E37" s="24" t="s">
        <v>76</v>
      </c>
      <c r="F37" s="21">
        <v>1</v>
      </c>
      <c r="G37" s="21" t="s">
        <v>161</v>
      </c>
      <c r="H37" s="21"/>
      <c r="I37" s="21" t="s">
        <v>125</v>
      </c>
      <c r="J37" s="21">
        <v>2</v>
      </c>
      <c r="K37" s="44">
        <v>0</v>
      </c>
      <c r="L37" s="45">
        <f t="shared" si="0"/>
        <v>0</v>
      </c>
      <c r="M37" s="53">
        <f t="shared" si="1"/>
        <v>0</v>
      </c>
    </row>
    <row r="38" spans="1:13">
      <c r="A38" s="27" t="s">
        <v>48</v>
      </c>
      <c r="B38" s="21" t="s">
        <v>73</v>
      </c>
      <c r="C38" s="24" t="s">
        <v>78</v>
      </c>
      <c r="D38" s="24" t="s">
        <v>5</v>
      </c>
      <c r="E38" s="24" t="s">
        <v>76</v>
      </c>
      <c r="F38" s="21">
        <v>1</v>
      </c>
      <c r="G38" s="21" t="s">
        <v>161</v>
      </c>
      <c r="H38" s="21"/>
      <c r="I38" s="21" t="s">
        <v>125</v>
      </c>
      <c r="J38" s="21">
        <v>2</v>
      </c>
      <c r="K38" s="44">
        <v>0</v>
      </c>
      <c r="L38" s="45">
        <f t="shared" si="0"/>
        <v>0</v>
      </c>
      <c r="M38" s="53">
        <f t="shared" si="1"/>
        <v>0</v>
      </c>
    </row>
    <row r="39" spans="1:13">
      <c r="A39" s="26" t="s">
        <v>49</v>
      </c>
      <c r="B39" s="21" t="s">
        <v>175</v>
      </c>
      <c r="C39" s="24"/>
      <c r="D39" s="24"/>
      <c r="E39" s="24"/>
      <c r="F39" s="21">
        <v>2</v>
      </c>
      <c r="G39" s="21" t="s">
        <v>161</v>
      </c>
      <c r="H39" s="21"/>
      <c r="I39" s="21" t="s">
        <v>125</v>
      </c>
      <c r="J39" s="21">
        <v>2</v>
      </c>
      <c r="K39" s="44">
        <v>0</v>
      </c>
      <c r="L39" s="45">
        <f t="shared" si="0"/>
        <v>0</v>
      </c>
      <c r="M39" s="53">
        <f t="shared" si="1"/>
        <v>0</v>
      </c>
    </row>
    <row r="40" spans="1:13">
      <c r="A40" s="27" t="s">
        <v>50</v>
      </c>
      <c r="B40" s="21" t="s">
        <v>83</v>
      </c>
      <c r="C40" s="24"/>
      <c r="D40" s="24"/>
      <c r="E40" s="24"/>
      <c r="F40" s="21">
        <v>1</v>
      </c>
      <c r="G40" s="21" t="s">
        <v>182</v>
      </c>
      <c r="H40" s="24" t="s">
        <v>204</v>
      </c>
      <c r="I40" s="21"/>
      <c r="J40" s="21">
        <v>2</v>
      </c>
      <c r="K40" s="44">
        <v>0</v>
      </c>
      <c r="L40" s="45">
        <f t="shared" si="0"/>
        <v>0</v>
      </c>
      <c r="M40" s="53">
        <f t="shared" si="1"/>
        <v>0</v>
      </c>
    </row>
    <row r="41" spans="1:13">
      <c r="A41" s="26" t="s">
        <v>51</v>
      </c>
      <c r="B41" s="21" t="s">
        <v>83</v>
      </c>
      <c r="C41" s="24"/>
      <c r="D41" s="24"/>
      <c r="E41" s="24"/>
      <c r="F41" s="21">
        <v>17</v>
      </c>
      <c r="G41" s="21" t="s">
        <v>182</v>
      </c>
      <c r="H41" s="24" t="s">
        <v>205</v>
      </c>
      <c r="I41" s="21"/>
      <c r="J41" s="21">
        <v>2</v>
      </c>
      <c r="K41" s="44">
        <v>0</v>
      </c>
      <c r="L41" s="45">
        <f t="shared" si="0"/>
        <v>0</v>
      </c>
      <c r="M41" s="53">
        <f t="shared" si="1"/>
        <v>0</v>
      </c>
    </row>
    <row r="42" spans="1:13">
      <c r="A42" s="27" t="s">
        <v>52</v>
      </c>
      <c r="B42" s="21" t="s">
        <v>83</v>
      </c>
      <c r="C42" s="24"/>
      <c r="D42" s="24"/>
      <c r="E42" s="24"/>
      <c r="F42" s="21">
        <v>14</v>
      </c>
      <c r="G42" s="21" t="s">
        <v>182</v>
      </c>
      <c r="H42" s="24" t="s">
        <v>206</v>
      </c>
      <c r="I42" s="21"/>
      <c r="J42" s="21">
        <v>2</v>
      </c>
      <c r="K42" s="44">
        <v>0</v>
      </c>
      <c r="L42" s="45">
        <f t="shared" si="0"/>
        <v>0</v>
      </c>
      <c r="M42" s="53">
        <f t="shared" si="1"/>
        <v>0</v>
      </c>
    </row>
    <row r="43" spans="1:13">
      <c r="A43" s="26" t="s">
        <v>53</v>
      </c>
      <c r="B43" s="21" t="s">
        <v>83</v>
      </c>
      <c r="C43" s="24"/>
      <c r="D43" s="24"/>
      <c r="E43" s="24"/>
      <c r="F43" s="21">
        <v>3</v>
      </c>
      <c r="G43" s="21" t="s">
        <v>182</v>
      </c>
      <c r="H43" s="24" t="s">
        <v>207</v>
      </c>
      <c r="I43" s="21"/>
      <c r="J43" s="21">
        <v>2</v>
      </c>
      <c r="K43" s="44">
        <v>0</v>
      </c>
      <c r="L43" s="45">
        <f t="shared" si="0"/>
        <v>0</v>
      </c>
      <c r="M43" s="53">
        <f t="shared" si="1"/>
        <v>0</v>
      </c>
    </row>
    <row r="44" spans="1:13">
      <c r="A44" s="27" t="s">
        <v>54</v>
      </c>
      <c r="B44" s="21" t="s">
        <v>83</v>
      </c>
      <c r="C44" s="24"/>
      <c r="D44" s="24"/>
      <c r="E44" s="24"/>
      <c r="F44" s="21">
        <v>1</v>
      </c>
      <c r="G44" s="21" t="s">
        <v>182</v>
      </c>
      <c r="H44" s="24" t="s">
        <v>208</v>
      </c>
      <c r="I44" s="21"/>
      <c r="J44" s="21">
        <v>2</v>
      </c>
      <c r="K44" s="44">
        <v>0</v>
      </c>
      <c r="L44" s="45">
        <f t="shared" si="0"/>
        <v>0</v>
      </c>
      <c r="M44" s="53">
        <f t="shared" si="1"/>
        <v>0</v>
      </c>
    </row>
    <row r="45" spans="1:13">
      <c r="A45" s="26" t="s">
        <v>55</v>
      </c>
      <c r="B45" s="21" t="s">
        <v>83</v>
      </c>
      <c r="C45" s="24"/>
      <c r="D45" s="24"/>
      <c r="E45" s="24"/>
      <c r="F45" s="21">
        <v>2</v>
      </c>
      <c r="G45" s="21" t="s">
        <v>182</v>
      </c>
      <c r="H45" s="24" t="s">
        <v>209</v>
      </c>
      <c r="I45" s="21"/>
      <c r="J45" s="21">
        <v>2</v>
      </c>
      <c r="K45" s="44">
        <v>0</v>
      </c>
      <c r="L45" s="45">
        <f t="shared" si="0"/>
        <v>0</v>
      </c>
      <c r="M45" s="53">
        <f t="shared" si="1"/>
        <v>0</v>
      </c>
    </row>
    <row r="46" spans="1:13">
      <c r="A46" s="27" t="s">
        <v>56</v>
      </c>
      <c r="B46" s="21" t="s">
        <v>83</v>
      </c>
      <c r="C46" s="24"/>
      <c r="D46" s="24"/>
      <c r="E46" s="24"/>
      <c r="F46" s="21">
        <v>3</v>
      </c>
      <c r="G46" s="21" t="s">
        <v>182</v>
      </c>
      <c r="H46" s="24" t="s">
        <v>210</v>
      </c>
      <c r="I46" s="21"/>
      <c r="J46" s="21">
        <v>2</v>
      </c>
      <c r="K46" s="44">
        <v>0</v>
      </c>
      <c r="L46" s="45">
        <f t="shared" si="0"/>
        <v>0</v>
      </c>
      <c r="M46" s="53">
        <f t="shared" si="1"/>
        <v>0</v>
      </c>
    </row>
    <row r="47" spans="1:13">
      <c r="A47" s="26" t="s">
        <v>57</v>
      </c>
      <c r="B47" s="21" t="s">
        <v>83</v>
      </c>
      <c r="C47" s="24"/>
      <c r="D47" s="24"/>
      <c r="E47" s="24"/>
      <c r="F47" s="21">
        <v>14</v>
      </c>
      <c r="G47" s="21" t="s">
        <v>182</v>
      </c>
      <c r="H47" s="24" t="s">
        <v>211</v>
      </c>
      <c r="I47" s="21"/>
      <c r="J47" s="21">
        <v>2</v>
      </c>
      <c r="K47" s="44">
        <v>0</v>
      </c>
      <c r="L47" s="45">
        <f t="shared" si="0"/>
        <v>0</v>
      </c>
      <c r="M47" s="53">
        <f t="shared" si="1"/>
        <v>0</v>
      </c>
    </row>
    <row r="48" spans="1:13">
      <c r="A48" s="27" t="s">
        <v>58</v>
      </c>
      <c r="B48" s="21" t="s">
        <v>83</v>
      </c>
      <c r="C48" s="24"/>
      <c r="D48" s="24"/>
      <c r="E48" s="24"/>
      <c r="F48" s="21">
        <v>8</v>
      </c>
      <c r="G48" s="21" t="s">
        <v>182</v>
      </c>
      <c r="H48" s="24" t="s">
        <v>212</v>
      </c>
      <c r="I48" s="21"/>
      <c r="J48" s="21">
        <v>2</v>
      </c>
      <c r="K48" s="44">
        <v>0</v>
      </c>
      <c r="L48" s="45">
        <f t="shared" si="0"/>
        <v>0</v>
      </c>
      <c r="M48" s="53">
        <f t="shared" si="1"/>
        <v>0</v>
      </c>
    </row>
    <row r="49" spans="1:13">
      <c r="A49" s="26" t="s">
        <v>59</v>
      </c>
      <c r="B49" s="21" t="s">
        <v>83</v>
      </c>
      <c r="C49" s="24"/>
      <c r="D49" s="24"/>
      <c r="E49" s="24"/>
      <c r="F49" s="21">
        <v>22</v>
      </c>
      <c r="G49" s="21" t="s">
        <v>182</v>
      </c>
      <c r="H49" s="24" t="s">
        <v>213</v>
      </c>
      <c r="I49" s="21"/>
      <c r="J49" s="21">
        <v>2</v>
      </c>
      <c r="K49" s="44">
        <v>0</v>
      </c>
      <c r="L49" s="45">
        <f t="shared" si="0"/>
        <v>0</v>
      </c>
      <c r="M49" s="53">
        <f t="shared" si="1"/>
        <v>0</v>
      </c>
    </row>
    <row r="50" spans="1:13">
      <c r="A50" s="27" t="s">
        <v>60</v>
      </c>
      <c r="B50" s="21" t="s">
        <v>83</v>
      </c>
      <c r="C50" s="24"/>
      <c r="D50" s="24"/>
      <c r="E50" s="24"/>
      <c r="F50" s="21">
        <v>8</v>
      </c>
      <c r="G50" s="21" t="s">
        <v>182</v>
      </c>
      <c r="H50" s="24" t="s">
        <v>214</v>
      </c>
      <c r="I50" s="21"/>
      <c r="J50" s="21">
        <v>1</v>
      </c>
      <c r="K50" s="44">
        <v>0</v>
      </c>
      <c r="L50" s="45">
        <f t="shared" si="0"/>
        <v>0</v>
      </c>
      <c r="M50" s="53">
        <f t="shared" si="1"/>
        <v>0</v>
      </c>
    </row>
    <row r="51" spans="1:13">
      <c r="A51" s="26" t="s">
        <v>61</v>
      </c>
      <c r="B51" s="21" t="s">
        <v>83</v>
      </c>
      <c r="C51" s="24"/>
      <c r="D51" s="24"/>
      <c r="E51" s="24"/>
      <c r="F51" s="21">
        <v>12</v>
      </c>
      <c r="G51" s="21" t="s">
        <v>182</v>
      </c>
      <c r="H51" s="24" t="s">
        <v>215</v>
      </c>
      <c r="I51" s="21"/>
      <c r="J51" s="21">
        <v>2</v>
      </c>
      <c r="K51" s="44">
        <v>0</v>
      </c>
      <c r="L51" s="45">
        <f t="shared" si="0"/>
        <v>0</v>
      </c>
      <c r="M51" s="53">
        <f t="shared" si="1"/>
        <v>0</v>
      </c>
    </row>
    <row r="52" spans="1:13">
      <c r="A52" s="27" t="s">
        <v>80</v>
      </c>
      <c r="B52" s="21" t="s">
        <v>83</v>
      </c>
      <c r="C52" s="24"/>
      <c r="D52" s="24"/>
      <c r="E52" s="24"/>
      <c r="F52" s="21">
        <v>2</v>
      </c>
      <c r="G52" s="21" t="s">
        <v>182</v>
      </c>
      <c r="H52" s="24" t="s">
        <v>216</v>
      </c>
      <c r="I52" s="21"/>
      <c r="J52" s="21">
        <v>1</v>
      </c>
      <c r="K52" s="44">
        <v>0</v>
      </c>
      <c r="L52" s="45">
        <f t="shared" si="0"/>
        <v>0</v>
      </c>
      <c r="M52" s="53">
        <f t="shared" si="1"/>
        <v>0</v>
      </c>
    </row>
    <row r="53" spans="1:13">
      <c r="A53" s="26" t="s">
        <v>81</v>
      </c>
      <c r="B53" s="21" t="s">
        <v>83</v>
      </c>
      <c r="C53" s="24"/>
      <c r="D53" s="24"/>
      <c r="E53" s="24"/>
      <c r="F53" s="21">
        <v>2</v>
      </c>
      <c r="G53" s="21" t="s">
        <v>182</v>
      </c>
      <c r="H53" s="24" t="s">
        <v>217</v>
      </c>
      <c r="I53" s="21"/>
      <c r="J53" s="21">
        <v>1</v>
      </c>
      <c r="K53" s="44">
        <v>0</v>
      </c>
      <c r="L53" s="45">
        <f t="shared" si="0"/>
        <v>0</v>
      </c>
      <c r="M53" s="53">
        <f t="shared" si="1"/>
        <v>0</v>
      </c>
    </row>
    <row r="54" spans="1:13">
      <c r="A54" s="27" t="s">
        <v>82</v>
      </c>
      <c r="B54" s="21" t="s">
        <v>83</v>
      </c>
      <c r="C54" s="24"/>
      <c r="D54" s="24"/>
      <c r="E54" s="24"/>
      <c r="F54" s="21">
        <v>1</v>
      </c>
      <c r="G54" s="21" t="s">
        <v>182</v>
      </c>
      <c r="H54" s="24" t="s">
        <v>218</v>
      </c>
      <c r="I54" s="21"/>
      <c r="J54" s="21">
        <v>2</v>
      </c>
      <c r="K54" s="44">
        <v>0</v>
      </c>
      <c r="L54" s="45">
        <f t="shared" si="0"/>
        <v>0</v>
      </c>
      <c r="M54" s="53">
        <f t="shared" si="1"/>
        <v>0</v>
      </c>
    </row>
    <row r="55" spans="1:13">
      <c r="A55" s="26" t="s">
        <v>108</v>
      </c>
      <c r="B55" s="21" t="s">
        <v>83</v>
      </c>
      <c r="C55" s="24"/>
      <c r="D55" s="24"/>
      <c r="E55" s="24"/>
      <c r="F55" s="21">
        <v>5</v>
      </c>
      <c r="G55" s="21" t="s">
        <v>182</v>
      </c>
      <c r="H55" s="24" t="s">
        <v>219</v>
      </c>
      <c r="I55" s="21"/>
      <c r="J55" s="21">
        <v>1</v>
      </c>
      <c r="K55" s="44">
        <v>0</v>
      </c>
      <c r="L55" s="45">
        <f t="shared" si="0"/>
        <v>0</v>
      </c>
      <c r="M55" s="53">
        <f t="shared" si="1"/>
        <v>0</v>
      </c>
    </row>
    <row r="56" spans="1:13">
      <c r="A56" s="27" t="s">
        <v>109</v>
      </c>
      <c r="B56" s="21" t="s">
        <v>83</v>
      </c>
      <c r="C56" s="24"/>
      <c r="D56" s="24"/>
      <c r="E56" s="24"/>
      <c r="F56" s="21">
        <v>3</v>
      </c>
      <c r="G56" s="21" t="s">
        <v>182</v>
      </c>
      <c r="H56" s="24" t="s">
        <v>220</v>
      </c>
      <c r="I56" s="21"/>
      <c r="J56" s="21">
        <v>1</v>
      </c>
      <c r="K56" s="44">
        <v>0</v>
      </c>
      <c r="L56" s="45">
        <f t="shared" si="0"/>
        <v>0</v>
      </c>
      <c r="M56" s="53">
        <f t="shared" si="1"/>
        <v>0</v>
      </c>
    </row>
    <row r="57" spans="1:13">
      <c r="A57" s="26" t="s">
        <v>110</v>
      </c>
      <c r="B57" s="21" t="s">
        <v>83</v>
      </c>
      <c r="C57" s="24"/>
      <c r="D57" s="24"/>
      <c r="E57" s="24"/>
      <c r="F57" s="21">
        <v>2</v>
      </c>
      <c r="G57" s="21" t="s">
        <v>182</v>
      </c>
      <c r="H57" s="24" t="s">
        <v>221</v>
      </c>
      <c r="I57" s="21"/>
      <c r="J57" s="21">
        <v>2</v>
      </c>
      <c r="K57" s="44">
        <v>0</v>
      </c>
      <c r="L57" s="45">
        <f t="shared" si="0"/>
        <v>0</v>
      </c>
      <c r="M57" s="53">
        <f t="shared" si="1"/>
        <v>0</v>
      </c>
    </row>
    <row r="58" spans="1:13">
      <c r="A58" s="27" t="s">
        <v>111</v>
      </c>
      <c r="B58" s="21" t="s">
        <v>83</v>
      </c>
      <c r="C58" s="24"/>
      <c r="D58" s="24"/>
      <c r="E58" s="24"/>
      <c r="F58" s="21">
        <v>2</v>
      </c>
      <c r="G58" s="21" t="s">
        <v>182</v>
      </c>
      <c r="H58" s="24" t="s">
        <v>222</v>
      </c>
      <c r="I58" s="21"/>
      <c r="J58" s="21">
        <v>1</v>
      </c>
      <c r="K58" s="44">
        <v>0</v>
      </c>
      <c r="L58" s="45">
        <f t="shared" si="0"/>
        <v>0</v>
      </c>
      <c r="M58" s="53">
        <f t="shared" si="1"/>
        <v>0</v>
      </c>
    </row>
    <row r="59" spans="1:13">
      <c r="A59" s="26" t="s">
        <v>112</v>
      </c>
      <c r="B59" s="21" t="s">
        <v>83</v>
      </c>
      <c r="C59" s="24"/>
      <c r="D59" s="24"/>
      <c r="E59" s="24"/>
      <c r="F59" s="21">
        <v>1</v>
      </c>
      <c r="G59" s="21" t="s">
        <v>182</v>
      </c>
      <c r="H59" s="24" t="s">
        <v>223</v>
      </c>
      <c r="I59" s="21"/>
      <c r="J59" s="21">
        <v>1</v>
      </c>
      <c r="K59" s="44">
        <v>0</v>
      </c>
      <c r="L59" s="45">
        <f t="shared" si="0"/>
        <v>0</v>
      </c>
      <c r="M59" s="53">
        <f t="shared" si="1"/>
        <v>0</v>
      </c>
    </row>
    <row r="60" spans="1:13">
      <c r="A60" s="27" t="s">
        <v>113</v>
      </c>
      <c r="B60" s="21" t="s">
        <v>83</v>
      </c>
      <c r="C60" s="24"/>
      <c r="D60" s="24"/>
      <c r="E60" s="24"/>
      <c r="F60" s="21">
        <v>3</v>
      </c>
      <c r="G60" s="21" t="s">
        <v>182</v>
      </c>
      <c r="H60" s="24" t="s">
        <v>224</v>
      </c>
      <c r="I60" s="21"/>
      <c r="J60" s="21">
        <v>1</v>
      </c>
      <c r="K60" s="44">
        <v>0</v>
      </c>
      <c r="L60" s="45">
        <f t="shared" si="0"/>
        <v>0</v>
      </c>
      <c r="M60" s="53">
        <f t="shared" si="1"/>
        <v>0</v>
      </c>
    </row>
    <row r="61" spans="1:13">
      <c r="A61" s="26" t="s">
        <v>114</v>
      </c>
      <c r="B61" s="21" t="s">
        <v>83</v>
      </c>
      <c r="C61" s="24"/>
      <c r="D61" s="24"/>
      <c r="E61" s="24"/>
      <c r="F61" s="21">
        <v>3</v>
      </c>
      <c r="G61" s="21" t="s">
        <v>182</v>
      </c>
      <c r="H61" s="24" t="s">
        <v>225</v>
      </c>
      <c r="I61" s="21"/>
      <c r="J61" s="21">
        <v>1</v>
      </c>
      <c r="K61" s="44">
        <v>0</v>
      </c>
      <c r="L61" s="45">
        <f t="shared" si="0"/>
        <v>0</v>
      </c>
      <c r="M61" s="53">
        <f t="shared" si="1"/>
        <v>0</v>
      </c>
    </row>
    <row r="62" spans="1:13">
      <c r="A62" s="27" t="s">
        <v>115</v>
      </c>
      <c r="B62" s="21" t="s">
        <v>83</v>
      </c>
      <c r="C62" s="24"/>
      <c r="D62" s="24"/>
      <c r="E62" s="24"/>
      <c r="F62" s="21">
        <v>1</v>
      </c>
      <c r="G62" s="21" t="s">
        <v>182</v>
      </c>
      <c r="H62" s="24" t="s">
        <v>226</v>
      </c>
      <c r="I62" s="21"/>
      <c r="J62" s="21">
        <v>2</v>
      </c>
      <c r="K62" s="44">
        <v>0</v>
      </c>
      <c r="L62" s="45">
        <f t="shared" si="0"/>
        <v>0</v>
      </c>
      <c r="M62" s="53">
        <f t="shared" si="1"/>
        <v>0</v>
      </c>
    </row>
    <row r="63" spans="1:13">
      <c r="A63" s="26" t="s">
        <v>116</v>
      </c>
      <c r="B63" s="21" t="s">
        <v>83</v>
      </c>
      <c r="C63" s="24"/>
      <c r="D63" s="24"/>
      <c r="E63" s="24"/>
      <c r="F63" s="21">
        <v>2</v>
      </c>
      <c r="G63" s="21" t="s">
        <v>182</v>
      </c>
      <c r="H63" s="24" t="s">
        <v>227</v>
      </c>
      <c r="I63" s="21"/>
      <c r="J63" s="21">
        <v>2</v>
      </c>
      <c r="K63" s="44">
        <v>0</v>
      </c>
      <c r="L63" s="45">
        <f t="shared" si="0"/>
        <v>0</v>
      </c>
      <c r="M63" s="53">
        <f t="shared" si="1"/>
        <v>0</v>
      </c>
    </row>
    <row r="64" spans="1:13">
      <c r="A64" s="27" t="s">
        <v>117</v>
      </c>
      <c r="B64" s="21" t="s">
        <v>83</v>
      </c>
      <c r="C64" s="24"/>
      <c r="D64" s="24"/>
      <c r="E64" s="24"/>
      <c r="F64" s="21">
        <v>1</v>
      </c>
      <c r="G64" s="21" t="s">
        <v>182</v>
      </c>
      <c r="H64" s="24" t="s">
        <v>228</v>
      </c>
      <c r="I64" s="21"/>
      <c r="J64" s="21">
        <v>2</v>
      </c>
      <c r="K64" s="44">
        <v>0</v>
      </c>
      <c r="L64" s="45">
        <f t="shared" si="0"/>
        <v>0</v>
      </c>
      <c r="M64" s="53">
        <f t="shared" si="1"/>
        <v>0</v>
      </c>
    </row>
    <row r="65" spans="1:13">
      <c r="A65" s="26" t="s">
        <v>118</v>
      </c>
      <c r="B65" s="21" t="s">
        <v>83</v>
      </c>
      <c r="C65" s="24"/>
      <c r="D65" s="24"/>
      <c r="E65" s="24"/>
      <c r="F65" s="21">
        <v>1</v>
      </c>
      <c r="G65" s="21" t="s">
        <v>182</v>
      </c>
      <c r="H65" s="24" t="s">
        <v>229</v>
      </c>
      <c r="I65" s="21"/>
      <c r="J65" s="21">
        <v>1</v>
      </c>
      <c r="K65" s="44">
        <v>0</v>
      </c>
      <c r="L65" s="45">
        <f t="shared" si="0"/>
        <v>0</v>
      </c>
      <c r="M65" s="53">
        <f t="shared" si="1"/>
        <v>0</v>
      </c>
    </row>
    <row r="66" spans="1:13">
      <c r="A66" s="27" t="s">
        <v>119</v>
      </c>
      <c r="B66" s="21" t="s">
        <v>83</v>
      </c>
      <c r="C66" s="24"/>
      <c r="D66" s="24"/>
      <c r="E66" s="24"/>
      <c r="F66" s="21">
        <v>1</v>
      </c>
      <c r="G66" s="21" t="s">
        <v>182</v>
      </c>
      <c r="H66" s="24" t="s">
        <v>230</v>
      </c>
      <c r="I66" s="21"/>
      <c r="J66" s="21">
        <v>2</v>
      </c>
      <c r="K66" s="44">
        <v>0</v>
      </c>
      <c r="L66" s="45">
        <f t="shared" si="0"/>
        <v>0</v>
      </c>
      <c r="M66" s="53">
        <f t="shared" si="1"/>
        <v>0</v>
      </c>
    </row>
    <row r="67" spans="1:13">
      <c r="A67" s="26" t="s">
        <v>120</v>
      </c>
      <c r="B67" s="21" t="s">
        <v>83</v>
      </c>
      <c r="C67" s="24"/>
      <c r="D67" s="24"/>
      <c r="E67" s="24"/>
      <c r="F67" s="21">
        <v>11</v>
      </c>
      <c r="G67" s="21" t="s">
        <v>182</v>
      </c>
      <c r="H67" s="24" t="s">
        <v>231</v>
      </c>
      <c r="I67" s="21"/>
      <c r="J67" s="21">
        <v>2</v>
      </c>
      <c r="K67" s="44">
        <v>0</v>
      </c>
      <c r="L67" s="45">
        <f t="shared" si="0"/>
        <v>0</v>
      </c>
      <c r="M67" s="53">
        <f t="shared" si="1"/>
        <v>0</v>
      </c>
    </row>
    <row r="68" spans="1:13">
      <c r="A68" s="27" t="s">
        <v>121</v>
      </c>
      <c r="B68" s="21" t="s">
        <v>83</v>
      </c>
      <c r="C68" s="24"/>
      <c r="D68" s="24"/>
      <c r="E68" s="24"/>
      <c r="F68" s="21">
        <v>14</v>
      </c>
      <c r="G68" s="21" t="s">
        <v>182</v>
      </c>
      <c r="H68" s="24" t="s">
        <v>232</v>
      </c>
      <c r="I68" s="21"/>
      <c r="J68" s="21">
        <v>2</v>
      </c>
      <c r="K68" s="44">
        <v>0</v>
      </c>
      <c r="L68" s="45">
        <f t="shared" ref="L68:L78" si="2">IF(ISNUMBER(K68),IF(K68&gt;0,ROUND(K68,2),0),0)</f>
        <v>0</v>
      </c>
      <c r="M68" s="53">
        <f t="shared" ref="M68:M78" si="3">ROUND(F68*J68*L68,2)</f>
        <v>0</v>
      </c>
    </row>
    <row r="69" spans="1:13">
      <c r="A69" s="26" t="s">
        <v>122</v>
      </c>
      <c r="B69" s="21" t="s">
        <v>83</v>
      </c>
      <c r="C69" s="24"/>
      <c r="D69" s="24"/>
      <c r="E69" s="24"/>
      <c r="F69" s="21">
        <v>5</v>
      </c>
      <c r="G69" s="21" t="s">
        <v>182</v>
      </c>
      <c r="H69" s="24" t="s">
        <v>233</v>
      </c>
      <c r="I69" s="21"/>
      <c r="J69" s="21">
        <v>1</v>
      </c>
      <c r="K69" s="44">
        <v>0</v>
      </c>
      <c r="L69" s="45">
        <f t="shared" si="2"/>
        <v>0</v>
      </c>
      <c r="M69" s="53">
        <f t="shared" si="3"/>
        <v>0</v>
      </c>
    </row>
    <row r="70" spans="1:13">
      <c r="A70" s="27" t="s">
        <v>123</v>
      </c>
      <c r="B70" s="21" t="s">
        <v>83</v>
      </c>
      <c r="C70" s="24"/>
      <c r="D70" s="24"/>
      <c r="E70" s="24"/>
      <c r="F70" s="21">
        <v>2</v>
      </c>
      <c r="G70" s="21" t="s">
        <v>182</v>
      </c>
      <c r="H70" s="24" t="s">
        <v>234</v>
      </c>
      <c r="I70" s="21"/>
      <c r="J70" s="21">
        <v>1</v>
      </c>
      <c r="K70" s="44">
        <v>0</v>
      </c>
      <c r="L70" s="45">
        <f t="shared" si="2"/>
        <v>0</v>
      </c>
      <c r="M70" s="53">
        <f t="shared" si="3"/>
        <v>0</v>
      </c>
    </row>
    <row r="71" spans="1:13">
      <c r="A71" s="28" t="s">
        <v>124</v>
      </c>
      <c r="B71" s="22" t="s">
        <v>83</v>
      </c>
      <c r="C71" s="25"/>
      <c r="D71" s="25"/>
      <c r="E71" s="25"/>
      <c r="F71" s="22">
        <v>7</v>
      </c>
      <c r="G71" s="22" t="s">
        <v>182</v>
      </c>
      <c r="H71" s="25" t="s">
        <v>235</v>
      </c>
      <c r="I71" s="22"/>
      <c r="J71" s="22">
        <v>1</v>
      </c>
      <c r="K71" s="44">
        <v>0</v>
      </c>
      <c r="L71" s="45">
        <f t="shared" si="2"/>
        <v>0</v>
      </c>
      <c r="M71" s="53">
        <f t="shared" si="3"/>
        <v>0</v>
      </c>
    </row>
    <row r="72" spans="1:13">
      <c r="A72" s="27" t="s">
        <v>253</v>
      </c>
      <c r="B72" s="21" t="s">
        <v>251</v>
      </c>
      <c r="C72" s="24" t="s">
        <v>260</v>
      </c>
      <c r="D72" s="24" t="s">
        <v>252</v>
      </c>
      <c r="E72" s="24" t="s">
        <v>261</v>
      </c>
      <c r="F72" s="21">
        <v>1</v>
      </c>
      <c r="G72" s="21" t="s">
        <v>182</v>
      </c>
      <c r="H72" s="21"/>
      <c r="I72" s="21"/>
      <c r="J72" s="21">
        <v>2</v>
      </c>
      <c r="K72" s="44">
        <v>0</v>
      </c>
      <c r="L72" s="45">
        <f t="shared" si="2"/>
        <v>0</v>
      </c>
      <c r="M72" s="53">
        <f t="shared" si="3"/>
        <v>0</v>
      </c>
    </row>
    <row r="73" spans="1:13">
      <c r="A73" s="28" t="s">
        <v>254</v>
      </c>
      <c r="B73" s="21" t="s">
        <v>251</v>
      </c>
      <c r="C73" s="24" t="s">
        <v>262</v>
      </c>
      <c r="D73" s="24" t="s">
        <v>252</v>
      </c>
      <c r="E73" s="24" t="s">
        <v>263</v>
      </c>
      <c r="F73" s="21">
        <v>1</v>
      </c>
      <c r="G73" s="21" t="s">
        <v>182</v>
      </c>
      <c r="H73" s="21"/>
      <c r="I73" s="21"/>
      <c r="J73" s="21">
        <v>2</v>
      </c>
      <c r="K73" s="44">
        <v>0</v>
      </c>
      <c r="L73" s="45">
        <f t="shared" si="2"/>
        <v>0</v>
      </c>
      <c r="M73" s="53">
        <f t="shared" si="3"/>
        <v>0</v>
      </c>
    </row>
    <row r="74" spans="1:13">
      <c r="A74" s="27" t="s">
        <v>255</v>
      </c>
      <c r="B74" s="21" t="s">
        <v>251</v>
      </c>
      <c r="C74" s="24" t="s">
        <v>262</v>
      </c>
      <c r="D74" s="24" t="s">
        <v>252</v>
      </c>
      <c r="E74" s="24" t="s">
        <v>263</v>
      </c>
      <c r="F74" s="21">
        <v>1</v>
      </c>
      <c r="G74" s="21" t="s">
        <v>182</v>
      </c>
      <c r="H74" s="21"/>
      <c r="I74" s="21"/>
      <c r="J74" s="21">
        <v>2</v>
      </c>
      <c r="K74" s="44">
        <v>0</v>
      </c>
      <c r="L74" s="45">
        <f t="shared" si="2"/>
        <v>0</v>
      </c>
      <c r="M74" s="53">
        <f t="shared" si="3"/>
        <v>0</v>
      </c>
    </row>
    <row r="75" spans="1:13">
      <c r="A75" s="28" t="s">
        <v>256</v>
      </c>
      <c r="B75" s="21" t="s">
        <v>251</v>
      </c>
      <c r="C75" s="24" t="s">
        <v>264</v>
      </c>
      <c r="D75" s="24" t="s">
        <v>252</v>
      </c>
      <c r="E75" s="24" t="s">
        <v>261</v>
      </c>
      <c r="F75" s="21">
        <v>1</v>
      </c>
      <c r="G75" s="21" t="s">
        <v>182</v>
      </c>
      <c r="H75" s="21"/>
      <c r="I75" s="21"/>
      <c r="J75" s="21">
        <v>2</v>
      </c>
      <c r="K75" s="44">
        <v>0</v>
      </c>
      <c r="L75" s="45">
        <f t="shared" si="2"/>
        <v>0</v>
      </c>
      <c r="M75" s="53">
        <f t="shared" si="3"/>
        <v>0</v>
      </c>
    </row>
    <row r="76" spans="1:13">
      <c r="A76" s="27" t="s">
        <v>257</v>
      </c>
      <c r="B76" s="21" t="s">
        <v>251</v>
      </c>
      <c r="C76" s="24" t="s">
        <v>265</v>
      </c>
      <c r="D76" s="24" t="s">
        <v>252</v>
      </c>
      <c r="E76" s="24" t="s">
        <v>261</v>
      </c>
      <c r="F76" s="21">
        <v>1</v>
      </c>
      <c r="G76" s="21" t="s">
        <v>182</v>
      </c>
      <c r="H76" s="21"/>
      <c r="I76" s="21"/>
      <c r="J76" s="21">
        <v>2</v>
      </c>
      <c r="K76" s="44">
        <v>0</v>
      </c>
      <c r="L76" s="45">
        <f t="shared" si="2"/>
        <v>0</v>
      </c>
      <c r="M76" s="53">
        <f t="shared" si="3"/>
        <v>0</v>
      </c>
    </row>
    <row r="77" spans="1:13">
      <c r="A77" s="28" t="s">
        <v>258</v>
      </c>
      <c r="B77" s="21" t="s">
        <v>251</v>
      </c>
      <c r="C77" s="24" t="s">
        <v>265</v>
      </c>
      <c r="D77" s="24" t="s">
        <v>252</v>
      </c>
      <c r="E77" s="24" t="s">
        <v>261</v>
      </c>
      <c r="F77" s="21">
        <v>1</v>
      </c>
      <c r="G77" s="21" t="s">
        <v>182</v>
      </c>
      <c r="H77" s="21"/>
      <c r="I77" s="21"/>
      <c r="J77" s="21">
        <v>2</v>
      </c>
      <c r="K77" s="44">
        <v>0</v>
      </c>
      <c r="L77" s="45">
        <f t="shared" si="2"/>
        <v>0</v>
      </c>
      <c r="M77" s="53">
        <f t="shared" si="3"/>
        <v>0</v>
      </c>
    </row>
    <row r="78" spans="1:13" ht="13.8" thickBot="1">
      <c r="A78" s="54" t="s">
        <v>259</v>
      </c>
      <c r="B78" s="55" t="s">
        <v>251</v>
      </c>
      <c r="C78" s="56" t="s">
        <v>267</v>
      </c>
      <c r="D78" s="56" t="s">
        <v>252</v>
      </c>
      <c r="E78" s="56" t="s">
        <v>266</v>
      </c>
      <c r="F78" s="55">
        <v>1</v>
      </c>
      <c r="G78" s="55" t="s">
        <v>182</v>
      </c>
      <c r="H78" s="55"/>
      <c r="I78" s="55"/>
      <c r="J78" s="55">
        <v>2</v>
      </c>
      <c r="K78" s="57">
        <v>0</v>
      </c>
      <c r="L78" s="58">
        <f t="shared" si="2"/>
        <v>0</v>
      </c>
      <c r="M78" s="59">
        <f t="shared" si="3"/>
        <v>0</v>
      </c>
    </row>
    <row r="79" spans="1:13" ht="15" customHeight="1" thickBot="1">
      <c r="A79" s="69" t="s">
        <v>236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1"/>
      <c r="M79" s="43">
        <f>SUM(M3:M78)</f>
        <v>0</v>
      </c>
    </row>
    <row r="81" spans="2:2">
      <c r="B81" s="20"/>
    </row>
  </sheetData>
  <sheetProtection algorithmName="SHA-512" hashValue="OtLVQxzOMTp1Rzbd1ir7jV7mjt8+T5+3Hjdc7TYSh0HEYFvjN1iEeR/WqI8FeMcoUcRw2kSR8lmXv5v0DSjaRQ==" saltValue="jZ8Dz4gG5Rq8FPjPZ+tg0A==" spinCount="100000" sheet="1" objects="1" scenarios="1"/>
  <mergeCells count="2">
    <mergeCell ref="A1:M1"/>
    <mergeCell ref="A79:L79"/>
  </mergeCells>
  <phoneticPr fontId="17" type="noConversion"/>
  <dataValidations count="1">
    <dataValidation type="custom" showErrorMessage="1" errorTitle="Nepravilen vnos cene" error="Cena mora biti nenegativno število z največ dvema decimalkama!" sqref="K3:L78" xr:uid="{98878B27-8770-499C-BAF1-D944B50F485A}">
      <formula1>AND(ISNUMBER(K3),K3&gt;=0,ROUND(K3*100,6)-INT(K3*100)=0,NOT(ISBLANK(K3)))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6"/>
  <sheetViews>
    <sheetView workbookViewId="0">
      <selection activeCell="F19" sqref="F19"/>
    </sheetView>
  </sheetViews>
  <sheetFormatPr defaultColWidth="18.109375" defaultRowHeight="14.4"/>
  <cols>
    <col min="1" max="1" width="18" bestFit="1" customWidth="1"/>
    <col min="2" max="2" width="20.6640625" bestFit="1" customWidth="1"/>
    <col min="3" max="3" width="25.44140625" bestFit="1" customWidth="1"/>
    <col min="4" max="4" width="28.109375" bestFit="1" customWidth="1"/>
    <col min="5" max="5" width="14.44140625" bestFit="1" customWidth="1"/>
    <col min="6" max="6" width="28.33203125" bestFit="1" customWidth="1"/>
    <col min="7" max="7" width="28.33203125" customWidth="1"/>
    <col min="8" max="9" width="28.33203125" bestFit="1" customWidth="1"/>
  </cols>
  <sheetData>
    <row r="1" spans="1:9" ht="15" thickBot="1">
      <c r="A1" s="75" t="s">
        <v>172</v>
      </c>
      <c r="B1" s="76"/>
      <c r="C1" s="76"/>
      <c r="D1" s="76"/>
      <c r="E1" s="76"/>
      <c r="F1" s="76"/>
      <c r="G1" s="76"/>
      <c r="H1" s="77"/>
      <c r="I1" s="5"/>
    </row>
    <row r="2" spans="1:9">
      <c r="A2" s="78" t="s">
        <v>148</v>
      </c>
      <c r="B2" s="79" t="s">
        <v>136</v>
      </c>
      <c r="C2" s="79" t="s">
        <v>137</v>
      </c>
      <c r="D2" s="79" t="s">
        <v>138</v>
      </c>
      <c r="E2" s="79" t="s">
        <v>151</v>
      </c>
      <c r="F2" s="80" t="s">
        <v>139</v>
      </c>
      <c r="G2" s="81" t="s">
        <v>271</v>
      </c>
      <c r="H2" s="82" t="s">
        <v>169</v>
      </c>
      <c r="I2" s="16"/>
    </row>
    <row r="3" spans="1:9" ht="27" thickBot="1">
      <c r="A3" s="83" t="s">
        <v>135</v>
      </c>
      <c r="B3" s="84"/>
      <c r="C3" s="84"/>
      <c r="D3" s="84"/>
      <c r="E3" s="84"/>
      <c r="F3" s="85"/>
      <c r="G3" s="86"/>
      <c r="H3" s="82"/>
      <c r="I3" s="16"/>
    </row>
    <row r="4" spans="1:9">
      <c r="A4" s="78" t="s">
        <v>140</v>
      </c>
      <c r="B4" s="73"/>
      <c r="C4" s="73"/>
      <c r="D4" s="73"/>
      <c r="E4" s="73"/>
      <c r="F4" s="73"/>
      <c r="G4" s="87">
        <f>IF(ISNUMBER(A4),IF(A4&gt;0,ROUND(A4,2),0),0)+IF(ISNUMBER(B4),IF(B4&gt;0,ROUND(B4,2),0),0)+IF(ISNUMBER(C4),IF(C4&gt;0,ROUND(C4,2),0),0)+IF(ISNUMBER(D4),IF(D4&gt;0,ROUND(D4,2),0),0)+IF(ISNUMBER(E4),IF(E4&gt;0,ROUND(E4,2),0),0)+IF(ISNUMBER(F4),IF(F4&gt;0,ROUND(F4,2),0),0)</f>
        <v>0</v>
      </c>
      <c r="H4" s="88">
        <f>ROUND(G4,2)</f>
        <v>0</v>
      </c>
      <c r="I4" s="17"/>
    </row>
    <row r="5" spans="1:9">
      <c r="A5" s="89" t="s">
        <v>149</v>
      </c>
      <c r="B5" s="11"/>
      <c r="C5" s="11"/>
      <c r="D5" s="11"/>
      <c r="E5" s="11"/>
      <c r="F5" s="11"/>
      <c r="G5" s="90">
        <f t="shared" ref="G5:G9" si="0">IF(ISNUMBER(A5),IF(A5&gt;0,ROUND(A5,2),0),0)+IF(ISNUMBER(B5),IF(B5&gt;0,ROUND(B5,2),0),0)+IF(ISNUMBER(C5),IF(C5&gt;0,ROUND(C5,2),0),0)+IF(ISNUMBER(D5),IF(D5&gt;0,ROUND(D5,2),0),0)+IF(ISNUMBER(E5),IF(E5&gt;0,ROUND(E5,2),0),0)+IF(ISNUMBER(F5),IF(F5&gt;0,ROUND(F5,2),0),0)</f>
        <v>0</v>
      </c>
      <c r="H5" s="91">
        <f t="shared" ref="H5:H9" si="1">ROUND(G5,2)</f>
        <v>0</v>
      </c>
      <c r="I5" s="17"/>
    </row>
    <row r="6" spans="1:9">
      <c r="A6" s="89" t="s">
        <v>150</v>
      </c>
      <c r="B6" s="11"/>
      <c r="C6" s="11"/>
      <c r="D6" s="11"/>
      <c r="E6" s="11"/>
      <c r="F6" s="11"/>
      <c r="G6" s="90">
        <f t="shared" si="0"/>
        <v>0</v>
      </c>
      <c r="H6" s="91">
        <f t="shared" si="1"/>
        <v>0</v>
      </c>
      <c r="I6" s="17"/>
    </row>
    <row r="7" spans="1:9">
      <c r="A7" s="89" t="s">
        <v>153</v>
      </c>
      <c r="B7" s="11"/>
      <c r="C7" s="11"/>
      <c r="D7" s="11"/>
      <c r="E7" s="11"/>
      <c r="F7" s="11"/>
      <c r="G7" s="90">
        <f t="shared" si="0"/>
        <v>0</v>
      </c>
      <c r="H7" s="91">
        <f t="shared" si="1"/>
        <v>0</v>
      </c>
      <c r="I7" s="17"/>
    </row>
    <row r="8" spans="1:9">
      <c r="A8" s="89" t="s">
        <v>152</v>
      </c>
      <c r="B8" s="11"/>
      <c r="C8" s="11"/>
      <c r="D8" s="11"/>
      <c r="E8" s="11"/>
      <c r="F8" s="11"/>
      <c r="G8" s="90">
        <f t="shared" si="0"/>
        <v>0</v>
      </c>
      <c r="H8" s="91">
        <f t="shared" si="1"/>
        <v>0</v>
      </c>
      <c r="I8" s="17"/>
    </row>
    <row r="9" spans="1:9" ht="15" thickBot="1">
      <c r="A9" s="92" t="s">
        <v>141</v>
      </c>
      <c r="B9" s="74"/>
      <c r="C9" s="74"/>
      <c r="D9" s="74"/>
      <c r="E9" s="74"/>
      <c r="F9" s="74"/>
      <c r="G9" s="93">
        <f t="shared" si="0"/>
        <v>0</v>
      </c>
      <c r="H9" s="94">
        <f t="shared" si="1"/>
        <v>0</v>
      </c>
      <c r="I9" s="17"/>
    </row>
    <row r="10" spans="1:9" ht="15" customHeight="1" thickBot="1">
      <c r="A10" s="95" t="s">
        <v>170</v>
      </c>
      <c r="B10" s="96"/>
      <c r="C10" s="96"/>
      <c r="D10" s="96"/>
      <c r="E10" s="96"/>
      <c r="F10" s="96"/>
      <c r="G10" s="97"/>
      <c r="H10" s="98">
        <f>H4+H5+H6+H7+H8+H9</f>
        <v>0</v>
      </c>
      <c r="I10" s="18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 ht="15" thickBot="1">
      <c r="A12" s="1"/>
    </row>
    <row r="13" spans="1:9" ht="15" thickBot="1">
      <c r="A13" s="75" t="s">
        <v>173</v>
      </c>
      <c r="B13" s="76"/>
      <c r="C13" s="76"/>
      <c r="D13" s="76"/>
      <c r="E13" s="76"/>
      <c r="F13" s="76"/>
      <c r="G13" s="76"/>
      <c r="H13" s="77"/>
    </row>
    <row r="14" spans="1:9">
      <c r="A14" s="78" t="s">
        <v>148</v>
      </c>
      <c r="B14" s="79" t="s">
        <v>142</v>
      </c>
      <c r="C14" s="79" t="s">
        <v>143</v>
      </c>
      <c r="D14" s="79" t="s">
        <v>144</v>
      </c>
      <c r="E14" s="79" t="s">
        <v>139</v>
      </c>
      <c r="F14" s="79" t="s">
        <v>145</v>
      </c>
      <c r="G14" s="81" t="s">
        <v>271</v>
      </c>
      <c r="H14" s="82" t="s">
        <v>169</v>
      </c>
    </row>
    <row r="15" spans="1:9" ht="27" thickBot="1">
      <c r="A15" s="83" t="s">
        <v>135</v>
      </c>
      <c r="B15" s="84"/>
      <c r="C15" s="84"/>
      <c r="D15" s="84"/>
      <c r="E15" s="84"/>
      <c r="F15" s="84"/>
      <c r="G15" s="86"/>
      <c r="H15" s="82"/>
    </row>
    <row r="16" spans="1:9">
      <c r="A16" s="78" t="s">
        <v>146</v>
      </c>
      <c r="B16" s="73"/>
      <c r="C16" s="73"/>
      <c r="D16" s="73"/>
      <c r="E16" s="73"/>
      <c r="F16" s="73"/>
      <c r="G16" s="87">
        <f>IF(ISNUMBER(A16),IF(A16&gt;0,ROUND(A16,2),0),0)+IF(ISNUMBER(B16),IF(B16&gt;0,ROUND(B16,2),0),0)+IF(ISNUMBER(C16),IF(C16&gt;0,ROUND(C16,2),0),0)+IF(ISNUMBER(D16),IF(D16&gt;0,ROUND(D16,2),0),0)+IF(ISNUMBER(E16),IF(E16&gt;0,ROUND(E16,2),0),0)+IF(ISNUMBER(F16),IF(F16&gt;0,ROUND(F16,2),0),0)</f>
        <v>0</v>
      </c>
      <c r="H16" s="88">
        <f>ROUND(G16,2)</f>
        <v>0</v>
      </c>
    </row>
    <row r="17" spans="1:9">
      <c r="A17" s="89" t="s">
        <v>149</v>
      </c>
      <c r="B17" s="11"/>
      <c r="C17" s="11"/>
      <c r="D17" s="11"/>
      <c r="E17" s="11"/>
      <c r="F17" s="11"/>
      <c r="G17" s="90">
        <f t="shared" ref="G17:G21" si="2">IF(ISNUMBER(A17),IF(A17&gt;0,ROUND(A17,2),0),0)+IF(ISNUMBER(B17),IF(B17&gt;0,ROUND(B17,2),0),0)+IF(ISNUMBER(C17),IF(C17&gt;0,ROUND(C17,2),0),0)+IF(ISNUMBER(D17),IF(D17&gt;0,ROUND(D17,2),0),0)+IF(ISNUMBER(E17),IF(E17&gt;0,ROUND(E17,2),0),0)+IF(ISNUMBER(F17),IF(F17&gt;0,ROUND(F17,2),0),0)</f>
        <v>0</v>
      </c>
      <c r="H17" s="91">
        <f t="shared" ref="H17:H21" si="3">ROUND(G17,2)</f>
        <v>0</v>
      </c>
    </row>
    <row r="18" spans="1:9">
      <c r="A18" s="89" t="s">
        <v>154</v>
      </c>
      <c r="B18" s="11"/>
      <c r="C18" s="11"/>
      <c r="D18" s="11"/>
      <c r="E18" s="11"/>
      <c r="F18" s="11"/>
      <c r="G18" s="90">
        <f t="shared" si="2"/>
        <v>0</v>
      </c>
      <c r="H18" s="91">
        <f t="shared" si="3"/>
        <v>0</v>
      </c>
    </row>
    <row r="19" spans="1:9">
      <c r="A19" s="89" t="s">
        <v>155</v>
      </c>
      <c r="B19" s="11"/>
      <c r="C19" s="11"/>
      <c r="D19" s="11"/>
      <c r="E19" s="11"/>
      <c r="F19" s="11"/>
      <c r="G19" s="90">
        <f t="shared" si="2"/>
        <v>0</v>
      </c>
      <c r="H19" s="91">
        <f t="shared" si="3"/>
        <v>0</v>
      </c>
    </row>
    <row r="20" spans="1:9">
      <c r="A20" s="89" t="s">
        <v>156</v>
      </c>
      <c r="B20" s="11"/>
      <c r="C20" s="11"/>
      <c r="D20" s="11"/>
      <c r="E20" s="11"/>
      <c r="F20" s="11"/>
      <c r="G20" s="90">
        <f t="shared" si="2"/>
        <v>0</v>
      </c>
      <c r="H20" s="91">
        <f t="shared" si="3"/>
        <v>0</v>
      </c>
    </row>
    <row r="21" spans="1:9" ht="15" thickBot="1">
      <c r="A21" s="92" t="s">
        <v>79</v>
      </c>
      <c r="B21" s="74"/>
      <c r="C21" s="74"/>
      <c r="D21" s="74"/>
      <c r="E21" s="74"/>
      <c r="F21" s="74"/>
      <c r="G21" s="93">
        <f t="shared" si="2"/>
        <v>0</v>
      </c>
      <c r="H21" s="94">
        <f t="shared" si="3"/>
        <v>0</v>
      </c>
    </row>
    <row r="22" spans="1:9" ht="15" customHeight="1" thickBot="1">
      <c r="A22" s="99" t="s">
        <v>171</v>
      </c>
      <c r="B22" s="100"/>
      <c r="C22" s="100"/>
      <c r="D22" s="100"/>
      <c r="E22" s="100"/>
      <c r="F22" s="100"/>
      <c r="G22" s="101"/>
      <c r="H22" s="98">
        <f>H16+H17+H18+H19+H20+H21</f>
        <v>0</v>
      </c>
    </row>
    <row r="23" spans="1:9">
      <c r="A23" s="2"/>
    </row>
    <row r="24" spans="1:9" ht="15" thickBot="1">
      <c r="A24" s="2"/>
    </row>
    <row r="25" spans="1:9" ht="15" thickBot="1">
      <c r="A25" s="75" t="s">
        <v>238</v>
      </c>
      <c r="B25" s="76"/>
      <c r="C25" s="76"/>
      <c r="D25" s="76"/>
      <c r="E25" s="76"/>
      <c r="F25" s="76"/>
      <c r="G25" s="77"/>
      <c r="H25" s="5"/>
      <c r="I25" s="5"/>
    </row>
    <row r="26" spans="1:9">
      <c r="A26" s="102" t="s">
        <v>148</v>
      </c>
      <c r="B26" s="103" t="s">
        <v>136</v>
      </c>
      <c r="C26" s="103" t="s">
        <v>137</v>
      </c>
      <c r="D26" s="103" t="s">
        <v>147</v>
      </c>
      <c r="E26" s="103" t="s">
        <v>147</v>
      </c>
      <c r="F26" s="86" t="s">
        <v>271</v>
      </c>
      <c r="G26" s="82" t="s">
        <v>169</v>
      </c>
      <c r="H26" s="72"/>
      <c r="I26" s="72"/>
    </row>
    <row r="27" spans="1:9" ht="27" thickBot="1">
      <c r="A27" s="83" t="s">
        <v>135</v>
      </c>
      <c r="B27" s="104"/>
      <c r="C27" s="104"/>
      <c r="D27" s="104"/>
      <c r="E27" s="104"/>
      <c r="F27" s="86"/>
      <c r="G27" s="82"/>
      <c r="H27" s="72"/>
      <c r="I27" s="72"/>
    </row>
    <row r="28" spans="1:9">
      <c r="A28" s="105" t="s">
        <v>157</v>
      </c>
      <c r="B28" s="73"/>
      <c r="C28" s="73"/>
      <c r="D28" s="73"/>
      <c r="E28" s="73"/>
      <c r="F28" s="87">
        <f>IF(ISNUMBER(#REF!),IF(#REF!&gt;0,ROUND(#REF!,2),0),0)+IF(ISNUMBER(A28),IF(A28&gt;0,ROUND(A28,2),0),0)+IF(ISNUMBER(B28),IF(B28&gt;0,ROUND(B28,2),0),0)+IF(ISNUMBER(C28),IF(C28&gt;0,ROUND(C28,2),0),0)+IF(ISNUMBER(D28),IF(D28&gt;0,ROUND(D28,2),0),0)+IF(ISNUMBER(E28),IF(E28&gt;0,ROUND(E28,2),0),0)</f>
        <v>0</v>
      </c>
      <c r="G28" s="88">
        <f>ROUND(F28,2)</f>
        <v>0</v>
      </c>
      <c r="H28" s="17"/>
      <c r="I28" s="17"/>
    </row>
    <row r="29" spans="1:9">
      <c r="A29" s="106" t="s">
        <v>158</v>
      </c>
      <c r="B29" s="11"/>
      <c r="C29" s="11"/>
      <c r="D29" s="11"/>
      <c r="E29" s="11"/>
      <c r="F29" s="90">
        <f>IF(ISNUMBER(#REF!),IF(#REF!&gt;0,ROUND(#REF!,2),0),0)+IF(ISNUMBER(A29),IF(A29&gt;0,ROUND(A29,2),0),0)+IF(ISNUMBER(B29),IF(B29&gt;0,ROUND(B29,2),0),0)+IF(ISNUMBER(C29),IF(C29&gt;0,ROUND(C29,2),0),0)+IF(ISNUMBER(D29),IF(D29&gt;0,ROUND(D29,2),0),0)+IF(ISNUMBER(E29),IF(E29&gt;0,ROUND(E29,2),0),0)</f>
        <v>0</v>
      </c>
      <c r="G29" s="91">
        <f t="shared" ref="G29:G30" si="4">ROUND(F29,2)</f>
        <v>0</v>
      </c>
      <c r="H29" s="17"/>
      <c r="I29" s="17"/>
    </row>
    <row r="30" spans="1:9" ht="15" thickBot="1">
      <c r="A30" s="107" t="s">
        <v>159</v>
      </c>
      <c r="B30" s="74"/>
      <c r="C30" s="74"/>
      <c r="D30" s="74"/>
      <c r="E30" s="74"/>
      <c r="F30" s="93">
        <f>IF(ISNUMBER(#REF!),IF(#REF!&gt;0,ROUND(#REF!,2),0),0)+IF(ISNUMBER(A30),IF(A30&gt;0,ROUND(A30,2),0),0)+IF(ISNUMBER(B30),IF(B30&gt;0,ROUND(B30,2),0),0)+IF(ISNUMBER(C30),IF(C30&gt;0,ROUND(C30,2),0),0)+IF(ISNUMBER(D30),IF(D30&gt;0,ROUND(D30,2),0),0)+IF(ISNUMBER(E30),IF(E30&gt;0,ROUND(E30,2),0),0)</f>
        <v>0</v>
      </c>
      <c r="G30" s="94">
        <f t="shared" si="4"/>
        <v>0</v>
      </c>
      <c r="H30" s="17"/>
      <c r="I30" s="17"/>
    </row>
    <row r="31" spans="1:9" ht="15" thickBot="1">
      <c r="A31" s="95" t="s">
        <v>241</v>
      </c>
      <c r="B31" s="96"/>
      <c r="C31" s="96"/>
      <c r="D31" s="96"/>
      <c r="E31" s="96"/>
      <c r="F31" s="108"/>
      <c r="G31" s="108">
        <f>G28+G29+G30</f>
        <v>0</v>
      </c>
      <c r="H31" s="18"/>
      <c r="I31" s="18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 ht="15" thickBot="1">
      <c r="A33" s="2"/>
    </row>
    <row r="34" spans="1:9" ht="15" thickBot="1">
      <c r="A34" s="75" t="s">
        <v>240</v>
      </c>
      <c r="B34" s="76"/>
      <c r="C34" s="76"/>
      <c r="D34" s="76"/>
      <c r="E34" s="76"/>
      <c r="F34" s="76"/>
      <c r="G34" s="76"/>
      <c r="H34" s="77"/>
    </row>
    <row r="35" spans="1:9">
      <c r="A35" s="78" t="s">
        <v>148</v>
      </c>
      <c r="B35" s="79" t="s">
        <v>142</v>
      </c>
      <c r="C35" s="79" t="s">
        <v>143</v>
      </c>
      <c r="D35" s="79" t="s">
        <v>144</v>
      </c>
      <c r="E35" s="79" t="s">
        <v>139</v>
      </c>
      <c r="F35" s="79" t="s">
        <v>145</v>
      </c>
      <c r="G35" s="86" t="s">
        <v>271</v>
      </c>
      <c r="H35" s="82" t="s">
        <v>169</v>
      </c>
    </row>
    <row r="36" spans="1:9" ht="27" thickBot="1">
      <c r="A36" s="83" t="s">
        <v>135</v>
      </c>
      <c r="B36" s="84"/>
      <c r="C36" s="84"/>
      <c r="D36" s="84"/>
      <c r="E36" s="84"/>
      <c r="F36" s="84"/>
      <c r="G36" s="86"/>
      <c r="H36" s="82"/>
    </row>
    <row r="37" spans="1:9">
      <c r="A37" s="105" t="s">
        <v>157</v>
      </c>
      <c r="B37" s="73"/>
      <c r="C37" s="73"/>
      <c r="D37" s="73"/>
      <c r="E37" s="73"/>
      <c r="F37" s="73"/>
      <c r="G37" s="87">
        <f>IF(ISNUMBER(#REF!),IF(#REF!&gt;0,ROUND(#REF!,2),0),0)+IF(ISNUMBER(B37),IF(B37&gt;0,ROUND(B37,2),0),0)+IF(ISNUMBER(C37),IF(C37&gt;0,ROUND(C37,2),0),0)+IF(ISNUMBER(D37),IF(D37&gt;0,ROUND(D37,2),0),0)+IF(ISNUMBER(E37),IF(E37&gt;0,ROUND(E37,2),0),0)+IF(ISNUMBER(F37),IF(F37&gt;0,ROUND(F37,2),0),0)</f>
        <v>0</v>
      </c>
      <c r="H37" s="88">
        <f>ROUND(G37,2)</f>
        <v>0</v>
      </c>
    </row>
    <row r="38" spans="1:9">
      <c r="A38" s="106" t="s">
        <v>158</v>
      </c>
      <c r="B38" s="11"/>
      <c r="C38" s="11"/>
      <c r="D38" s="11"/>
      <c r="E38" s="11"/>
      <c r="F38" s="11"/>
      <c r="G38" s="90">
        <f>IF(ISNUMBER(#REF!),IF(#REF!&gt;0,ROUND(#REF!,2),0),0)+IF(ISNUMBER(B38),IF(B38&gt;0,ROUND(B38,2),0),0)+IF(ISNUMBER(C38),IF(C38&gt;0,ROUND(C38,2),0),0)+IF(ISNUMBER(D38),IF(D38&gt;0,ROUND(D38,2),0),0)+IF(ISNUMBER(E38),IF(E38&gt;0,ROUND(E38,2),0),0)+IF(ISNUMBER(F38),IF(F38&gt;0,ROUND(F38,2),0),0)</f>
        <v>0</v>
      </c>
      <c r="H38" s="91">
        <f t="shared" ref="H38:H39" si="5">ROUND(G38,2)</f>
        <v>0</v>
      </c>
    </row>
    <row r="39" spans="1:9" ht="15" thickBot="1">
      <c r="A39" s="107" t="s">
        <v>159</v>
      </c>
      <c r="B39" s="74"/>
      <c r="C39" s="74"/>
      <c r="D39" s="74"/>
      <c r="E39" s="74"/>
      <c r="F39" s="74"/>
      <c r="G39" s="93">
        <f>IF(ISNUMBER(#REF!),IF(#REF!&gt;0,ROUND(#REF!,2),0),0)+IF(ISNUMBER(B39),IF(B39&gt;0,ROUND(B39,2),0),0)+IF(ISNUMBER(C39),IF(C39&gt;0,ROUND(C39,2),0),0)+IF(ISNUMBER(D39),IF(D39&gt;0,ROUND(D39,2),0),0)+IF(ISNUMBER(E39),IF(E39&gt;0,ROUND(E39,2),0),0)+IF(ISNUMBER(F39),IF(F39&gt;0,ROUND(F39,2),0),0)</f>
        <v>0</v>
      </c>
      <c r="H39" s="94">
        <f t="shared" si="5"/>
        <v>0</v>
      </c>
    </row>
    <row r="40" spans="1:9" ht="15" customHeight="1" thickBot="1">
      <c r="A40" s="99" t="s">
        <v>242</v>
      </c>
      <c r="B40" s="100"/>
      <c r="C40" s="100"/>
      <c r="D40" s="100"/>
      <c r="E40" s="100"/>
      <c r="F40" s="100"/>
      <c r="G40" s="101"/>
      <c r="H40" s="98">
        <f>H37+H38+H39</f>
        <v>0</v>
      </c>
    </row>
    <row r="41" spans="1:9">
      <c r="A41" s="2"/>
    </row>
    <row r="42" spans="1:9" ht="15" thickBot="1"/>
    <row r="43" spans="1:9" ht="15" thickBot="1">
      <c r="A43" s="114" t="s">
        <v>203</v>
      </c>
      <c r="B43" s="115"/>
      <c r="C43" s="115"/>
      <c r="D43" s="115"/>
      <c r="E43" s="116"/>
      <c r="F43" s="5"/>
      <c r="G43" s="5"/>
      <c r="H43" s="5"/>
      <c r="I43" s="5"/>
    </row>
    <row r="44" spans="1:9" ht="26.4" customHeight="1">
      <c r="A44" s="102" t="s">
        <v>176</v>
      </c>
      <c r="B44" s="117" t="s">
        <v>177</v>
      </c>
      <c r="C44" s="117" t="s">
        <v>178</v>
      </c>
      <c r="D44" s="109" t="s">
        <v>179</v>
      </c>
      <c r="E44" s="110" t="s">
        <v>169</v>
      </c>
    </row>
    <row r="45" spans="1:9" ht="26.4">
      <c r="A45" s="118" t="s">
        <v>180</v>
      </c>
      <c r="B45" s="119"/>
      <c r="C45" s="120"/>
      <c r="D45" s="111"/>
      <c r="E45" s="112"/>
    </row>
    <row r="46" spans="1:9">
      <c r="A46" s="121"/>
      <c r="B46" s="122" t="s">
        <v>181</v>
      </c>
      <c r="C46" s="122" t="s">
        <v>182</v>
      </c>
      <c r="D46" s="128">
        <f>IF(ISNUMBER(#REF!),IF(#REF!&gt;0,ROUND(#REF!,2),0),0)+IF(ISNUMBER(#REF!),IF(#REF!&gt;0,ROUND(#REF!,2),0),0)+IF(ISNUMBER(#REF!),IF(#REF!&gt;0,ROUND(#REF!,2),0),0)+IF(ISNUMBER(A46),IF(A46&gt;0,ROUND(A46,2),0),0)+IF(ISNUMBER(B46),IF(B46&gt;0,ROUND(B46,2),0),0)+IF(ISNUMBER(C46),IF(C46&gt;0,ROUND(C46,2),0),0)</f>
        <v>0</v>
      </c>
      <c r="E46" s="90">
        <f t="shared" ref="E46:E48" si="6">ROUND(D46,2)</f>
        <v>0</v>
      </c>
    </row>
    <row r="47" spans="1:9">
      <c r="A47" s="121"/>
      <c r="B47" s="122" t="s">
        <v>183</v>
      </c>
      <c r="C47" s="122" t="s">
        <v>182</v>
      </c>
      <c r="D47" s="128">
        <f>IF(ISNUMBER(#REF!),IF(#REF!&gt;0,ROUND(#REF!,2),0),0)+IF(ISNUMBER(#REF!),IF(#REF!&gt;0,ROUND(#REF!,2),0),0)+IF(ISNUMBER(#REF!),IF(#REF!&gt;0,ROUND(#REF!,2),0),0)+IF(ISNUMBER(A47),IF(A47&gt;0,ROUND(A47,2),0),0)+IF(ISNUMBER(B47),IF(B47&gt;0,ROUND(B47,2),0),0)+IF(ISNUMBER(C47),IF(C47&gt;0,ROUND(C47,2),0),0)</f>
        <v>0</v>
      </c>
      <c r="E47" s="90">
        <f t="shared" si="6"/>
        <v>0</v>
      </c>
    </row>
    <row r="48" spans="1:9">
      <c r="A48" s="121"/>
      <c r="B48" s="122" t="s">
        <v>184</v>
      </c>
      <c r="C48" s="122" t="s">
        <v>182</v>
      </c>
      <c r="D48" s="128">
        <f>IF(ISNUMBER(#REF!),IF(#REF!&gt;0,ROUND(#REF!,2),0),0)+IF(ISNUMBER(#REF!),IF(#REF!&gt;0,ROUND(#REF!,2),0),0)+IF(ISNUMBER(#REF!),IF(#REF!&gt;0,ROUND(#REF!,2),0),0)+IF(ISNUMBER(A48),IF(A48&gt;0,ROUND(A48,2),0),0)+IF(ISNUMBER(B48),IF(B48&gt;0,ROUND(B48,2),0),0)+IF(ISNUMBER(C48),IF(C48&gt;0,ROUND(C48,2),0),0)</f>
        <v>0</v>
      </c>
      <c r="E48" s="90">
        <f t="shared" si="6"/>
        <v>0</v>
      </c>
    </row>
    <row r="49" spans="1:5" ht="26.4">
      <c r="A49" s="118" t="s">
        <v>185</v>
      </c>
      <c r="B49" s="119"/>
      <c r="C49" s="122" t="s">
        <v>182</v>
      </c>
      <c r="D49" s="111"/>
      <c r="E49" s="123"/>
    </row>
    <row r="50" spans="1:5">
      <c r="A50" s="118" t="s">
        <v>186</v>
      </c>
      <c r="B50" s="119"/>
      <c r="C50" s="122"/>
      <c r="D50" s="111"/>
      <c r="E50" s="123"/>
    </row>
    <row r="51" spans="1:5">
      <c r="A51" s="121"/>
      <c r="B51" s="122" t="s">
        <v>187</v>
      </c>
      <c r="C51" s="122" t="s">
        <v>182</v>
      </c>
      <c r="D51" s="128">
        <f>IF(ISNUMBER(#REF!),IF(#REF!&gt;0,ROUND(#REF!,2),0),0)+IF(ISNUMBER(#REF!),IF(#REF!&gt;0,ROUND(#REF!,2),0),0)+IF(ISNUMBER(#REF!),IF(#REF!&gt;0,ROUND(#REF!,2),0),0)+IF(ISNUMBER(A51),IF(A51&gt;0,ROUND(A51,2),0),0)+IF(ISNUMBER(B51),IF(B51&gt;0,ROUND(B51,2),0),0)+IF(ISNUMBER(C51),IF(C51&gt;0,ROUND(C51,2),0),0)</f>
        <v>0</v>
      </c>
      <c r="E51" s="90">
        <f t="shared" ref="E51:E65" si="7">ROUND(D51,2)</f>
        <v>0</v>
      </c>
    </row>
    <row r="52" spans="1:5">
      <c r="A52" s="121"/>
      <c r="B52" s="122" t="s">
        <v>188</v>
      </c>
      <c r="C52" s="122" t="s">
        <v>182</v>
      </c>
      <c r="D52" s="128">
        <f>IF(ISNUMBER(#REF!),IF(#REF!&gt;0,ROUND(#REF!,2),0),0)+IF(ISNUMBER(#REF!),IF(#REF!&gt;0,ROUND(#REF!,2),0),0)+IF(ISNUMBER(#REF!),IF(#REF!&gt;0,ROUND(#REF!,2),0),0)+IF(ISNUMBER(A52),IF(A52&gt;0,ROUND(A52,2),0),0)+IF(ISNUMBER(B52),IF(B52&gt;0,ROUND(B52,2),0),0)+IF(ISNUMBER(C52),IF(C52&gt;0,ROUND(C52,2),0),0)</f>
        <v>0</v>
      </c>
      <c r="E52" s="90">
        <f t="shared" si="7"/>
        <v>0</v>
      </c>
    </row>
    <row r="53" spans="1:5">
      <c r="A53" s="121"/>
      <c r="B53" s="122" t="s">
        <v>189</v>
      </c>
      <c r="C53" s="122" t="s">
        <v>182</v>
      </c>
      <c r="D53" s="128">
        <f>IF(ISNUMBER(#REF!),IF(#REF!&gt;0,ROUND(#REF!,2),0),0)+IF(ISNUMBER(#REF!),IF(#REF!&gt;0,ROUND(#REF!,2),0),0)+IF(ISNUMBER(#REF!),IF(#REF!&gt;0,ROUND(#REF!,2),0),0)+IF(ISNUMBER(A53),IF(A53&gt;0,ROUND(A53,2),0),0)+IF(ISNUMBER(B53),IF(B53&gt;0,ROUND(B53,2),0),0)+IF(ISNUMBER(C53),IF(C53&gt;0,ROUND(C53,2),0),0)</f>
        <v>0</v>
      </c>
      <c r="E53" s="90">
        <f t="shared" si="7"/>
        <v>0</v>
      </c>
    </row>
    <row r="54" spans="1:5">
      <c r="A54" s="121"/>
      <c r="B54" s="122" t="s">
        <v>190</v>
      </c>
      <c r="C54" s="122" t="s">
        <v>182</v>
      </c>
      <c r="D54" s="128">
        <f>IF(ISNUMBER(#REF!),IF(#REF!&gt;0,ROUND(#REF!,2),0),0)+IF(ISNUMBER(#REF!),IF(#REF!&gt;0,ROUND(#REF!,2),0),0)+IF(ISNUMBER(#REF!),IF(#REF!&gt;0,ROUND(#REF!,2),0),0)+IF(ISNUMBER(A54),IF(A54&gt;0,ROUND(A54,2),0),0)+IF(ISNUMBER(B54),IF(B54&gt;0,ROUND(B54,2),0),0)+IF(ISNUMBER(C54),IF(C54&gt;0,ROUND(C54,2),0),0)</f>
        <v>0</v>
      </c>
      <c r="E54" s="90">
        <f t="shared" si="7"/>
        <v>0</v>
      </c>
    </row>
    <row r="55" spans="1:5">
      <c r="A55" s="121"/>
      <c r="B55" s="122" t="s">
        <v>191</v>
      </c>
      <c r="C55" s="122" t="s">
        <v>182</v>
      </c>
      <c r="D55" s="128">
        <f>IF(ISNUMBER(#REF!),IF(#REF!&gt;0,ROUND(#REF!,2),0),0)+IF(ISNUMBER(#REF!),IF(#REF!&gt;0,ROUND(#REF!,2),0),0)+IF(ISNUMBER(#REF!),IF(#REF!&gt;0,ROUND(#REF!,2),0),0)+IF(ISNUMBER(A55),IF(A55&gt;0,ROUND(A55,2),0),0)+IF(ISNUMBER(B55),IF(B55&gt;0,ROUND(B55,2),0),0)+IF(ISNUMBER(C55),IF(C55&gt;0,ROUND(C55,2),0),0)</f>
        <v>0</v>
      </c>
      <c r="E55" s="90">
        <f t="shared" si="7"/>
        <v>0</v>
      </c>
    </row>
    <row r="56" spans="1:5" ht="26.4">
      <c r="A56" s="118" t="s">
        <v>192</v>
      </c>
      <c r="B56" s="122"/>
      <c r="C56" s="122"/>
      <c r="D56" s="128"/>
      <c r="E56" s="90"/>
    </row>
    <row r="57" spans="1:5">
      <c r="A57" s="118" t="s">
        <v>193</v>
      </c>
      <c r="B57" s="122"/>
      <c r="C57" s="122" t="s">
        <v>182</v>
      </c>
      <c r="D57" s="128">
        <f>IF(ISNUMBER(#REF!),IF(#REF!&gt;0,ROUND(#REF!,2),0),0)+IF(ISNUMBER(#REF!),IF(#REF!&gt;0,ROUND(#REF!,2),0),0)+IF(ISNUMBER(#REF!),IF(#REF!&gt;0,ROUND(#REF!,2),0),0)+IF(ISNUMBER(A57),IF(A57&gt;0,ROUND(A57,2),0),0)+IF(ISNUMBER(B57),IF(B57&gt;0,ROUND(B57,2),0),0)+IF(ISNUMBER(C57),IF(C57&gt;0,ROUND(C57,2),0),0)</f>
        <v>0</v>
      </c>
      <c r="E57" s="90">
        <f t="shared" si="7"/>
        <v>0</v>
      </c>
    </row>
    <row r="58" spans="1:5">
      <c r="A58" s="118" t="s">
        <v>194</v>
      </c>
      <c r="B58" s="119"/>
      <c r="C58" s="122" t="s">
        <v>182</v>
      </c>
      <c r="D58" s="128">
        <f>IF(ISNUMBER(#REF!),IF(#REF!&gt;0,ROUND(#REF!,2),0),0)+IF(ISNUMBER(#REF!),IF(#REF!&gt;0,ROUND(#REF!,2),0),0)+IF(ISNUMBER(#REF!),IF(#REF!&gt;0,ROUND(#REF!,2),0),0)+IF(ISNUMBER(A58),IF(A58&gt;0,ROUND(A58,2),0),0)+IF(ISNUMBER(B58),IF(B58&gt;0,ROUND(B58,2),0),0)+IF(ISNUMBER(C58),IF(C58&gt;0,ROUND(C58,2),0),0)</f>
        <v>0</v>
      </c>
      <c r="E58" s="90">
        <f t="shared" si="7"/>
        <v>0</v>
      </c>
    </row>
    <row r="59" spans="1:5">
      <c r="A59" s="118" t="s">
        <v>195</v>
      </c>
      <c r="B59" s="122"/>
      <c r="C59" s="122" t="s">
        <v>182</v>
      </c>
      <c r="D59" s="128">
        <f>IF(ISNUMBER(#REF!),IF(#REF!&gt;0,ROUND(#REF!,2),0),0)+IF(ISNUMBER(#REF!),IF(#REF!&gt;0,ROUND(#REF!,2),0),0)+IF(ISNUMBER(#REF!),IF(#REF!&gt;0,ROUND(#REF!,2),0),0)+IF(ISNUMBER(A59),IF(A59&gt;0,ROUND(A59,2),0),0)+IF(ISNUMBER(B59),IF(B59&gt;0,ROUND(B59,2),0),0)+IF(ISNUMBER(C59),IF(C59&gt;0,ROUND(C59,2),0),0)</f>
        <v>0</v>
      </c>
      <c r="E59" s="90">
        <f t="shared" si="7"/>
        <v>0</v>
      </c>
    </row>
    <row r="60" spans="1:5">
      <c r="A60" s="118" t="s">
        <v>196</v>
      </c>
      <c r="B60" s="122"/>
      <c r="C60" s="122" t="s">
        <v>182</v>
      </c>
      <c r="D60" s="128">
        <f>IF(ISNUMBER(#REF!),IF(#REF!&gt;0,ROUND(#REF!,2),0),0)+IF(ISNUMBER(#REF!),IF(#REF!&gt;0,ROUND(#REF!,2),0),0)+IF(ISNUMBER(#REF!),IF(#REF!&gt;0,ROUND(#REF!,2),0),0)+IF(ISNUMBER(A60),IF(A60&gt;0,ROUND(A60,2),0),0)+IF(ISNUMBER(B60),IF(B60&gt;0,ROUND(B60,2),0),0)+IF(ISNUMBER(C60),IF(C60&gt;0,ROUND(C60,2),0),0)</f>
        <v>0</v>
      </c>
      <c r="E60" s="90">
        <f t="shared" si="7"/>
        <v>0</v>
      </c>
    </row>
    <row r="61" spans="1:5">
      <c r="A61" s="118" t="s">
        <v>197</v>
      </c>
      <c r="B61" s="122"/>
      <c r="C61" s="122" t="s">
        <v>182</v>
      </c>
      <c r="D61" s="128">
        <f>IF(ISNUMBER(#REF!),IF(#REF!&gt;0,ROUND(#REF!,2),0),0)+IF(ISNUMBER(#REF!),IF(#REF!&gt;0,ROUND(#REF!,2),0),0)+IF(ISNUMBER(#REF!),IF(#REF!&gt;0,ROUND(#REF!,2),0),0)+IF(ISNUMBER(A61),IF(A61&gt;0,ROUND(A61,2),0),0)+IF(ISNUMBER(B61),IF(B61&gt;0,ROUND(B61,2),0),0)+IF(ISNUMBER(C61),IF(C61&gt;0,ROUND(C61,2),0),0)</f>
        <v>0</v>
      </c>
      <c r="E61" s="90">
        <f t="shared" si="7"/>
        <v>0</v>
      </c>
    </row>
    <row r="62" spans="1:5">
      <c r="A62" s="118" t="s">
        <v>198</v>
      </c>
      <c r="B62" s="122"/>
      <c r="C62" s="122" t="s">
        <v>182</v>
      </c>
      <c r="D62" s="128">
        <f>IF(ISNUMBER(#REF!),IF(#REF!&gt;0,ROUND(#REF!,2),0),0)+IF(ISNUMBER(#REF!),IF(#REF!&gt;0,ROUND(#REF!,2),0),0)+IF(ISNUMBER(#REF!),IF(#REF!&gt;0,ROUND(#REF!,2),0),0)+IF(ISNUMBER(A62),IF(A62&gt;0,ROUND(A62,2),0),0)+IF(ISNUMBER(B62),IF(B62&gt;0,ROUND(B62,2),0),0)+IF(ISNUMBER(C62),IF(C62&gt;0,ROUND(C62,2),0),0)</f>
        <v>0</v>
      </c>
      <c r="E62" s="90">
        <f t="shared" si="7"/>
        <v>0</v>
      </c>
    </row>
    <row r="63" spans="1:5" ht="26.4">
      <c r="A63" s="118" t="s">
        <v>199</v>
      </c>
      <c r="B63" s="122"/>
      <c r="C63" s="122" t="s">
        <v>182</v>
      </c>
      <c r="D63" s="128">
        <f>IF(ISNUMBER(#REF!),IF(#REF!&gt;0,ROUND(#REF!,2),0),0)+IF(ISNUMBER(#REF!),IF(#REF!&gt;0,ROUND(#REF!,2),0),0)+IF(ISNUMBER(#REF!),IF(#REF!&gt;0,ROUND(#REF!,2),0),0)+IF(ISNUMBER(A63),IF(A63&gt;0,ROUND(A63,2),0),0)+IF(ISNUMBER(B63),IF(B63&gt;0,ROUND(B63,2),0),0)+IF(ISNUMBER(C63),IF(C63&gt;0,ROUND(C63,2),0),0)</f>
        <v>0</v>
      </c>
      <c r="E63" s="90">
        <f t="shared" si="7"/>
        <v>0</v>
      </c>
    </row>
    <row r="64" spans="1:5">
      <c r="A64" s="118" t="s">
        <v>200</v>
      </c>
      <c r="B64" s="122"/>
      <c r="C64" s="122" t="s">
        <v>182</v>
      </c>
      <c r="D64" s="128">
        <f>IF(ISNUMBER(#REF!),IF(#REF!&gt;0,ROUND(#REF!,2),0),0)+IF(ISNUMBER(#REF!),IF(#REF!&gt;0,ROUND(#REF!,2),0),0)+IF(ISNUMBER(#REF!),IF(#REF!&gt;0,ROUND(#REF!,2),0),0)+IF(ISNUMBER(A64),IF(A64&gt;0,ROUND(A64,2),0),0)+IF(ISNUMBER(B64),IF(B64&gt;0,ROUND(B64,2),0),0)+IF(ISNUMBER(C64),IF(C64&gt;0,ROUND(C64,2),0),0)</f>
        <v>0</v>
      </c>
      <c r="E64" s="90">
        <f t="shared" si="7"/>
        <v>0</v>
      </c>
    </row>
    <row r="65" spans="1:5" ht="27" thickBot="1">
      <c r="A65" s="124" t="s">
        <v>201</v>
      </c>
      <c r="B65" s="125"/>
      <c r="C65" s="125" t="s">
        <v>182</v>
      </c>
      <c r="D65" s="129">
        <f>IF(ISNUMBER(#REF!),IF(#REF!&gt;0,ROUND(#REF!,2),0),0)+IF(ISNUMBER(#REF!),IF(#REF!&gt;0,ROUND(#REF!,2),0),0)+IF(ISNUMBER(#REF!),IF(#REF!&gt;0,ROUND(#REF!,2),0),0)+IF(ISNUMBER(A65),IF(A65&gt;0,ROUND(A65,2),0),0)+IF(ISNUMBER(B65),IF(B65&gt;0,ROUND(B65,2),0),0)+IF(ISNUMBER(C65),IF(C65&gt;0,ROUND(C65,2),0),0)</f>
        <v>0</v>
      </c>
      <c r="E65" s="113">
        <f t="shared" si="7"/>
        <v>0</v>
      </c>
    </row>
    <row r="66" spans="1:5" ht="15" customHeight="1" thickBot="1">
      <c r="A66" s="99" t="s">
        <v>202</v>
      </c>
      <c r="B66" s="100"/>
      <c r="C66" s="100"/>
      <c r="D66" s="126"/>
      <c r="E66" s="127">
        <f>SUM(E46:E65)</f>
        <v>0</v>
      </c>
    </row>
  </sheetData>
  <sheetProtection algorithmName="SHA-512" hashValue="AhCMMxlrUur55OXEjGhCTZvZ6ZgesnTGJYuvvI0k7nxSspDj6SghWMSsm4SICQhuIxqAUnX9oESGf7uDXoIhkA==" saltValue="qBM8X9IuwydPIGa33jhfBw==" spinCount="100000" sheet="1" objects="1" scenarios="1"/>
  <mergeCells count="38">
    <mergeCell ref="A25:G25"/>
    <mergeCell ref="G35:G36"/>
    <mergeCell ref="A66:D66"/>
    <mergeCell ref="A40:G40"/>
    <mergeCell ref="I26:I27"/>
    <mergeCell ref="B26:B27"/>
    <mergeCell ref="C26:C27"/>
    <mergeCell ref="D26:D27"/>
    <mergeCell ref="E26:E27"/>
    <mergeCell ref="F26:F27"/>
    <mergeCell ref="H26:H27"/>
    <mergeCell ref="G26:G27"/>
    <mergeCell ref="A34:H34"/>
    <mergeCell ref="F2:F3"/>
    <mergeCell ref="H2:H3"/>
    <mergeCell ref="A13:H13"/>
    <mergeCell ref="B14:B15"/>
    <mergeCell ref="C14:C15"/>
    <mergeCell ref="D14:D15"/>
    <mergeCell ref="E14:E15"/>
    <mergeCell ref="F14:F15"/>
    <mergeCell ref="H14:H15"/>
    <mergeCell ref="H35:H36"/>
    <mergeCell ref="E2:E3"/>
    <mergeCell ref="A1:H1"/>
    <mergeCell ref="B35:B36"/>
    <mergeCell ref="C35:C36"/>
    <mergeCell ref="D35:D36"/>
    <mergeCell ref="E35:E36"/>
    <mergeCell ref="F35:F36"/>
    <mergeCell ref="A31:E31"/>
    <mergeCell ref="B2:B3"/>
    <mergeCell ref="C2:C3"/>
    <mergeCell ref="D2:D3"/>
    <mergeCell ref="G2:G3"/>
    <mergeCell ref="A10:G10"/>
    <mergeCell ref="G14:G15"/>
    <mergeCell ref="A22:G22"/>
  </mergeCells>
  <dataValidations count="2">
    <dataValidation type="custom" showInputMessage="1" showErrorMessage="1" errorTitle="Nepravilen vnos cene" error="Cena mora biti nenegativno število z največ dvema decimalkama!" sqref="B37:F39 B4:F9 B28:E30 B16:F21" xr:uid="{00000000-0002-0000-0300-000000000000}">
      <formula1>AND(ISNUMBER(B4),B4&gt;=0,ROUND(B4*100,6)-INT(B4*100)=0,NOT(ISBLANK(B4)))</formula1>
    </dataValidation>
    <dataValidation type="custom" showErrorMessage="1" errorTitle="Nepravilen vnos cene" error="Cena mora biti nenegativno število z največ dvema decimalkama!" sqref="G4:G9 G16:G21 F28:F30 G37:G39 D46:D48 D51:D65" xr:uid="{DD907EEC-ED36-407F-AE28-6095F3777F57}">
      <formula1>AND(ISNUMBER(D4),D4&gt;=0,ROUND(D4*100,6)-INT(D4*100)=0,NOT(ISBLANK(D4)))</formula1>
    </dataValidation>
  </dataValidation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D5DCCB3BF82E4DB019A2F52753DF99" ma:contentTypeVersion="0" ma:contentTypeDescription="Ustvari nov dokument." ma:contentTypeScope="" ma:versionID="dbeb0e45463f540808da575b9123a3b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C7528D-B55E-4323-8738-E254DEE7C6A1}">
  <ds:schemaRefs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64C84E6-ABB7-433D-BFC4-4890D5BEA0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3CFAEB-1B6F-45C3-89A6-2171CC6DDF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Intervencija</vt:lpstr>
      <vt:lpstr>Popis klimatskih naprav</vt:lpstr>
      <vt:lpstr>Nadomestni deli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2024-05-16T06:59:15Z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0x01010028D5DCCB3BF82E4DB019A2F52753DF99</vt:lpwstr>
  </property>
</Properties>
</file>